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24226"/>
  <mc:AlternateContent xmlns:mc="http://schemas.openxmlformats.org/markup-compatibility/2006">
    <mc:Choice Requires="x15">
      <x15ac:absPath xmlns:x15ac="http://schemas.microsoft.com/office/spreadsheetml/2010/11/ac" url="https://eskom-my.sharepoint.com/personal/reddyy_ntcsa_co_za/Documents/Documents/2025, rev1/Transformers/Class 4/RFQ/Final/Commercial/"/>
    </mc:Choice>
  </mc:AlternateContent>
  <xr:revisionPtr revIDLastSave="3" documentId="8_{7F29F58A-B3A0-4117-BD2A-994B15826A33}" xr6:coauthVersionLast="47" xr6:coauthVersionMax="47" xr10:uidLastSave="{750F7C28-16B9-4B49-AB5B-5942D97ABAFA}"/>
  <bookViews>
    <workbookView xWindow="-110" yWindow="-110" windowWidth="19420" windowHeight="10300" tabRatio="941" activeTab="1" xr2:uid="{00000000-000D-0000-FFFF-FFFF00000000}"/>
  </bookViews>
  <sheets>
    <sheet name="Instruction" sheetId="10" r:id="rId1"/>
    <sheet name="Summary" sheetId="15" r:id="rId2"/>
    <sheet name="Act Sch-010" sheetId="1" r:id="rId3"/>
    <sheet name="PS5 Schedule-010" sheetId="14" r:id="rId4"/>
    <sheet name="Act Sch-020" sheetId="37" r:id="rId5"/>
    <sheet name="PS5 Schedule-020" sheetId="38" r:id="rId6"/>
    <sheet name="Act Sch-030" sheetId="39" r:id="rId7"/>
    <sheet name="PS5 Schedule-030" sheetId="40" r:id="rId8"/>
    <sheet name="Act Sch-040" sheetId="41" r:id="rId9"/>
    <sheet name="PS5 Schedule-040" sheetId="42" r:id="rId10"/>
    <sheet name="Act Sch-050" sheetId="43" r:id="rId11"/>
    <sheet name="PS5 Schedule-050" sheetId="44" r:id="rId12"/>
    <sheet name="Act Sch-060" sheetId="45" r:id="rId13"/>
    <sheet name="PS5 Schedule-060" sheetId="46" r:id="rId14"/>
    <sheet name="Act Sch-070" sheetId="47" r:id="rId15"/>
    <sheet name="PS5 Schedule-070" sheetId="48" r:id="rId16"/>
    <sheet name="Act Sch-080" sheetId="49" r:id="rId17"/>
    <sheet name="PS5 Schedule-080" sheetId="50" r:id="rId18"/>
    <sheet name="Act Sch-090" sheetId="51" r:id="rId19"/>
    <sheet name="PS5 Schedule-090" sheetId="52" r:id="rId20"/>
    <sheet name="Act Sch-100" sheetId="53" r:id="rId21"/>
    <sheet name="PS5 Schedule-100" sheetId="54" r:id="rId22"/>
    <sheet name="Act Sch-110" sheetId="55" r:id="rId23"/>
    <sheet name="PS5 Schedule-110" sheetId="56" r:id="rId24"/>
    <sheet name="Act Sch-120" sheetId="57" r:id="rId25"/>
    <sheet name="PS5 Schedule-120" sheetId="58" r:id="rId26"/>
    <sheet name="Act Sch-130" sheetId="59" r:id="rId27"/>
    <sheet name="PS5 Schedule-130" sheetId="60" r:id="rId28"/>
    <sheet name="Act Sch-140" sheetId="61" r:id="rId29"/>
    <sheet name="PS5 Schedule-140" sheetId="62" r:id="rId30"/>
    <sheet name="Act Sch-150" sheetId="71" r:id="rId31"/>
    <sheet name="PS5 Schedule-150" sheetId="72" r:id="rId32"/>
    <sheet name="Act Sch-160" sheetId="73" r:id="rId33"/>
    <sheet name="PS5 Schedule-160" sheetId="74" r:id="rId34"/>
    <sheet name="Act Sch-170" sheetId="75" r:id="rId35"/>
    <sheet name="PS5 Schedule-170" sheetId="76" r:id="rId36"/>
    <sheet name="Act Sch-180" sheetId="77" r:id="rId37"/>
    <sheet name="PS5 Schedule-180" sheetId="78" r:id="rId38"/>
    <sheet name="Act Sch-190" sheetId="80" r:id="rId39"/>
    <sheet name="PS5 Schedule-190" sheetId="85" r:id="rId40"/>
    <sheet name="Act Sch-200" sheetId="81" r:id="rId41"/>
    <sheet name="PS5 Schedule-200" sheetId="86" r:id="rId42"/>
    <sheet name="Act Sch-210" sheetId="82" r:id="rId43"/>
    <sheet name="PS5 Schedule-210" sheetId="87" r:id="rId44"/>
    <sheet name="Act Sch-220" sheetId="83" r:id="rId45"/>
    <sheet name="PS5 Schedule-220" sheetId="88" r:id="rId46"/>
    <sheet name="Act Sch-230" sheetId="84" r:id="rId47"/>
    <sheet name="PS5 Schedule-230" sheetId="89" r:id="rId48"/>
    <sheet name="Act Sch-240" sheetId="91" r:id="rId49"/>
    <sheet name="PS5 Schedule-240" sheetId="93" r:id="rId50"/>
    <sheet name="Act Sch-250" sheetId="92" r:id="rId51"/>
    <sheet name="PS5 Schedule-250" sheetId="94" r:id="rId52"/>
    <sheet name="Option X1" sheetId="6" r:id="rId53"/>
    <sheet name="Option X3" sheetId="7" r:id="rId54"/>
    <sheet name="Data" sheetId="8" state="hidden" r:id="rId55"/>
  </sheets>
  <definedNames>
    <definedName name="_xlnm._FilterDatabase" localSheetId="2" hidden="1">'Act Sch-010'!$C$20:$CK$72</definedName>
    <definedName name="_xlnm._FilterDatabase" localSheetId="4" hidden="1">'Act Sch-020'!$C$20:$CK$72</definedName>
    <definedName name="_xlnm._FilterDatabase" localSheetId="6" hidden="1">'Act Sch-030'!$C$20:$CK$72</definedName>
    <definedName name="_xlnm._FilterDatabase" localSheetId="8" hidden="1">'Act Sch-040'!$C$20:$CK$72</definedName>
    <definedName name="_xlnm._FilterDatabase" localSheetId="10" hidden="1">'Act Sch-050'!$C$20:$CK$72</definedName>
    <definedName name="_xlnm._FilterDatabase" localSheetId="12" hidden="1">'Act Sch-060'!$C$20:$CK$72</definedName>
    <definedName name="_xlnm._FilterDatabase" localSheetId="14" hidden="1">'Act Sch-070'!$C$20:$CK$72</definedName>
    <definedName name="_xlnm._FilterDatabase" localSheetId="16" hidden="1">'Act Sch-080'!$C$20:$CK$72</definedName>
    <definedName name="_xlnm._FilterDatabase" localSheetId="18" hidden="1">'Act Sch-090'!$C$20:$CK$72</definedName>
    <definedName name="_xlnm._FilterDatabase" localSheetId="20" hidden="1">'Act Sch-100'!$C$20:$CK$72</definedName>
    <definedName name="_xlnm._FilterDatabase" localSheetId="22" hidden="1">'Act Sch-110'!$C$20:$CK$72</definedName>
    <definedName name="_xlnm._FilterDatabase" localSheetId="24" hidden="1">'Act Sch-120'!$C$20:$CK$72</definedName>
    <definedName name="_xlnm._FilterDatabase" localSheetId="26" hidden="1">'Act Sch-130'!$C$20:$CK$72</definedName>
    <definedName name="_xlnm._FilterDatabase" localSheetId="28" hidden="1">'Act Sch-140'!$C$20:$CK$72</definedName>
    <definedName name="_xlnm._FilterDatabase" localSheetId="30" hidden="1">'Act Sch-150'!$C$20:$CK$72</definedName>
    <definedName name="_xlnm._FilterDatabase" localSheetId="32" hidden="1">'Act Sch-160'!$C$20:$CK$72</definedName>
    <definedName name="_xlnm._FilterDatabase" localSheetId="34" hidden="1">'Act Sch-170'!$C$20:$CK$72</definedName>
    <definedName name="_xlnm._FilterDatabase" localSheetId="36" hidden="1">'Act Sch-180'!$C$20:$CK$72</definedName>
    <definedName name="_xlnm._FilterDatabase" localSheetId="38" hidden="1">'Act Sch-190'!$C$20:$CK$72</definedName>
    <definedName name="_xlnm._FilterDatabase" localSheetId="40" hidden="1">'Act Sch-200'!$C$20:$CK$72</definedName>
    <definedName name="_xlnm._FilterDatabase" localSheetId="42" hidden="1">'Act Sch-210'!$C$20:$CK$72</definedName>
    <definedName name="_xlnm._FilterDatabase" localSheetId="44" hidden="1">'Act Sch-220'!$C$20:$CK$72</definedName>
    <definedName name="_xlnm._FilterDatabase" localSheetId="46" hidden="1">'Act Sch-230'!$C$20:$CK$72</definedName>
    <definedName name="_xlnm._FilterDatabase" localSheetId="48" hidden="1">'Act Sch-240'!$C$20:$CK$72</definedName>
    <definedName name="_xlnm._FilterDatabase" localSheetId="50" hidden="1">'Act Sch-250'!$C$20:$CK$72</definedName>
    <definedName name="_xlnm._FilterDatabase" localSheetId="1" hidden="1">Summary!$A$9:$R$27</definedName>
    <definedName name="_Order1" hidden="1">255</definedName>
    <definedName name="ACwvu.all." hidden="1">#REF!</definedName>
    <definedName name="ACwvu.prices." hidden="1">#REF!</definedName>
    <definedName name="ACwvu.summary." hidden="1">#REF!</definedName>
    <definedName name="Clear_CAST_Price_Summary">[0]!Clear_CAST_Price_Summary</definedName>
    <definedName name="Corp_NO" localSheetId="4">'Act Sch-020'!$E$4</definedName>
    <definedName name="Corp_NO" localSheetId="6">'Act Sch-030'!$E$4</definedName>
    <definedName name="Corp_NO" localSheetId="8">'Act Sch-040'!$E$4</definedName>
    <definedName name="Corp_NO" localSheetId="10">'Act Sch-050'!$E$4</definedName>
    <definedName name="Corp_NO" localSheetId="12">'Act Sch-060'!$E$4</definedName>
    <definedName name="Corp_NO" localSheetId="14">'Act Sch-070'!$E$4</definedName>
    <definedName name="Corp_NO" localSheetId="16">'Act Sch-080'!$E$4</definedName>
    <definedName name="Corp_NO" localSheetId="18">'Act Sch-090'!$E$4</definedName>
    <definedName name="Corp_NO" localSheetId="20">'Act Sch-100'!$E$4</definedName>
    <definedName name="Corp_NO" localSheetId="22">'Act Sch-110'!$E$4</definedName>
    <definedName name="Corp_NO" localSheetId="24">'Act Sch-120'!$E$4</definedName>
    <definedName name="Corp_NO" localSheetId="26">'Act Sch-130'!$E$4</definedName>
    <definedName name="Corp_NO" localSheetId="28">'Act Sch-140'!$E$4</definedName>
    <definedName name="Corp_NO" localSheetId="30">'Act Sch-150'!$E$4</definedName>
    <definedName name="Corp_NO" localSheetId="32">'Act Sch-160'!$E$4</definedName>
    <definedName name="Corp_NO" localSheetId="34">'Act Sch-170'!$E$4</definedName>
    <definedName name="Corp_NO" localSheetId="36">'Act Sch-180'!$E$4</definedName>
    <definedName name="Corp_NO" localSheetId="38">'Act Sch-190'!$E$4</definedName>
    <definedName name="Corp_NO" localSheetId="40">'Act Sch-200'!$E$4</definedName>
    <definedName name="Corp_NO" localSheetId="42">'Act Sch-210'!$E$4</definedName>
    <definedName name="Corp_NO" localSheetId="44">'Act Sch-220'!$E$4</definedName>
    <definedName name="Corp_NO" localSheetId="46">'Act Sch-230'!$E$4</definedName>
    <definedName name="Corp_NO" localSheetId="48">'Act Sch-240'!$E$4</definedName>
    <definedName name="Corp_NO" localSheetId="50">'Act Sch-250'!$E$4</definedName>
    <definedName name="Corp_NO">'Act Sch-010'!$E$4</definedName>
    <definedName name="Cost_Allocation">Data!$C$2:$C$12</definedName>
    <definedName name="CPA_Data">Data!$F$2:$F$14</definedName>
    <definedName name="Currency_Allocated">'Option X3'!$D$21:$D$38</definedName>
    <definedName name="Cwvu.summary." hidden="1">#REF!</definedName>
    <definedName name="Item_Top">Summary!$C$9</definedName>
    <definedName name="Option_N">'Option X1'!$H$9:$H$18</definedName>
    <definedName name="_xlnm.Print_Area" localSheetId="2">'Act Sch-010'!$C$3:$V$83</definedName>
    <definedName name="_xlnm.Print_Area" localSheetId="4">'Act Sch-020'!$C$3:$V$83</definedName>
    <definedName name="_xlnm.Print_Area" localSheetId="6">'Act Sch-030'!$C$3:$V$83</definedName>
    <definedName name="_xlnm.Print_Area" localSheetId="8">'Act Sch-040'!$C$3:$V$83</definedName>
    <definedName name="_xlnm.Print_Area" localSheetId="10">'Act Sch-050'!$C$3:$V$83</definedName>
    <definedName name="_xlnm.Print_Area" localSheetId="12">'Act Sch-060'!$C$3:$V$83</definedName>
    <definedName name="_xlnm.Print_Area" localSheetId="14">'Act Sch-070'!$C$3:$V$83</definedName>
    <definedName name="_xlnm.Print_Area" localSheetId="16">'Act Sch-080'!$C$3:$V$83</definedName>
    <definedName name="_xlnm.Print_Area" localSheetId="18">'Act Sch-090'!$C$3:$V$83</definedName>
    <definedName name="_xlnm.Print_Area" localSheetId="20">'Act Sch-100'!$C$3:$V$83</definedName>
    <definedName name="_xlnm.Print_Area" localSheetId="22">'Act Sch-110'!$C$3:$V$83</definedName>
    <definedName name="_xlnm.Print_Area" localSheetId="24">'Act Sch-120'!$C$3:$V$83</definedName>
    <definedName name="_xlnm.Print_Area" localSheetId="26">'Act Sch-130'!$C$3:$V$83</definedName>
    <definedName name="_xlnm.Print_Area" localSheetId="28">'Act Sch-140'!$C$3:$V$83</definedName>
    <definedName name="_xlnm.Print_Area" localSheetId="30">'Act Sch-150'!$C$3:$V$83</definedName>
    <definedName name="_xlnm.Print_Area" localSheetId="32">'Act Sch-160'!$C$3:$V$83</definedName>
    <definedName name="_xlnm.Print_Area" localSheetId="34">'Act Sch-170'!$C$3:$V$83</definedName>
    <definedName name="_xlnm.Print_Area" localSheetId="36">'Act Sch-180'!$C$3:$V$83</definedName>
    <definedName name="_xlnm.Print_Area" localSheetId="38">'Act Sch-190'!$C$3:$V$83</definedName>
    <definedName name="_xlnm.Print_Area" localSheetId="40">'Act Sch-200'!$C$3:$V$83</definedName>
    <definedName name="_xlnm.Print_Area" localSheetId="42">'Act Sch-210'!$C$3:$V$83</definedName>
    <definedName name="_xlnm.Print_Area" localSheetId="44">'Act Sch-220'!$C$3:$V$83</definedName>
    <definedName name="_xlnm.Print_Area" localSheetId="46">'Act Sch-230'!$C$3:$V$83</definedName>
    <definedName name="_xlnm.Print_Area" localSheetId="48">'Act Sch-240'!$C$3:$V$83</definedName>
    <definedName name="_xlnm.Print_Area" localSheetId="50">'Act Sch-250'!$C$3:$V$83</definedName>
    <definedName name="_xlnm.Print_Area" localSheetId="52">'Option X1'!$A$1:$G$186</definedName>
    <definedName name="_xlnm.Print_Area" localSheetId="53">'Option X3'!$A$1:$I$39</definedName>
    <definedName name="_xlnm.Print_Area" localSheetId="3">'PS5 Schedule-010'!$E$4:$L$92</definedName>
    <definedName name="_xlnm.Print_Area" localSheetId="5">'PS5 Schedule-020'!$E$4:$L$92</definedName>
    <definedName name="_xlnm.Print_Area" localSheetId="7">'PS5 Schedule-030'!$E$4:$L$92</definedName>
    <definedName name="_xlnm.Print_Area" localSheetId="9">'PS5 Schedule-040'!$E$4:$L$92</definedName>
    <definedName name="_xlnm.Print_Area" localSheetId="11">'PS5 Schedule-050'!$E$4:$L$92</definedName>
    <definedName name="_xlnm.Print_Area" localSheetId="13">'PS5 Schedule-060'!$E$4:$L$92</definedName>
    <definedName name="_xlnm.Print_Area" localSheetId="15">'PS5 Schedule-070'!$E$4:$L$92</definedName>
    <definedName name="_xlnm.Print_Area" localSheetId="17">'PS5 Schedule-080'!$E$4:$L$92</definedName>
    <definedName name="_xlnm.Print_Area" localSheetId="19">'PS5 Schedule-090'!$E$4:$L$92</definedName>
    <definedName name="_xlnm.Print_Area" localSheetId="21">'PS5 Schedule-100'!$E$4:$L$92</definedName>
    <definedName name="_xlnm.Print_Area" localSheetId="23">'PS5 Schedule-110'!$E$4:$L$92</definedName>
    <definedName name="_xlnm.Print_Area" localSheetId="25">'PS5 Schedule-120'!$E$4:$L$92</definedName>
    <definedName name="_xlnm.Print_Area" localSheetId="27">'PS5 Schedule-130'!$E$4:$L$92</definedName>
    <definedName name="_xlnm.Print_Area" localSheetId="29">'PS5 Schedule-140'!$E$4:$L$92</definedName>
    <definedName name="_xlnm.Print_Area" localSheetId="31">'PS5 Schedule-150'!$E$4:$L$92</definedName>
    <definedName name="_xlnm.Print_Area" localSheetId="33">'PS5 Schedule-160'!$E$4:$L$92</definedName>
    <definedName name="_xlnm.Print_Area" localSheetId="35">'PS5 Schedule-170'!$E$4:$L$92</definedName>
    <definedName name="_xlnm.Print_Area" localSheetId="37">'PS5 Schedule-180'!$E$4:$L$92</definedName>
    <definedName name="_xlnm.Print_Area" localSheetId="39">'PS5 Schedule-190'!$E$4:$L$92</definedName>
    <definedName name="_xlnm.Print_Area" localSheetId="41">'PS5 Schedule-200'!$E$4:$L$92</definedName>
    <definedName name="_xlnm.Print_Area" localSheetId="43">'PS5 Schedule-210'!$E$4:$L$92</definedName>
    <definedName name="_xlnm.Print_Area" localSheetId="45">'PS5 Schedule-220'!$E$4:$L$92</definedName>
    <definedName name="_xlnm.Print_Area" localSheetId="47">'PS5 Schedule-230'!$E$4:$L$92</definedName>
    <definedName name="_xlnm.Print_Area" localSheetId="49">'PS5 Schedule-240'!$E$4:$L$92</definedName>
    <definedName name="_xlnm.Print_Area" localSheetId="51">'PS5 Schedule-250'!$E$4:$L$92</definedName>
    <definedName name="_xlnm.Print_Area" localSheetId="1">Summary!$A$1:$S$78</definedName>
    <definedName name="_xlnm.Print_Titles" localSheetId="52">'Option X1'!$4:$7</definedName>
    <definedName name="_xlnm.Print_Titles" localSheetId="3">'PS5 Schedule-010'!$E:$J,'PS5 Schedule-010'!$4:$6</definedName>
    <definedName name="_xlnm.Print_Titles" localSheetId="5">'PS5 Schedule-020'!$E:$J,'PS5 Schedule-020'!$4:$6</definedName>
    <definedName name="_xlnm.Print_Titles" localSheetId="7">'PS5 Schedule-030'!$E:$J,'PS5 Schedule-030'!$4:$6</definedName>
    <definedName name="_xlnm.Print_Titles" localSheetId="9">'PS5 Schedule-040'!$E:$J,'PS5 Schedule-040'!$4:$6</definedName>
    <definedName name="_xlnm.Print_Titles" localSheetId="11">'PS5 Schedule-050'!$E:$J,'PS5 Schedule-050'!$4:$6</definedName>
    <definedName name="_xlnm.Print_Titles" localSheetId="13">'PS5 Schedule-060'!$E:$J,'PS5 Schedule-060'!$4:$6</definedName>
    <definedName name="_xlnm.Print_Titles" localSheetId="15">'PS5 Schedule-070'!$E:$J,'PS5 Schedule-070'!$4:$6</definedName>
    <definedName name="_xlnm.Print_Titles" localSheetId="17">'PS5 Schedule-080'!$E:$J,'PS5 Schedule-080'!$4:$6</definedName>
    <definedName name="_xlnm.Print_Titles" localSheetId="19">'PS5 Schedule-090'!$E:$J,'PS5 Schedule-090'!$4:$6</definedName>
    <definedName name="_xlnm.Print_Titles" localSheetId="21">'PS5 Schedule-100'!$E:$J,'PS5 Schedule-100'!$4:$6</definedName>
    <definedName name="_xlnm.Print_Titles" localSheetId="23">'PS5 Schedule-110'!$E:$J,'PS5 Schedule-110'!$4:$6</definedName>
    <definedName name="_xlnm.Print_Titles" localSheetId="25">'PS5 Schedule-120'!$E:$J,'PS5 Schedule-120'!$4:$6</definedName>
    <definedName name="_xlnm.Print_Titles" localSheetId="27">'PS5 Schedule-130'!$E:$J,'PS5 Schedule-130'!$4:$6</definedName>
    <definedName name="_xlnm.Print_Titles" localSheetId="29">'PS5 Schedule-140'!$E:$J,'PS5 Schedule-140'!$4:$6</definedName>
    <definedName name="_xlnm.Print_Titles" localSheetId="31">'PS5 Schedule-150'!$E:$J,'PS5 Schedule-150'!$4:$6</definedName>
    <definedName name="_xlnm.Print_Titles" localSheetId="33">'PS5 Schedule-160'!$E:$J,'PS5 Schedule-160'!$4:$6</definedName>
    <definedName name="_xlnm.Print_Titles" localSheetId="35">'PS5 Schedule-170'!$E:$J,'PS5 Schedule-170'!$4:$6</definedName>
    <definedName name="_xlnm.Print_Titles" localSheetId="37">'PS5 Schedule-180'!$E:$J,'PS5 Schedule-180'!$4:$6</definedName>
    <definedName name="_xlnm.Print_Titles" localSheetId="39">'PS5 Schedule-190'!$E:$J,'PS5 Schedule-190'!$4:$6</definedName>
    <definedName name="_xlnm.Print_Titles" localSheetId="41">'PS5 Schedule-200'!$E:$J,'PS5 Schedule-200'!$4:$6</definedName>
    <definedName name="_xlnm.Print_Titles" localSheetId="43">'PS5 Schedule-210'!$E:$J,'PS5 Schedule-210'!$4:$6</definedName>
    <definedName name="_xlnm.Print_Titles" localSheetId="45">'PS5 Schedule-220'!$E:$J,'PS5 Schedule-220'!$4:$6</definedName>
    <definedName name="_xlnm.Print_Titles" localSheetId="47">'PS5 Schedule-230'!$E:$J,'PS5 Schedule-230'!$4:$6</definedName>
    <definedName name="_xlnm.Print_Titles" localSheetId="49">'PS5 Schedule-240'!$E:$J,'PS5 Schedule-240'!$4:$6</definedName>
    <definedName name="_xlnm.Print_Titles" localSheetId="51">'PS5 Schedule-250'!$E:$J,'PS5 Schedule-250'!$4:$6</definedName>
    <definedName name="_xlnm.Print_Titles" localSheetId="1">Summary!$2:$7</definedName>
    <definedName name="PS5_Allocation">Data!$B$2:$B$20</definedName>
    <definedName name="Rwvu.all." hidden="1">#REF!,#REF!</definedName>
    <definedName name="Rwvu.prices." hidden="1">#REF!,#REF!</definedName>
    <definedName name="Rwvu.summary." hidden="1">#REF!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wvu.all." hidden="1">#REF!</definedName>
    <definedName name="Swvu.prices." hidden="1">#REF!</definedName>
    <definedName name="Swvu.summary." hidden="1">#REF!</definedName>
    <definedName name="w">[0]!w</definedName>
    <definedName name="wvu.all." localSheetId="52"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5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5"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7"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9"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5"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7"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9"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2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2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25"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27"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29"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3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3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35"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37"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39"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4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4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45"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47"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49"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5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localSheetId="52"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5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5"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7"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9"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5"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7"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9"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2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2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25"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27"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29"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3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3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35"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37"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39"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4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4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45"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47"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49"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5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localSheetId="52"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5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5"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7"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9"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5"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7"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9"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2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2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25"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27"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29"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3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3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35"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37"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39"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4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4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45"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47"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49"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5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Z_07E28E77_F6FA_11D1_8C51_444553540000_.wvu.Cols" hidden="1">#REF!,#REF!</definedName>
    <definedName name="Z_07E28E80_F6FA_11D1_8C51_444553540000_.wvu.Cols" hidden="1">#REF!,#REF!</definedName>
    <definedName name="Z_07E28E85_F6FA_11D1_8C51_444553540000_.wvu.Cols" hidden="1">#REF!</definedName>
    <definedName name="Z_0F778F74_F6F1_11D1_8C51_444553540000_.wvu.Cols" hidden="1">#REF!,#REF!</definedName>
    <definedName name="Z_0F778F7D_F6F1_11D1_8C51_444553540000_.wvu.Cols" hidden="1">#REF!,#REF!</definedName>
    <definedName name="Z_0F778F82_F6F1_11D1_8C51_444553540000_.wvu.Cols" hidden="1">#REF!</definedName>
    <definedName name="Z_1BB37995_F9EC_11D1_8C51_444553540000_.wvu.Cols" hidden="1">#REF!,#REF!</definedName>
    <definedName name="Z_1BB3799E_F9EC_11D1_8C51_444553540000_.wvu.Cols" hidden="1">#REF!,#REF!</definedName>
    <definedName name="Z_1BB379A3_F9EC_11D1_8C51_444553540000_.wvu.Cols" hidden="1">#REF!</definedName>
    <definedName name="Z_1C8D1AB5_F70D_11D1_8C51_444553540000_.wvu.Cols" hidden="1">#REF!,#REF!</definedName>
    <definedName name="Z_1C8D1ABE_F70D_11D1_8C51_444553540000_.wvu.Cols" hidden="1">#REF!,#REF!</definedName>
    <definedName name="Z_1C8D1AC3_F70D_11D1_8C51_444553540000_.wvu.Cols" hidden="1">#REF!</definedName>
    <definedName name="Z_201040E3_EFFE_11D1_A0B0_00A0246C5A5D_.wvu.Cols" hidden="1">#REF!,#REF!</definedName>
    <definedName name="Z_201040EC_EFFE_11D1_A0B0_00A0246C5A5D_.wvu.Cols" hidden="1">#REF!,#REF!</definedName>
    <definedName name="Z_201040F1_EFFE_11D1_A0B0_00A0246C5A5D_.wvu.Cols" hidden="1">#REF!</definedName>
    <definedName name="Z_2F9A8219_FAB3_11D1_8C51_444553540000_.wvu.Cols" hidden="1">#REF!,#REF!</definedName>
    <definedName name="Z_2F9A8222_FAB3_11D1_8C51_444553540000_.wvu.Cols" hidden="1">#REF!,#REF!</definedName>
    <definedName name="Z_2F9A8227_FAB3_11D1_8C51_444553540000_.wvu.Cols" hidden="1">#REF!</definedName>
    <definedName name="Z_36EC52B6_F657_11D1_8C51_444553540000_.wvu.Cols" hidden="1">#REF!,#REF!</definedName>
    <definedName name="Z_36EC52C0_F657_11D1_8C51_444553540000_.wvu.Cols" hidden="1">#REF!,#REF!</definedName>
    <definedName name="Z_36EC52C6_F657_11D1_8C51_444553540000_.wvu.Cols" hidden="1">#REF!</definedName>
    <definedName name="Z_42D42DD2_F3CA_11D1_8C51_444553540000_.wvu.Cols" hidden="1">#REF!,#REF!</definedName>
    <definedName name="Z_42D42DDB_F3CA_11D1_8C51_444553540000_.wvu.Cols" hidden="1">#REF!,#REF!</definedName>
    <definedName name="Z_42D42DE0_F3CA_11D1_8C51_444553540000_.wvu.Cols" hidden="1">#REF!</definedName>
    <definedName name="Z_5488E252_F3A7_11D1_8C51_444553540000_.wvu.Cols" hidden="1">#REF!,#REF!</definedName>
    <definedName name="Z_5488E25B_F3A7_11D1_8C51_444553540000_.wvu.Cols" hidden="1">#REF!,#REF!</definedName>
    <definedName name="Z_5488E260_F3A7_11D1_8C51_444553540000_.wvu.Cols" hidden="1">#REF!</definedName>
    <definedName name="Z_57011824_F624_11D1_8C51_444553540000_.wvu.Cols" hidden="1">#REF!,#REF!</definedName>
    <definedName name="Z_5701182E_F624_11D1_8C51_444553540000_.wvu.Cols" hidden="1">#REF!,#REF!</definedName>
    <definedName name="Z_57011834_F624_11D1_8C51_444553540000_.wvu.Cols" hidden="1">#REF!</definedName>
    <definedName name="Z_7C7048D6_F613_11D1_8C51_444553540000_.wvu.Cols" hidden="1">#REF!,#REF!</definedName>
    <definedName name="Z_7C7048E0_F613_11D1_8C51_444553540000_.wvu.Cols" hidden="1">#REF!,#REF!</definedName>
    <definedName name="Z_7C7048E6_F613_11D1_8C51_444553540000_.wvu.Cols" hidden="1">#REF!</definedName>
    <definedName name="Z_88CD029A_F928_11D1_8C51_444553540000_.wvu.Cols" hidden="1">#REF!,#REF!</definedName>
    <definedName name="Z_88CD02A3_F928_11D1_8C51_444553540000_.wvu.Cols" hidden="1">#REF!,#REF!</definedName>
    <definedName name="Z_88CD02A8_F928_11D1_8C51_444553540000_.wvu.Cols" hidden="1">#REF!</definedName>
    <definedName name="Z_96929736_F6C3_11D1_8C51_444553540000_.wvu.Cols" hidden="1">#REF!,#REF!</definedName>
    <definedName name="Z_96929740_F6C3_11D1_8C51_444553540000_.wvu.Cols" hidden="1">#REF!,#REF!</definedName>
    <definedName name="Z_96929746_F6C3_11D1_8C51_444553540000_.wvu.Cols" hidden="1">#REF!</definedName>
    <definedName name="Z_98F27197_11A4_11D2_8C51_444553540000_.wvu.Cols" hidden="1">#REF!,#REF!</definedName>
    <definedName name="Z_98F271A0_11A4_11D2_8C51_444553540000_.wvu.Cols" hidden="1">#REF!,#REF!</definedName>
    <definedName name="Z_98F271A5_11A4_11D2_8C51_444553540000_.wvu.Cols" hidden="1">#REF!</definedName>
    <definedName name="Z_AD5D9037_FB84_11D1_8C51_444553540000_.wvu.Cols" hidden="1">#REF!,#REF!</definedName>
    <definedName name="Z_AD5D9040_FB84_11D1_8C51_444553540000_.wvu.Cols" hidden="1">#REF!,#REF!</definedName>
    <definedName name="Z_AD5D9045_FB84_11D1_8C51_444553540000_.wvu.Cols" hidden="1">#REF!</definedName>
    <definedName name="Z_ADC94474_F55C_11D1_8C51_444553540000_.wvu.Cols" hidden="1">#REF!,#REF!</definedName>
    <definedName name="Z_ADC9447D_F55C_11D1_8C51_444553540000_.wvu.Cols" hidden="1">#REF!,#REF!</definedName>
    <definedName name="Z_ADC94482_F55C_11D1_8C51_444553540000_.wvu.Cols" hidden="1">#REF!</definedName>
    <definedName name="Z_C772F4DA_F46C_11D1_8C51_444553540000_.wvu.Cols" hidden="1">#REF!,#REF!</definedName>
    <definedName name="Z_C772F4E3_F46C_11D1_8C51_444553540000_.wvu.Cols" hidden="1">#REF!,#REF!</definedName>
    <definedName name="Z_C772F4E8_F46C_11D1_8C51_444553540000_.wvu.Cols" hidden="1">#REF!</definedName>
    <definedName name="Z_DD23A3E7_1197_11D2_8C51_444553540000_.wvu.Cols" hidden="1">#REF!,#REF!</definedName>
    <definedName name="Z_DD23A3F0_1197_11D2_8C51_444553540000_.wvu.Cols" hidden="1">#REF!,#REF!</definedName>
    <definedName name="Z_DD23A3F5_1197_11D2_8C51_444553540000_.wvu.Cols" hidden="1">#REF!</definedName>
    <definedName name="Z_E1908297_FB98_11D1_8C51_444553540000_.wvu.Cols" hidden="1">#REF!,#REF!</definedName>
    <definedName name="Z_E19082A0_FB98_11D1_8C51_444553540000_.wvu.Cols" hidden="1">#REF!,#REF!</definedName>
    <definedName name="Z_E19082A5_FB98_11D1_8C51_444553540000_.wvu.Cols" hidden="1">#REF!</definedName>
    <definedName name="Z_E23C3916_F64C_11D1_8C51_444553540000_.wvu.Cols" hidden="1">#REF!,#REF!</definedName>
    <definedName name="Z_E23C3920_F64C_11D1_8C51_444553540000_.wvu.Cols" hidden="1">#REF!,#REF!</definedName>
    <definedName name="Z_E23C3926_F64C_11D1_8C51_444553540000_.wvu.Cols" hidden="1">#REF!</definedName>
    <definedName name="Z_E23C3926_F64C_11D1_8C51_444553540000_.wvu.Rows" hidden="1">#REF!</definedName>
    <definedName name="Z_E9F13515_FA03_11D1_8C51_444553540000_.wvu.Cols" hidden="1">#REF!,#REF!</definedName>
    <definedName name="Z_E9F1351E_FA03_11D1_8C51_444553540000_.wvu.Cols" hidden="1">#REF!,#REF!</definedName>
    <definedName name="Z_E9F13523_FA03_11D1_8C51_444553540000_.wvu.Cols" hidden="1">#REF!</definedName>
    <definedName name="Z_F7CC403E_074D_11D2_8C51_444553540000_.wvu.Cols" hidden="1">#REF!,#REF!</definedName>
    <definedName name="Z_F7CC4047_074D_11D2_8C51_444553540000_.wvu.Cols" hidden="1">#REF!,#REF!</definedName>
    <definedName name="Z_F7CC404C_074D_11D2_8C51_444553540000_.wvu.Cols"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1" i="94" l="1"/>
  <c r="L68" i="94"/>
  <c r="L75" i="94"/>
  <c r="L76" i="94"/>
  <c r="K61" i="94"/>
  <c r="K68" i="94"/>
  <c r="K75" i="94"/>
  <c r="K76" i="94"/>
  <c r="H74" i="94"/>
  <c r="H73" i="94"/>
  <c r="H72" i="94"/>
  <c r="H71" i="94"/>
  <c r="H70" i="94"/>
  <c r="H67" i="94"/>
  <c r="H66" i="94"/>
  <c r="H65" i="94"/>
  <c r="H64" i="94"/>
  <c r="H63" i="94"/>
  <c r="H60" i="94"/>
  <c r="H59" i="94"/>
  <c r="H58" i="94"/>
  <c r="H57" i="94"/>
  <c r="H56" i="94"/>
  <c r="K12" i="94"/>
  <c r="L12" i="94"/>
  <c r="L54" i="94"/>
  <c r="K54" i="94"/>
  <c r="H6" i="94"/>
  <c r="E6" i="94"/>
  <c r="H5" i="94"/>
  <c r="H4" i="94"/>
  <c r="E4" i="94"/>
  <c r="L61" i="93"/>
  <c r="L68" i="93"/>
  <c r="L75" i="93"/>
  <c r="L76" i="93"/>
  <c r="K61" i="93"/>
  <c r="K68" i="93"/>
  <c r="K75" i="93"/>
  <c r="K76" i="93"/>
  <c r="H74" i="93"/>
  <c r="H73" i="93"/>
  <c r="H72" i="93"/>
  <c r="H71" i="93"/>
  <c r="H70" i="93"/>
  <c r="H67" i="93"/>
  <c r="H66" i="93"/>
  <c r="H65" i="93"/>
  <c r="H64" i="93"/>
  <c r="H63" i="93"/>
  <c r="H60" i="93"/>
  <c r="H59" i="93"/>
  <c r="H58" i="93"/>
  <c r="H57" i="93"/>
  <c r="H56" i="93"/>
  <c r="K12" i="93"/>
  <c r="L12" i="93"/>
  <c r="L54" i="93"/>
  <c r="K54" i="93"/>
  <c r="H6" i="93"/>
  <c r="E6" i="93"/>
  <c r="H5" i="93"/>
  <c r="H4" i="93"/>
  <c r="E4" i="93"/>
  <c r="K71" i="92"/>
  <c r="CJ20" i="92"/>
  <c r="M21" i="92"/>
  <c r="CJ21" i="92"/>
  <c r="M22" i="92"/>
  <c r="CJ22" i="92"/>
  <c r="M23" i="92"/>
  <c r="CJ23" i="92"/>
  <c r="M24" i="92"/>
  <c r="CJ24" i="92"/>
  <c r="M25" i="92"/>
  <c r="CJ25" i="92"/>
  <c r="M26" i="92"/>
  <c r="CJ26" i="92"/>
  <c r="M27" i="92"/>
  <c r="CJ27" i="92"/>
  <c r="M28" i="92"/>
  <c r="CJ28" i="92"/>
  <c r="M29" i="92"/>
  <c r="CJ29" i="92"/>
  <c r="M30" i="92"/>
  <c r="CJ30" i="92"/>
  <c r="M31" i="92"/>
  <c r="CJ31" i="92"/>
  <c r="M32" i="92"/>
  <c r="CJ32" i="92"/>
  <c r="M33" i="92"/>
  <c r="CJ33" i="92"/>
  <c r="M34" i="92"/>
  <c r="CJ34" i="92"/>
  <c r="M35" i="92"/>
  <c r="CJ35" i="92"/>
  <c r="M36" i="92"/>
  <c r="CJ36" i="92"/>
  <c r="M37" i="92"/>
  <c r="CJ37" i="92"/>
  <c r="M38" i="92"/>
  <c r="CJ38" i="92"/>
  <c r="M39" i="92"/>
  <c r="CJ39" i="92"/>
  <c r="M40" i="92"/>
  <c r="CJ40" i="92"/>
  <c r="M41" i="92"/>
  <c r="CJ41" i="92"/>
  <c r="M42" i="92"/>
  <c r="CJ42" i="92"/>
  <c r="M43" i="92"/>
  <c r="CJ43" i="92"/>
  <c r="M44" i="92"/>
  <c r="CJ44" i="92"/>
  <c r="M45" i="92"/>
  <c r="CJ45" i="92"/>
  <c r="M46" i="92"/>
  <c r="CJ46" i="92"/>
  <c r="M47" i="92"/>
  <c r="CJ47" i="92"/>
  <c r="M48" i="92"/>
  <c r="CJ48" i="92"/>
  <c r="M49" i="92"/>
  <c r="CJ49" i="92"/>
  <c r="M50" i="92"/>
  <c r="CJ50" i="92"/>
  <c r="M51" i="92"/>
  <c r="CJ51" i="92"/>
  <c r="M52" i="92"/>
  <c r="CJ52" i="92"/>
  <c r="M53" i="92"/>
  <c r="CJ53" i="92"/>
  <c r="M54" i="92"/>
  <c r="CJ54" i="92"/>
  <c r="M55" i="92"/>
  <c r="CJ55" i="92"/>
  <c r="M56" i="92"/>
  <c r="CJ56" i="92"/>
  <c r="M57" i="92"/>
  <c r="CJ57" i="92"/>
  <c r="M58" i="92"/>
  <c r="CJ58" i="92"/>
  <c r="M59" i="92"/>
  <c r="CJ59" i="92"/>
  <c r="M60" i="92"/>
  <c r="CJ60" i="92"/>
  <c r="M61" i="92"/>
  <c r="CJ61" i="92"/>
  <c r="M62" i="92"/>
  <c r="CJ62" i="92"/>
  <c r="M63" i="92"/>
  <c r="CJ63" i="92"/>
  <c r="M64" i="92"/>
  <c r="CJ64" i="92"/>
  <c r="M65" i="92"/>
  <c r="CJ65" i="92"/>
  <c r="M66" i="92"/>
  <c r="CJ66" i="92"/>
  <c r="M67" i="92"/>
  <c r="CJ67" i="92"/>
  <c r="M68" i="92"/>
  <c r="CJ68" i="92"/>
  <c r="CJ69" i="92"/>
  <c r="CI20" i="92"/>
  <c r="CI21" i="92"/>
  <c r="CI22" i="92"/>
  <c r="CI23" i="92"/>
  <c r="CI24" i="92"/>
  <c r="CI25" i="92"/>
  <c r="CI26" i="92"/>
  <c r="CI27" i="92"/>
  <c r="CI28" i="92"/>
  <c r="CI29" i="92"/>
  <c r="CI30" i="92"/>
  <c r="CI31" i="92"/>
  <c r="CI32" i="92"/>
  <c r="CI33" i="92"/>
  <c r="CI34" i="92"/>
  <c r="CI35" i="92"/>
  <c r="CI36" i="92"/>
  <c r="CI37" i="92"/>
  <c r="CI38" i="92"/>
  <c r="CI39" i="92"/>
  <c r="CI40" i="92"/>
  <c r="CI41" i="92"/>
  <c r="CI42" i="92"/>
  <c r="CI43" i="92"/>
  <c r="CI44" i="92"/>
  <c r="CI45" i="92"/>
  <c r="CI46" i="92"/>
  <c r="CI47" i="92"/>
  <c r="CI48" i="92"/>
  <c r="CI49" i="92"/>
  <c r="CI50" i="92"/>
  <c r="CI51" i="92"/>
  <c r="CI52" i="92"/>
  <c r="CI53" i="92"/>
  <c r="CI54" i="92"/>
  <c r="CI55" i="92"/>
  <c r="CI56" i="92"/>
  <c r="CI57" i="92"/>
  <c r="CI58" i="92"/>
  <c r="CI59" i="92"/>
  <c r="CI60" i="92"/>
  <c r="CI61" i="92"/>
  <c r="CI62" i="92"/>
  <c r="CI63" i="92"/>
  <c r="CI64" i="92"/>
  <c r="CI65" i="92"/>
  <c r="CI66" i="92"/>
  <c r="CI67" i="92"/>
  <c r="CI68" i="92"/>
  <c r="CI69" i="92"/>
  <c r="BC20" i="92"/>
  <c r="BC21" i="92"/>
  <c r="BC22" i="92"/>
  <c r="BC23" i="92"/>
  <c r="BC24" i="92"/>
  <c r="BC25" i="92"/>
  <c r="BC26" i="92"/>
  <c r="BC27" i="92"/>
  <c r="BC28" i="92"/>
  <c r="BC29" i="92"/>
  <c r="BC30" i="92"/>
  <c r="BC31" i="92"/>
  <c r="BC32" i="92"/>
  <c r="BC33" i="92"/>
  <c r="BC34" i="92"/>
  <c r="BC35" i="92"/>
  <c r="BC36" i="92"/>
  <c r="BC37" i="92"/>
  <c r="BC38" i="92"/>
  <c r="BC39" i="92"/>
  <c r="BC40" i="92"/>
  <c r="BC41" i="92"/>
  <c r="BC42" i="92"/>
  <c r="BC43" i="92"/>
  <c r="BC44" i="92"/>
  <c r="BC45" i="92"/>
  <c r="BC46" i="92"/>
  <c r="BC47" i="92"/>
  <c r="BC48" i="92"/>
  <c r="BC49" i="92"/>
  <c r="BC50" i="92"/>
  <c r="BC51" i="92"/>
  <c r="BC52" i="92"/>
  <c r="BC53" i="92"/>
  <c r="BC54" i="92"/>
  <c r="BC55" i="92"/>
  <c r="BC56" i="92"/>
  <c r="BC57" i="92"/>
  <c r="BC58" i="92"/>
  <c r="BC59" i="92"/>
  <c r="BC60" i="92"/>
  <c r="BC61" i="92"/>
  <c r="BC62" i="92"/>
  <c r="BC63" i="92"/>
  <c r="BC64" i="92"/>
  <c r="BC65" i="92"/>
  <c r="BC66" i="92"/>
  <c r="BC67" i="92"/>
  <c r="BC68" i="92"/>
  <c r="BC69" i="92"/>
  <c r="BB20" i="92"/>
  <c r="BB21" i="92"/>
  <c r="BB22" i="92"/>
  <c r="BB23" i="92"/>
  <c r="BB24" i="92"/>
  <c r="BB25" i="92"/>
  <c r="BB26" i="92"/>
  <c r="BB27" i="92"/>
  <c r="BB28" i="92"/>
  <c r="BB29" i="92"/>
  <c r="BB30" i="92"/>
  <c r="BB31" i="92"/>
  <c r="BB32" i="92"/>
  <c r="BB33" i="92"/>
  <c r="BB34" i="92"/>
  <c r="BB35" i="92"/>
  <c r="BB36" i="92"/>
  <c r="BB37" i="92"/>
  <c r="BB38" i="92"/>
  <c r="BB39" i="92"/>
  <c r="BB40" i="92"/>
  <c r="BB41" i="92"/>
  <c r="BB42" i="92"/>
  <c r="BB43" i="92"/>
  <c r="BB44" i="92"/>
  <c r="BB45" i="92"/>
  <c r="BB46" i="92"/>
  <c r="BB47" i="92"/>
  <c r="BB48" i="92"/>
  <c r="BB49" i="92"/>
  <c r="BB50" i="92"/>
  <c r="BB51" i="92"/>
  <c r="BB52" i="92"/>
  <c r="BB53" i="92"/>
  <c r="BB54" i="92"/>
  <c r="BB55" i="92"/>
  <c r="BB56" i="92"/>
  <c r="BB57" i="92"/>
  <c r="BB58" i="92"/>
  <c r="BB59" i="92"/>
  <c r="BB60" i="92"/>
  <c r="BB61" i="92"/>
  <c r="BB62" i="92"/>
  <c r="BB63" i="92"/>
  <c r="BB64" i="92"/>
  <c r="BB65" i="92"/>
  <c r="BB66" i="92"/>
  <c r="BB67" i="92"/>
  <c r="BB68" i="92"/>
  <c r="BB69" i="92"/>
  <c r="T21" i="92"/>
  <c r="T23" i="92"/>
  <c r="T38" i="92"/>
  <c r="T51" i="92"/>
  <c r="T52" i="92"/>
  <c r="T53" i="92"/>
  <c r="T54" i="92"/>
  <c r="T55" i="92"/>
  <c r="T69" i="92"/>
  <c r="S44" i="92"/>
  <c r="S45" i="92"/>
  <c r="S46" i="92"/>
  <c r="S47" i="92"/>
  <c r="S48" i="92"/>
  <c r="S49" i="92"/>
  <c r="S50" i="92"/>
  <c r="S56" i="92"/>
  <c r="S69" i="92"/>
  <c r="R22" i="92"/>
  <c r="R28" i="92"/>
  <c r="R29" i="92"/>
  <c r="R30" i="92"/>
  <c r="R31" i="92"/>
  <c r="R32" i="92"/>
  <c r="R33" i="92"/>
  <c r="R34" i="92"/>
  <c r="R35" i="92"/>
  <c r="R36" i="92"/>
  <c r="R37" i="92"/>
  <c r="R39" i="92"/>
  <c r="R40" i="92"/>
  <c r="R41" i="92"/>
  <c r="R42" i="92"/>
  <c r="R69" i="92"/>
  <c r="Q24" i="92"/>
  <c r="Q26" i="92"/>
  <c r="Q69" i="92"/>
  <c r="J69" i="92"/>
  <c r="CG68" i="92"/>
  <c r="CF68" i="92"/>
  <c r="CE68" i="92"/>
  <c r="CD68" i="92"/>
  <c r="CC68" i="92"/>
  <c r="CB68" i="92"/>
  <c r="CA68" i="92"/>
  <c r="BZ68" i="92"/>
  <c r="BY68" i="92"/>
  <c r="BX68" i="92"/>
  <c r="BW68" i="92"/>
  <c r="BV68" i="92"/>
  <c r="BU68" i="92"/>
  <c r="BT68" i="92"/>
  <c r="BS68" i="92"/>
  <c r="BR68" i="92"/>
  <c r="BQ68" i="92"/>
  <c r="BP68" i="92"/>
  <c r="BO68" i="92"/>
  <c r="BN68" i="92"/>
  <c r="BM68" i="92"/>
  <c r="BL68" i="92"/>
  <c r="BK68" i="92"/>
  <c r="BJ68" i="92"/>
  <c r="BI68" i="92"/>
  <c r="BH68" i="92"/>
  <c r="BG68" i="92"/>
  <c r="BF68" i="92"/>
  <c r="BE68" i="92"/>
  <c r="AZ68" i="92"/>
  <c r="AY68" i="92"/>
  <c r="AX68" i="92"/>
  <c r="AW68" i="92"/>
  <c r="AV68" i="92"/>
  <c r="AU68" i="92"/>
  <c r="AT68" i="92"/>
  <c r="AS68" i="92"/>
  <c r="AR68" i="92"/>
  <c r="AQ68" i="92"/>
  <c r="AP68" i="92"/>
  <c r="AO68" i="92"/>
  <c r="AN68" i="92"/>
  <c r="AM68" i="92"/>
  <c r="AL68" i="92"/>
  <c r="AK68" i="92"/>
  <c r="AJ68" i="92"/>
  <c r="AI68" i="92"/>
  <c r="AH68" i="92"/>
  <c r="AG68" i="92"/>
  <c r="AF68" i="92"/>
  <c r="AE68" i="92"/>
  <c r="AD68" i="92"/>
  <c r="AC68" i="92"/>
  <c r="AB68" i="92"/>
  <c r="AA68" i="92"/>
  <c r="Z68" i="92"/>
  <c r="Y68" i="92"/>
  <c r="X68" i="92"/>
  <c r="O68" i="92"/>
  <c r="CG67" i="92"/>
  <c r="CF67" i="92"/>
  <c r="CE67" i="92"/>
  <c r="CD67" i="92"/>
  <c r="CC67" i="92"/>
  <c r="CB67" i="92"/>
  <c r="CA67" i="92"/>
  <c r="BZ67" i="92"/>
  <c r="BY67" i="92"/>
  <c r="BX67" i="92"/>
  <c r="BW67" i="92"/>
  <c r="BV67" i="92"/>
  <c r="BU67" i="92"/>
  <c r="BT67" i="92"/>
  <c r="BS67" i="92"/>
  <c r="BR67" i="92"/>
  <c r="BQ67" i="92"/>
  <c r="BP67" i="92"/>
  <c r="BO67" i="92"/>
  <c r="BN67" i="92"/>
  <c r="BM67" i="92"/>
  <c r="BL67" i="92"/>
  <c r="BK67" i="92"/>
  <c r="BJ67" i="92"/>
  <c r="BI67" i="92"/>
  <c r="BH67" i="92"/>
  <c r="BG67" i="92"/>
  <c r="BF67" i="92"/>
  <c r="BE67" i="92"/>
  <c r="AZ67" i="92"/>
  <c r="AY67" i="92"/>
  <c r="AX67" i="92"/>
  <c r="AW67" i="92"/>
  <c r="AV67" i="92"/>
  <c r="AU67" i="92"/>
  <c r="AT67" i="92"/>
  <c r="AS67" i="92"/>
  <c r="AR67" i="92"/>
  <c r="AQ67" i="92"/>
  <c r="AP67" i="92"/>
  <c r="AO67" i="92"/>
  <c r="AN67" i="92"/>
  <c r="AM67" i="92"/>
  <c r="AL67" i="92"/>
  <c r="AK67" i="92"/>
  <c r="AJ67" i="92"/>
  <c r="AI67" i="92"/>
  <c r="AH67" i="92"/>
  <c r="AG67" i="92"/>
  <c r="AF67" i="92"/>
  <c r="AE67" i="92"/>
  <c r="AD67" i="92"/>
  <c r="AC67" i="92"/>
  <c r="AB67" i="92"/>
  <c r="AA67" i="92"/>
  <c r="Z67" i="92"/>
  <c r="Y67" i="92"/>
  <c r="X67" i="92"/>
  <c r="O67" i="92"/>
  <c r="CG66" i="92"/>
  <c r="CF66" i="92"/>
  <c r="CE66" i="92"/>
  <c r="CD66" i="92"/>
  <c r="CC66" i="92"/>
  <c r="CB66" i="92"/>
  <c r="CA66" i="92"/>
  <c r="BZ66" i="92"/>
  <c r="BY66" i="92"/>
  <c r="BX66" i="92"/>
  <c r="BW66" i="92"/>
  <c r="BV66" i="92"/>
  <c r="BU66" i="92"/>
  <c r="BT66" i="92"/>
  <c r="BS66" i="92"/>
  <c r="BR66" i="92"/>
  <c r="BQ66" i="92"/>
  <c r="BP66" i="92"/>
  <c r="BO66" i="92"/>
  <c r="BN66" i="92"/>
  <c r="BM66" i="92"/>
  <c r="BL66" i="92"/>
  <c r="BK66" i="92"/>
  <c r="BJ66" i="92"/>
  <c r="BI66" i="92"/>
  <c r="BH66" i="92"/>
  <c r="BG66" i="92"/>
  <c r="BF66" i="92"/>
  <c r="BE66" i="92"/>
  <c r="AZ66" i="92"/>
  <c r="AY66" i="92"/>
  <c r="AX66" i="92"/>
  <c r="AW66" i="92"/>
  <c r="AV66" i="92"/>
  <c r="AU66" i="92"/>
  <c r="AT66" i="92"/>
  <c r="AS66" i="92"/>
  <c r="AR66" i="92"/>
  <c r="AQ66" i="92"/>
  <c r="AP66" i="92"/>
  <c r="AO66" i="92"/>
  <c r="AN66" i="92"/>
  <c r="AM66" i="92"/>
  <c r="AL66" i="92"/>
  <c r="AK66" i="92"/>
  <c r="AJ66" i="92"/>
  <c r="AI66" i="92"/>
  <c r="AH66" i="92"/>
  <c r="AG66" i="92"/>
  <c r="AF66" i="92"/>
  <c r="AE66" i="92"/>
  <c r="AD66" i="92"/>
  <c r="AC66" i="92"/>
  <c r="AB66" i="92"/>
  <c r="AA66" i="92"/>
  <c r="Z66" i="92"/>
  <c r="Y66" i="92"/>
  <c r="X66" i="92"/>
  <c r="O66" i="92"/>
  <c r="CG65" i="92"/>
  <c r="CF65" i="92"/>
  <c r="CE65" i="92"/>
  <c r="CD65" i="92"/>
  <c r="CC65" i="92"/>
  <c r="CB65" i="92"/>
  <c r="CA65" i="92"/>
  <c r="BZ65" i="92"/>
  <c r="BY65" i="92"/>
  <c r="BX65" i="92"/>
  <c r="BW65" i="92"/>
  <c r="BV65" i="92"/>
  <c r="BU65" i="92"/>
  <c r="BT65" i="92"/>
  <c r="BS65" i="92"/>
  <c r="BR65" i="92"/>
  <c r="BQ65" i="92"/>
  <c r="BP65" i="92"/>
  <c r="BO65" i="92"/>
  <c r="BN65" i="92"/>
  <c r="BM65" i="92"/>
  <c r="BL65" i="92"/>
  <c r="BK65" i="92"/>
  <c r="BJ65" i="92"/>
  <c r="BI65" i="92"/>
  <c r="BH65" i="92"/>
  <c r="BG65" i="92"/>
  <c r="BF65" i="92"/>
  <c r="BE65" i="92"/>
  <c r="AZ65" i="92"/>
  <c r="AY65" i="92"/>
  <c r="AX65" i="92"/>
  <c r="AW65" i="92"/>
  <c r="AV65" i="92"/>
  <c r="AU65" i="92"/>
  <c r="AT65" i="92"/>
  <c r="AS65" i="92"/>
  <c r="AR65" i="92"/>
  <c r="AQ65" i="92"/>
  <c r="AP65" i="92"/>
  <c r="AO65" i="92"/>
  <c r="AN65" i="92"/>
  <c r="AM65" i="92"/>
  <c r="AL65" i="92"/>
  <c r="AK65" i="92"/>
  <c r="AJ65" i="92"/>
  <c r="AI65" i="92"/>
  <c r="AH65" i="92"/>
  <c r="AG65" i="92"/>
  <c r="AF65" i="92"/>
  <c r="AE65" i="92"/>
  <c r="AD65" i="92"/>
  <c r="AC65" i="92"/>
  <c r="AB65" i="92"/>
  <c r="AA65" i="92"/>
  <c r="Z65" i="92"/>
  <c r="Y65" i="92"/>
  <c r="X65" i="92"/>
  <c r="O65" i="92"/>
  <c r="CG64" i="92"/>
  <c r="CF64" i="92"/>
  <c r="CE64" i="92"/>
  <c r="CD64" i="92"/>
  <c r="CC64" i="92"/>
  <c r="CB64" i="92"/>
  <c r="CA64" i="92"/>
  <c r="BZ64" i="92"/>
  <c r="BY64" i="92"/>
  <c r="BX64" i="92"/>
  <c r="BW64" i="92"/>
  <c r="BV64" i="92"/>
  <c r="BU64" i="92"/>
  <c r="BT64" i="92"/>
  <c r="BS64" i="92"/>
  <c r="BR64" i="92"/>
  <c r="BQ64" i="92"/>
  <c r="BP64" i="92"/>
  <c r="BO64" i="92"/>
  <c r="BN64" i="92"/>
  <c r="BM64" i="92"/>
  <c r="BL64" i="92"/>
  <c r="BK64" i="92"/>
  <c r="BJ64" i="92"/>
  <c r="BI64" i="92"/>
  <c r="BH64" i="92"/>
  <c r="BG64" i="92"/>
  <c r="BF64" i="92"/>
  <c r="BE64" i="92"/>
  <c r="AZ64" i="92"/>
  <c r="AY64" i="92"/>
  <c r="AX64" i="92"/>
  <c r="AW64" i="92"/>
  <c r="AV64" i="92"/>
  <c r="AU64" i="92"/>
  <c r="AT64" i="92"/>
  <c r="AS64" i="92"/>
  <c r="AR64" i="92"/>
  <c r="AQ64" i="92"/>
  <c r="AP64" i="92"/>
  <c r="AO64" i="92"/>
  <c r="AN64" i="92"/>
  <c r="AM64" i="92"/>
  <c r="AL64" i="92"/>
  <c r="AK64" i="92"/>
  <c r="AJ64" i="92"/>
  <c r="AI64" i="92"/>
  <c r="AH64" i="92"/>
  <c r="AG64" i="92"/>
  <c r="AF64" i="92"/>
  <c r="AE64" i="92"/>
  <c r="AD64" i="92"/>
  <c r="AC64" i="92"/>
  <c r="AB64" i="92"/>
  <c r="AA64" i="92"/>
  <c r="Z64" i="92"/>
  <c r="Y64" i="92"/>
  <c r="X64" i="92"/>
  <c r="O64" i="92"/>
  <c r="CG63" i="92"/>
  <c r="CF63" i="92"/>
  <c r="CE63" i="92"/>
  <c r="CD63" i="92"/>
  <c r="CC63" i="92"/>
  <c r="CB63" i="92"/>
  <c r="CA63" i="92"/>
  <c r="BZ63" i="92"/>
  <c r="BY63" i="92"/>
  <c r="BX63" i="92"/>
  <c r="BW63" i="92"/>
  <c r="BV63" i="92"/>
  <c r="BU63" i="92"/>
  <c r="BT63" i="92"/>
  <c r="BS63" i="92"/>
  <c r="BR63" i="92"/>
  <c r="BQ63" i="92"/>
  <c r="BP63" i="92"/>
  <c r="BO63" i="92"/>
  <c r="BN63" i="92"/>
  <c r="BM63" i="92"/>
  <c r="BL63" i="92"/>
  <c r="BK63" i="92"/>
  <c r="BJ63" i="92"/>
  <c r="BI63" i="92"/>
  <c r="BH63" i="92"/>
  <c r="BG63" i="92"/>
  <c r="BF63" i="92"/>
  <c r="BE63" i="92"/>
  <c r="AZ63" i="92"/>
  <c r="AY63" i="92"/>
  <c r="AX63" i="92"/>
  <c r="AW63" i="92"/>
  <c r="AV63" i="92"/>
  <c r="AU63" i="92"/>
  <c r="AT63" i="92"/>
  <c r="AS63" i="92"/>
  <c r="AR63" i="92"/>
  <c r="AQ63" i="92"/>
  <c r="AP63" i="92"/>
  <c r="AO63" i="92"/>
  <c r="AN63" i="92"/>
  <c r="AM63" i="92"/>
  <c r="AL63" i="92"/>
  <c r="AK63" i="92"/>
  <c r="AJ63" i="92"/>
  <c r="AI63" i="92"/>
  <c r="AH63" i="92"/>
  <c r="AG63" i="92"/>
  <c r="AF63" i="92"/>
  <c r="AE63" i="92"/>
  <c r="AD63" i="92"/>
  <c r="AC63" i="92"/>
  <c r="AB63" i="92"/>
  <c r="AA63" i="92"/>
  <c r="Z63" i="92"/>
  <c r="Y63" i="92"/>
  <c r="X63" i="92"/>
  <c r="O63" i="92"/>
  <c r="CG62" i="92"/>
  <c r="CF62" i="92"/>
  <c r="CE62" i="92"/>
  <c r="CD62" i="92"/>
  <c r="CC62" i="92"/>
  <c r="CB62" i="92"/>
  <c r="CA62" i="92"/>
  <c r="BZ62" i="92"/>
  <c r="BY62" i="92"/>
  <c r="BX62" i="92"/>
  <c r="BW62" i="92"/>
  <c r="BV62" i="92"/>
  <c r="BU62" i="92"/>
  <c r="BT62" i="92"/>
  <c r="BS62" i="92"/>
  <c r="BR62" i="92"/>
  <c r="BQ62" i="92"/>
  <c r="BP62" i="92"/>
  <c r="BO62" i="92"/>
  <c r="BN62" i="92"/>
  <c r="BM62" i="92"/>
  <c r="BL62" i="92"/>
  <c r="BK62" i="92"/>
  <c r="BJ62" i="92"/>
  <c r="BI62" i="92"/>
  <c r="BH62" i="92"/>
  <c r="BG62" i="92"/>
  <c r="BF62" i="92"/>
  <c r="BE62" i="92"/>
  <c r="AZ62" i="92"/>
  <c r="AY62" i="92"/>
  <c r="AX62" i="92"/>
  <c r="AW62" i="92"/>
  <c r="AV62" i="92"/>
  <c r="AU62" i="92"/>
  <c r="AT62" i="92"/>
  <c r="AS62" i="92"/>
  <c r="AR62" i="92"/>
  <c r="AQ62" i="92"/>
  <c r="AP62" i="92"/>
  <c r="AO62" i="92"/>
  <c r="AN62" i="92"/>
  <c r="AM62" i="92"/>
  <c r="AL62" i="92"/>
  <c r="AK62" i="92"/>
  <c r="AJ62" i="92"/>
  <c r="AI62" i="92"/>
  <c r="AH62" i="92"/>
  <c r="AG62" i="92"/>
  <c r="AF62" i="92"/>
  <c r="AE62" i="92"/>
  <c r="AD62" i="92"/>
  <c r="AC62" i="92"/>
  <c r="AB62" i="92"/>
  <c r="AA62" i="92"/>
  <c r="Z62" i="92"/>
  <c r="Y62" i="92"/>
  <c r="X62" i="92"/>
  <c r="O62" i="92"/>
  <c r="CG61" i="92"/>
  <c r="CF61" i="92"/>
  <c r="CE61" i="92"/>
  <c r="CD61" i="92"/>
  <c r="CC61" i="92"/>
  <c r="CB61" i="92"/>
  <c r="CA61" i="92"/>
  <c r="BZ61" i="92"/>
  <c r="BY61" i="92"/>
  <c r="BX61" i="92"/>
  <c r="BW61" i="92"/>
  <c r="BV61" i="92"/>
  <c r="BU61" i="92"/>
  <c r="BT61" i="92"/>
  <c r="BS61" i="92"/>
  <c r="BR61" i="92"/>
  <c r="BQ61" i="92"/>
  <c r="BP61" i="92"/>
  <c r="BO61" i="92"/>
  <c r="BN61" i="92"/>
  <c r="BM61" i="92"/>
  <c r="BL61" i="92"/>
  <c r="BK61" i="92"/>
  <c r="BJ61" i="92"/>
  <c r="BI61" i="92"/>
  <c r="BH61" i="92"/>
  <c r="BG61" i="92"/>
  <c r="BF61" i="92"/>
  <c r="BE61" i="92"/>
  <c r="AZ61" i="92"/>
  <c r="AY61" i="92"/>
  <c r="AX61" i="92"/>
  <c r="AW61" i="92"/>
  <c r="AV61" i="92"/>
  <c r="AU61" i="92"/>
  <c r="AT61" i="92"/>
  <c r="AS61" i="92"/>
  <c r="AR61" i="92"/>
  <c r="AQ61" i="92"/>
  <c r="AP61" i="92"/>
  <c r="AO61" i="92"/>
  <c r="AN61" i="92"/>
  <c r="AM61" i="92"/>
  <c r="AL61" i="92"/>
  <c r="AK61" i="92"/>
  <c r="AJ61" i="92"/>
  <c r="AI61" i="92"/>
  <c r="AH61" i="92"/>
  <c r="AG61" i="92"/>
  <c r="AF61" i="92"/>
  <c r="AE61" i="92"/>
  <c r="AD61" i="92"/>
  <c r="AC61" i="92"/>
  <c r="AB61" i="92"/>
  <c r="AA61" i="92"/>
  <c r="Z61" i="92"/>
  <c r="Y61" i="92"/>
  <c r="X61" i="92"/>
  <c r="O61" i="92"/>
  <c r="CG60" i="92"/>
  <c r="CF60" i="92"/>
  <c r="CE60" i="92"/>
  <c r="CD60" i="92"/>
  <c r="CC60" i="92"/>
  <c r="CB60" i="92"/>
  <c r="CA60" i="92"/>
  <c r="BZ60" i="92"/>
  <c r="BY60" i="92"/>
  <c r="BX60" i="92"/>
  <c r="BW60" i="92"/>
  <c r="BV60" i="92"/>
  <c r="BU60" i="92"/>
  <c r="BT60" i="92"/>
  <c r="BS60" i="92"/>
  <c r="BR60" i="92"/>
  <c r="BQ60" i="92"/>
  <c r="BP60" i="92"/>
  <c r="BO60" i="92"/>
  <c r="BN60" i="92"/>
  <c r="BM60" i="92"/>
  <c r="BL60" i="92"/>
  <c r="BK60" i="92"/>
  <c r="BJ60" i="92"/>
  <c r="BI60" i="92"/>
  <c r="BH60" i="92"/>
  <c r="BG60" i="92"/>
  <c r="BF60" i="92"/>
  <c r="BE60" i="92"/>
  <c r="AZ60" i="92"/>
  <c r="AY60" i="92"/>
  <c r="AX60" i="92"/>
  <c r="AW60" i="92"/>
  <c r="AV60" i="92"/>
  <c r="AU60" i="92"/>
  <c r="AT60" i="92"/>
  <c r="AS60" i="92"/>
  <c r="AR60" i="92"/>
  <c r="AQ60" i="92"/>
  <c r="AP60" i="92"/>
  <c r="AO60" i="92"/>
  <c r="AN60" i="92"/>
  <c r="AM60" i="92"/>
  <c r="AL60" i="92"/>
  <c r="AK60" i="92"/>
  <c r="AJ60" i="92"/>
  <c r="AI60" i="92"/>
  <c r="AH60" i="92"/>
  <c r="AG60" i="92"/>
  <c r="AF60" i="92"/>
  <c r="AE60" i="92"/>
  <c r="AD60" i="92"/>
  <c r="AC60" i="92"/>
  <c r="AB60" i="92"/>
  <c r="AA60" i="92"/>
  <c r="Z60" i="92"/>
  <c r="Y60" i="92"/>
  <c r="X60" i="92"/>
  <c r="O60" i="92"/>
  <c r="CG59" i="92"/>
  <c r="CF59" i="92"/>
  <c r="CE59" i="92"/>
  <c r="CD59" i="92"/>
  <c r="CC59" i="92"/>
  <c r="CB59" i="92"/>
  <c r="CA59" i="92"/>
  <c r="BZ59" i="92"/>
  <c r="BY59" i="92"/>
  <c r="BX59" i="92"/>
  <c r="BW59" i="92"/>
  <c r="BV59" i="92"/>
  <c r="BU59" i="92"/>
  <c r="BT59" i="92"/>
  <c r="BS59" i="92"/>
  <c r="BR59" i="92"/>
  <c r="BQ59" i="92"/>
  <c r="BP59" i="92"/>
  <c r="BO59" i="92"/>
  <c r="BN59" i="92"/>
  <c r="BM59" i="92"/>
  <c r="BL59" i="92"/>
  <c r="BK59" i="92"/>
  <c r="BJ59" i="92"/>
  <c r="BI59" i="92"/>
  <c r="BH59" i="92"/>
  <c r="BG59" i="92"/>
  <c r="BF59" i="92"/>
  <c r="BE59" i="92"/>
  <c r="AZ59" i="92"/>
  <c r="AY59" i="92"/>
  <c r="AX59" i="92"/>
  <c r="AW59" i="92"/>
  <c r="AV59" i="92"/>
  <c r="AU59" i="92"/>
  <c r="AT59" i="92"/>
  <c r="AS59" i="92"/>
  <c r="AR59" i="92"/>
  <c r="AQ59" i="92"/>
  <c r="AP59" i="92"/>
  <c r="AO59" i="92"/>
  <c r="AN59" i="92"/>
  <c r="AM59" i="92"/>
  <c r="AL59" i="92"/>
  <c r="AK59" i="92"/>
  <c r="AJ59" i="92"/>
  <c r="AI59" i="92"/>
  <c r="AH59" i="92"/>
  <c r="AG59" i="92"/>
  <c r="AF59" i="92"/>
  <c r="AE59" i="92"/>
  <c r="AD59" i="92"/>
  <c r="AC59" i="92"/>
  <c r="AB59" i="92"/>
  <c r="AA59" i="92"/>
  <c r="Z59" i="92"/>
  <c r="Y59" i="92"/>
  <c r="X59" i="92"/>
  <c r="O59" i="92"/>
  <c r="CG58" i="92"/>
  <c r="CF58" i="92"/>
  <c r="CE58" i="92"/>
  <c r="CD58" i="92"/>
  <c r="CC58" i="92"/>
  <c r="CB58" i="92"/>
  <c r="CA58" i="92"/>
  <c r="BZ58" i="92"/>
  <c r="BY58" i="92"/>
  <c r="BX58" i="92"/>
  <c r="BW58" i="92"/>
  <c r="BV58" i="92"/>
  <c r="BU58" i="92"/>
  <c r="BT58" i="92"/>
  <c r="BS58" i="92"/>
  <c r="BR58" i="92"/>
  <c r="BQ58" i="92"/>
  <c r="BP58" i="92"/>
  <c r="BO58" i="92"/>
  <c r="BN58" i="92"/>
  <c r="BM58" i="92"/>
  <c r="BL58" i="92"/>
  <c r="BK58" i="92"/>
  <c r="BJ58" i="92"/>
  <c r="BI58" i="92"/>
  <c r="BH58" i="92"/>
  <c r="BG58" i="92"/>
  <c r="BF58" i="92"/>
  <c r="BE58" i="92"/>
  <c r="AZ58" i="92"/>
  <c r="AY58" i="92"/>
  <c r="AX58" i="92"/>
  <c r="AW58" i="92"/>
  <c r="AV58" i="92"/>
  <c r="AU58" i="92"/>
  <c r="AT58" i="92"/>
  <c r="AS58" i="92"/>
  <c r="AR58" i="92"/>
  <c r="AQ58" i="92"/>
  <c r="AP58" i="92"/>
  <c r="AO58" i="92"/>
  <c r="AN58" i="92"/>
  <c r="AM58" i="92"/>
  <c r="AL58" i="92"/>
  <c r="AK58" i="92"/>
  <c r="AJ58" i="92"/>
  <c r="AI58" i="92"/>
  <c r="AH58" i="92"/>
  <c r="AG58" i="92"/>
  <c r="AF58" i="92"/>
  <c r="AE58" i="92"/>
  <c r="AD58" i="92"/>
  <c r="AC58" i="92"/>
  <c r="AB58" i="92"/>
  <c r="AA58" i="92"/>
  <c r="Z58" i="92"/>
  <c r="Y58" i="92"/>
  <c r="X58" i="92"/>
  <c r="O58" i="92"/>
  <c r="CG57" i="92"/>
  <c r="CF57" i="92"/>
  <c r="CE57" i="92"/>
  <c r="CD57" i="92"/>
  <c r="CC57" i="92"/>
  <c r="CB57" i="92"/>
  <c r="CA57" i="92"/>
  <c r="BZ57" i="92"/>
  <c r="BY57" i="92"/>
  <c r="BX57" i="92"/>
  <c r="BW57" i="92"/>
  <c r="BV57" i="92"/>
  <c r="BU57" i="92"/>
  <c r="BT57" i="92"/>
  <c r="BS57" i="92"/>
  <c r="BR57" i="92"/>
  <c r="BQ57" i="92"/>
  <c r="BP57" i="92"/>
  <c r="BO57" i="92"/>
  <c r="BN57" i="92"/>
  <c r="BM57" i="92"/>
  <c r="BL57" i="92"/>
  <c r="BK57" i="92"/>
  <c r="BJ57" i="92"/>
  <c r="BI57" i="92"/>
  <c r="BH57" i="92"/>
  <c r="BG57" i="92"/>
  <c r="BF57" i="92"/>
  <c r="BE57" i="92"/>
  <c r="AZ57" i="92"/>
  <c r="AY57" i="92"/>
  <c r="AX57" i="92"/>
  <c r="AW57" i="92"/>
  <c r="AV57" i="92"/>
  <c r="AU57" i="92"/>
  <c r="AT57" i="92"/>
  <c r="AS57" i="92"/>
  <c r="AR57" i="92"/>
  <c r="AQ57" i="92"/>
  <c r="AP57" i="92"/>
  <c r="AO57" i="92"/>
  <c r="AN57" i="92"/>
  <c r="AM57" i="92"/>
  <c r="AL57" i="92"/>
  <c r="AK57" i="92"/>
  <c r="AJ57" i="92"/>
  <c r="AI57" i="92"/>
  <c r="AH57" i="92"/>
  <c r="AG57" i="92"/>
  <c r="AF57" i="92"/>
  <c r="AE57" i="92"/>
  <c r="AD57" i="92"/>
  <c r="AC57" i="92"/>
  <c r="AB57" i="92"/>
  <c r="AA57" i="92"/>
  <c r="Z57" i="92"/>
  <c r="Y57" i="92"/>
  <c r="X57" i="92"/>
  <c r="CG56" i="92"/>
  <c r="CF56" i="92"/>
  <c r="CE56" i="92"/>
  <c r="CD56" i="92"/>
  <c r="CC56" i="92"/>
  <c r="CB56" i="92"/>
  <c r="CA56" i="92"/>
  <c r="BZ56" i="92"/>
  <c r="BY56" i="92"/>
  <c r="BX56" i="92"/>
  <c r="BW56" i="92"/>
  <c r="BV56" i="92"/>
  <c r="BU56" i="92"/>
  <c r="BT56" i="92"/>
  <c r="BS56" i="92"/>
  <c r="BR56" i="92"/>
  <c r="BQ56" i="92"/>
  <c r="BP56" i="92"/>
  <c r="BO56" i="92"/>
  <c r="BN56" i="92"/>
  <c r="BM56" i="92"/>
  <c r="BL56" i="92"/>
  <c r="BK56" i="92"/>
  <c r="BJ56" i="92"/>
  <c r="BI56" i="92"/>
  <c r="BH56" i="92"/>
  <c r="BG56" i="92"/>
  <c r="BF56" i="92"/>
  <c r="BE56" i="92"/>
  <c r="AZ56" i="92"/>
  <c r="AY56" i="92"/>
  <c r="AX56" i="92"/>
  <c r="AW56" i="92"/>
  <c r="AV56" i="92"/>
  <c r="AU56" i="92"/>
  <c r="AT56" i="92"/>
  <c r="AS56" i="92"/>
  <c r="AR56" i="92"/>
  <c r="AQ56" i="92"/>
  <c r="AP56" i="92"/>
  <c r="AO56" i="92"/>
  <c r="AN56" i="92"/>
  <c r="AM56" i="92"/>
  <c r="AL56" i="92"/>
  <c r="AK56" i="92"/>
  <c r="AJ56" i="92"/>
  <c r="AI56" i="92"/>
  <c r="AH56" i="92"/>
  <c r="AG56" i="92"/>
  <c r="AF56" i="92"/>
  <c r="AE56" i="92"/>
  <c r="AD56" i="92"/>
  <c r="AC56" i="92"/>
  <c r="AB56" i="92"/>
  <c r="AA56" i="92"/>
  <c r="Z56" i="92"/>
  <c r="Y56" i="92"/>
  <c r="X56" i="92"/>
  <c r="CG55" i="92"/>
  <c r="CF55" i="92"/>
  <c r="CE55" i="92"/>
  <c r="CD55" i="92"/>
  <c r="CC55" i="92"/>
  <c r="CB55" i="92"/>
  <c r="CA55" i="92"/>
  <c r="BZ55" i="92"/>
  <c r="BY55" i="92"/>
  <c r="BX55" i="92"/>
  <c r="BW55" i="92"/>
  <c r="BV55" i="92"/>
  <c r="BU55" i="92"/>
  <c r="BT55" i="92"/>
  <c r="BS55" i="92"/>
  <c r="BR55" i="92"/>
  <c r="BQ55" i="92"/>
  <c r="BP55" i="92"/>
  <c r="BO55" i="92"/>
  <c r="BN55" i="92"/>
  <c r="BM55" i="92"/>
  <c r="BL55" i="92"/>
  <c r="BK55" i="92"/>
  <c r="BJ55" i="92"/>
  <c r="BI55" i="92"/>
  <c r="BH55" i="92"/>
  <c r="BG55" i="92"/>
  <c r="BF55" i="92"/>
  <c r="BE55" i="92"/>
  <c r="AZ55" i="92"/>
  <c r="AY55" i="92"/>
  <c r="AX55" i="92"/>
  <c r="AW55" i="92"/>
  <c r="AV55" i="92"/>
  <c r="AU55" i="92"/>
  <c r="AT55" i="92"/>
  <c r="AS55" i="92"/>
  <c r="AR55" i="92"/>
  <c r="AQ55" i="92"/>
  <c r="AP55" i="92"/>
  <c r="AO55" i="92"/>
  <c r="AN55" i="92"/>
  <c r="AM55" i="92"/>
  <c r="AL55" i="92"/>
  <c r="AK55" i="92"/>
  <c r="AJ55" i="92"/>
  <c r="AI55" i="92"/>
  <c r="AH55" i="92"/>
  <c r="AG55" i="92"/>
  <c r="AF55" i="92"/>
  <c r="AE55" i="92"/>
  <c r="AD55" i="92"/>
  <c r="AC55" i="92"/>
  <c r="AB55" i="92"/>
  <c r="AA55" i="92"/>
  <c r="Z55" i="92"/>
  <c r="Y55" i="92"/>
  <c r="X55" i="92"/>
  <c r="CG54" i="92"/>
  <c r="CF54" i="92"/>
  <c r="CE54" i="92"/>
  <c r="CD54" i="92"/>
  <c r="CC54" i="92"/>
  <c r="CB54" i="92"/>
  <c r="CA54" i="92"/>
  <c r="BZ54" i="92"/>
  <c r="BY54" i="92"/>
  <c r="BX54" i="92"/>
  <c r="BW54" i="92"/>
  <c r="BV54" i="92"/>
  <c r="BU54" i="92"/>
  <c r="BT54" i="92"/>
  <c r="BS54" i="92"/>
  <c r="BR54" i="92"/>
  <c r="BQ54" i="92"/>
  <c r="BP54" i="92"/>
  <c r="BO54" i="92"/>
  <c r="BN54" i="92"/>
  <c r="BM54" i="92"/>
  <c r="BL54" i="92"/>
  <c r="BK54" i="92"/>
  <c r="BJ54" i="92"/>
  <c r="BI54" i="92"/>
  <c r="BH54" i="92"/>
  <c r="BG54" i="92"/>
  <c r="BF54" i="92"/>
  <c r="BE54" i="92"/>
  <c r="AZ54" i="92"/>
  <c r="AY54" i="92"/>
  <c r="AX54" i="92"/>
  <c r="AW54" i="92"/>
  <c r="AV54" i="92"/>
  <c r="AU54" i="92"/>
  <c r="AT54" i="92"/>
  <c r="AS54" i="92"/>
  <c r="AR54" i="92"/>
  <c r="AQ54" i="92"/>
  <c r="AP54" i="92"/>
  <c r="AO54" i="92"/>
  <c r="AN54" i="92"/>
  <c r="AM54" i="92"/>
  <c r="AL54" i="92"/>
  <c r="AK54" i="92"/>
  <c r="AJ54" i="92"/>
  <c r="AI54" i="92"/>
  <c r="AH54" i="92"/>
  <c r="AG54" i="92"/>
  <c r="AF54" i="92"/>
  <c r="AE54" i="92"/>
  <c r="AD54" i="92"/>
  <c r="AC54" i="92"/>
  <c r="AB54" i="92"/>
  <c r="AA54" i="92"/>
  <c r="Z54" i="92"/>
  <c r="Y54" i="92"/>
  <c r="X54" i="92"/>
  <c r="O54" i="92"/>
  <c r="CG53" i="92"/>
  <c r="CF53" i="92"/>
  <c r="CE53" i="92"/>
  <c r="CD53" i="92"/>
  <c r="CC53" i="92"/>
  <c r="CB53" i="92"/>
  <c r="CA53" i="92"/>
  <c r="BZ53" i="92"/>
  <c r="BY53" i="92"/>
  <c r="BX53" i="92"/>
  <c r="BW53" i="92"/>
  <c r="BV53" i="92"/>
  <c r="BU53" i="92"/>
  <c r="BT53" i="92"/>
  <c r="BS53" i="92"/>
  <c r="BR53" i="92"/>
  <c r="BQ53" i="92"/>
  <c r="BP53" i="92"/>
  <c r="BO53" i="92"/>
  <c r="BN53" i="92"/>
  <c r="BM53" i="92"/>
  <c r="BL53" i="92"/>
  <c r="BK53" i="92"/>
  <c r="BJ53" i="92"/>
  <c r="BI53" i="92"/>
  <c r="BH53" i="92"/>
  <c r="BG53" i="92"/>
  <c r="BF53" i="92"/>
  <c r="BE53" i="92"/>
  <c r="AZ53" i="92"/>
  <c r="AY53" i="92"/>
  <c r="AX53" i="92"/>
  <c r="AW53" i="92"/>
  <c r="AV53" i="92"/>
  <c r="AU53" i="92"/>
  <c r="AT53" i="92"/>
  <c r="AS53" i="92"/>
  <c r="AR53" i="92"/>
  <c r="AQ53" i="92"/>
  <c r="AP53" i="92"/>
  <c r="AO53" i="92"/>
  <c r="AN53" i="92"/>
  <c r="AM53" i="92"/>
  <c r="AL53" i="92"/>
  <c r="AK53" i="92"/>
  <c r="AJ53" i="92"/>
  <c r="AI53" i="92"/>
  <c r="AH53" i="92"/>
  <c r="AG53" i="92"/>
  <c r="AF53" i="92"/>
  <c r="AE53" i="92"/>
  <c r="AD53" i="92"/>
  <c r="AC53" i="92"/>
  <c r="AB53" i="92"/>
  <c r="AA53" i="92"/>
  <c r="Z53" i="92"/>
  <c r="Y53" i="92"/>
  <c r="X53" i="92"/>
  <c r="O53" i="92"/>
  <c r="CG52" i="92"/>
  <c r="CF52" i="92"/>
  <c r="CE52" i="92"/>
  <c r="CD52" i="92"/>
  <c r="CC52" i="92"/>
  <c r="CB52" i="92"/>
  <c r="CA52" i="92"/>
  <c r="BZ52" i="92"/>
  <c r="BY52" i="92"/>
  <c r="BX52" i="92"/>
  <c r="BW52" i="92"/>
  <c r="BV52" i="92"/>
  <c r="BU52" i="92"/>
  <c r="BT52" i="92"/>
  <c r="BS52" i="92"/>
  <c r="BR52" i="92"/>
  <c r="BQ52" i="92"/>
  <c r="BP52" i="92"/>
  <c r="BO52" i="92"/>
  <c r="BN52" i="92"/>
  <c r="BM52" i="92"/>
  <c r="BL52" i="92"/>
  <c r="BK52" i="92"/>
  <c r="BJ52" i="92"/>
  <c r="BI52" i="92"/>
  <c r="BH52" i="92"/>
  <c r="BG52" i="92"/>
  <c r="BF52" i="92"/>
  <c r="BE52" i="92"/>
  <c r="AZ52" i="92"/>
  <c r="AY52" i="92"/>
  <c r="AX52" i="92"/>
  <c r="AW52" i="92"/>
  <c r="AV52" i="92"/>
  <c r="AU52" i="92"/>
  <c r="AT52" i="92"/>
  <c r="AS52" i="92"/>
  <c r="AR52" i="92"/>
  <c r="AQ52" i="92"/>
  <c r="AP52" i="92"/>
  <c r="AO52" i="92"/>
  <c r="AN52" i="92"/>
  <c r="AM52" i="92"/>
  <c r="AL52" i="92"/>
  <c r="AK52" i="92"/>
  <c r="AJ52" i="92"/>
  <c r="AI52" i="92"/>
  <c r="AH52" i="92"/>
  <c r="AG52" i="92"/>
  <c r="AF52" i="92"/>
  <c r="AE52" i="92"/>
  <c r="AD52" i="92"/>
  <c r="AC52" i="92"/>
  <c r="AB52" i="92"/>
  <c r="AA52" i="92"/>
  <c r="Z52" i="92"/>
  <c r="Y52" i="92"/>
  <c r="X52" i="92"/>
  <c r="O52" i="92"/>
  <c r="CG51" i="92"/>
  <c r="CF51" i="92"/>
  <c r="CE51" i="92"/>
  <c r="CD51" i="92"/>
  <c r="CC51" i="92"/>
  <c r="CB51" i="92"/>
  <c r="CA51" i="92"/>
  <c r="BZ51" i="92"/>
  <c r="BY51" i="92"/>
  <c r="BX51" i="92"/>
  <c r="BW51" i="92"/>
  <c r="BV51" i="92"/>
  <c r="BU51" i="92"/>
  <c r="BT51" i="92"/>
  <c r="BS51" i="92"/>
  <c r="BR51" i="92"/>
  <c r="BQ51" i="92"/>
  <c r="BP51" i="92"/>
  <c r="BO51" i="92"/>
  <c r="BN51" i="92"/>
  <c r="BM51" i="92"/>
  <c r="BL51" i="92"/>
  <c r="BK51" i="92"/>
  <c r="BJ51" i="92"/>
  <c r="BI51" i="92"/>
  <c r="BH51" i="92"/>
  <c r="BG51" i="92"/>
  <c r="BF51" i="92"/>
  <c r="BE51" i="92"/>
  <c r="AZ51" i="92"/>
  <c r="AY51" i="92"/>
  <c r="AX51" i="92"/>
  <c r="AW51" i="92"/>
  <c r="AV51" i="92"/>
  <c r="AU51" i="92"/>
  <c r="AT51" i="92"/>
  <c r="AS51" i="92"/>
  <c r="AR51" i="92"/>
  <c r="AQ51" i="92"/>
  <c r="AP51" i="92"/>
  <c r="AO51" i="92"/>
  <c r="AN51" i="92"/>
  <c r="AM51" i="92"/>
  <c r="AL51" i="92"/>
  <c r="AK51" i="92"/>
  <c r="AJ51" i="92"/>
  <c r="AI51" i="92"/>
  <c r="AH51" i="92"/>
  <c r="AG51" i="92"/>
  <c r="AF51" i="92"/>
  <c r="AE51" i="92"/>
  <c r="AD51" i="92"/>
  <c r="AC51" i="92"/>
  <c r="AB51" i="92"/>
  <c r="AA51" i="92"/>
  <c r="Z51" i="92"/>
  <c r="Y51" i="92"/>
  <c r="X51" i="92"/>
  <c r="O51" i="92"/>
  <c r="CG50" i="92"/>
  <c r="CF50" i="92"/>
  <c r="CE50" i="92"/>
  <c r="CD50" i="92"/>
  <c r="CC50" i="92"/>
  <c r="CB50" i="92"/>
  <c r="CA50" i="92"/>
  <c r="BZ50" i="92"/>
  <c r="BY50" i="92"/>
  <c r="BX50" i="92"/>
  <c r="BW50" i="92"/>
  <c r="BV50" i="92"/>
  <c r="BU50" i="92"/>
  <c r="BT50" i="92"/>
  <c r="BS50" i="92"/>
  <c r="BR50" i="92"/>
  <c r="BQ50" i="92"/>
  <c r="BP50" i="92"/>
  <c r="BO50" i="92"/>
  <c r="BN50" i="92"/>
  <c r="BM50" i="92"/>
  <c r="BL50" i="92"/>
  <c r="BK50" i="92"/>
  <c r="BJ50" i="92"/>
  <c r="BI50" i="92"/>
  <c r="BH50" i="92"/>
  <c r="BG50" i="92"/>
  <c r="BF50" i="92"/>
  <c r="BE50" i="92"/>
  <c r="AZ50" i="92"/>
  <c r="AY50" i="92"/>
  <c r="AX50" i="92"/>
  <c r="AW50" i="92"/>
  <c r="AV50" i="92"/>
  <c r="AU50" i="92"/>
  <c r="AT50" i="92"/>
  <c r="AS50" i="92"/>
  <c r="AR50" i="92"/>
  <c r="AQ50" i="92"/>
  <c r="AP50" i="92"/>
  <c r="AO50" i="92"/>
  <c r="AN50" i="92"/>
  <c r="AM50" i="92"/>
  <c r="AL50" i="92"/>
  <c r="AK50" i="92"/>
  <c r="AJ50" i="92"/>
  <c r="AI50" i="92"/>
  <c r="AH50" i="92"/>
  <c r="AG50" i="92"/>
  <c r="AF50" i="92"/>
  <c r="AE50" i="92"/>
  <c r="AD50" i="92"/>
  <c r="AC50" i="92"/>
  <c r="AB50" i="92"/>
  <c r="AA50" i="92"/>
  <c r="Z50" i="92"/>
  <c r="Y50" i="92"/>
  <c r="X50" i="92"/>
  <c r="O50" i="92"/>
  <c r="CG49" i="92"/>
  <c r="CF49" i="92"/>
  <c r="CE49" i="92"/>
  <c r="CD49" i="92"/>
  <c r="CC49" i="92"/>
  <c r="CB49" i="92"/>
  <c r="CA49" i="92"/>
  <c r="BZ49" i="92"/>
  <c r="BY49" i="92"/>
  <c r="BX49" i="92"/>
  <c r="BW49" i="92"/>
  <c r="BV49" i="92"/>
  <c r="BU49" i="92"/>
  <c r="BT49" i="92"/>
  <c r="BS49" i="92"/>
  <c r="BR49" i="92"/>
  <c r="BQ49" i="92"/>
  <c r="BP49" i="92"/>
  <c r="BO49" i="92"/>
  <c r="BN49" i="92"/>
  <c r="BM49" i="92"/>
  <c r="BL49" i="92"/>
  <c r="BK49" i="92"/>
  <c r="BJ49" i="92"/>
  <c r="BI49" i="92"/>
  <c r="BH49" i="92"/>
  <c r="BG49" i="92"/>
  <c r="BF49" i="92"/>
  <c r="BE49" i="92"/>
  <c r="AZ49" i="92"/>
  <c r="AY49" i="92"/>
  <c r="AX49" i="92"/>
  <c r="AW49" i="92"/>
  <c r="AV49" i="92"/>
  <c r="AU49" i="92"/>
  <c r="AT49" i="92"/>
  <c r="AS49" i="92"/>
  <c r="AR49" i="92"/>
  <c r="AQ49" i="92"/>
  <c r="AP49" i="92"/>
  <c r="AO49" i="92"/>
  <c r="AN49" i="92"/>
  <c r="AM49" i="92"/>
  <c r="AL49" i="92"/>
  <c r="AK49" i="92"/>
  <c r="AJ49" i="92"/>
  <c r="AI49" i="92"/>
  <c r="AH49" i="92"/>
  <c r="AG49" i="92"/>
  <c r="AF49" i="92"/>
  <c r="AE49" i="92"/>
  <c r="AD49" i="92"/>
  <c r="AC49" i="92"/>
  <c r="AB49" i="92"/>
  <c r="AA49" i="92"/>
  <c r="Z49" i="92"/>
  <c r="Y49" i="92"/>
  <c r="X49" i="92"/>
  <c r="O49" i="92"/>
  <c r="CG48" i="92"/>
  <c r="CF48" i="92"/>
  <c r="CE48" i="92"/>
  <c r="CD48" i="92"/>
  <c r="CC48" i="92"/>
  <c r="CB48" i="92"/>
  <c r="CA48" i="92"/>
  <c r="BZ48" i="92"/>
  <c r="BY48" i="92"/>
  <c r="BX48" i="92"/>
  <c r="BW48" i="92"/>
  <c r="BV48" i="92"/>
  <c r="BU48" i="92"/>
  <c r="BT48" i="92"/>
  <c r="BS48" i="92"/>
  <c r="BR48" i="92"/>
  <c r="BQ48" i="92"/>
  <c r="BP48" i="92"/>
  <c r="BO48" i="92"/>
  <c r="BN48" i="92"/>
  <c r="BM48" i="92"/>
  <c r="BL48" i="92"/>
  <c r="BK48" i="92"/>
  <c r="BJ48" i="92"/>
  <c r="BI48" i="92"/>
  <c r="BH48" i="92"/>
  <c r="BG48" i="92"/>
  <c r="BF48" i="92"/>
  <c r="BE48" i="92"/>
  <c r="AZ48" i="92"/>
  <c r="AY48" i="92"/>
  <c r="AX48" i="92"/>
  <c r="AW48" i="92"/>
  <c r="AV48" i="92"/>
  <c r="AU48" i="92"/>
  <c r="AT48" i="92"/>
  <c r="AS48" i="92"/>
  <c r="AR48" i="92"/>
  <c r="AQ48" i="92"/>
  <c r="AP48" i="92"/>
  <c r="AO48" i="92"/>
  <c r="AN48" i="92"/>
  <c r="AM48" i="92"/>
  <c r="AL48" i="92"/>
  <c r="AK48" i="92"/>
  <c r="AJ48" i="92"/>
  <c r="AI48" i="92"/>
  <c r="AH48" i="92"/>
  <c r="AG48" i="92"/>
  <c r="AF48" i="92"/>
  <c r="AE48" i="92"/>
  <c r="AD48" i="92"/>
  <c r="AC48" i="92"/>
  <c r="AB48" i="92"/>
  <c r="AA48" i="92"/>
  <c r="Z48" i="92"/>
  <c r="Y48" i="92"/>
  <c r="X48" i="92"/>
  <c r="O48" i="92"/>
  <c r="CG47" i="92"/>
  <c r="CF47" i="92"/>
  <c r="CE47" i="92"/>
  <c r="CD47" i="92"/>
  <c r="CC47" i="92"/>
  <c r="CB47" i="92"/>
  <c r="CA47" i="92"/>
  <c r="BZ47" i="92"/>
  <c r="BY47" i="92"/>
  <c r="BX47" i="92"/>
  <c r="BW47" i="92"/>
  <c r="BV47" i="92"/>
  <c r="BU47" i="92"/>
  <c r="BT47" i="92"/>
  <c r="BS47" i="92"/>
  <c r="BR47" i="92"/>
  <c r="BQ47" i="92"/>
  <c r="BP47" i="92"/>
  <c r="BO47" i="92"/>
  <c r="BN47" i="92"/>
  <c r="BM47" i="92"/>
  <c r="BL47" i="92"/>
  <c r="BK47" i="92"/>
  <c r="BJ47" i="92"/>
  <c r="BI47" i="92"/>
  <c r="BH47" i="92"/>
  <c r="BG47" i="92"/>
  <c r="BF47" i="92"/>
  <c r="BE47" i="92"/>
  <c r="AZ47" i="92"/>
  <c r="AY47" i="92"/>
  <c r="AX47" i="92"/>
  <c r="AW47" i="92"/>
  <c r="AV47" i="92"/>
  <c r="AU47" i="92"/>
  <c r="AT47" i="92"/>
  <c r="AS47" i="92"/>
  <c r="AR47" i="92"/>
  <c r="AQ47" i="92"/>
  <c r="AP47" i="92"/>
  <c r="AO47" i="92"/>
  <c r="AN47" i="92"/>
  <c r="AM47" i="92"/>
  <c r="AL47" i="92"/>
  <c r="AK47" i="92"/>
  <c r="AJ47" i="92"/>
  <c r="AI47" i="92"/>
  <c r="AH47" i="92"/>
  <c r="AG47" i="92"/>
  <c r="AF47" i="92"/>
  <c r="AE47" i="92"/>
  <c r="AD47" i="92"/>
  <c r="AC47" i="92"/>
  <c r="AB47" i="92"/>
  <c r="AA47" i="92"/>
  <c r="Z47" i="92"/>
  <c r="Y47" i="92"/>
  <c r="X47" i="92"/>
  <c r="O47" i="92"/>
  <c r="CG46" i="92"/>
  <c r="CF46" i="92"/>
  <c r="CE46" i="92"/>
  <c r="CD46" i="92"/>
  <c r="CC46" i="92"/>
  <c r="CB46" i="92"/>
  <c r="CA46" i="92"/>
  <c r="BZ46" i="92"/>
  <c r="BY46" i="92"/>
  <c r="BX46" i="92"/>
  <c r="BW46" i="92"/>
  <c r="BV46" i="92"/>
  <c r="BU46" i="92"/>
  <c r="BT46" i="92"/>
  <c r="BS46" i="92"/>
  <c r="BR46" i="92"/>
  <c r="BQ46" i="92"/>
  <c r="BP46" i="92"/>
  <c r="BO46" i="92"/>
  <c r="BN46" i="92"/>
  <c r="BM46" i="92"/>
  <c r="BL46" i="92"/>
  <c r="BK46" i="92"/>
  <c r="BJ46" i="92"/>
  <c r="BI46" i="92"/>
  <c r="BH46" i="92"/>
  <c r="BG46" i="92"/>
  <c r="BF46" i="92"/>
  <c r="BE46" i="92"/>
  <c r="AZ46" i="92"/>
  <c r="AY46" i="92"/>
  <c r="AX46" i="92"/>
  <c r="AW46" i="92"/>
  <c r="AV46" i="92"/>
  <c r="AU46" i="92"/>
  <c r="AT46" i="92"/>
  <c r="AS46" i="92"/>
  <c r="AR46" i="92"/>
  <c r="AQ46" i="92"/>
  <c r="AP46" i="92"/>
  <c r="AO46" i="92"/>
  <c r="AN46" i="92"/>
  <c r="AM46" i="92"/>
  <c r="AL46" i="92"/>
  <c r="AK46" i="92"/>
  <c r="AJ46" i="92"/>
  <c r="AI46" i="92"/>
  <c r="AH46" i="92"/>
  <c r="AG46" i="92"/>
  <c r="AF46" i="92"/>
  <c r="AE46" i="92"/>
  <c r="AD46" i="92"/>
  <c r="AC46" i="92"/>
  <c r="AB46" i="92"/>
  <c r="AA46" i="92"/>
  <c r="Z46" i="92"/>
  <c r="Y46" i="92"/>
  <c r="X46" i="92"/>
  <c r="O46" i="92"/>
  <c r="CG45" i="92"/>
  <c r="CF45" i="92"/>
  <c r="CE45" i="92"/>
  <c r="CD45" i="92"/>
  <c r="CC45" i="92"/>
  <c r="CB45" i="92"/>
  <c r="CA45" i="92"/>
  <c r="BZ45" i="92"/>
  <c r="BY45" i="92"/>
  <c r="BX45" i="92"/>
  <c r="BW45" i="92"/>
  <c r="BV45" i="92"/>
  <c r="BU45" i="92"/>
  <c r="BT45" i="92"/>
  <c r="BS45" i="92"/>
  <c r="BR45" i="92"/>
  <c r="BQ45" i="92"/>
  <c r="BP45" i="92"/>
  <c r="BO45" i="92"/>
  <c r="BN45" i="92"/>
  <c r="BM45" i="92"/>
  <c r="BL45" i="92"/>
  <c r="BK45" i="92"/>
  <c r="BJ45" i="92"/>
  <c r="BI45" i="92"/>
  <c r="BH45" i="92"/>
  <c r="BG45" i="92"/>
  <c r="BF45" i="92"/>
  <c r="BE45" i="92"/>
  <c r="AZ45" i="92"/>
  <c r="AY45" i="92"/>
  <c r="AX45" i="92"/>
  <c r="AW45" i="92"/>
  <c r="AV45" i="92"/>
  <c r="AU45" i="92"/>
  <c r="AT45" i="92"/>
  <c r="AS45" i="92"/>
  <c r="AR45" i="92"/>
  <c r="AQ45" i="92"/>
  <c r="AP45" i="92"/>
  <c r="AO45" i="92"/>
  <c r="AN45" i="92"/>
  <c r="AM45" i="92"/>
  <c r="AL45" i="92"/>
  <c r="AK45" i="92"/>
  <c r="AJ45" i="92"/>
  <c r="AI45" i="92"/>
  <c r="AH45" i="92"/>
  <c r="AG45" i="92"/>
  <c r="AF45" i="92"/>
  <c r="AE45" i="92"/>
  <c r="AD45" i="92"/>
  <c r="AC45" i="92"/>
  <c r="AB45" i="92"/>
  <c r="AA45" i="92"/>
  <c r="Z45" i="92"/>
  <c r="Y45" i="92"/>
  <c r="X45" i="92"/>
  <c r="O45" i="92"/>
  <c r="CG44" i="92"/>
  <c r="CF44" i="92"/>
  <c r="CE44" i="92"/>
  <c r="CD44" i="92"/>
  <c r="CC44" i="92"/>
  <c r="CB44" i="92"/>
  <c r="CA44" i="92"/>
  <c r="BZ44" i="92"/>
  <c r="BY44" i="92"/>
  <c r="BX44" i="92"/>
  <c r="BW44" i="92"/>
  <c r="BV44" i="92"/>
  <c r="BU44" i="92"/>
  <c r="BT44" i="92"/>
  <c r="BS44" i="92"/>
  <c r="BR44" i="92"/>
  <c r="BQ44" i="92"/>
  <c r="BP44" i="92"/>
  <c r="BO44" i="92"/>
  <c r="BN44" i="92"/>
  <c r="BM44" i="92"/>
  <c r="BL44" i="92"/>
  <c r="BK44" i="92"/>
  <c r="BJ44" i="92"/>
  <c r="BI44" i="92"/>
  <c r="BH44" i="92"/>
  <c r="BG44" i="92"/>
  <c r="BF44" i="92"/>
  <c r="BE44" i="92"/>
  <c r="AZ44" i="92"/>
  <c r="AY44" i="92"/>
  <c r="AX44" i="92"/>
  <c r="AW44" i="92"/>
  <c r="AV44" i="92"/>
  <c r="AU44" i="92"/>
  <c r="AT44" i="92"/>
  <c r="AS44" i="92"/>
  <c r="AR44" i="92"/>
  <c r="AQ44" i="92"/>
  <c r="AP44" i="92"/>
  <c r="AO44" i="92"/>
  <c r="AN44" i="92"/>
  <c r="AM44" i="92"/>
  <c r="AL44" i="92"/>
  <c r="AK44" i="92"/>
  <c r="AJ44" i="92"/>
  <c r="AI44" i="92"/>
  <c r="AH44" i="92"/>
  <c r="AG44" i="92"/>
  <c r="AF44" i="92"/>
  <c r="AE44" i="92"/>
  <c r="AD44" i="92"/>
  <c r="AC44" i="92"/>
  <c r="AB44" i="92"/>
  <c r="AA44" i="92"/>
  <c r="Z44" i="92"/>
  <c r="Y44" i="92"/>
  <c r="X44" i="92"/>
  <c r="O44" i="92"/>
  <c r="CG43" i="92"/>
  <c r="CF43" i="92"/>
  <c r="CE43" i="92"/>
  <c r="CD43" i="92"/>
  <c r="CC43" i="92"/>
  <c r="CB43" i="92"/>
  <c r="CA43" i="92"/>
  <c r="BZ43" i="92"/>
  <c r="BY43" i="92"/>
  <c r="BX43" i="92"/>
  <c r="BW43" i="92"/>
  <c r="BV43" i="92"/>
  <c r="BU43" i="92"/>
  <c r="BT43" i="92"/>
  <c r="BS43" i="92"/>
  <c r="BR43" i="92"/>
  <c r="BQ43" i="92"/>
  <c r="BP43" i="92"/>
  <c r="BO43" i="92"/>
  <c r="BN43" i="92"/>
  <c r="BM43" i="92"/>
  <c r="BL43" i="92"/>
  <c r="BK43" i="92"/>
  <c r="BJ43" i="92"/>
  <c r="BI43" i="92"/>
  <c r="BH43" i="92"/>
  <c r="BG43" i="92"/>
  <c r="BF43" i="92"/>
  <c r="BE43" i="92"/>
  <c r="AZ43" i="92"/>
  <c r="AY43" i="92"/>
  <c r="AX43" i="92"/>
  <c r="AW43" i="92"/>
  <c r="AV43" i="92"/>
  <c r="AU43" i="92"/>
  <c r="AT43" i="92"/>
  <c r="AS43" i="92"/>
  <c r="AR43" i="92"/>
  <c r="AQ43" i="92"/>
  <c r="AP43" i="92"/>
  <c r="AO43" i="92"/>
  <c r="AN43" i="92"/>
  <c r="AM43" i="92"/>
  <c r="AL43" i="92"/>
  <c r="AK43" i="92"/>
  <c r="AJ43" i="92"/>
  <c r="AI43" i="92"/>
  <c r="AH43" i="92"/>
  <c r="AG43" i="92"/>
  <c r="AF43" i="92"/>
  <c r="AE43" i="92"/>
  <c r="AD43" i="92"/>
  <c r="AC43" i="92"/>
  <c r="AB43" i="92"/>
  <c r="AA43" i="92"/>
  <c r="Z43" i="92"/>
  <c r="Y43" i="92"/>
  <c r="X43" i="92"/>
  <c r="O43" i="92"/>
  <c r="CG42" i="92"/>
  <c r="CF42" i="92"/>
  <c r="CE42" i="92"/>
  <c r="CD42" i="92"/>
  <c r="CC42" i="92"/>
  <c r="CB42" i="92"/>
  <c r="CA42" i="92"/>
  <c r="BZ42" i="92"/>
  <c r="BY42" i="92"/>
  <c r="BX42" i="92"/>
  <c r="BW42" i="92"/>
  <c r="BV42" i="92"/>
  <c r="BU42" i="92"/>
  <c r="BT42" i="92"/>
  <c r="BS42" i="92"/>
  <c r="BR42" i="92"/>
  <c r="BQ42" i="92"/>
  <c r="BP42" i="92"/>
  <c r="BO42" i="92"/>
  <c r="BN42" i="92"/>
  <c r="BM42" i="92"/>
  <c r="BL42" i="92"/>
  <c r="BK42" i="92"/>
  <c r="BJ42" i="92"/>
  <c r="BI42" i="92"/>
  <c r="BH42" i="92"/>
  <c r="BG42" i="92"/>
  <c r="BF42" i="92"/>
  <c r="BE42" i="92"/>
  <c r="AZ42" i="92"/>
  <c r="AY42" i="92"/>
  <c r="AX42" i="92"/>
  <c r="AW42" i="92"/>
  <c r="AV42" i="92"/>
  <c r="AU42" i="92"/>
  <c r="AT42" i="92"/>
  <c r="AS42" i="92"/>
  <c r="AR42" i="92"/>
  <c r="AQ42" i="92"/>
  <c r="AP42" i="92"/>
  <c r="AO42" i="92"/>
  <c r="AN42" i="92"/>
  <c r="AM42" i="92"/>
  <c r="AL42" i="92"/>
  <c r="AK42" i="92"/>
  <c r="AJ42" i="92"/>
  <c r="AI42" i="92"/>
  <c r="AH42" i="92"/>
  <c r="AG42" i="92"/>
  <c r="AF42" i="92"/>
  <c r="AE42" i="92"/>
  <c r="AD42" i="92"/>
  <c r="AC42" i="92"/>
  <c r="AB42" i="92"/>
  <c r="AA42" i="92"/>
  <c r="Z42" i="92"/>
  <c r="Y42" i="92"/>
  <c r="X42" i="92"/>
  <c r="O42" i="92"/>
  <c r="CG41" i="92"/>
  <c r="CF41" i="92"/>
  <c r="CE41" i="92"/>
  <c r="CD41" i="92"/>
  <c r="CC41" i="92"/>
  <c r="CB41" i="92"/>
  <c r="CA41" i="92"/>
  <c r="BZ41" i="92"/>
  <c r="BY41" i="92"/>
  <c r="BX41" i="92"/>
  <c r="BW41" i="92"/>
  <c r="BV41" i="92"/>
  <c r="BU41" i="92"/>
  <c r="BT41" i="92"/>
  <c r="BS41" i="92"/>
  <c r="BR41" i="92"/>
  <c r="BQ41" i="92"/>
  <c r="BP41" i="92"/>
  <c r="BO41" i="92"/>
  <c r="BN41" i="92"/>
  <c r="BM41" i="92"/>
  <c r="BL41" i="92"/>
  <c r="BK41" i="92"/>
  <c r="BJ41" i="92"/>
  <c r="BI41" i="92"/>
  <c r="BH41" i="92"/>
  <c r="BG41" i="92"/>
  <c r="BF41" i="92"/>
  <c r="BE41" i="92"/>
  <c r="AZ41" i="92"/>
  <c r="AY41" i="92"/>
  <c r="AX41" i="92"/>
  <c r="AW41" i="92"/>
  <c r="AV41" i="92"/>
  <c r="AU41" i="92"/>
  <c r="AT41" i="92"/>
  <c r="AS41" i="92"/>
  <c r="AR41" i="92"/>
  <c r="AQ41" i="92"/>
  <c r="AP41" i="92"/>
  <c r="AO41" i="92"/>
  <c r="AN41" i="92"/>
  <c r="AM41" i="92"/>
  <c r="AL41" i="92"/>
  <c r="AK41" i="92"/>
  <c r="AJ41" i="92"/>
  <c r="AI41" i="92"/>
  <c r="AH41" i="92"/>
  <c r="AG41" i="92"/>
  <c r="AF41" i="92"/>
  <c r="AE41" i="92"/>
  <c r="AD41" i="92"/>
  <c r="AC41" i="92"/>
  <c r="AB41" i="92"/>
  <c r="AA41" i="92"/>
  <c r="Z41" i="92"/>
  <c r="Y41" i="92"/>
  <c r="X41" i="92"/>
  <c r="O41" i="92"/>
  <c r="CG40" i="92"/>
  <c r="CF40" i="92"/>
  <c r="CE40" i="92"/>
  <c r="CD40" i="92"/>
  <c r="CC40" i="92"/>
  <c r="CB40" i="92"/>
  <c r="CA40" i="92"/>
  <c r="BZ40" i="92"/>
  <c r="BY40" i="92"/>
  <c r="BX40" i="92"/>
  <c r="BW40" i="92"/>
  <c r="BV40" i="92"/>
  <c r="BU40" i="92"/>
  <c r="BT40" i="92"/>
  <c r="BS40" i="92"/>
  <c r="BR40" i="92"/>
  <c r="BQ40" i="92"/>
  <c r="BP40" i="92"/>
  <c r="BO40" i="92"/>
  <c r="BN40" i="92"/>
  <c r="BM40" i="92"/>
  <c r="BL40" i="92"/>
  <c r="BK40" i="92"/>
  <c r="BJ40" i="92"/>
  <c r="BI40" i="92"/>
  <c r="BH40" i="92"/>
  <c r="BG40" i="92"/>
  <c r="BF40" i="92"/>
  <c r="BE40" i="92"/>
  <c r="AZ40" i="92"/>
  <c r="AY40" i="92"/>
  <c r="AX40" i="92"/>
  <c r="AW40" i="92"/>
  <c r="AV40" i="92"/>
  <c r="AU40" i="92"/>
  <c r="AT40" i="92"/>
  <c r="AS40" i="92"/>
  <c r="AR40" i="92"/>
  <c r="AQ40" i="92"/>
  <c r="AP40" i="92"/>
  <c r="AO40" i="92"/>
  <c r="AN40" i="92"/>
  <c r="AM40" i="92"/>
  <c r="AL40" i="92"/>
  <c r="AK40" i="92"/>
  <c r="AJ40" i="92"/>
  <c r="AI40" i="92"/>
  <c r="AH40" i="92"/>
  <c r="AG40" i="92"/>
  <c r="AF40" i="92"/>
  <c r="AE40" i="92"/>
  <c r="AD40" i="92"/>
  <c r="AC40" i="92"/>
  <c r="AB40" i="92"/>
  <c r="AA40" i="92"/>
  <c r="Z40" i="92"/>
  <c r="Y40" i="92"/>
  <c r="X40" i="92"/>
  <c r="O40" i="92"/>
  <c r="CG39" i="92"/>
  <c r="CF39" i="92"/>
  <c r="CE39" i="92"/>
  <c r="CD39" i="92"/>
  <c r="CC39" i="92"/>
  <c r="CB39" i="92"/>
  <c r="CA39" i="92"/>
  <c r="BZ39" i="92"/>
  <c r="BY39" i="92"/>
  <c r="BX39" i="92"/>
  <c r="BW39" i="92"/>
  <c r="BV39" i="92"/>
  <c r="BU39" i="92"/>
  <c r="BT39" i="92"/>
  <c r="BS39" i="92"/>
  <c r="BR39" i="92"/>
  <c r="BQ39" i="92"/>
  <c r="BP39" i="92"/>
  <c r="BO39" i="92"/>
  <c r="BN39" i="92"/>
  <c r="BM39" i="92"/>
  <c r="BL39" i="92"/>
  <c r="BK39" i="92"/>
  <c r="BJ39" i="92"/>
  <c r="BI39" i="92"/>
  <c r="BH39" i="92"/>
  <c r="BG39" i="92"/>
  <c r="BF39" i="92"/>
  <c r="BE39" i="92"/>
  <c r="AZ39" i="92"/>
  <c r="AY39" i="92"/>
  <c r="AX39" i="92"/>
  <c r="AW39" i="92"/>
  <c r="AV39" i="92"/>
  <c r="AU39" i="92"/>
  <c r="AT39" i="92"/>
  <c r="AS39" i="92"/>
  <c r="AR39" i="92"/>
  <c r="AQ39" i="92"/>
  <c r="AP39" i="92"/>
  <c r="AO39" i="92"/>
  <c r="AN39" i="92"/>
  <c r="AM39" i="92"/>
  <c r="AL39" i="92"/>
  <c r="AK39" i="92"/>
  <c r="AJ39" i="92"/>
  <c r="AI39" i="92"/>
  <c r="AH39" i="92"/>
  <c r="AG39" i="92"/>
  <c r="AF39" i="92"/>
  <c r="AE39" i="92"/>
  <c r="AD39" i="92"/>
  <c r="AC39" i="92"/>
  <c r="AB39" i="92"/>
  <c r="AA39" i="92"/>
  <c r="Z39" i="92"/>
  <c r="Y39" i="92"/>
  <c r="X39" i="92"/>
  <c r="O39" i="92"/>
  <c r="CG38" i="92"/>
  <c r="CF38" i="92"/>
  <c r="CE38" i="92"/>
  <c r="CD38" i="92"/>
  <c r="CC38" i="92"/>
  <c r="CB38" i="92"/>
  <c r="CA38" i="92"/>
  <c r="BZ38" i="92"/>
  <c r="BY38" i="92"/>
  <c r="BX38" i="92"/>
  <c r="BW38" i="92"/>
  <c r="BV38" i="92"/>
  <c r="BU38" i="92"/>
  <c r="BT38" i="92"/>
  <c r="BS38" i="92"/>
  <c r="BR38" i="92"/>
  <c r="BQ38" i="92"/>
  <c r="BP38" i="92"/>
  <c r="BO38" i="92"/>
  <c r="BN38" i="92"/>
  <c r="BM38" i="92"/>
  <c r="BL38" i="92"/>
  <c r="BK38" i="92"/>
  <c r="BJ38" i="92"/>
  <c r="BI38" i="92"/>
  <c r="BH38" i="92"/>
  <c r="BG38" i="92"/>
  <c r="BF38" i="92"/>
  <c r="BE38" i="92"/>
  <c r="AZ38" i="92"/>
  <c r="AY38" i="92"/>
  <c r="AX38" i="92"/>
  <c r="AW38" i="92"/>
  <c r="AV38" i="92"/>
  <c r="AU38" i="92"/>
  <c r="AT38" i="92"/>
  <c r="AS38" i="92"/>
  <c r="AR38" i="92"/>
  <c r="AQ38" i="92"/>
  <c r="AP38" i="92"/>
  <c r="AO38" i="92"/>
  <c r="AN38" i="92"/>
  <c r="AM38" i="92"/>
  <c r="AL38" i="92"/>
  <c r="AK38" i="92"/>
  <c r="AJ38" i="92"/>
  <c r="AI38" i="92"/>
  <c r="AH38" i="92"/>
  <c r="AG38" i="92"/>
  <c r="AF38" i="92"/>
  <c r="AE38" i="92"/>
  <c r="AD38" i="92"/>
  <c r="AC38" i="92"/>
  <c r="AB38" i="92"/>
  <c r="AA38" i="92"/>
  <c r="Z38" i="92"/>
  <c r="Y38" i="92"/>
  <c r="X38" i="92"/>
  <c r="O38" i="92"/>
  <c r="CG37" i="92"/>
  <c r="CF37" i="92"/>
  <c r="CE37" i="92"/>
  <c r="CD37" i="92"/>
  <c r="CC37" i="92"/>
  <c r="CB37" i="92"/>
  <c r="CA37" i="92"/>
  <c r="BZ37" i="92"/>
  <c r="BY37" i="92"/>
  <c r="BX37" i="92"/>
  <c r="BW37" i="92"/>
  <c r="BV37" i="92"/>
  <c r="BU37" i="92"/>
  <c r="BT37" i="92"/>
  <c r="BS37" i="92"/>
  <c r="BR37" i="92"/>
  <c r="BQ37" i="92"/>
  <c r="BP37" i="92"/>
  <c r="BO37" i="92"/>
  <c r="BN37" i="92"/>
  <c r="BM37" i="92"/>
  <c r="BL37" i="92"/>
  <c r="BK37" i="92"/>
  <c r="BJ37" i="92"/>
  <c r="BI37" i="92"/>
  <c r="BH37" i="92"/>
  <c r="BG37" i="92"/>
  <c r="BF37" i="92"/>
  <c r="BE37" i="92"/>
  <c r="AZ37" i="92"/>
  <c r="AY37" i="92"/>
  <c r="AX37" i="92"/>
  <c r="AW37" i="92"/>
  <c r="AV37" i="92"/>
  <c r="AU37" i="92"/>
  <c r="AT37" i="92"/>
  <c r="AS37" i="92"/>
  <c r="AR37" i="92"/>
  <c r="AQ37" i="92"/>
  <c r="AP37" i="92"/>
  <c r="AO37" i="92"/>
  <c r="AN37" i="92"/>
  <c r="AM37" i="92"/>
  <c r="AL37" i="92"/>
  <c r="AK37" i="92"/>
  <c r="AJ37" i="92"/>
  <c r="AI37" i="92"/>
  <c r="AH37" i="92"/>
  <c r="AG37" i="92"/>
  <c r="AF37" i="92"/>
  <c r="AE37" i="92"/>
  <c r="AD37" i="92"/>
  <c r="AC37" i="92"/>
  <c r="AB37" i="92"/>
  <c r="AA37" i="92"/>
  <c r="Z37" i="92"/>
  <c r="Y37" i="92"/>
  <c r="X37" i="92"/>
  <c r="O37" i="92"/>
  <c r="CG36" i="92"/>
  <c r="CF36" i="92"/>
  <c r="CE36" i="92"/>
  <c r="CD36" i="92"/>
  <c r="CC36" i="92"/>
  <c r="CB36" i="92"/>
  <c r="CA36" i="92"/>
  <c r="BZ36" i="92"/>
  <c r="BY36" i="92"/>
  <c r="BX36" i="92"/>
  <c r="BW36" i="92"/>
  <c r="BV36" i="92"/>
  <c r="BU36" i="92"/>
  <c r="BT36" i="92"/>
  <c r="BS36" i="92"/>
  <c r="BR36" i="92"/>
  <c r="BQ36" i="92"/>
  <c r="BP36" i="92"/>
  <c r="BO36" i="92"/>
  <c r="BN36" i="92"/>
  <c r="BM36" i="92"/>
  <c r="BL36" i="92"/>
  <c r="BK36" i="92"/>
  <c r="BJ36" i="92"/>
  <c r="BI36" i="92"/>
  <c r="BH36" i="92"/>
  <c r="BG36" i="92"/>
  <c r="BF36" i="92"/>
  <c r="BE36" i="92"/>
  <c r="AZ36" i="92"/>
  <c r="AY36" i="92"/>
  <c r="AX36" i="92"/>
  <c r="AW36" i="92"/>
  <c r="AV36" i="92"/>
  <c r="AU36" i="92"/>
  <c r="AT36" i="92"/>
  <c r="AS36" i="92"/>
  <c r="AR36" i="92"/>
  <c r="AQ36" i="92"/>
  <c r="AP36" i="92"/>
  <c r="AO36" i="92"/>
  <c r="AN36" i="92"/>
  <c r="AM36" i="92"/>
  <c r="AL36" i="92"/>
  <c r="AK36" i="92"/>
  <c r="AJ36" i="92"/>
  <c r="AI36" i="92"/>
  <c r="AH36" i="92"/>
  <c r="AG36" i="92"/>
  <c r="AF36" i="92"/>
  <c r="AE36" i="92"/>
  <c r="AD36" i="92"/>
  <c r="AC36" i="92"/>
  <c r="AB36" i="92"/>
  <c r="AA36" i="92"/>
  <c r="Z36" i="92"/>
  <c r="Y36" i="92"/>
  <c r="X36" i="92"/>
  <c r="O36" i="92"/>
  <c r="CG35" i="92"/>
  <c r="CF35" i="92"/>
  <c r="CE35" i="92"/>
  <c r="CD35" i="92"/>
  <c r="CC35" i="92"/>
  <c r="CB35" i="92"/>
  <c r="CA35" i="92"/>
  <c r="BZ35" i="92"/>
  <c r="BY35" i="92"/>
  <c r="BX35" i="92"/>
  <c r="BW35" i="92"/>
  <c r="BV35" i="92"/>
  <c r="BU35" i="92"/>
  <c r="BT35" i="92"/>
  <c r="BS35" i="92"/>
  <c r="BR35" i="92"/>
  <c r="BQ35" i="92"/>
  <c r="BP35" i="92"/>
  <c r="BO35" i="92"/>
  <c r="BN35" i="92"/>
  <c r="BM35" i="92"/>
  <c r="BL35" i="92"/>
  <c r="BK35" i="92"/>
  <c r="BJ35" i="92"/>
  <c r="BI35" i="92"/>
  <c r="BH35" i="92"/>
  <c r="BG35" i="92"/>
  <c r="BF35" i="92"/>
  <c r="BE35" i="92"/>
  <c r="AZ35" i="92"/>
  <c r="AY35" i="92"/>
  <c r="AX35" i="92"/>
  <c r="AW35" i="92"/>
  <c r="AV35" i="92"/>
  <c r="AU35" i="92"/>
  <c r="AT35" i="92"/>
  <c r="AS35" i="92"/>
  <c r="AR35" i="92"/>
  <c r="AQ35" i="92"/>
  <c r="AP35" i="92"/>
  <c r="AO35" i="92"/>
  <c r="AN35" i="92"/>
  <c r="AM35" i="92"/>
  <c r="AL35" i="92"/>
  <c r="AK35" i="92"/>
  <c r="AJ35" i="92"/>
  <c r="AI35" i="92"/>
  <c r="AH35" i="92"/>
  <c r="AG35" i="92"/>
  <c r="AF35" i="92"/>
  <c r="AE35" i="92"/>
  <c r="AD35" i="92"/>
  <c r="AC35" i="92"/>
  <c r="AB35" i="92"/>
  <c r="AA35" i="92"/>
  <c r="Z35" i="92"/>
  <c r="Y35" i="92"/>
  <c r="X35" i="92"/>
  <c r="O35" i="92"/>
  <c r="CG34" i="92"/>
  <c r="CF34" i="92"/>
  <c r="CE34" i="92"/>
  <c r="CD34" i="92"/>
  <c r="CC34" i="92"/>
  <c r="CB34" i="92"/>
  <c r="CA34" i="92"/>
  <c r="BZ34" i="92"/>
  <c r="BY34" i="92"/>
  <c r="BX34" i="92"/>
  <c r="BW34" i="92"/>
  <c r="BV34" i="92"/>
  <c r="BU34" i="92"/>
  <c r="BT34" i="92"/>
  <c r="BS34" i="92"/>
  <c r="BR34" i="92"/>
  <c r="BQ34" i="92"/>
  <c r="BP34" i="92"/>
  <c r="BO34" i="92"/>
  <c r="BN34" i="92"/>
  <c r="BM34" i="92"/>
  <c r="BL34" i="92"/>
  <c r="BK34" i="92"/>
  <c r="BJ34" i="92"/>
  <c r="BI34" i="92"/>
  <c r="BH34" i="92"/>
  <c r="BG34" i="92"/>
  <c r="BF34" i="92"/>
  <c r="BE34" i="92"/>
  <c r="AZ34" i="92"/>
  <c r="AY34" i="92"/>
  <c r="AX34" i="92"/>
  <c r="AW34" i="92"/>
  <c r="AV34" i="92"/>
  <c r="AU34" i="92"/>
  <c r="AT34" i="92"/>
  <c r="AS34" i="92"/>
  <c r="AR34" i="92"/>
  <c r="AQ34" i="92"/>
  <c r="AP34" i="92"/>
  <c r="AO34" i="92"/>
  <c r="AN34" i="92"/>
  <c r="AM34" i="92"/>
  <c r="AL34" i="92"/>
  <c r="AK34" i="92"/>
  <c r="AJ34" i="92"/>
  <c r="AI34" i="92"/>
  <c r="AH34" i="92"/>
  <c r="AG34" i="92"/>
  <c r="AF34" i="92"/>
  <c r="AE34" i="92"/>
  <c r="AD34" i="92"/>
  <c r="AC34" i="92"/>
  <c r="AB34" i="92"/>
  <c r="AA34" i="92"/>
  <c r="Z34" i="92"/>
  <c r="Y34" i="92"/>
  <c r="X34" i="92"/>
  <c r="O34" i="92"/>
  <c r="CG33" i="92"/>
  <c r="CF33" i="92"/>
  <c r="CE33" i="92"/>
  <c r="CD33" i="92"/>
  <c r="CC33" i="92"/>
  <c r="CB33" i="92"/>
  <c r="CA33" i="92"/>
  <c r="BZ33" i="92"/>
  <c r="BY33" i="92"/>
  <c r="BX33" i="92"/>
  <c r="BW33" i="92"/>
  <c r="BV33" i="92"/>
  <c r="BU33" i="92"/>
  <c r="BT33" i="92"/>
  <c r="BS33" i="92"/>
  <c r="BR33" i="92"/>
  <c r="BQ33" i="92"/>
  <c r="BP33" i="92"/>
  <c r="BO33" i="92"/>
  <c r="BN33" i="92"/>
  <c r="BM33" i="92"/>
  <c r="BL33" i="92"/>
  <c r="BK33" i="92"/>
  <c r="BJ33" i="92"/>
  <c r="BI33" i="92"/>
  <c r="BH33" i="92"/>
  <c r="BG33" i="92"/>
  <c r="BF33" i="92"/>
  <c r="BE33" i="92"/>
  <c r="AZ33" i="92"/>
  <c r="AY33" i="92"/>
  <c r="AX33" i="92"/>
  <c r="AW33" i="92"/>
  <c r="AV33" i="92"/>
  <c r="AU33" i="92"/>
  <c r="AT33" i="92"/>
  <c r="AS33" i="92"/>
  <c r="AR33" i="92"/>
  <c r="AQ33" i="92"/>
  <c r="AP33" i="92"/>
  <c r="AO33" i="92"/>
  <c r="AN33" i="92"/>
  <c r="AM33" i="92"/>
  <c r="AL33" i="92"/>
  <c r="AK33" i="92"/>
  <c r="AJ33" i="92"/>
  <c r="AI33" i="92"/>
  <c r="AH33" i="92"/>
  <c r="AG33" i="92"/>
  <c r="AF33" i="92"/>
  <c r="AE33" i="92"/>
  <c r="AD33" i="92"/>
  <c r="AC33" i="92"/>
  <c r="AB33" i="92"/>
  <c r="AA33" i="92"/>
  <c r="Z33" i="92"/>
  <c r="Y33" i="92"/>
  <c r="X33" i="92"/>
  <c r="O33" i="92"/>
  <c r="CG32" i="92"/>
  <c r="CF32" i="92"/>
  <c r="CE32" i="92"/>
  <c r="CD32" i="92"/>
  <c r="CC32" i="92"/>
  <c r="CB32" i="92"/>
  <c r="CA32" i="92"/>
  <c r="BZ32" i="92"/>
  <c r="BY32" i="92"/>
  <c r="BX32" i="92"/>
  <c r="BW32" i="92"/>
  <c r="BV32" i="92"/>
  <c r="BU32" i="92"/>
  <c r="BT32" i="92"/>
  <c r="BS32" i="92"/>
  <c r="BR32" i="92"/>
  <c r="BQ32" i="92"/>
  <c r="BP32" i="92"/>
  <c r="BO32" i="92"/>
  <c r="BN32" i="92"/>
  <c r="BM32" i="92"/>
  <c r="BL32" i="92"/>
  <c r="BK32" i="92"/>
  <c r="BJ32" i="92"/>
  <c r="BI32" i="92"/>
  <c r="BH32" i="92"/>
  <c r="BG32" i="92"/>
  <c r="BF32" i="92"/>
  <c r="BE32" i="92"/>
  <c r="AZ32" i="92"/>
  <c r="AY32" i="92"/>
  <c r="AX32" i="92"/>
  <c r="AW32" i="92"/>
  <c r="AV32" i="92"/>
  <c r="AU32" i="92"/>
  <c r="AT32" i="92"/>
  <c r="AS32" i="92"/>
  <c r="AR32" i="92"/>
  <c r="AQ32" i="92"/>
  <c r="AP32" i="92"/>
  <c r="AO32" i="92"/>
  <c r="AN32" i="92"/>
  <c r="AM32" i="92"/>
  <c r="AL32" i="92"/>
  <c r="AK32" i="92"/>
  <c r="AJ32" i="92"/>
  <c r="AI32" i="92"/>
  <c r="AH32" i="92"/>
  <c r="AG32" i="92"/>
  <c r="AF32" i="92"/>
  <c r="AE32" i="92"/>
  <c r="AD32" i="92"/>
  <c r="AC32" i="92"/>
  <c r="AB32" i="92"/>
  <c r="AA32" i="92"/>
  <c r="Z32" i="92"/>
  <c r="Y32" i="92"/>
  <c r="X32" i="92"/>
  <c r="O32" i="92"/>
  <c r="CG31" i="92"/>
  <c r="CF31" i="92"/>
  <c r="CE31" i="92"/>
  <c r="CD31" i="92"/>
  <c r="CC31" i="92"/>
  <c r="CB31" i="92"/>
  <c r="CA31" i="92"/>
  <c r="BZ31" i="92"/>
  <c r="BY31" i="92"/>
  <c r="BX31" i="92"/>
  <c r="BW31" i="92"/>
  <c r="BV31" i="92"/>
  <c r="BU31" i="92"/>
  <c r="BT31" i="92"/>
  <c r="BS31" i="92"/>
  <c r="BR31" i="92"/>
  <c r="BQ31" i="92"/>
  <c r="BP31" i="92"/>
  <c r="BO31" i="92"/>
  <c r="BN31" i="92"/>
  <c r="BM31" i="92"/>
  <c r="BL31" i="92"/>
  <c r="BK31" i="92"/>
  <c r="BJ31" i="92"/>
  <c r="BI31" i="92"/>
  <c r="BH31" i="92"/>
  <c r="BG31" i="92"/>
  <c r="BF31" i="92"/>
  <c r="BE31" i="92"/>
  <c r="AZ31" i="92"/>
  <c r="AY31" i="92"/>
  <c r="AX31" i="92"/>
  <c r="AW31" i="92"/>
  <c r="AV31" i="92"/>
  <c r="AU31" i="92"/>
  <c r="AT31" i="92"/>
  <c r="AS31" i="92"/>
  <c r="AR31" i="92"/>
  <c r="AQ31" i="92"/>
  <c r="AP31" i="92"/>
  <c r="AO31" i="92"/>
  <c r="AN31" i="92"/>
  <c r="AM31" i="92"/>
  <c r="AL31" i="92"/>
  <c r="AK31" i="92"/>
  <c r="AJ31" i="92"/>
  <c r="AI31" i="92"/>
  <c r="AH31" i="92"/>
  <c r="AG31" i="92"/>
  <c r="AF31" i="92"/>
  <c r="AE31" i="92"/>
  <c r="AD31" i="92"/>
  <c r="AC31" i="92"/>
  <c r="AB31" i="92"/>
  <c r="AA31" i="92"/>
  <c r="Z31" i="92"/>
  <c r="Y31" i="92"/>
  <c r="X31" i="92"/>
  <c r="O31" i="92"/>
  <c r="CG30" i="92"/>
  <c r="CF30" i="92"/>
  <c r="CE30" i="92"/>
  <c r="CD30" i="92"/>
  <c r="CC30" i="92"/>
  <c r="CB30" i="92"/>
  <c r="CA30" i="92"/>
  <c r="BZ30" i="92"/>
  <c r="BY30" i="92"/>
  <c r="BX30" i="92"/>
  <c r="BW30" i="92"/>
  <c r="BV30" i="92"/>
  <c r="BU30" i="92"/>
  <c r="BT30" i="92"/>
  <c r="BS30" i="92"/>
  <c r="BR30" i="92"/>
  <c r="BQ30" i="92"/>
  <c r="BP30" i="92"/>
  <c r="BO30" i="92"/>
  <c r="BN30" i="92"/>
  <c r="BM30" i="92"/>
  <c r="BL30" i="92"/>
  <c r="BK30" i="92"/>
  <c r="BJ30" i="92"/>
  <c r="BI30" i="92"/>
  <c r="BH30" i="92"/>
  <c r="BG30" i="92"/>
  <c r="BF30" i="92"/>
  <c r="BE30" i="92"/>
  <c r="AZ30" i="92"/>
  <c r="AY30" i="92"/>
  <c r="AX30" i="92"/>
  <c r="AW30" i="92"/>
  <c r="AV30" i="92"/>
  <c r="AU30" i="92"/>
  <c r="AT30" i="92"/>
  <c r="AS30" i="92"/>
  <c r="AR30" i="92"/>
  <c r="AQ30" i="92"/>
  <c r="AP30" i="92"/>
  <c r="AO30" i="92"/>
  <c r="AN30" i="92"/>
  <c r="AM30" i="92"/>
  <c r="AL30" i="92"/>
  <c r="AK30" i="92"/>
  <c r="AJ30" i="92"/>
  <c r="AI30" i="92"/>
  <c r="AH30" i="92"/>
  <c r="AG30" i="92"/>
  <c r="AF30" i="92"/>
  <c r="AE30" i="92"/>
  <c r="AD30" i="92"/>
  <c r="AC30" i="92"/>
  <c r="AB30" i="92"/>
  <c r="AA30" i="92"/>
  <c r="Z30" i="92"/>
  <c r="Y30" i="92"/>
  <c r="X30" i="92"/>
  <c r="O30" i="92"/>
  <c r="CG29" i="92"/>
  <c r="CF29" i="92"/>
  <c r="CE29" i="92"/>
  <c r="CD29" i="92"/>
  <c r="CC29" i="92"/>
  <c r="CB29" i="92"/>
  <c r="CA29" i="92"/>
  <c r="BZ29" i="92"/>
  <c r="BY29" i="92"/>
  <c r="BX29" i="92"/>
  <c r="BW29" i="92"/>
  <c r="BV29" i="92"/>
  <c r="BU29" i="92"/>
  <c r="BT29" i="92"/>
  <c r="BS29" i="92"/>
  <c r="BR29" i="92"/>
  <c r="BQ29" i="92"/>
  <c r="BP29" i="92"/>
  <c r="BO29" i="92"/>
  <c r="BN29" i="92"/>
  <c r="BM29" i="92"/>
  <c r="BL29" i="92"/>
  <c r="BK29" i="92"/>
  <c r="BJ29" i="92"/>
  <c r="BI29" i="92"/>
  <c r="BH29" i="92"/>
  <c r="BG29" i="92"/>
  <c r="BF29" i="92"/>
  <c r="BE29" i="92"/>
  <c r="AZ29" i="92"/>
  <c r="AY29" i="92"/>
  <c r="AX29" i="92"/>
  <c r="AW29" i="92"/>
  <c r="AV29" i="92"/>
  <c r="AU29" i="92"/>
  <c r="AT29" i="92"/>
  <c r="AS29" i="92"/>
  <c r="AR29" i="92"/>
  <c r="AQ29" i="92"/>
  <c r="AP29" i="92"/>
  <c r="AO29" i="92"/>
  <c r="AN29" i="92"/>
  <c r="AM29" i="92"/>
  <c r="AL29" i="92"/>
  <c r="AK29" i="92"/>
  <c r="AJ29" i="92"/>
  <c r="AI29" i="92"/>
  <c r="AH29" i="92"/>
  <c r="AG29" i="92"/>
  <c r="AF29" i="92"/>
  <c r="AE29" i="92"/>
  <c r="AD29" i="92"/>
  <c r="AC29" i="92"/>
  <c r="AB29" i="92"/>
  <c r="AA29" i="92"/>
  <c r="Z29" i="92"/>
  <c r="Y29" i="92"/>
  <c r="X29" i="92"/>
  <c r="O29" i="92"/>
  <c r="CG28" i="92"/>
  <c r="CF28" i="92"/>
  <c r="CE28" i="92"/>
  <c r="CD28" i="92"/>
  <c r="CC28" i="92"/>
  <c r="CB28" i="92"/>
  <c r="CA28" i="92"/>
  <c r="BZ28" i="92"/>
  <c r="BY28" i="92"/>
  <c r="BX28" i="92"/>
  <c r="BW28" i="92"/>
  <c r="BV28" i="92"/>
  <c r="BU28" i="92"/>
  <c r="BT28" i="92"/>
  <c r="BS28" i="92"/>
  <c r="BR28" i="92"/>
  <c r="BQ28" i="92"/>
  <c r="BP28" i="92"/>
  <c r="BO28" i="92"/>
  <c r="BN28" i="92"/>
  <c r="BM28" i="92"/>
  <c r="BL28" i="92"/>
  <c r="BK28" i="92"/>
  <c r="BJ28" i="92"/>
  <c r="BI28" i="92"/>
  <c r="BH28" i="92"/>
  <c r="BG28" i="92"/>
  <c r="BF28" i="92"/>
  <c r="BE28" i="92"/>
  <c r="AZ28" i="92"/>
  <c r="AY28" i="92"/>
  <c r="AX28" i="92"/>
  <c r="AW28" i="92"/>
  <c r="AV28" i="92"/>
  <c r="AU28" i="92"/>
  <c r="AT28" i="92"/>
  <c r="AS28" i="92"/>
  <c r="AR28" i="92"/>
  <c r="AQ28" i="92"/>
  <c r="AP28" i="92"/>
  <c r="AO28" i="92"/>
  <c r="AN28" i="92"/>
  <c r="AM28" i="92"/>
  <c r="AL28" i="92"/>
  <c r="AK28" i="92"/>
  <c r="AJ28" i="92"/>
  <c r="AI28" i="92"/>
  <c r="AH28" i="92"/>
  <c r="AG28" i="92"/>
  <c r="AF28" i="92"/>
  <c r="AE28" i="92"/>
  <c r="AD28" i="92"/>
  <c r="AC28" i="92"/>
  <c r="AB28" i="92"/>
  <c r="AA28" i="92"/>
  <c r="Z28" i="92"/>
  <c r="Y28" i="92"/>
  <c r="X28" i="92"/>
  <c r="O28" i="92"/>
  <c r="CG27" i="92"/>
  <c r="CF27" i="92"/>
  <c r="CE27" i="92"/>
  <c r="CD27" i="92"/>
  <c r="CC27" i="92"/>
  <c r="CB27" i="92"/>
  <c r="CA27" i="92"/>
  <c r="BZ27" i="92"/>
  <c r="BY27" i="92"/>
  <c r="BX27" i="92"/>
  <c r="BW27" i="92"/>
  <c r="BV27" i="92"/>
  <c r="BU27" i="92"/>
  <c r="BT27" i="92"/>
  <c r="BS27" i="92"/>
  <c r="BR27" i="92"/>
  <c r="BQ27" i="92"/>
  <c r="BP27" i="92"/>
  <c r="BO27" i="92"/>
  <c r="BN27" i="92"/>
  <c r="BM27" i="92"/>
  <c r="BL27" i="92"/>
  <c r="BK27" i="92"/>
  <c r="BJ27" i="92"/>
  <c r="BI27" i="92"/>
  <c r="BH27" i="92"/>
  <c r="BG27" i="92"/>
  <c r="BF27" i="92"/>
  <c r="BE27" i="92"/>
  <c r="AZ27" i="92"/>
  <c r="AY27" i="92"/>
  <c r="AX27" i="92"/>
  <c r="AW27" i="92"/>
  <c r="AV27" i="92"/>
  <c r="AU27" i="92"/>
  <c r="AT27" i="92"/>
  <c r="AS27" i="92"/>
  <c r="AR27" i="92"/>
  <c r="AQ27" i="92"/>
  <c r="AP27" i="92"/>
  <c r="AO27" i="92"/>
  <c r="AN27" i="92"/>
  <c r="AM27" i="92"/>
  <c r="AL27" i="92"/>
  <c r="AK27" i="92"/>
  <c r="AJ27" i="92"/>
  <c r="AI27" i="92"/>
  <c r="AH27" i="92"/>
  <c r="AG27" i="92"/>
  <c r="AF27" i="92"/>
  <c r="AE27" i="92"/>
  <c r="AD27" i="92"/>
  <c r="AC27" i="92"/>
  <c r="AB27" i="92"/>
  <c r="AA27" i="92"/>
  <c r="Z27" i="92"/>
  <c r="Y27" i="92"/>
  <c r="X27" i="92"/>
  <c r="O27" i="92"/>
  <c r="CG26" i="92"/>
  <c r="CF26" i="92"/>
  <c r="CE26" i="92"/>
  <c r="CD26" i="92"/>
  <c r="CC26" i="92"/>
  <c r="CB26" i="92"/>
  <c r="CA26" i="92"/>
  <c r="BZ26" i="92"/>
  <c r="BY26" i="92"/>
  <c r="BX26" i="92"/>
  <c r="BW26" i="92"/>
  <c r="BV26" i="92"/>
  <c r="BU26" i="92"/>
  <c r="BT26" i="92"/>
  <c r="BS26" i="92"/>
  <c r="BR26" i="92"/>
  <c r="BQ26" i="92"/>
  <c r="BP26" i="92"/>
  <c r="BO26" i="92"/>
  <c r="BN26" i="92"/>
  <c r="BM26" i="92"/>
  <c r="BL26" i="92"/>
  <c r="BK26" i="92"/>
  <c r="BJ26" i="92"/>
  <c r="BI26" i="92"/>
  <c r="BH26" i="92"/>
  <c r="BG26" i="92"/>
  <c r="BF26" i="92"/>
  <c r="BE26" i="92"/>
  <c r="AZ26" i="92"/>
  <c r="AY26" i="92"/>
  <c r="AX26" i="92"/>
  <c r="AW26" i="92"/>
  <c r="AV26" i="92"/>
  <c r="AU26" i="92"/>
  <c r="AT26" i="92"/>
  <c r="AS26" i="92"/>
  <c r="AR26" i="92"/>
  <c r="AQ26" i="92"/>
  <c r="AP26" i="92"/>
  <c r="AO26" i="92"/>
  <c r="AN26" i="92"/>
  <c r="AM26" i="92"/>
  <c r="AL26" i="92"/>
  <c r="AK26" i="92"/>
  <c r="AJ26" i="92"/>
  <c r="AI26" i="92"/>
  <c r="AH26" i="92"/>
  <c r="AG26" i="92"/>
  <c r="AF26" i="92"/>
  <c r="AE26" i="92"/>
  <c r="AD26" i="92"/>
  <c r="AC26" i="92"/>
  <c r="AB26" i="92"/>
  <c r="AA26" i="92"/>
  <c r="Z26" i="92"/>
  <c r="Y26" i="92"/>
  <c r="X26" i="92"/>
  <c r="O26" i="92"/>
  <c r="CG25" i="92"/>
  <c r="CF25" i="92"/>
  <c r="CE25" i="92"/>
  <c r="CD25" i="92"/>
  <c r="CC25" i="92"/>
  <c r="CB25" i="92"/>
  <c r="CA25" i="92"/>
  <c r="BZ25" i="92"/>
  <c r="BY25" i="92"/>
  <c r="BX25" i="92"/>
  <c r="BW25" i="92"/>
  <c r="BV25" i="92"/>
  <c r="BU25" i="92"/>
  <c r="BT25" i="92"/>
  <c r="BS25" i="92"/>
  <c r="BR25" i="92"/>
  <c r="BQ25" i="92"/>
  <c r="BP25" i="92"/>
  <c r="BO25" i="92"/>
  <c r="BN25" i="92"/>
  <c r="BM25" i="92"/>
  <c r="BL25" i="92"/>
  <c r="BK25" i="92"/>
  <c r="BJ25" i="92"/>
  <c r="BI25" i="92"/>
  <c r="BH25" i="92"/>
  <c r="BG25" i="92"/>
  <c r="BF25" i="92"/>
  <c r="BE25" i="92"/>
  <c r="AZ25" i="92"/>
  <c r="AY25" i="92"/>
  <c r="AX25" i="92"/>
  <c r="AW25" i="92"/>
  <c r="AV25" i="92"/>
  <c r="AU25" i="92"/>
  <c r="AT25" i="92"/>
  <c r="AS25" i="92"/>
  <c r="AR25" i="92"/>
  <c r="AQ25" i="92"/>
  <c r="AP25" i="92"/>
  <c r="AO25" i="92"/>
  <c r="AN25" i="92"/>
  <c r="AM25" i="92"/>
  <c r="AL25" i="92"/>
  <c r="AK25" i="92"/>
  <c r="AJ25" i="92"/>
  <c r="AI25" i="92"/>
  <c r="AH25" i="92"/>
  <c r="AG25" i="92"/>
  <c r="AF25" i="92"/>
  <c r="AE25" i="92"/>
  <c r="AD25" i="92"/>
  <c r="AC25" i="92"/>
  <c r="AB25" i="92"/>
  <c r="AA25" i="92"/>
  <c r="Z25" i="92"/>
  <c r="Y25" i="92"/>
  <c r="X25" i="92"/>
  <c r="O25" i="92"/>
  <c r="CG24" i="92"/>
  <c r="CF24" i="92"/>
  <c r="CE24" i="92"/>
  <c r="CD24" i="92"/>
  <c r="CC24" i="92"/>
  <c r="CB24" i="92"/>
  <c r="CA24" i="92"/>
  <c r="BZ24" i="92"/>
  <c r="BY24" i="92"/>
  <c r="BX24" i="92"/>
  <c r="BW24" i="92"/>
  <c r="BV24" i="92"/>
  <c r="BU24" i="92"/>
  <c r="BT24" i="92"/>
  <c r="BS24" i="92"/>
  <c r="BR24" i="92"/>
  <c r="BQ24" i="92"/>
  <c r="BP24" i="92"/>
  <c r="BO24" i="92"/>
  <c r="BN24" i="92"/>
  <c r="BM24" i="92"/>
  <c r="BL24" i="92"/>
  <c r="BK24" i="92"/>
  <c r="BJ24" i="92"/>
  <c r="BI24" i="92"/>
  <c r="BH24" i="92"/>
  <c r="BG24" i="92"/>
  <c r="BF24" i="92"/>
  <c r="BE24" i="92"/>
  <c r="AZ24" i="92"/>
  <c r="AY24" i="92"/>
  <c r="AX24" i="92"/>
  <c r="AW24" i="92"/>
  <c r="AV24" i="92"/>
  <c r="AU24" i="92"/>
  <c r="AT24" i="92"/>
  <c r="AS24" i="92"/>
  <c r="AR24" i="92"/>
  <c r="AQ24" i="92"/>
  <c r="AP24" i="92"/>
  <c r="AO24" i="92"/>
  <c r="AN24" i="92"/>
  <c r="AM24" i="92"/>
  <c r="AL24" i="92"/>
  <c r="AK24" i="92"/>
  <c r="AJ24" i="92"/>
  <c r="AI24" i="92"/>
  <c r="AH24" i="92"/>
  <c r="AG24" i="92"/>
  <c r="AF24" i="92"/>
  <c r="AE24" i="92"/>
  <c r="AD24" i="92"/>
  <c r="AC24" i="92"/>
  <c r="AB24" i="92"/>
  <c r="AA24" i="92"/>
  <c r="Z24" i="92"/>
  <c r="Y24" i="92"/>
  <c r="X24" i="92"/>
  <c r="O24" i="92"/>
  <c r="CG23" i="92"/>
  <c r="CF23" i="92"/>
  <c r="CE23" i="92"/>
  <c r="CD23" i="92"/>
  <c r="CC23" i="92"/>
  <c r="CB23" i="92"/>
  <c r="CA23" i="92"/>
  <c r="BZ23" i="92"/>
  <c r="BY23" i="92"/>
  <c r="BX23" i="92"/>
  <c r="BW23" i="92"/>
  <c r="BV23" i="92"/>
  <c r="BU23" i="92"/>
  <c r="BT23" i="92"/>
  <c r="BS23" i="92"/>
  <c r="BR23" i="92"/>
  <c r="BQ23" i="92"/>
  <c r="BP23" i="92"/>
  <c r="BO23" i="92"/>
  <c r="BN23" i="92"/>
  <c r="BM23" i="92"/>
  <c r="BL23" i="92"/>
  <c r="BK23" i="92"/>
  <c r="BJ23" i="92"/>
  <c r="BI23" i="92"/>
  <c r="BH23" i="92"/>
  <c r="BG23" i="92"/>
  <c r="BF23" i="92"/>
  <c r="BE23" i="92"/>
  <c r="AZ23" i="92"/>
  <c r="AY23" i="92"/>
  <c r="AX23" i="92"/>
  <c r="AW23" i="92"/>
  <c r="AV23" i="92"/>
  <c r="AU23" i="92"/>
  <c r="AT23" i="92"/>
  <c r="AS23" i="92"/>
  <c r="AR23" i="92"/>
  <c r="AQ23" i="92"/>
  <c r="AP23" i="92"/>
  <c r="AO23" i="92"/>
  <c r="AN23" i="92"/>
  <c r="AM23" i="92"/>
  <c r="AL23" i="92"/>
  <c r="AK23" i="92"/>
  <c r="AJ23" i="92"/>
  <c r="AI23" i="92"/>
  <c r="AH23" i="92"/>
  <c r="AG23" i="92"/>
  <c r="AF23" i="92"/>
  <c r="AE23" i="92"/>
  <c r="AD23" i="92"/>
  <c r="AC23" i="92"/>
  <c r="AB23" i="92"/>
  <c r="AA23" i="92"/>
  <c r="Z23" i="92"/>
  <c r="Y23" i="92"/>
  <c r="X23" i="92"/>
  <c r="O23" i="92"/>
  <c r="CG22" i="92"/>
  <c r="CF22" i="92"/>
  <c r="CE22" i="92"/>
  <c r="CD22" i="92"/>
  <c r="CC22" i="92"/>
  <c r="CB22" i="92"/>
  <c r="CA22" i="92"/>
  <c r="BZ22" i="92"/>
  <c r="BY22" i="92"/>
  <c r="BX22" i="92"/>
  <c r="BW22" i="92"/>
  <c r="BV22" i="92"/>
  <c r="BU22" i="92"/>
  <c r="BT22" i="92"/>
  <c r="BS22" i="92"/>
  <c r="BR22" i="92"/>
  <c r="BQ22" i="92"/>
  <c r="BP22" i="92"/>
  <c r="BO22" i="92"/>
  <c r="BN22" i="92"/>
  <c r="BM22" i="92"/>
  <c r="BL22" i="92"/>
  <c r="BK22" i="92"/>
  <c r="BJ22" i="92"/>
  <c r="BI22" i="92"/>
  <c r="BH22" i="92"/>
  <c r="BG22" i="92"/>
  <c r="BF22" i="92"/>
  <c r="BE22" i="92"/>
  <c r="AZ22" i="92"/>
  <c r="AY22" i="92"/>
  <c r="AX22" i="92"/>
  <c r="AW22" i="92"/>
  <c r="AV22" i="92"/>
  <c r="AU22" i="92"/>
  <c r="AT22" i="92"/>
  <c r="AS22" i="92"/>
  <c r="AR22" i="92"/>
  <c r="AQ22" i="92"/>
  <c r="AP22" i="92"/>
  <c r="AO22" i="92"/>
  <c r="AN22" i="92"/>
  <c r="AM22" i="92"/>
  <c r="AL22" i="92"/>
  <c r="AK22" i="92"/>
  <c r="AJ22" i="92"/>
  <c r="AI22" i="92"/>
  <c r="AH22" i="92"/>
  <c r="AG22" i="92"/>
  <c r="AF22" i="92"/>
  <c r="AE22" i="92"/>
  <c r="AD22" i="92"/>
  <c r="AC22" i="92"/>
  <c r="AB22" i="92"/>
  <c r="AA22" i="92"/>
  <c r="Z22" i="92"/>
  <c r="Y22" i="92"/>
  <c r="X22" i="92"/>
  <c r="O22" i="92"/>
  <c r="CG21" i="92"/>
  <c r="CF21" i="92"/>
  <c r="CE21" i="92"/>
  <c r="CD21" i="92"/>
  <c r="CC21" i="92"/>
  <c r="CB21" i="92"/>
  <c r="CA21" i="92"/>
  <c r="BZ21" i="92"/>
  <c r="BY21" i="92"/>
  <c r="BX21" i="92"/>
  <c r="BW21" i="92"/>
  <c r="BV21" i="92"/>
  <c r="BU21" i="92"/>
  <c r="BT21" i="92"/>
  <c r="BS21" i="92"/>
  <c r="BR21" i="92"/>
  <c r="BQ21" i="92"/>
  <c r="BP21" i="92"/>
  <c r="BO21" i="92"/>
  <c r="BN21" i="92"/>
  <c r="BM21" i="92"/>
  <c r="BL21" i="92"/>
  <c r="BK21" i="92"/>
  <c r="BJ21" i="92"/>
  <c r="BI21" i="92"/>
  <c r="BH21" i="92"/>
  <c r="BG21" i="92"/>
  <c r="BF21" i="92"/>
  <c r="BE21" i="92"/>
  <c r="AZ21" i="92"/>
  <c r="AY21" i="92"/>
  <c r="AX21" i="92"/>
  <c r="AW21" i="92"/>
  <c r="AV21" i="92"/>
  <c r="AU21" i="92"/>
  <c r="AT21" i="92"/>
  <c r="AS21" i="92"/>
  <c r="AR21" i="92"/>
  <c r="AQ21" i="92"/>
  <c r="AP21" i="92"/>
  <c r="AO21" i="92"/>
  <c r="AN21" i="92"/>
  <c r="AM21" i="92"/>
  <c r="AL21" i="92"/>
  <c r="AK21" i="92"/>
  <c r="AJ21" i="92"/>
  <c r="AI21" i="92"/>
  <c r="AH21" i="92"/>
  <c r="AG21" i="92"/>
  <c r="AF21" i="92"/>
  <c r="AE21" i="92"/>
  <c r="AD21" i="92"/>
  <c r="AC21" i="92"/>
  <c r="AB21" i="92"/>
  <c r="AA21" i="92"/>
  <c r="Z21" i="92"/>
  <c r="Y21" i="92"/>
  <c r="X21" i="92"/>
  <c r="O21" i="92"/>
  <c r="CG20" i="92"/>
  <c r="CF20" i="92"/>
  <c r="CE20" i="92"/>
  <c r="CD20" i="92"/>
  <c r="CC20" i="92"/>
  <c r="CB20" i="92"/>
  <c r="CA20" i="92"/>
  <c r="BZ20" i="92"/>
  <c r="BY20" i="92"/>
  <c r="BX20" i="92"/>
  <c r="BW20" i="92"/>
  <c r="BV20" i="92"/>
  <c r="BU20" i="92"/>
  <c r="BT20" i="92"/>
  <c r="BS20" i="92"/>
  <c r="BR20" i="92"/>
  <c r="BQ20" i="92"/>
  <c r="BP20" i="92"/>
  <c r="BO20" i="92"/>
  <c r="BN20" i="92"/>
  <c r="BM20" i="92"/>
  <c r="BL20" i="92"/>
  <c r="BK20" i="92"/>
  <c r="BJ20" i="92"/>
  <c r="BI20" i="92"/>
  <c r="BH20" i="92"/>
  <c r="BG20" i="92"/>
  <c r="BF20" i="92"/>
  <c r="BE20" i="92"/>
  <c r="AZ20" i="92"/>
  <c r="AY20" i="92"/>
  <c r="AX20" i="92"/>
  <c r="AW20" i="92"/>
  <c r="AV20" i="92"/>
  <c r="AU20" i="92"/>
  <c r="AT20" i="92"/>
  <c r="AS20" i="92"/>
  <c r="AR20" i="92"/>
  <c r="AQ20" i="92"/>
  <c r="AP20" i="92"/>
  <c r="AO20" i="92"/>
  <c r="AN20" i="92"/>
  <c r="AM20" i="92"/>
  <c r="AL20" i="92"/>
  <c r="AK20" i="92"/>
  <c r="AJ20" i="92"/>
  <c r="AI20" i="92"/>
  <c r="AH20" i="92"/>
  <c r="AG20" i="92"/>
  <c r="AF20" i="92"/>
  <c r="AE20" i="92"/>
  <c r="AD20" i="92"/>
  <c r="AC20" i="92"/>
  <c r="AB20" i="92"/>
  <c r="AA20" i="92"/>
  <c r="Z20" i="92"/>
  <c r="Y20" i="92"/>
  <c r="X20" i="92"/>
  <c r="D20" i="92"/>
  <c r="CJ19" i="92"/>
  <c r="CI19" i="92"/>
  <c r="CG19" i="92"/>
  <c r="CF19" i="92"/>
  <c r="CE19" i="92"/>
  <c r="CD19" i="92"/>
  <c r="CC19" i="92"/>
  <c r="CB19" i="92"/>
  <c r="CA19" i="92"/>
  <c r="BZ19" i="92"/>
  <c r="BY19" i="92"/>
  <c r="BX19" i="92"/>
  <c r="BW19" i="92"/>
  <c r="BV19" i="92"/>
  <c r="BU19" i="92"/>
  <c r="BT19" i="92"/>
  <c r="BS19" i="92"/>
  <c r="BR19" i="92"/>
  <c r="BQ19" i="92"/>
  <c r="BP19" i="92"/>
  <c r="BO19" i="92"/>
  <c r="BN19" i="92"/>
  <c r="BM19" i="92"/>
  <c r="BL19" i="92"/>
  <c r="BK19" i="92"/>
  <c r="BJ19" i="92"/>
  <c r="BI19" i="92"/>
  <c r="BH19" i="92"/>
  <c r="BG19" i="92"/>
  <c r="BF19" i="92"/>
  <c r="BE19" i="92"/>
  <c r="BC19" i="92"/>
  <c r="BB19" i="92"/>
  <c r="AZ19" i="92"/>
  <c r="AY19" i="92"/>
  <c r="AX19" i="92"/>
  <c r="AW19" i="92"/>
  <c r="AV19" i="92"/>
  <c r="AU19" i="92"/>
  <c r="AT19" i="92"/>
  <c r="AS19" i="92"/>
  <c r="AR19" i="92"/>
  <c r="AQ19" i="92"/>
  <c r="AP19" i="92"/>
  <c r="AO19" i="92"/>
  <c r="AN19" i="92"/>
  <c r="AM19" i="92"/>
  <c r="AL19" i="92"/>
  <c r="AK19" i="92"/>
  <c r="AJ19" i="92"/>
  <c r="AI19" i="92"/>
  <c r="AH19" i="92"/>
  <c r="AG19" i="92"/>
  <c r="AF19" i="92"/>
  <c r="AE19" i="92"/>
  <c r="AD19" i="92"/>
  <c r="AC19" i="92"/>
  <c r="AB19" i="92"/>
  <c r="AA19" i="92"/>
  <c r="Z19" i="92"/>
  <c r="Y19" i="92"/>
  <c r="X19" i="92"/>
  <c r="BF18" i="92"/>
  <c r="BG18" i="92"/>
  <c r="BH18" i="92"/>
  <c r="BI18" i="92"/>
  <c r="BJ18" i="92"/>
  <c r="BK18" i="92"/>
  <c r="BL18" i="92"/>
  <c r="BM18" i="92"/>
  <c r="BN18" i="92"/>
  <c r="BO18" i="92"/>
  <c r="BP18" i="92"/>
  <c r="BQ18" i="92"/>
  <c r="BR18" i="92"/>
  <c r="BS18" i="92"/>
  <c r="BT18" i="92"/>
  <c r="BU18" i="92"/>
  <c r="BV18" i="92"/>
  <c r="BW18" i="92"/>
  <c r="BX18" i="92"/>
  <c r="BY18" i="92"/>
  <c r="BZ18" i="92"/>
  <c r="CA18" i="92"/>
  <c r="CB18" i="92"/>
  <c r="CC18" i="92"/>
  <c r="CD18" i="92"/>
  <c r="CE18" i="92"/>
  <c r="CF18" i="92"/>
  <c r="CG18" i="92"/>
  <c r="G14" i="92"/>
  <c r="G13" i="92"/>
  <c r="H12" i="92"/>
  <c r="G12" i="92"/>
  <c r="K10" i="92"/>
  <c r="G10" i="92"/>
  <c r="K9" i="92"/>
  <c r="G9" i="92"/>
  <c r="H8" i="92"/>
  <c r="F8" i="92"/>
  <c r="E4" i="92"/>
  <c r="D4" i="92"/>
  <c r="K71" i="91"/>
  <c r="CJ20" i="91"/>
  <c r="M21" i="91"/>
  <c r="CJ21" i="91"/>
  <c r="M22" i="91"/>
  <c r="CJ22" i="91"/>
  <c r="M23" i="91"/>
  <c r="CJ23" i="91"/>
  <c r="M24" i="91"/>
  <c r="CJ24" i="91"/>
  <c r="M25" i="91"/>
  <c r="CJ25" i="91"/>
  <c r="M26" i="91"/>
  <c r="CJ26" i="91"/>
  <c r="M27" i="91"/>
  <c r="CJ27" i="91"/>
  <c r="M28" i="91"/>
  <c r="CJ28" i="91"/>
  <c r="M29" i="91"/>
  <c r="CJ29" i="91"/>
  <c r="M30" i="91"/>
  <c r="CJ30" i="91"/>
  <c r="M31" i="91"/>
  <c r="CJ31" i="91"/>
  <c r="M32" i="91"/>
  <c r="CJ32" i="91"/>
  <c r="M33" i="91"/>
  <c r="CJ33" i="91"/>
  <c r="M34" i="91"/>
  <c r="CJ34" i="91"/>
  <c r="M35" i="91"/>
  <c r="CJ35" i="91"/>
  <c r="M36" i="91"/>
  <c r="CJ36" i="91"/>
  <c r="M37" i="91"/>
  <c r="CJ37" i="91"/>
  <c r="M38" i="91"/>
  <c r="CJ38" i="91"/>
  <c r="M39" i="91"/>
  <c r="CJ39" i="91"/>
  <c r="M40" i="91"/>
  <c r="CJ40" i="91"/>
  <c r="M41" i="91"/>
  <c r="CJ41" i="91"/>
  <c r="M42" i="91"/>
  <c r="CJ42" i="91"/>
  <c r="M43" i="91"/>
  <c r="CJ43" i="91"/>
  <c r="M44" i="91"/>
  <c r="CJ44" i="91"/>
  <c r="M45" i="91"/>
  <c r="CJ45" i="91"/>
  <c r="M46" i="91"/>
  <c r="CJ46" i="91"/>
  <c r="M47" i="91"/>
  <c r="CJ47" i="91"/>
  <c r="M48" i="91"/>
  <c r="CJ48" i="91"/>
  <c r="M49" i="91"/>
  <c r="CJ49" i="91"/>
  <c r="M50" i="91"/>
  <c r="CJ50" i="91"/>
  <c r="M51" i="91"/>
  <c r="CJ51" i="91"/>
  <c r="M52" i="91"/>
  <c r="CJ52" i="91"/>
  <c r="M53" i="91"/>
  <c r="CJ53" i="91"/>
  <c r="M54" i="91"/>
  <c r="CJ54" i="91"/>
  <c r="M55" i="91"/>
  <c r="CJ55" i="91"/>
  <c r="M56" i="91"/>
  <c r="CJ56" i="91"/>
  <c r="M57" i="91"/>
  <c r="CJ57" i="91"/>
  <c r="M58" i="91"/>
  <c r="CJ58" i="91"/>
  <c r="M59" i="91"/>
  <c r="CJ59" i="91"/>
  <c r="M60" i="91"/>
  <c r="CJ60" i="91"/>
  <c r="M61" i="91"/>
  <c r="CJ61" i="91"/>
  <c r="M62" i="91"/>
  <c r="CJ62" i="91"/>
  <c r="M63" i="91"/>
  <c r="CJ63" i="91"/>
  <c r="M64" i="91"/>
  <c r="CJ64" i="91"/>
  <c r="M65" i="91"/>
  <c r="CJ65" i="91"/>
  <c r="M66" i="91"/>
  <c r="CJ66" i="91"/>
  <c r="M67" i="91"/>
  <c r="CJ67" i="91"/>
  <c r="M68" i="91"/>
  <c r="CJ68" i="91"/>
  <c r="CJ69" i="91"/>
  <c r="CI20" i="91"/>
  <c r="CI21" i="91"/>
  <c r="CI22" i="91"/>
  <c r="CI23" i="91"/>
  <c r="CI24" i="91"/>
  <c r="CI25" i="91"/>
  <c r="CI26" i="91"/>
  <c r="CI27" i="91"/>
  <c r="CI28" i="91"/>
  <c r="CI29" i="91"/>
  <c r="CI30" i="91"/>
  <c r="CI31" i="91"/>
  <c r="CI32" i="91"/>
  <c r="CI33" i="91"/>
  <c r="CI34" i="91"/>
  <c r="CI35" i="91"/>
  <c r="CI36" i="91"/>
  <c r="CI37" i="91"/>
  <c r="CI38" i="91"/>
  <c r="CI39" i="91"/>
  <c r="CI40" i="91"/>
  <c r="CI41" i="91"/>
  <c r="CI42" i="91"/>
  <c r="CI43" i="91"/>
  <c r="CI44" i="91"/>
  <c r="CI45" i="91"/>
  <c r="CI46" i="91"/>
  <c r="CI47" i="91"/>
  <c r="CI48" i="91"/>
  <c r="CI49" i="91"/>
  <c r="CI50" i="91"/>
  <c r="CI51" i="91"/>
  <c r="CI52" i="91"/>
  <c r="CI53" i="91"/>
  <c r="CI54" i="91"/>
  <c r="CI55" i="91"/>
  <c r="CI56" i="91"/>
  <c r="CI57" i="91"/>
  <c r="CI58" i="91"/>
  <c r="CI59" i="91"/>
  <c r="CI60" i="91"/>
  <c r="CI61" i="91"/>
  <c r="CI62" i="91"/>
  <c r="CI63" i="91"/>
  <c r="CI64" i="91"/>
  <c r="CI65" i="91"/>
  <c r="CI66" i="91"/>
  <c r="CI67" i="91"/>
  <c r="CI68" i="91"/>
  <c r="CI69" i="91"/>
  <c r="BC20" i="91"/>
  <c r="BC21" i="91"/>
  <c r="BC22" i="91"/>
  <c r="BC23" i="91"/>
  <c r="BC24" i="91"/>
  <c r="BC25" i="91"/>
  <c r="BC26" i="91"/>
  <c r="BC27" i="91"/>
  <c r="BC28" i="91"/>
  <c r="BC29" i="91"/>
  <c r="BC30" i="91"/>
  <c r="BC31" i="91"/>
  <c r="BC32" i="91"/>
  <c r="BC33" i="91"/>
  <c r="BC34" i="91"/>
  <c r="BC35" i="91"/>
  <c r="BC36" i="91"/>
  <c r="BC37" i="91"/>
  <c r="BC38" i="91"/>
  <c r="BC39" i="91"/>
  <c r="BC40" i="91"/>
  <c r="BC41" i="91"/>
  <c r="BC42" i="91"/>
  <c r="BC43" i="91"/>
  <c r="BC44" i="91"/>
  <c r="BC45" i="91"/>
  <c r="BC46" i="91"/>
  <c r="BC47" i="91"/>
  <c r="BC48" i="91"/>
  <c r="BC49" i="91"/>
  <c r="BC50" i="91"/>
  <c r="BC51" i="91"/>
  <c r="BC52" i="91"/>
  <c r="BC53" i="91"/>
  <c r="BC54" i="91"/>
  <c r="BC55" i="91"/>
  <c r="BC56" i="91"/>
  <c r="BC57" i="91"/>
  <c r="BC58" i="91"/>
  <c r="BC59" i="91"/>
  <c r="BC60" i="91"/>
  <c r="BC61" i="91"/>
  <c r="BC62" i="91"/>
  <c r="BC63" i="91"/>
  <c r="BC64" i="91"/>
  <c r="BC65" i="91"/>
  <c r="BC66" i="91"/>
  <c r="BC67" i="91"/>
  <c r="BC68" i="91"/>
  <c r="BC69" i="91"/>
  <c r="BB20" i="91"/>
  <c r="BB21" i="91"/>
  <c r="BB22" i="91"/>
  <c r="BB23" i="91"/>
  <c r="BB24" i="91"/>
  <c r="BB25" i="91"/>
  <c r="BB26" i="91"/>
  <c r="BB27" i="91"/>
  <c r="BB28" i="91"/>
  <c r="BB29" i="91"/>
  <c r="BB30" i="91"/>
  <c r="BB31" i="91"/>
  <c r="BB32" i="91"/>
  <c r="BB33" i="91"/>
  <c r="BB34" i="91"/>
  <c r="BB35" i="91"/>
  <c r="BB36" i="91"/>
  <c r="BB37" i="91"/>
  <c r="BB38" i="91"/>
  <c r="BB39" i="91"/>
  <c r="BB40" i="91"/>
  <c r="BB41" i="91"/>
  <c r="BB42" i="91"/>
  <c r="BB43" i="91"/>
  <c r="BB44" i="91"/>
  <c r="BB45" i="91"/>
  <c r="BB46" i="91"/>
  <c r="BB47" i="91"/>
  <c r="BB48" i="91"/>
  <c r="BB49" i="91"/>
  <c r="BB50" i="91"/>
  <c r="BB51" i="91"/>
  <c r="BB52" i="91"/>
  <c r="BB53" i="91"/>
  <c r="BB54" i="91"/>
  <c r="BB55" i="91"/>
  <c r="BB56" i="91"/>
  <c r="BB57" i="91"/>
  <c r="BB58" i="91"/>
  <c r="BB59" i="91"/>
  <c r="BB60" i="91"/>
  <c r="BB61" i="91"/>
  <c r="BB62" i="91"/>
  <c r="BB63" i="91"/>
  <c r="BB64" i="91"/>
  <c r="BB65" i="91"/>
  <c r="BB66" i="91"/>
  <c r="BB67" i="91"/>
  <c r="BB68" i="91"/>
  <c r="BB69" i="91"/>
  <c r="T21" i="91"/>
  <c r="T23" i="91"/>
  <c r="T38" i="91"/>
  <c r="T51" i="91"/>
  <c r="T52" i="91"/>
  <c r="T53" i="91"/>
  <c r="T54" i="91"/>
  <c r="T55" i="91"/>
  <c r="T69" i="91"/>
  <c r="S44" i="91"/>
  <c r="S45" i="91"/>
  <c r="S46" i="91"/>
  <c r="S47" i="91"/>
  <c r="S48" i="91"/>
  <c r="S49" i="91"/>
  <c r="S50" i="91"/>
  <c r="S56" i="91"/>
  <c r="S69" i="91"/>
  <c r="R22" i="91"/>
  <c r="R28" i="91"/>
  <c r="R29" i="91"/>
  <c r="R30" i="91"/>
  <c r="R31" i="91"/>
  <c r="R32" i="91"/>
  <c r="R33" i="91"/>
  <c r="R34" i="91"/>
  <c r="R35" i="91"/>
  <c r="R36" i="91"/>
  <c r="R37" i="91"/>
  <c r="R39" i="91"/>
  <c r="R40" i="91"/>
  <c r="R41" i="91"/>
  <c r="R42" i="91"/>
  <c r="R69" i="91"/>
  <c r="Q24" i="91"/>
  <c r="Q26" i="91"/>
  <c r="Q69" i="91"/>
  <c r="J69" i="91"/>
  <c r="CG68" i="91"/>
  <c r="CF68" i="91"/>
  <c r="CE68" i="91"/>
  <c r="CD68" i="91"/>
  <c r="CC68" i="91"/>
  <c r="CB68" i="91"/>
  <c r="CA68" i="91"/>
  <c r="BZ68" i="91"/>
  <c r="BY68" i="91"/>
  <c r="BX68" i="91"/>
  <c r="BW68" i="91"/>
  <c r="BV68" i="91"/>
  <c r="BU68" i="91"/>
  <c r="BT68" i="91"/>
  <c r="BS68" i="91"/>
  <c r="BR68" i="91"/>
  <c r="BQ68" i="91"/>
  <c r="BP68" i="91"/>
  <c r="BO68" i="91"/>
  <c r="BN68" i="91"/>
  <c r="BM68" i="91"/>
  <c r="BL68" i="91"/>
  <c r="BK68" i="91"/>
  <c r="BJ68" i="91"/>
  <c r="BI68" i="91"/>
  <c r="BH68" i="91"/>
  <c r="BG68" i="91"/>
  <c r="BF68" i="91"/>
  <c r="BE68" i="91"/>
  <c r="AZ68" i="91"/>
  <c r="AY68" i="91"/>
  <c r="AX68" i="91"/>
  <c r="AW68" i="91"/>
  <c r="AV68" i="91"/>
  <c r="AU68" i="91"/>
  <c r="AT68" i="91"/>
  <c r="AS68" i="91"/>
  <c r="AR68" i="91"/>
  <c r="AQ68" i="91"/>
  <c r="AP68" i="91"/>
  <c r="AO68" i="91"/>
  <c r="AN68" i="91"/>
  <c r="AM68" i="91"/>
  <c r="AL68" i="91"/>
  <c r="AK68" i="91"/>
  <c r="AJ68" i="91"/>
  <c r="AI68" i="91"/>
  <c r="AH68" i="91"/>
  <c r="AG68" i="91"/>
  <c r="AF68" i="91"/>
  <c r="AE68" i="91"/>
  <c r="AD68" i="91"/>
  <c r="AC68" i="91"/>
  <c r="AB68" i="91"/>
  <c r="AA68" i="91"/>
  <c r="Z68" i="91"/>
  <c r="Y68" i="91"/>
  <c r="X68" i="91"/>
  <c r="O68" i="91"/>
  <c r="CG67" i="91"/>
  <c r="CF67" i="91"/>
  <c r="CE67" i="91"/>
  <c r="CD67" i="91"/>
  <c r="CC67" i="91"/>
  <c r="CB67" i="91"/>
  <c r="CA67" i="91"/>
  <c r="BZ67" i="91"/>
  <c r="BY67" i="91"/>
  <c r="BX67" i="91"/>
  <c r="BW67" i="91"/>
  <c r="BV67" i="91"/>
  <c r="BU67" i="91"/>
  <c r="BT67" i="91"/>
  <c r="BS67" i="91"/>
  <c r="BR67" i="91"/>
  <c r="BQ67" i="91"/>
  <c r="BP67" i="91"/>
  <c r="BO67" i="91"/>
  <c r="BN67" i="91"/>
  <c r="BM67" i="91"/>
  <c r="BL67" i="91"/>
  <c r="BK67" i="91"/>
  <c r="BJ67" i="91"/>
  <c r="BI67" i="91"/>
  <c r="BH67" i="91"/>
  <c r="BG67" i="91"/>
  <c r="BF67" i="91"/>
  <c r="BE67" i="91"/>
  <c r="AZ67" i="91"/>
  <c r="AY67" i="91"/>
  <c r="AX67" i="91"/>
  <c r="AW67" i="91"/>
  <c r="AV67" i="91"/>
  <c r="AU67" i="91"/>
  <c r="AT67" i="91"/>
  <c r="AS67" i="91"/>
  <c r="AR67" i="91"/>
  <c r="AQ67" i="91"/>
  <c r="AP67" i="91"/>
  <c r="AO67" i="91"/>
  <c r="AN67" i="91"/>
  <c r="AM67" i="91"/>
  <c r="AL67" i="91"/>
  <c r="AK67" i="91"/>
  <c r="AJ67" i="91"/>
  <c r="AI67" i="91"/>
  <c r="AH67" i="91"/>
  <c r="AG67" i="91"/>
  <c r="AF67" i="91"/>
  <c r="AE67" i="91"/>
  <c r="AD67" i="91"/>
  <c r="AC67" i="91"/>
  <c r="AB67" i="91"/>
  <c r="AA67" i="91"/>
  <c r="Z67" i="91"/>
  <c r="Y67" i="91"/>
  <c r="X67" i="91"/>
  <c r="O67" i="91"/>
  <c r="CG66" i="91"/>
  <c r="CF66" i="91"/>
  <c r="CE66" i="91"/>
  <c r="CD66" i="91"/>
  <c r="CC66" i="91"/>
  <c r="CB66" i="91"/>
  <c r="CA66" i="91"/>
  <c r="BZ66" i="91"/>
  <c r="BY66" i="91"/>
  <c r="BX66" i="91"/>
  <c r="BW66" i="91"/>
  <c r="BV66" i="91"/>
  <c r="BU66" i="91"/>
  <c r="BT66" i="91"/>
  <c r="BS66" i="91"/>
  <c r="BR66" i="91"/>
  <c r="BQ66" i="91"/>
  <c r="BP66" i="91"/>
  <c r="BO66" i="91"/>
  <c r="BN66" i="91"/>
  <c r="BM66" i="91"/>
  <c r="BL66" i="91"/>
  <c r="BK66" i="91"/>
  <c r="BJ66" i="91"/>
  <c r="BI66" i="91"/>
  <c r="BH66" i="91"/>
  <c r="BG66" i="91"/>
  <c r="BF66" i="91"/>
  <c r="BE66" i="91"/>
  <c r="AZ66" i="91"/>
  <c r="AY66" i="91"/>
  <c r="AX66" i="91"/>
  <c r="AW66" i="91"/>
  <c r="AV66" i="91"/>
  <c r="AU66" i="91"/>
  <c r="AT66" i="91"/>
  <c r="AS66" i="91"/>
  <c r="AR66" i="91"/>
  <c r="AQ66" i="91"/>
  <c r="AP66" i="91"/>
  <c r="AO66" i="91"/>
  <c r="AN66" i="91"/>
  <c r="AM66" i="91"/>
  <c r="AL66" i="91"/>
  <c r="AK66" i="91"/>
  <c r="AJ66" i="91"/>
  <c r="AI66" i="91"/>
  <c r="AH66" i="91"/>
  <c r="AG66" i="91"/>
  <c r="AF66" i="91"/>
  <c r="AE66" i="91"/>
  <c r="AD66" i="91"/>
  <c r="AC66" i="91"/>
  <c r="AB66" i="91"/>
  <c r="AA66" i="91"/>
  <c r="Z66" i="91"/>
  <c r="Y66" i="91"/>
  <c r="X66" i="91"/>
  <c r="O66" i="91"/>
  <c r="CG65" i="91"/>
  <c r="CF65" i="91"/>
  <c r="CE65" i="91"/>
  <c r="CD65" i="91"/>
  <c r="CC65" i="91"/>
  <c r="CB65" i="91"/>
  <c r="CA65" i="91"/>
  <c r="BZ65" i="91"/>
  <c r="BY65" i="91"/>
  <c r="BX65" i="91"/>
  <c r="BW65" i="91"/>
  <c r="BV65" i="91"/>
  <c r="BU65" i="91"/>
  <c r="BT65" i="91"/>
  <c r="BS65" i="91"/>
  <c r="BR65" i="91"/>
  <c r="BQ65" i="91"/>
  <c r="BP65" i="91"/>
  <c r="BO65" i="91"/>
  <c r="BN65" i="91"/>
  <c r="BM65" i="91"/>
  <c r="BL65" i="91"/>
  <c r="BK65" i="91"/>
  <c r="BJ65" i="91"/>
  <c r="BI65" i="91"/>
  <c r="BH65" i="91"/>
  <c r="BG65" i="91"/>
  <c r="BF65" i="91"/>
  <c r="BE65" i="91"/>
  <c r="AZ65" i="91"/>
  <c r="AY65" i="91"/>
  <c r="AX65" i="91"/>
  <c r="AW65" i="91"/>
  <c r="AV65" i="91"/>
  <c r="AU65" i="91"/>
  <c r="AT65" i="91"/>
  <c r="AS65" i="91"/>
  <c r="AR65" i="91"/>
  <c r="AQ65" i="91"/>
  <c r="AP65" i="91"/>
  <c r="AO65" i="91"/>
  <c r="AN65" i="91"/>
  <c r="AM65" i="91"/>
  <c r="AL65" i="91"/>
  <c r="AK65" i="91"/>
  <c r="AJ65" i="91"/>
  <c r="AI65" i="91"/>
  <c r="AH65" i="91"/>
  <c r="AG65" i="91"/>
  <c r="AF65" i="91"/>
  <c r="AE65" i="91"/>
  <c r="AD65" i="91"/>
  <c r="AC65" i="91"/>
  <c r="AB65" i="91"/>
  <c r="AA65" i="91"/>
  <c r="Z65" i="91"/>
  <c r="Y65" i="91"/>
  <c r="X65" i="91"/>
  <c r="O65" i="91"/>
  <c r="CG64" i="91"/>
  <c r="CF64" i="91"/>
  <c r="CE64" i="91"/>
  <c r="CD64" i="91"/>
  <c r="CC64" i="91"/>
  <c r="CB64" i="91"/>
  <c r="CA64" i="91"/>
  <c r="BZ64" i="91"/>
  <c r="BY64" i="91"/>
  <c r="BX64" i="91"/>
  <c r="BW64" i="91"/>
  <c r="BV64" i="91"/>
  <c r="BU64" i="91"/>
  <c r="BT64" i="91"/>
  <c r="BS64" i="91"/>
  <c r="BR64" i="91"/>
  <c r="BQ64" i="91"/>
  <c r="BP64" i="91"/>
  <c r="BO64" i="91"/>
  <c r="BN64" i="91"/>
  <c r="BM64" i="91"/>
  <c r="BL64" i="91"/>
  <c r="BK64" i="91"/>
  <c r="BJ64" i="91"/>
  <c r="BI64" i="91"/>
  <c r="BH64" i="91"/>
  <c r="BG64" i="91"/>
  <c r="BF64" i="91"/>
  <c r="BE64" i="91"/>
  <c r="AZ64" i="91"/>
  <c r="AY64" i="91"/>
  <c r="AX64" i="91"/>
  <c r="AW64" i="91"/>
  <c r="AV64" i="91"/>
  <c r="AU64" i="91"/>
  <c r="AT64" i="91"/>
  <c r="AS64" i="91"/>
  <c r="AR64" i="91"/>
  <c r="AQ64" i="91"/>
  <c r="AP64" i="91"/>
  <c r="AO64" i="91"/>
  <c r="AN64" i="91"/>
  <c r="AM64" i="91"/>
  <c r="AL64" i="91"/>
  <c r="AK64" i="91"/>
  <c r="AJ64" i="91"/>
  <c r="AI64" i="91"/>
  <c r="AH64" i="91"/>
  <c r="AG64" i="91"/>
  <c r="AF64" i="91"/>
  <c r="AE64" i="91"/>
  <c r="AD64" i="91"/>
  <c r="AC64" i="91"/>
  <c r="AB64" i="91"/>
  <c r="AA64" i="91"/>
  <c r="Z64" i="91"/>
  <c r="Y64" i="91"/>
  <c r="X64" i="91"/>
  <c r="O64" i="91"/>
  <c r="CG63" i="91"/>
  <c r="CF63" i="91"/>
  <c r="CE63" i="91"/>
  <c r="CD63" i="91"/>
  <c r="CC63" i="91"/>
  <c r="CB63" i="91"/>
  <c r="CA63" i="91"/>
  <c r="BZ63" i="91"/>
  <c r="BY63" i="91"/>
  <c r="BX63" i="91"/>
  <c r="BW63" i="91"/>
  <c r="BV63" i="91"/>
  <c r="BU63" i="91"/>
  <c r="BT63" i="91"/>
  <c r="BS63" i="91"/>
  <c r="BR63" i="91"/>
  <c r="BQ63" i="91"/>
  <c r="BP63" i="91"/>
  <c r="BO63" i="91"/>
  <c r="BN63" i="91"/>
  <c r="BM63" i="91"/>
  <c r="BL63" i="91"/>
  <c r="BK63" i="91"/>
  <c r="BJ63" i="91"/>
  <c r="BI63" i="91"/>
  <c r="BH63" i="91"/>
  <c r="BG63" i="91"/>
  <c r="BF63" i="91"/>
  <c r="BE63" i="91"/>
  <c r="AZ63" i="91"/>
  <c r="AY63" i="91"/>
  <c r="AX63" i="91"/>
  <c r="AW63" i="91"/>
  <c r="AV63" i="91"/>
  <c r="AU63" i="91"/>
  <c r="AT63" i="91"/>
  <c r="AS63" i="91"/>
  <c r="AR63" i="91"/>
  <c r="AQ63" i="91"/>
  <c r="AP63" i="91"/>
  <c r="AO63" i="91"/>
  <c r="AN63" i="91"/>
  <c r="AM63" i="91"/>
  <c r="AL63" i="91"/>
  <c r="AK63" i="91"/>
  <c r="AJ63" i="91"/>
  <c r="AI63" i="91"/>
  <c r="AH63" i="91"/>
  <c r="AG63" i="91"/>
  <c r="AF63" i="91"/>
  <c r="AE63" i="91"/>
  <c r="AD63" i="91"/>
  <c r="AC63" i="91"/>
  <c r="AB63" i="91"/>
  <c r="AA63" i="91"/>
  <c r="Z63" i="91"/>
  <c r="Y63" i="91"/>
  <c r="X63" i="91"/>
  <c r="O63" i="91"/>
  <c r="CG62" i="91"/>
  <c r="CF62" i="91"/>
  <c r="CE62" i="91"/>
  <c r="CD62" i="91"/>
  <c r="CC62" i="91"/>
  <c r="CB62" i="91"/>
  <c r="CA62" i="91"/>
  <c r="BZ62" i="91"/>
  <c r="BY62" i="91"/>
  <c r="BX62" i="91"/>
  <c r="BW62" i="91"/>
  <c r="BV62" i="91"/>
  <c r="BU62" i="91"/>
  <c r="BT62" i="91"/>
  <c r="BS62" i="91"/>
  <c r="BR62" i="91"/>
  <c r="BQ62" i="91"/>
  <c r="BP62" i="91"/>
  <c r="BO62" i="91"/>
  <c r="BN62" i="91"/>
  <c r="BM62" i="91"/>
  <c r="BL62" i="91"/>
  <c r="BK62" i="91"/>
  <c r="BJ62" i="91"/>
  <c r="BI62" i="91"/>
  <c r="BH62" i="91"/>
  <c r="BG62" i="91"/>
  <c r="BF62" i="91"/>
  <c r="BE62" i="91"/>
  <c r="AZ62" i="91"/>
  <c r="AY62" i="91"/>
  <c r="AX62" i="91"/>
  <c r="AW62" i="91"/>
  <c r="AV62" i="91"/>
  <c r="AU62" i="91"/>
  <c r="AT62" i="91"/>
  <c r="AS62" i="91"/>
  <c r="AR62" i="91"/>
  <c r="AQ62" i="91"/>
  <c r="AP62" i="91"/>
  <c r="AO62" i="91"/>
  <c r="AN62" i="91"/>
  <c r="AM62" i="91"/>
  <c r="AL62" i="91"/>
  <c r="AK62" i="91"/>
  <c r="AJ62" i="91"/>
  <c r="AI62" i="91"/>
  <c r="AH62" i="91"/>
  <c r="AG62" i="91"/>
  <c r="AF62" i="91"/>
  <c r="AE62" i="91"/>
  <c r="AD62" i="91"/>
  <c r="AC62" i="91"/>
  <c r="AB62" i="91"/>
  <c r="AA62" i="91"/>
  <c r="Z62" i="91"/>
  <c r="Y62" i="91"/>
  <c r="X62" i="91"/>
  <c r="O62" i="91"/>
  <c r="CG61" i="91"/>
  <c r="CF61" i="91"/>
  <c r="CE61" i="91"/>
  <c r="CD61" i="91"/>
  <c r="CC61" i="91"/>
  <c r="CB61" i="91"/>
  <c r="CA61" i="91"/>
  <c r="BZ61" i="91"/>
  <c r="BY61" i="91"/>
  <c r="BX61" i="91"/>
  <c r="BW61" i="91"/>
  <c r="BV61" i="91"/>
  <c r="BU61" i="91"/>
  <c r="BT61" i="91"/>
  <c r="BS61" i="91"/>
  <c r="BR61" i="91"/>
  <c r="BQ61" i="91"/>
  <c r="BP61" i="91"/>
  <c r="BO61" i="91"/>
  <c r="BN61" i="91"/>
  <c r="BM61" i="91"/>
  <c r="BL61" i="91"/>
  <c r="BK61" i="91"/>
  <c r="BJ61" i="91"/>
  <c r="BI61" i="91"/>
  <c r="BH61" i="91"/>
  <c r="BG61" i="91"/>
  <c r="BF61" i="91"/>
  <c r="BE61" i="91"/>
  <c r="AZ61" i="91"/>
  <c r="AY61" i="91"/>
  <c r="AX61" i="91"/>
  <c r="AW61" i="91"/>
  <c r="AV61" i="91"/>
  <c r="AU61" i="91"/>
  <c r="AT61" i="91"/>
  <c r="AS61" i="91"/>
  <c r="AR61" i="91"/>
  <c r="AQ61" i="91"/>
  <c r="AP61" i="91"/>
  <c r="AO61" i="91"/>
  <c r="AN61" i="91"/>
  <c r="AM61" i="91"/>
  <c r="AL61" i="91"/>
  <c r="AK61" i="91"/>
  <c r="AJ61" i="91"/>
  <c r="AI61" i="91"/>
  <c r="AH61" i="91"/>
  <c r="AG61" i="91"/>
  <c r="AF61" i="91"/>
  <c r="AE61" i="91"/>
  <c r="AD61" i="91"/>
  <c r="AC61" i="91"/>
  <c r="AB61" i="91"/>
  <c r="AA61" i="91"/>
  <c r="Z61" i="91"/>
  <c r="Y61" i="91"/>
  <c r="X61" i="91"/>
  <c r="O61" i="91"/>
  <c r="CG60" i="91"/>
  <c r="CF60" i="91"/>
  <c r="CE60" i="91"/>
  <c r="CD60" i="91"/>
  <c r="CC60" i="91"/>
  <c r="CB60" i="91"/>
  <c r="CA60" i="91"/>
  <c r="BZ60" i="91"/>
  <c r="BY60" i="91"/>
  <c r="BX60" i="91"/>
  <c r="BW60" i="91"/>
  <c r="BV60" i="91"/>
  <c r="BU60" i="91"/>
  <c r="BT60" i="91"/>
  <c r="BS60" i="91"/>
  <c r="BR60" i="91"/>
  <c r="BQ60" i="91"/>
  <c r="BP60" i="91"/>
  <c r="BO60" i="91"/>
  <c r="BN60" i="91"/>
  <c r="BM60" i="91"/>
  <c r="BL60" i="91"/>
  <c r="BK60" i="91"/>
  <c r="BJ60" i="91"/>
  <c r="BI60" i="91"/>
  <c r="BH60" i="91"/>
  <c r="BG60" i="91"/>
  <c r="BF60" i="91"/>
  <c r="BE60" i="91"/>
  <c r="AZ60" i="91"/>
  <c r="AY60" i="91"/>
  <c r="AX60" i="91"/>
  <c r="AW60" i="91"/>
  <c r="AV60" i="91"/>
  <c r="AU60" i="91"/>
  <c r="AT60" i="91"/>
  <c r="AS60" i="91"/>
  <c r="AR60" i="91"/>
  <c r="AQ60" i="91"/>
  <c r="AP60" i="91"/>
  <c r="AO60" i="91"/>
  <c r="AN60" i="91"/>
  <c r="AM60" i="91"/>
  <c r="AL60" i="91"/>
  <c r="AK60" i="91"/>
  <c r="AJ60" i="91"/>
  <c r="AI60" i="91"/>
  <c r="AH60" i="91"/>
  <c r="AG60" i="91"/>
  <c r="AF60" i="91"/>
  <c r="AE60" i="91"/>
  <c r="AD60" i="91"/>
  <c r="AC60" i="91"/>
  <c r="AB60" i="91"/>
  <c r="AA60" i="91"/>
  <c r="Z60" i="91"/>
  <c r="Y60" i="91"/>
  <c r="X60" i="91"/>
  <c r="O60" i="91"/>
  <c r="CG59" i="91"/>
  <c r="CF59" i="91"/>
  <c r="CE59" i="91"/>
  <c r="CD59" i="91"/>
  <c r="CC59" i="91"/>
  <c r="CB59" i="91"/>
  <c r="CA59" i="91"/>
  <c r="BZ59" i="91"/>
  <c r="BY59" i="91"/>
  <c r="BX59" i="91"/>
  <c r="BW59" i="91"/>
  <c r="BV59" i="91"/>
  <c r="BU59" i="91"/>
  <c r="BT59" i="91"/>
  <c r="BS59" i="91"/>
  <c r="BR59" i="91"/>
  <c r="BQ59" i="91"/>
  <c r="BP59" i="91"/>
  <c r="BO59" i="91"/>
  <c r="BN59" i="91"/>
  <c r="BM59" i="91"/>
  <c r="BL59" i="91"/>
  <c r="BK59" i="91"/>
  <c r="BJ59" i="91"/>
  <c r="BI59" i="91"/>
  <c r="BH59" i="91"/>
  <c r="BG59" i="91"/>
  <c r="BF59" i="91"/>
  <c r="BE59" i="91"/>
  <c r="AZ59" i="91"/>
  <c r="AY59" i="91"/>
  <c r="AX59" i="91"/>
  <c r="AW59" i="91"/>
  <c r="AV59" i="91"/>
  <c r="AU59" i="91"/>
  <c r="AT59" i="91"/>
  <c r="AS59" i="91"/>
  <c r="AR59" i="91"/>
  <c r="AQ59" i="91"/>
  <c r="AP59" i="91"/>
  <c r="AO59" i="91"/>
  <c r="AN59" i="91"/>
  <c r="AM59" i="91"/>
  <c r="AL59" i="91"/>
  <c r="AK59" i="91"/>
  <c r="AJ59" i="91"/>
  <c r="AI59" i="91"/>
  <c r="AH59" i="91"/>
  <c r="AG59" i="91"/>
  <c r="AF59" i="91"/>
  <c r="AE59" i="91"/>
  <c r="AD59" i="91"/>
  <c r="AC59" i="91"/>
  <c r="AB59" i="91"/>
  <c r="AA59" i="91"/>
  <c r="Z59" i="91"/>
  <c r="Y59" i="91"/>
  <c r="X59" i="91"/>
  <c r="O59" i="91"/>
  <c r="CG58" i="91"/>
  <c r="CF58" i="91"/>
  <c r="CE58" i="91"/>
  <c r="CD58" i="91"/>
  <c r="CC58" i="91"/>
  <c r="CB58" i="91"/>
  <c r="CA58" i="91"/>
  <c r="BZ58" i="91"/>
  <c r="BY58" i="91"/>
  <c r="BX58" i="91"/>
  <c r="BW58" i="91"/>
  <c r="BV58" i="91"/>
  <c r="BU58" i="91"/>
  <c r="BT58" i="91"/>
  <c r="BS58" i="91"/>
  <c r="BR58" i="91"/>
  <c r="BQ58" i="91"/>
  <c r="BP58" i="91"/>
  <c r="BO58" i="91"/>
  <c r="BN58" i="91"/>
  <c r="BM58" i="91"/>
  <c r="BL58" i="91"/>
  <c r="BK58" i="91"/>
  <c r="BJ58" i="91"/>
  <c r="BI58" i="91"/>
  <c r="BH58" i="91"/>
  <c r="BG58" i="91"/>
  <c r="BF58" i="91"/>
  <c r="BE58" i="91"/>
  <c r="AZ58" i="91"/>
  <c r="AY58" i="91"/>
  <c r="AX58" i="91"/>
  <c r="AW58" i="91"/>
  <c r="AV58" i="91"/>
  <c r="AU58" i="91"/>
  <c r="AT58" i="91"/>
  <c r="AS58" i="91"/>
  <c r="AR58" i="91"/>
  <c r="AQ58" i="91"/>
  <c r="AP58" i="91"/>
  <c r="AO58" i="91"/>
  <c r="AN58" i="91"/>
  <c r="AM58" i="91"/>
  <c r="AL58" i="91"/>
  <c r="AK58" i="91"/>
  <c r="AJ58" i="91"/>
  <c r="AI58" i="91"/>
  <c r="AH58" i="91"/>
  <c r="AG58" i="91"/>
  <c r="AF58" i="91"/>
  <c r="AE58" i="91"/>
  <c r="AD58" i="91"/>
  <c r="AC58" i="91"/>
  <c r="AB58" i="91"/>
  <c r="AA58" i="91"/>
  <c r="Z58" i="91"/>
  <c r="Y58" i="91"/>
  <c r="X58" i="91"/>
  <c r="O58" i="91"/>
  <c r="CG57" i="91"/>
  <c r="CF57" i="91"/>
  <c r="CE57" i="91"/>
  <c r="CD57" i="91"/>
  <c r="CC57" i="91"/>
  <c r="CB57" i="91"/>
  <c r="CA57" i="91"/>
  <c r="BZ57" i="91"/>
  <c r="BY57" i="91"/>
  <c r="BX57" i="91"/>
  <c r="BW57" i="91"/>
  <c r="BV57" i="91"/>
  <c r="BU57" i="91"/>
  <c r="BT57" i="91"/>
  <c r="BS57" i="91"/>
  <c r="BR57" i="91"/>
  <c r="BQ57" i="91"/>
  <c r="BP57" i="91"/>
  <c r="BO57" i="91"/>
  <c r="BN57" i="91"/>
  <c r="BM57" i="91"/>
  <c r="BL57" i="91"/>
  <c r="BK57" i="91"/>
  <c r="BJ57" i="91"/>
  <c r="BI57" i="91"/>
  <c r="BH57" i="91"/>
  <c r="BG57" i="91"/>
  <c r="BF57" i="91"/>
  <c r="BE57" i="91"/>
  <c r="AZ57" i="91"/>
  <c r="AY57" i="91"/>
  <c r="AX57" i="91"/>
  <c r="AW57" i="91"/>
  <c r="AV57" i="91"/>
  <c r="AU57" i="91"/>
  <c r="AT57" i="91"/>
  <c r="AS57" i="91"/>
  <c r="AR57" i="91"/>
  <c r="AQ57" i="91"/>
  <c r="AP57" i="91"/>
  <c r="AO57" i="91"/>
  <c r="AN57" i="91"/>
  <c r="AM57" i="91"/>
  <c r="AL57" i="91"/>
  <c r="AK57" i="91"/>
  <c r="AJ57" i="91"/>
  <c r="AI57" i="91"/>
  <c r="AH57" i="91"/>
  <c r="AG57" i="91"/>
  <c r="AF57" i="91"/>
  <c r="AE57" i="91"/>
  <c r="AD57" i="91"/>
  <c r="AC57" i="91"/>
  <c r="AB57" i="91"/>
  <c r="AA57" i="91"/>
  <c r="Z57" i="91"/>
  <c r="Y57" i="91"/>
  <c r="X57" i="91"/>
  <c r="CG56" i="91"/>
  <c r="CF56" i="91"/>
  <c r="CE56" i="91"/>
  <c r="CD56" i="91"/>
  <c r="CC56" i="91"/>
  <c r="CB56" i="91"/>
  <c r="CA56" i="91"/>
  <c r="BZ56" i="91"/>
  <c r="BY56" i="91"/>
  <c r="BX56" i="91"/>
  <c r="BW56" i="91"/>
  <c r="BV56" i="91"/>
  <c r="BU56" i="91"/>
  <c r="BT56" i="91"/>
  <c r="BS56" i="91"/>
  <c r="BR56" i="91"/>
  <c r="BQ56" i="91"/>
  <c r="BP56" i="91"/>
  <c r="BO56" i="91"/>
  <c r="BN56" i="91"/>
  <c r="BM56" i="91"/>
  <c r="BL56" i="91"/>
  <c r="BK56" i="91"/>
  <c r="BJ56" i="91"/>
  <c r="BI56" i="91"/>
  <c r="BH56" i="91"/>
  <c r="BG56" i="91"/>
  <c r="BF56" i="91"/>
  <c r="BE56" i="91"/>
  <c r="AZ56" i="91"/>
  <c r="AY56" i="91"/>
  <c r="AX56" i="91"/>
  <c r="AW56" i="91"/>
  <c r="AV56" i="91"/>
  <c r="AU56" i="91"/>
  <c r="AT56" i="91"/>
  <c r="AS56" i="91"/>
  <c r="AR56" i="91"/>
  <c r="AQ56" i="91"/>
  <c r="AP56" i="91"/>
  <c r="AO56" i="91"/>
  <c r="AN56" i="91"/>
  <c r="AM56" i="91"/>
  <c r="AL56" i="91"/>
  <c r="AK56" i="91"/>
  <c r="AJ56" i="91"/>
  <c r="AI56" i="91"/>
  <c r="AH56" i="91"/>
  <c r="AG56" i="91"/>
  <c r="AF56" i="91"/>
  <c r="AE56" i="91"/>
  <c r="AD56" i="91"/>
  <c r="AC56" i="91"/>
  <c r="AB56" i="91"/>
  <c r="AA56" i="91"/>
  <c r="Z56" i="91"/>
  <c r="Y56" i="91"/>
  <c r="X56" i="91"/>
  <c r="CG55" i="91"/>
  <c r="CF55" i="91"/>
  <c r="CE55" i="91"/>
  <c r="CD55" i="91"/>
  <c r="CC55" i="91"/>
  <c r="CB55" i="91"/>
  <c r="CA55" i="91"/>
  <c r="BZ55" i="91"/>
  <c r="BY55" i="91"/>
  <c r="BX55" i="91"/>
  <c r="BW55" i="91"/>
  <c r="BV55" i="91"/>
  <c r="BU55" i="91"/>
  <c r="BT55" i="91"/>
  <c r="BS55" i="91"/>
  <c r="BR55" i="91"/>
  <c r="BQ55" i="91"/>
  <c r="BP55" i="91"/>
  <c r="BO55" i="91"/>
  <c r="BN55" i="91"/>
  <c r="BM55" i="91"/>
  <c r="BL55" i="91"/>
  <c r="BK55" i="91"/>
  <c r="BJ55" i="91"/>
  <c r="BI55" i="91"/>
  <c r="BH55" i="91"/>
  <c r="BG55" i="91"/>
  <c r="BF55" i="91"/>
  <c r="BE55" i="91"/>
  <c r="AZ55" i="91"/>
  <c r="AY55" i="91"/>
  <c r="AX55" i="91"/>
  <c r="AW55" i="91"/>
  <c r="AV55" i="91"/>
  <c r="AU55" i="91"/>
  <c r="AT55" i="91"/>
  <c r="AS55" i="91"/>
  <c r="AR55" i="91"/>
  <c r="AQ55" i="91"/>
  <c r="AP55" i="91"/>
  <c r="AO55" i="91"/>
  <c r="AN55" i="91"/>
  <c r="AM55" i="91"/>
  <c r="AL55" i="91"/>
  <c r="AK55" i="91"/>
  <c r="AJ55" i="91"/>
  <c r="AI55" i="91"/>
  <c r="AH55" i="91"/>
  <c r="AG55" i="91"/>
  <c r="AF55" i="91"/>
  <c r="AE55" i="91"/>
  <c r="AD55" i="91"/>
  <c r="AC55" i="91"/>
  <c r="AB55" i="91"/>
  <c r="AA55" i="91"/>
  <c r="Z55" i="91"/>
  <c r="Y55" i="91"/>
  <c r="X55" i="91"/>
  <c r="CG54" i="91"/>
  <c r="CF54" i="91"/>
  <c r="CE54" i="91"/>
  <c r="CD54" i="91"/>
  <c r="CC54" i="91"/>
  <c r="CB54" i="91"/>
  <c r="CA54" i="91"/>
  <c r="BZ54" i="91"/>
  <c r="BY54" i="91"/>
  <c r="BX54" i="91"/>
  <c r="BW54" i="91"/>
  <c r="BV54" i="91"/>
  <c r="BU54" i="91"/>
  <c r="BT54" i="91"/>
  <c r="BS54" i="91"/>
  <c r="BR54" i="91"/>
  <c r="BQ54" i="91"/>
  <c r="BP54" i="91"/>
  <c r="BO54" i="91"/>
  <c r="BN54" i="91"/>
  <c r="BM54" i="91"/>
  <c r="BL54" i="91"/>
  <c r="BK54" i="91"/>
  <c r="BJ54" i="91"/>
  <c r="BI54" i="91"/>
  <c r="BH54" i="91"/>
  <c r="BG54" i="91"/>
  <c r="BF54" i="91"/>
  <c r="BE54" i="91"/>
  <c r="AZ54" i="91"/>
  <c r="AY54" i="91"/>
  <c r="AX54" i="91"/>
  <c r="AW54" i="91"/>
  <c r="AV54" i="91"/>
  <c r="AU54" i="91"/>
  <c r="AT54" i="91"/>
  <c r="AS54" i="91"/>
  <c r="AR54" i="91"/>
  <c r="AQ54" i="91"/>
  <c r="AP54" i="91"/>
  <c r="AO54" i="91"/>
  <c r="AN54" i="91"/>
  <c r="AM54" i="91"/>
  <c r="AL54" i="91"/>
  <c r="AK54" i="91"/>
  <c r="AJ54" i="91"/>
  <c r="AI54" i="91"/>
  <c r="AH54" i="91"/>
  <c r="AG54" i="91"/>
  <c r="AF54" i="91"/>
  <c r="AE54" i="91"/>
  <c r="AD54" i="91"/>
  <c r="AC54" i="91"/>
  <c r="AB54" i="91"/>
  <c r="AA54" i="91"/>
  <c r="Z54" i="91"/>
  <c r="Y54" i="91"/>
  <c r="X54" i="91"/>
  <c r="O54" i="91"/>
  <c r="CG53" i="91"/>
  <c r="CF53" i="91"/>
  <c r="CE53" i="91"/>
  <c r="CD53" i="91"/>
  <c r="CC53" i="91"/>
  <c r="CB53" i="91"/>
  <c r="CA53" i="91"/>
  <c r="BZ53" i="91"/>
  <c r="BY53" i="91"/>
  <c r="BX53" i="91"/>
  <c r="BW53" i="91"/>
  <c r="BV53" i="91"/>
  <c r="BU53" i="91"/>
  <c r="BT53" i="91"/>
  <c r="BS53" i="91"/>
  <c r="BR53" i="91"/>
  <c r="BQ53" i="91"/>
  <c r="BP53" i="91"/>
  <c r="BO53" i="91"/>
  <c r="BN53" i="91"/>
  <c r="BM53" i="91"/>
  <c r="BL53" i="91"/>
  <c r="BK53" i="91"/>
  <c r="BJ53" i="91"/>
  <c r="BI53" i="91"/>
  <c r="BH53" i="91"/>
  <c r="BG53" i="91"/>
  <c r="BF53" i="91"/>
  <c r="BE53" i="91"/>
  <c r="AZ53" i="91"/>
  <c r="AY53" i="91"/>
  <c r="AX53" i="91"/>
  <c r="AW53" i="91"/>
  <c r="AV53" i="91"/>
  <c r="AU53" i="91"/>
  <c r="AT53" i="91"/>
  <c r="AS53" i="91"/>
  <c r="AR53" i="91"/>
  <c r="AQ53" i="91"/>
  <c r="AP53" i="91"/>
  <c r="AO53" i="91"/>
  <c r="AN53" i="91"/>
  <c r="AM53" i="91"/>
  <c r="AL53" i="91"/>
  <c r="AK53" i="91"/>
  <c r="AJ53" i="91"/>
  <c r="AI53" i="91"/>
  <c r="AH53" i="91"/>
  <c r="AG53" i="91"/>
  <c r="AF53" i="91"/>
  <c r="AE53" i="91"/>
  <c r="AD53" i="91"/>
  <c r="AC53" i="91"/>
  <c r="AB53" i="91"/>
  <c r="AA53" i="91"/>
  <c r="Z53" i="91"/>
  <c r="Y53" i="91"/>
  <c r="X53" i="91"/>
  <c r="O53" i="91"/>
  <c r="CG52" i="91"/>
  <c r="CF52" i="91"/>
  <c r="CE52" i="91"/>
  <c r="CD52" i="91"/>
  <c r="CC52" i="91"/>
  <c r="CB52" i="91"/>
  <c r="CA52" i="91"/>
  <c r="BZ52" i="91"/>
  <c r="BY52" i="91"/>
  <c r="BX52" i="91"/>
  <c r="BW52" i="91"/>
  <c r="BV52" i="91"/>
  <c r="BU52" i="91"/>
  <c r="BT52" i="91"/>
  <c r="BS52" i="91"/>
  <c r="BR52" i="91"/>
  <c r="BQ52" i="91"/>
  <c r="BP52" i="91"/>
  <c r="BO52" i="91"/>
  <c r="BN52" i="91"/>
  <c r="BM52" i="91"/>
  <c r="BL52" i="91"/>
  <c r="BK52" i="91"/>
  <c r="BJ52" i="91"/>
  <c r="BI52" i="91"/>
  <c r="BH52" i="91"/>
  <c r="BG52" i="91"/>
  <c r="BF52" i="91"/>
  <c r="BE52" i="91"/>
  <c r="AZ52" i="91"/>
  <c r="AY52" i="91"/>
  <c r="AX52" i="91"/>
  <c r="AW52" i="91"/>
  <c r="AV52" i="91"/>
  <c r="AU52" i="91"/>
  <c r="AT52" i="91"/>
  <c r="AS52" i="91"/>
  <c r="AR52" i="91"/>
  <c r="AQ52" i="91"/>
  <c r="AP52" i="91"/>
  <c r="AO52" i="91"/>
  <c r="AN52" i="91"/>
  <c r="AM52" i="91"/>
  <c r="AL52" i="91"/>
  <c r="AK52" i="91"/>
  <c r="AJ52" i="91"/>
  <c r="AI52" i="91"/>
  <c r="AH52" i="91"/>
  <c r="AG52" i="91"/>
  <c r="AF52" i="91"/>
  <c r="AE52" i="91"/>
  <c r="AD52" i="91"/>
  <c r="AC52" i="91"/>
  <c r="AB52" i="91"/>
  <c r="AA52" i="91"/>
  <c r="Z52" i="91"/>
  <c r="Y52" i="91"/>
  <c r="X52" i="91"/>
  <c r="O52" i="91"/>
  <c r="CG51" i="91"/>
  <c r="CF51" i="91"/>
  <c r="CE51" i="91"/>
  <c r="CD51" i="91"/>
  <c r="CC51" i="91"/>
  <c r="CB51" i="91"/>
  <c r="CA51" i="91"/>
  <c r="BZ51" i="91"/>
  <c r="BY51" i="91"/>
  <c r="BX51" i="91"/>
  <c r="BW51" i="91"/>
  <c r="BV51" i="91"/>
  <c r="BU51" i="91"/>
  <c r="BT51" i="91"/>
  <c r="BS51" i="91"/>
  <c r="BR51" i="91"/>
  <c r="BQ51" i="91"/>
  <c r="BP51" i="91"/>
  <c r="BO51" i="91"/>
  <c r="BN51" i="91"/>
  <c r="BM51" i="91"/>
  <c r="BL51" i="91"/>
  <c r="BK51" i="91"/>
  <c r="BJ51" i="91"/>
  <c r="BI51" i="91"/>
  <c r="BH51" i="91"/>
  <c r="BG51" i="91"/>
  <c r="BF51" i="91"/>
  <c r="BE51" i="91"/>
  <c r="AZ51" i="91"/>
  <c r="AY51" i="91"/>
  <c r="AX51" i="91"/>
  <c r="AW51" i="91"/>
  <c r="AV51" i="91"/>
  <c r="AU51" i="91"/>
  <c r="AT51" i="91"/>
  <c r="AS51" i="91"/>
  <c r="AR51" i="91"/>
  <c r="AQ51" i="91"/>
  <c r="AP51" i="91"/>
  <c r="AO51" i="91"/>
  <c r="AN51" i="91"/>
  <c r="AM51" i="91"/>
  <c r="AL51" i="91"/>
  <c r="AK51" i="91"/>
  <c r="AJ51" i="91"/>
  <c r="AI51" i="91"/>
  <c r="AH51" i="91"/>
  <c r="AG51" i="91"/>
  <c r="AF51" i="91"/>
  <c r="AE51" i="91"/>
  <c r="AD51" i="91"/>
  <c r="AC51" i="91"/>
  <c r="AB51" i="91"/>
  <c r="AA51" i="91"/>
  <c r="Z51" i="91"/>
  <c r="Y51" i="91"/>
  <c r="X51" i="91"/>
  <c r="O51" i="91"/>
  <c r="CG50" i="91"/>
  <c r="CF50" i="91"/>
  <c r="CE50" i="91"/>
  <c r="CD50" i="91"/>
  <c r="CC50" i="91"/>
  <c r="CB50" i="91"/>
  <c r="CA50" i="91"/>
  <c r="BZ50" i="91"/>
  <c r="BY50" i="91"/>
  <c r="BX50" i="91"/>
  <c r="BW50" i="91"/>
  <c r="BV50" i="91"/>
  <c r="BU50" i="91"/>
  <c r="BT50" i="91"/>
  <c r="BS50" i="91"/>
  <c r="BR50" i="91"/>
  <c r="BQ50" i="91"/>
  <c r="BP50" i="91"/>
  <c r="BO50" i="91"/>
  <c r="BN50" i="91"/>
  <c r="BM50" i="91"/>
  <c r="BL50" i="91"/>
  <c r="BK50" i="91"/>
  <c r="BJ50" i="91"/>
  <c r="BI50" i="91"/>
  <c r="BH50" i="91"/>
  <c r="BG50" i="91"/>
  <c r="BF50" i="91"/>
  <c r="BE50" i="91"/>
  <c r="AZ50" i="91"/>
  <c r="AY50" i="91"/>
  <c r="AX50" i="91"/>
  <c r="AW50" i="91"/>
  <c r="AV50" i="91"/>
  <c r="AU50" i="91"/>
  <c r="AT50" i="91"/>
  <c r="AS50" i="91"/>
  <c r="AR50" i="91"/>
  <c r="AQ50" i="91"/>
  <c r="AP50" i="91"/>
  <c r="AO50" i="91"/>
  <c r="AN50" i="91"/>
  <c r="AM50" i="91"/>
  <c r="AL50" i="91"/>
  <c r="AK50" i="91"/>
  <c r="AJ50" i="91"/>
  <c r="AI50" i="91"/>
  <c r="AH50" i="91"/>
  <c r="AG50" i="91"/>
  <c r="AF50" i="91"/>
  <c r="AE50" i="91"/>
  <c r="AD50" i="91"/>
  <c r="AC50" i="91"/>
  <c r="AB50" i="91"/>
  <c r="AA50" i="91"/>
  <c r="Z50" i="91"/>
  <c r="Y50" i="91"/>
  <c r="X50" i="91"/>
  <c r="O50" i="91"/>
  <c r="CG49" i="91"/>
  <c r="CF49" i="91"/>
  <c r="CE49" i="91"/>
  <c r="CD49" i="91"/>
  <c r="CC49" i="91"/>
  <c r="CB49" i="91"/>
  <c r="CA49" i="91"/>
  <c r="BZ49" i="91"/>
  <c r="BY49" i="91"/>
  <c r="BX49" i="91"/>
  <c r="BW49" i="91"/>
  <c r="BV49" i="91"/>
  <c r="BU49" i="91"/>
  <c r="BT49" i="91"/>
  <c r="BS49" i="91"/>
  <c r="BR49" i="91"/>
  <c r="BQ49" i="91"/>
  <c r="BP49" i="91"/>
  <c r="BO49" i="91"/>
  <c r="BN49" i="91"/>
  <c r="BM49" i="91"/>
  <c r="BL49" i="91"/>
  <c r="BK49" i="91"/>
  <c r="BJ49" i="91"/>
  <c r="BI49" i="91"/>
  <c r="BH49" i="91"/>
  <c r="BG49" i="91"/>
  <c r="BF49" i="91"/>
  <c r="BE49" i="91"/>
  <c r="AZ49" i="91"/>
  <c r="AY49" i="91"/>
  <c r="AX49" i="91"/>
  <c r="AW49" i="91"/>
  <c r="AV49" i="91"/>
  <c r="AU49" i="91"/>
  <c r="AT49" i="91"/>
  <c r="AS49" i="91"/>
  <c r="AR49" i="91"/>
  <c r="AQ49" i="91"/>
  <c r="AP49" i="91"/>
  <c r="AO49" i="91"/>
  <c r="AN49" i="91"/>
  <c r="AM49" i="91"/>
  <c r="AL49" i="91"/>
  <c r="AK49" i="91"/>
  <c r="AJ49" i="91"/>
  <c r="AI49" i="91"/>
  <c r="AH49" i="91"/>
  <c r="AG49" i="91"/>
  <c r="AF49" i="91"/>
  <c r="AE49" i="91"/>
  <c r="AD49" i="91"/>
  <c r="AC49" i="91"/>
  <c r="AB49" i="91"/>
  <c r="AA49" i="91"/>
  <c r="Z49" i="91"/>
  <c r="Y49" i="91"/>
  <c r="X49" i="91"/>
  <c r="O49" i="91"/>
  <c r="CG48" i="91"/>
  <c r="CF48" i="91"/>
  <c r="CE48" i="91"/>
  <c r="CD48" i="91"/>
  <c r="CC48" i="91"/>
  <c r="CB48" i="91"/>
  <c r="CA48" i="91"/>
  <c r="BZ48" i="91"/>
  <c r="BY48" i="91"/>
  <c r="BX48" i="91"/>
  <c r="BW48" i="91"/>
  <c r="BV48" i="91"/>
  <c r="BU48" i="91"/>
  <c r="BT48" i="91"/>
  <c r="BS48" i="91"/>
  <c r="BR48" i="91"/>
  <c r="BQ48" i="91"/>
  <c r="BP48" i="91"/>
  <c r="BO48" i="91"/>
  <c r="BN48" i="91"/>
  <c r="BM48" i="91"/>
  <c r="BL48" i="91"/>
  <c r="BK48" i="91"/>
  <c r="BJ48" i="91"/>
  <c r="BI48" i="91"/>
  <c r="BH48" i="91"/>
  <c r="BG48" i="91"/>
  <c r="BF48" i="91"/>
  <c r="BE48" i="91"/>
  <c r="AZ48" i="91"/>
  <c r="AY48" i="91"/>
  <c r="AX48" i="91"/>
  <c r="AW48" i="91"/>
  <c r="AV48" i="91"/>
  <c r="AU48" i="91"/>
  <c r="AT48" i="91"/>
  <c r="AS48" i="91"/>
  <c r="AR48" i="91"/>
  <c r="AQ48" i="91"/>
  <c r="AP48" i="91"/>
  <c r="AO48" i="91"/>
  <c r="AN48" i="91"/>
  <c r="AM48" i="91"/>
  <c r="AL48" i="91"/>
  <c r="AK48" i="91"/>
  <c r="AJ48" i="91"/>
  <c r="AI48" i="91"/>
  <c r="AH48" i="91"/>
  <c r="AG48" i="91"/>
  <c r="AF48" i="91"/>
  <c r="AE48" i="91"/>
  <c r="AD48" i="91"/>
  <c r="AC48" i="91"/>
  <c r="AB48" i="91"/>
  <c r="AA48" i="91"/>
  <c r="Z48" i="91"/>
  <c r="Y48" i="91"/>
  <c r="X48" i="91"/>
  <c r="O48" i="91"/>
  <c r="CG47" i="91"/>
  <c r="CF47" i="91"/>
  <c r="CE47" i="91"/>
  <c r="CD47" i="91"/>
  <c r="CC47" i="91"/>
  <c r="CB47" i="91"/>
  <c r="CA47" i="91"/>
  <c r="BZ47" i="91"/>
  <c r="BY47" i="91"/>
  <c r="BX47" i="91"/>
  <c r="BW47" i="91"/>
  <c r="BV47" i="91"/>
  <c r="BU47" i="91"/>
  <c r="BT47" i="91"/>
  <c r="BS47" i="91"/>
  <c r="BR47" i="91"/>
  <c r="BQ47" i="91"/>
  <c r="BP47" i="91"/>
  <c r="BO47" i="91"/>
  <c r="BN47" i="91"/>
  <c r="BM47" i="91"/>
  <c r="BL47" i="91"/>
  <c r="BK47" i="91"/>
  <c r="BJ47" i="91"/>
  <c r="BI47" i="91"/>
  <c r="BH47" i="91"/>
  <c r="BG47" i="91"/>
  <c r="BF47" i="91"/>
  <c r="BE47" i="91"/>
  <c r="AZ47" i="91"/>
  <c r="AY47" i="91"/>
  <c r="AX47" i="91"/>
  <c r="AW47" i="91"/>
  <c r="AV47" i="91"/>
  <c r="AU47" i="91"/>
  <c r="AT47" i="91"/>
  <c r="AS47" i="91"/>
  <c r="AR47" i="91"/>
  <c r="AQ47" i="91"/>
  <c r="AP47" i="91"/>
  <c r="AO47" i="91"/>
  <c r="AN47" i="91"/>
  <c r="AM47" i="91"/>
  <c r="AL47" i="91"/>
  <c r="AK47" i="91"/>
  <c r="AJ47" i="91"/>
  <c r="AI47" i="91"/>
  <c r="AH47" i="91"/>
  <c r="AG47" i="91"/>
  <c r="AF47" i="91"/>
  <c r="AE47" i="91"/>
  <c r="AD47" i="91"/>
  <c r="AC47" i="91"/>
  <c r="AB47" i="91"/>
  <c r="AA47" i="91"/>
  <c r="Z47" i="91"/>
  <c r="Y47" i="91"/>
  <c r="X47" i="91"/>
  <c r="O47" i="91"/>
  <c r="CG46" i="91"/>
  <c r="CF46" i="91"/>
  <c r="CE46" i="91"/>
  <c r="CD46" i="91"/>
  <c r="CC46" i="91"/>
  <c r="CB46" i="91"/>
  <c r="CA46" i="91"/>
  <c r="BZ46" i="91"/>
  <c r="BY46" i="91"/>
  <c r="BX46" i="91"/>
  <c r="BW46" i="91"/>
  <c r="BV46" i="91"/>
  <c r="BU46" i="91"/>
  <c r="BT46" i="91"/>
  <c r="BS46" i="91"/>
  <c r="BR46" i="91"/>
  <c r="BQ46" i="91"/>
  <c r="BP46" i="91"/>
  <c r="BO46" i="91"/>
  <c r="BN46" i="91"/>
  <c r="BM46" i="91"/>
  <c r="BL46" i="91"/>
  <c r="BK46" i="91"/>
  <c r="BJ46" i="91"/>
  <c r="BI46" i="91"/>
  <c r="BH46" i="91"/>
  <c r="BG46" i="91"/>
  <c r="BF46" i="91"/>
  <c r="BE46" i="91"/>
  <c r="AZ46" i="91"/>
  <c r="AY46" i="91"/>
  <c r="AX46" i="91"/>
  <c r="AW46" i="91"/>
  <c r="AV46" i="91"/>
  <c r="AU46" i="91"/>
  <c r="AT46" i="91"/>
  <c r="AS46" i="91"/>
  <c r="AR46" i="91"/>
  <c r="AQ46" i="91"/>
  <c r="AP46" i="91"/>
  <c r="AO46" i="91"/>
  <c r="AN46" i="91"/>
  <c r="AM46" i="91"/>
  <c r="AL46" i="91"/>
  <c r="AK46" i="91"/>
  <c r="AJ46" i="91"/>
  <c r="AI46" i="91"/>
  <c r="AH46" i="91"/>
  <c r="AG46" i="91"/>
  <c r="AF46" i="91"/>
  <c r="AE46" i="91"/>
  <c r="AD46" i="91"/>
  <c r="AC46" i="91"/>
  <c r="AB46" i="91"/>
  <c r="AA46" i="91"/>
  <c r="Z46" i="91"/>
  <c r="Y46" i="91"/>
  <c r="X46" i="91"/>
  <c r="O46" i="91"/>
  <c r="CG45" i="91"/>
  <c r="CF45" i="91"/>
  <c r="CE45" i="91"/>
  <c r="CD45" i="91"/>
  <c r="CC45" i="91"/>
  <c r="CB45" i="91"/>
  <c r="CA45" i="91"/>
  <c r="BZ45" i="91"/>
  <c r="BY45" i="91"/>
  <c r="BX45" i="91"/>
  <c r="BW45" i="91"/>
  <c r="BV45" i="91"/>
  <c r="BU45" i="91"/>
  <c r="BT45" i="91"/>
  <c r="BS45" i="91"/>
  <c r="BR45" i="91"/>
  <c r="BQ45" i="91"/>
  <c r="BP45" i="91"/>
  <c r="BO45" i="91"/>
  <c r="BN45" i="91"/>
  <c r="BM45" i="91"/>
  <c r="BL45" i="91"/>
  <c r="BK45" i="91"/>
  <c r="BJ45" i="91"/>
  <c r="BI45" i="91"/>
  <c r="BH45" i="91"/>
  <c r="BG45" i="91"/>
  <c r="BF45" i="91"/>
  <c r="BE45" i="91"/>
  <c r="AZ45" i="91"/>
  <c r="AY45" i="91"/>
  <c r="AX45" i="91"/>
  <c r="AW45" i="91"/>
  <c r="AV45" i="91"/>
  <c r="AU45" i="91"/>
  <c r="AT45" i="91"/>
  <c r="AS45" i="91"/>
  <c r="AR45" i="91"/>
  <c r="AQ45" i="91"/>
  <c r="AP45" i="91"/>
  <c r="AO45" i="91"/>
  <c r="AN45" i="91"/>
  <c r="AM45" i="91"/>
  <c r="AL45" i="91"/>
  <c r="AK45" i="91"/>
  <c r="AJ45" i="91"/>
  <c r="AI45" i="91"/>
  <c r="AH45" i="91"/>
  <c r="AG45" i="91"/>
  <c r="AF45" i="91"/>
  <c r="AE45" i="91"/>
  <c r="AD45" i="91"/>
  <c r="AC45" i="91"/>
  <c r="AB45" i="91"/>
  <c r="AA45" i="91"/>
  <c r="Z45" i="91"/>
  <c r="Y45" i="91"/>
  <c r="X45" i="91"/>
  <c r="O45" i="91"/>
  <c r="CG44" i="91"/>
  <c r="CF44" i="91"/>
  <c r="CE44" i="91"/>
  <c r="CD44" i="91"/>
  <c r="CC44" i="91"/>
  <c r="CB44" i="91"/>
  <c r="CA44" i="91"/>
  <c r="BZ44" i="91"/>
  <c r="BY44" i="91"/>
  <c r="BX44" i="91"/>
  <c r="BW44" i="91"/>
  <c r="BV44" i="91"/>
  <c r="BU44" i="91"/>
  <c r="BT44" i="91"/>
  <c r="BS44" i="91"/>
  <c r="BR44" i="91"/>
  <c r="BQ44" i="91"/>
  <c r="BP44" i="91"/>
  <c r="BO44" i="91"/>
  <c r="BN44" i="91"/>
  <c r="BM44" i="91"/>
  <c r="BL44" i="91"/>
  <c r="BK44" i="91"/>
  <c r="BJ44" i="91"/>
  <c r="BI44" i="91"/>
  <c r="BH44" i="91"/>
  <c r="BG44" i="91"/>
  <c r="BF44" i="91"/>
  <c r="BE44" i="91"/>
  <c r="AZ44" i="91"/>
  <c r="AY44" i="91"/>
  <c r="AX44" i="91"/>
  <c r="AW44" i="91"/>
  <c r="AV44" i="91"/>
  <c r="AU44" i="91"/>
  <c r="AT44" i="91"/>
  <c r="AS44" i="91"/>
  <c r="AR44" i="91"/>
  <c r="AQ44" i="91"/>
  <c r="AP44" i="91"/>
  <c r="AO44" i="91"/>
  <c r="AN44" i="91"/>
  <c r="AM44" i="91"/>
  <c r="AL44" i="91"/>
  <c r="AK44" i="91"/>
  <c r="AJ44" i="91"/>
  <c r="AI44" i="91"/>
  <c r="AH44" i="91"/>
  <c r="AG44" i="91"/>
  <c r="AF44" i="91"/>
  <c r="AE44" i="91"/>
  <c r="AD44" i="91"/>
  <c r="AC44" i="91"/>
  <c r="AB44" i="91"/>
  <c r="AA44" i="91"/>
  <c r="Z44" i="91"/>
  <c r="Y44" i="91"/>
  <c r="X44" i="91"/>
  <c r="O44" i="91"/>
  <c r="CG43" i="91"/>
  <c r="CF43" i="91"/>
  <c r="CE43" i="91"/>
  <c r="CD43" i="91"/>
  <c r="CC43" i="91"/>
  <c r="CB43" i="91"/>
  <c r="CA43" i="91"/>
  <c r="BZ43" i="91"/>
  <c r="BY43" i="91"/>
  <c r="BX43" i="91"/>
  <c r="BW43" i="91"/>
  <c r="BV43" i="91"/>
  <c r="BU43" i="91"/>
  <c r="BT43" i="91"/>
  <c r="BS43" i="91"/>
  <c r="BR43" i="91"/>
  <c r="BQ43" i="91"/>
  <c r="BP43" i="91"/>
  <c r="BO43" i="91"/>
  <c r="BN43" i="91"/>
  <c r="BM43" i="91"/>
  <c r="BL43" i="91"/>
  <c r="BK43" i="91"/>
  <c r="BJ43" i="91"/>
  <c r="BI43" i="91"/>
  <c r="BH43" i="91"/>
  <c r="BG43" i="91"/>
  <c r="BF43" i="91"/>
  <c r="BE43" i="91"/>
  <c r="AZ43" i="91"/>
  <c r="AY43" i="91"/>
  <c r="AX43" i="91"/>
  <c r="AW43" i="91"/>
  <c r="AV43" i="91"/>
  <c r="AU43" i="91"/>
  <c r="AT43" i="91"/>
  <c r="AS43" i="91"/>
  <c r="AR43" i="91"/>
  <c r="AQ43" i="91"/>
  <c r="AP43" i="91"/>
  <c r="AO43" i="91"/>
  <c r="AN43" i="91"/>
  <c r="AM43" i="91"/>
  <c r="AL43" i="91"/>
  <c r="AK43" i="91"/>
  <c r="AJ43" i="91"/>
  <c r="AI43" i="91"/>
  <c r="AH43" i="91"/>
  <c r="AG43" i="91"/>
  <c r="AF43" i="91"/>
  <c r="AE43" i="91"/>
  <c r="AD43" i="91"/>
  <c r="AC43" i="91"/>
  <c r="AB43" i="91"/>
  <c r="AA43" i="91"/>
  <c r="Z43" i="91"/>
  <c r="Y43" i="91"/>
  <c r="X43" i="91"/>
  <c r="O43" i="91"/>
  <c r="CG42" i="91"/>
  <c r="CF42" i="91"/>
  <c r="CE42" i="91"/>
  <c r="CD42" i="91"/>
  <c r="CC42" i="91"/>
  <c r="CB42" i="91"/>
  <c r="CA42" i="91"/>
  <c r="BZ42" i="91"/>
  <c r="BY42" i="91"/>
  <c r="BX42" i="91"/>
  <c r="BW42" i="91"/>
  <c r="BV42" i="91"/>
  <c r="BU42" i="91"/>
  <c r="BT42" i="91"/>
  <c r="BS42" i="91"/>
  <c r="BR42" i="91"/>
  <c r="BQ42" i="91"/>
  <c r="BP42" i="91"/>
  <c r="BO42" i="91"/>
  <c r="BN42" i="91"/>
  <c r="BM42" i="91"/>
  <c r="BL42" i="91"/>
  <c r="BK42" i="91"/>
  <c r="BJ42" i="91"/>
  <c r="BI42" i="91"/>
  <c r="BH42" i="91"/>
  <c r="BG42" i="91"/>
  <c r="BF42" i="91"/>
  <c r="BE42" i="91"/>
  <c r="AZ42" i="91"/>
  <c r="AY42" i="91"/>
  <c r="AX42" i="91"/>
  <c r="AW42" i="91"/>
  <c r="AV42" i="91"/>
  <c r="AU42" i="91"/>
  <c r="AT42" i="91"/>
  <c r="AS42" i="91"/>
  <c r="AR42" i="91"/>
  <c r="AQ42" i="91"/>
  <c r="AP42" i="91"/>
  <c r="AO42" i="91"/>
  <c r="AN42" i="91"/>
  <c r="AM42" i="91"/>
  <c r="AL42" i="91"/>
  <c r="AK42" i="91"/>
  <c r="AJ42" i="91"/>
  <c r="AI42" i="91"/>
  <c r="AH42" i="91"/>
  <c r="AG42" i="91"/>
  <c r="AF42" i="91"/>
  <c r="AE42" i="91"/>
  <c r="AD42" i="91"/>
  <c r="AC42" i="91"/>
  <c r="AB42" i="91"/>
  <c r="AA42" i="91"/>
  <c r="Z42" i="91"/>
  <c r="Y42" i="91"/>
  <c r="X42" i="91"/>
  <c r="O42" i="91"/>
  <c r="CG41" i="91"/>
  <c r="CF41" i="91"/>
  <c r="CE41" i="91"/>
  <c r="CD41" i="91"/>
  <c r="CC41" i="91"/>
  <c r="CB41" i="91"/>
  <c r="CA41" i="91"/>
  <c r="BZ41" i="91"/>
  <c r="BY41" i="91"/>
  <c r="BX41" i="91"/>
  <c r="BW41" i="91"/>
  <c r="BV41" i="91"/>
  <c r="BU41" i="91"/>
  <c r="BT41" i="91"/>
  <c r="BS41" i="91"/>
  <c r="BR41" i="91"/>
  <c r="BQ41" i="91"/>
  <c r="BP41" i="91"/>
  <c r="BO41" i="91"/>
  <c r="BN41" i="91"/>
  <c r="BM41" i="91"/>
  <c r="BL41" i="91"/>
  <c r="BK41" i="91"/>
  <c r="BJ41" i="91"/>
  <c r="BI41" i="91"/>
  <c r="BH41" i="91"/>
  <c r="BG41" i="91"/>
  <c r="BF41" i="91"/>
  <c r="BE41" i="91"/>
  <c r="AZ41" i="91"/>
  <c r="AY41" i="91"/>
  <c r="AX41" i="91"/>
  <c r="AW41" i="91"/>
  <c r="AV41" i="91"/>
  <c r="AU41" i="91"/>
  <c r="AT41" i="91"/>
  <c r="AS41" i="91"/>
  <c r="AR41" i="91"/>
  <c r="AQ41" i="91"/>
  <c r="AP41" i="91"/>
  <c r="AO41" i="91"/>
  <c r="AN41" i="91"/>
  <c r="AM41" i="91"/>
  <c r="AL41" i="91"/>
  <c r="AK41" i="91"/>
  <c r="AJ41" i="91"/>
  <c r="AI41" i="91"/>
  <c r="AH41" i="91"/>
  <c r="AG41" i="91"/>
  <c r="AF41" i="91"/>
  <c r="AE41" i="91"/>
  <c r="AD41" i="91"/>
  <c r="AC41" i="91"/>
  <c r="AB41" i="91"/>
  <c r="AA41" i="91"/>
  <c r="Z41" i="91"/>
  <c r="Y41" i="91"/>
  <c r="X41" i="91"/>
  <c r="O41" i="91"/>
  <c r="CG40" i="91"/>
  <c r="CF40" i="91"/>
  <c r="CE40" i="91"/>
  <c r="CD40" i="91"/>
  <c r="CC40" i="91"/>
  <c r="CB40" i="91"/>
  <c r="CA40" i="91"/>
  <c r="BZ40" i="91"/>
  <c r="BY40" i="91"/>
  <c r="BX40" i="91"/>
  <c r="BW40" i="91"/>
  <c r="BV40" i="91"/>
  <c r="BU40" i="91"/>
  <c r="BT40" i="91"/>
  <c r="BS40" i="91"/>
  <c r="BR40" i="91"/>
  <c r="BQ40" i="91"/>
  <c r="BP40" i="91"/>
  <c r="BO40" i="91"/>
  <c r="BN40" i="91"/>
  <c r="BM40" i="91"/>
  <c r="BL40" i="91"/>
  <c r="BK40" i="91"/>
  <c r="BJ40" i="91"/>
  <c r="BI40" i="91"/>
  <c r="BH40" i="91"/>
  <c r="BG40" i="91"/>
  <c r="BF40" i="91"/>
  <c r="BE40" i="91"/>
  <c r="AZ40" i="91"/>
  <c r="AY40" i="91"/>
  <c r="AX40" i="91"/>
  <c r="AW40" i="91"/>
  <c r="AV40" i="91"/>
  <c r="AU40" i="91"/>
  <c r="AT40" i="91"/>
  <c r="AS40" i="91"/>
  <c r="AR40" i="91"/>
  <c r="AQ40" i="91"/>
  <c r="AP40" i="91"/>
  <c r="AO40" i="91"/>
  <c r="AN40" i="91"/>
  <c r="AM40" i="91"/>
  <c r="AL40" i="91"/>
  <c r="AK40" i="91"/>
  <c r="AJ40" i="91"/>
  <c r="AI40" i="91"/>
  <c r="AH40" i="91"/>
  <c r="AG40" i="91"/>
  <c r="AF40" i="91"/>
  <c r="AE40" i="91"/>
  <c r="AD40" i="91"/>
  <c r="AC40" i="91"/>
  <c r="AB40" i="91"/>
  <c r="AA40" i="91"/>
  <c r="Z40" i="91"/>
  <c r="Y40" i="91"/>
  <c r="X40" i="91"/>
  <c r="O40" i="91"/>
  <c r="CG39" i="91"/>
  <c r="CF39" i="91"/>
  <c r="CE39" i="91"/>
  <c r="CD39" i="91"/>
  <c r="CC39" i="91"/>
  <c r="CB39" i="91"/>
  <c r="CA39" i="91"/>
  <c r="BZ39" i="91"/>
  <c r="BY39" i="91"/>
  <c r="BX39" i="91"/>
  <c r="BW39" i="91"/>
  <c r="BV39" i="91"/>
  <c r="BU39" i="91"/>
  <c r="BT39" i="91"/>
  <c r="BS39" i="91"/>
  <c r="BR39" i="91"/>
  <c r="BQ39" i="91"/>
  <c r="BP39" i="91"/>
  <c r="BO39" i="91"/>
  <c r="BN39" i="91"/>
  <c r="BM39" i="91"/>
  <c r="BL39" i="91"/>
  <c r="BK39" i="91"/>
  <c r="BJ39" i="91"/>
  <c r="BI39" i="91"/>
  <c r="BH39" i="91"/>
  <c r="BG39" i="91"/>
  <c r="BF39" i="91"/>
  <c r="BE39" i="91"/>
  <c r="AZ39" i="91"/>
  <c r="AY39" i="91"/>
  <c r="AX39" i="91"/>
  <c r="AW39" i="91"/>
  <c r="AV39" i="91"/>
  <c r="AU39" i="91"/>
  <c r="AT39" i="91"/>
  <c r="AS39" i="91"/>
  <c r="AR39" i="91"/>
  <c r="AQ39" i="91"/>
  <c r="AP39" i="91"/>
  <c r="AO39" i="91"/>
  <c r="AN39" i="91"/>
  <c r="AM39" i="91"/>
  <c r="AL39" i="91"/>
  <c r="AK39" i="91"/>
  <c r="AJ39" i="91"/>
  <c r="AI39" i="91"/>
  <c r="AH39" i="91"/>
  <c r="AG39" i="91"/>
  <c r="AF39" i="91"/>
  <c r="AE39" i="91"/>
  <c r="AD39" i="91"/>
  <c r="AC39" i="91"/>
  <c r="AB39" i="91"/>
  <c r="AA39" i="91"/>
  <c r="Z39" i="91"/>
  <c r="Y39" i="91"/>
  <c r="X39" i="91"/>
  <c r="O39" i="91"/>
  <c r="CG38" i="91"/>
  <c r="CF38" i="91"/>
  <c r="CE38" i="91"/>
  <c r="CD38" i="91"/>
  <c r="CC38" i="91"/>
  <c r="CB38" i="91"/>
  <c r="CA38" i="91"/>
  <c r="BZ38" i="91"/>
  <c r="BY38" i="91"/>
  <c r="BX38" i="91"/>
  <c r="BW38" i="91"/>
  <c r="BV38" i="91"/>
  <c r="BU38" i="91"/>
  <c r="BT38" i="91"/>
  <c r="BS38" i="91"/>
  <c r="BR38" i="91"/>
  <c r="BQ38" i="91"/>
  <c r="BP38" i="91"/>
  <c r="BO38" i="91"/>
  <c r="BN38" i="91"/>
  <c r="BM38" i="91"/>
  <c r="BL38" i="91"/>
  <c r="BK38" i="91"/>
  <c r="BJ38" i="91"/>
  <c r="BI38" i="91"/>
  <c r="BH38" i="91"/>
  <c r="BG38" i="91"/>
  <c r="BF38" i="91"/>
  <c r="BE38" i="91"/>
  <c r="AZ38" i="91"/>
  <c r="AY38" i="91"/>
  <c r="AX38" i="91"/>
  <c r="AW38" i="91"/>
  <c r="AV38" i="91"/>
  <c r="AU38" i="91"/>
  <c r="AT38" i="91"/>
  <c r="AS38" i="91"/>
  <c r="AR38" i="91"/>
  <c r="AQ38" i="91"/>
  <c r="AP38" i="91"/>
  <c r="AO38" i="91"/>
  <c r="AN38" i="91"/>
  <c r="AM38" i="91"/>
  <c r="AL38" i="91"/>
  <c r="AK38" i="91"/>
  <c r="AJ38" i="91"/>
  <c r="AI38" i="91"/>
  <c r="AH38" i="91"/>
  <c r="AG38" i="91"/>
  <c r="AF38" i="91"/>
  <c r="AE38" i="91"/>
  <c r="AD38" i="91"/>
  <c r="AC38" i="91"/>
  <c r="AB38" i="91"/>
  <c r="AA38" i="91"/>
  <c r="Z38" i="91"/>
  <c r="Y38" i="91"/>
  <c r="X38" i="91"/>
  <c r="O38" i="91"/>
  <c r="CG37" i="91"/>
  <c r="CF37" i="91"/>
  <c r="CE37" i="91"/>
  <c r="CD37" i="91"/>
  <c r="CC37" i="91"/>
  <c r="CB37" i="91"/>
  <c r="CA37" i="91"/>
  <c r="BZ37" i="91"/>
  <c r="BY37" i="91"/>
  <c r="BX37" i="91"/>
  <c r="BW37" i="91"/>
  <c r="BV37" i="91"/>
  <c r="BU37" i="91"/>
  <c r="BT37" i="91"/>
  <c r="BS37" i="91"/>
  <c r="BR37" i="91"/>
  <c r="BQ37" i="91"/>
  <c r="BP37" i="91"/>
  <c r="BO37" i="91"/>
  <c r="BN37" i="91"/>
  <c r="BM37" i="91"/>
  <c r="BL37" i="91"/>
  <c r="BK37" i="91"/>
  <c r="BJ37" i="91"/>
  <c r="BI37" i="91"/>
  <c r="BH37" i="91"/>
  <c r="BG37" i="91"/>
  <c r="BF37" i="91"/>
  <c r="BE37" i="91"/>
  <c r="AZ37" i="91"/>
  <c r="AY37" i="91"/>
  <c r="AX37" i="91"/>
  <c r="AW37" i="91"/>
  <c r="AV37" i="91"/>
  <c r="AU37" i="91"/>
  <c r="AT37" i="91"/>
  <c r="AS37" i="91"/>
  <c r="AR37" i="91"/>
  <c r="AQ37" i="91"/>
  <c r="AP37" i="91"/>
  <c r="AO37" i="91"/>
  <c r="AN37" i="91"/>
  <c r="AM37" i="91"/>
  <c r="AL37" i="91"/>
  <c r="AK37" i="91"/>
  <c r="AJ37" i="91"/>
  <c r="AI37" i="91"/>
  <c r="AH37" i="91"/>
  <c r="AG37" i="91"/>
  <c r="AF37" i="91"/>
  <c r="AE37" i="91"/>
  <c r="AD37" i="91"/>
  <c r="AC37" i="91"/>
  <c r="AB37" i="91"/>
  <c r="AA37" i="91"/>
  <c r="Z37" i="91"/>
  <c r="Y37" i="91"/>
  <c r="X37" i="91"/>
  <c r="O37" i="91"/>
  <c r="CG36" i="91"/>
  <c r="CF36" i="91"/>
  <c r="CE36" i="91"/>
  <c r="CD36" i="91"/>
  <c r="CC36" i="91"/>
  <c r="CB36" i="91"/>
  <c r="CA36" i="91"/>
  <c r="BZ36" i="91"/>
  <c r="BY36" i="91"/>
  <c r="BX36" i="91"/>
  <c r="BW36" i="91"/>
  <c r="BV36" i="91"/>
  <c r="BU36" i="91"/>
  <c r="BT36" i="91"/>
  <c r="BS36" i="91"/>
  <c r="BR36" i="91"/>
  <c r="BQ36" i="91"/>
  <c r="BP36" i="91"/>
  <c r="BO36" i="91"/>
  <c r="BN36" i="91"/>
  <c r="BM36" i="91"/>
  <c r="BL36" i="91"/>
  <c r="BK36" i="91"/>
  <c r="BJ36" i="91"/>
  <c r="BI36" i="91"/>
  <c r="BH36" i="91"/>
  <c r="BG36" i="91"/>
  <c r="BF36" i="91"/>
  <c r="BE36" i="91"/>
  <c r="AZ36" i="91"/>
  <c r="AY36" i="91"/>
  <c r="AX36" i="91"/>
  <c r="AW36" i="91"/>
  <c r="AV36" i="91"/>
  <c r="AU36" i="91"/>
  <c r="AT36" i="91"/>
  <c r="AS36" i="91"/>
  <c r="AR36" i="91"/>
  <c r="AQ36" i="91"/>
  <c r="AP36" i="91"/>
  <c r="AO36" i="91"/>
  <c r="AN36" i="91"/>
  <c r="AM36" i="91"/>
  <c r="AL36" i="91"/>
  <c r="AK36" i="91"/>
  <c r="AJ36" i="91"/>
  <c r="AI36" i="91"/>
  <c r="AH36" i="91"/>
  <c r="AG36" i="91"/>
  <c r="AF36" i="91"/>
  <c r="AE36" i="91"/>
  <c r="AD36" i="91"/>
  <c r="AC36" i="91"/>
  <c r="AB36" i="91"/>
  <c r="AA36" i="91"/>
  <c r="Z36" i="91"/>
  <c r="Y36" i="91"/>
  <c r="X36" i="91"/>
  <c r="O36" i="91"/>
  <c r="CG35" i="91"/>
  <c r="CF35" i="91"/>
  <c r="CE35" i="91"/>
  <c r="CD35" i="91"/>
  <c r="CC35" i="91"/>
  <c r="CB35" i="91"/>
  <c r="CA35" i="91"/>
  <c r="BZ35" i="91"/>
  <c r="BY35" i="91"/>
  <c r="BX35" i="91"/>
  <c r="BW35" i="91"/>
  <c r="BV35" i="91"/>
  <c r="BU35" i="91"/>
  <c r="BT35" i="91"/>
  <c r="BS35" i="91"/>
  <c r="BR35" i="91"/>
  <c r="BQ35" i="91"/>
  <c r="BP35" i="91"/>
  <c r="BO35" i="91"/>
  <c r="BN35" i="91"/>
  <c r="BM35" i="91"/>
  <c r="BL35" i="91"/>
  <c r="BK35" i="91"/>
  <c r="BJ35" i="91"/>
  <c r="BI35" i="91"/>
  <c r="BH35" i="91"/>
  <c r="BG35" i="91"/>
  <c r="BF35" i="91"/>
  <c r="BE35" i="91"/>
  <c r="AZ35" i="91"/>
  <c r="AY35" i="91"/>
  <c r="AX35" i="91"/>
  <c r="AW35" i="91"/>
  <c r="AV35" i="91"/>
  <c r="AU35" i="91"/>
  <c r="AT35" i="91"/>
  <c r="AS35" i="91"/>
  <c r="AR35" i="91"/>
  <c r="AQ35" i="91"/>
  <c r="AP35" i="91"/>
  <c r="AO35" i="91"/>
  <c r="AN35" i="91"/>
  <c r="AM35" i="91"/>
  <c r="AL35" i="91"/>
  <c r="AK35" i="91"/>
  <c r="AJ35" i="91"/>
  <c r="AI35" i="91"/>
  <c r="AH35" i="91"/>
  <c r="AG35" i="91"/>
  <c r="AF35" i="91"/>
  <c r="AE35" i="91"/>
  <c r="AD35" i="91"/>
  <c r="AC35" i="91"/>
  <c r="AB35" i="91"/>
  <c r="AA35" i="91"/>
  <c r="Z35" i="91"/>
  <c r="Y35" i="91"/>
  <c r="X35" i="91"/>
  <c r="O35" i="91"/>
  <c r="CG34" i="91"/>
  <c r="CF34" i="91"/>
  <c r="CE34" i="91"/>
  <c r="CD34" i="91"/>
  <c r="CC34" i="91"/>
  <c r="CB34" i="91"/>
  <c r="CA34" i="91"/>
  <c r="BZ34" i="91"/>
  <c r="BY34" i="91"/>
  <c r="BX34" i="91"/>
  <c r="BW34" i="91"/>
  <c r="BV34" i="91"/>
  <c r="BU34" i="91"/>
  <c r="BT34" i="91"/>
  <c r="BS34" i="91"/>
  <c r="BR34" i="91"/>
  <c r="BQ34" i="91"/>
  <c r="BP34" i="91"/>
  <c r="BO34" i="91"/>
  <c r="BN34" i="91"/>
  <c r="BM34" i="91"/>
  <c r="BL34" i="91"/>
  <c r="BK34" i="91"/>
  <c r="BJ34" i="91"/>
  <c r="BI34" i="91"/>
  <c r="BH34" i="91"/>
  <c r="BG34" i="91"/>
  <c r="BF34" i="91"/>
  <c r="BE34" i="91"/>
  <c r="AZ34" i="91"/>
  <c r="AY34" i="91"/>
  <c r="AX34" i="91"/>
  <c r="AW34" i="91"/>
  <c r="AV34" i="91"/>
  <c r="AU34" i="91"/>
  <c r="AT34" i="91"/>
  <c r="AS34" i="91"/>
  <c r="AR34" i="91"/>
  <c r="AQ34" i="91"/>
  <c r="AP34" i="91"/>
  <c r="AO34" i="91"/>
  <c r="AN34" i="91"/>
  <c r="AM34" i="91"/>
  <c r="AL34" i="91"/>
  <c r="AK34" i="91"/>
  <c r="AJ34" i="91"/>
  <c r="AI34" i="91"/>
  <c r="AH34" i="91"/>
  <c r="AG34" i="91"/>
  <c r="AF34" i="91"/>
  <c r="AE34" i="91"/>
  <c r="AD34" i="91"/>
  <c r="AC34" i="91"/>
  <c r="AB34" i="91"/>
  <c r="AA34" i="91"/>
  <c r="Z34" i="91"/>
  <c r="Y34" i="91"/>
  <c r="X34" i="91"/>
  <c r="O34" i="91"/>
  <c r="CG33" i="91"/>
  <c r="CF33" i="91"/>
  <c r="CE33" i="91"/>
  <c r="CD33" i="91"/>
  <c r="CC33" i="91"/>
  <c r="CB33" i="91"/>
  <c r="CA33" i="91"/>
  <c r="BZ33" i="91"/>
  <c r="BY33" i="91"/>
  <c r="BX33" i="91"/>
  <c r="BW33" i="91"/>
  <c r="BV33" i="91"/>
  <c r="BU33" i="91"/>
  <c r="BT33" i="91"/>
  <c r="BS33" i="91"/>
  <c r="BR33" i="91"/>
  <c r="BQ33" i="91"/>
  <c r="BP33" i="91"/>
  <c r="BO33" i="91"/>
  <c r="BN33" i="91"/>
  <c r="BM33" i="91"/>
  <c r="BL33" i="91"/>
  <c r="BK33" i="91"/>
  <c r="BJ33" i="91"/>
  <c r="BI33" i="91"/>
  <c r="BH33" i="91"/>
  <c r="BG33" i="91"/>
  <c r="BF33" i="91"/>
  <c r="BE33" i="91"/>
  <c r="AZ33" i="91"/>
  <c r="AY33" i="91"/>
  <c r="AX33" i="91"/>
  <c r="AW33" i="91"/>
  <c r="AV33" i="91"/>
  <c r="AU33" i="91"/>
  <c r="AT33" i="91"/>
  <c r="AS33" i="91"/>
  <c r="AR33" i="91"/>
  <c r="AQ33" i="91"/>
  <c r="AP33" i="91"/>
  <c r="AO33" i="91"/>
  <c r="AN33" i="91"/>
  <c r="AM33" i="91"/>
  <c r="AL33" i="91"/>
  <c r="AK33" i="91"/>
  <c r="AJ33" i="91"/>
  <c r="AI33" i="91"/>
  <c r="AH33" i="91"/>
  <c r="AG33" i="91"/>
  <c r="AF33" i="91"/>
  <c r="AE33" i="91"/>
  <c r="AD33" i="91"/>
  <c r="AC33" i="91"/>
  <c r="AB33" i="91"/>
  <c r="AA33" i="91"/>
  <c r="Z33" i="91"/>
  <c r="Y33" i="91"/>
  <c r="X33" i="91"/>
  <c r="O33" i="91"/>
  <c r="CG32" i="91"/>
  <c r="CF32" i="91"/>
  <c r="CE32" i="91"/>
  <c r="CD32" i="91"/>
  <c r="CC32" i="91"/>
  <c r="CB32" i="91"/>
  <c r="CA32" i="91"/>
  <c r="BZ32" i="91"/>
  <c r="BY32" i="91"/>
  <c r="BX32" i="91"/>
  <c r="BW32" i="91"/>
  <c r="BV32" i="91"/>
  <c r="BU32" i="91"/>
  <c r="BT32" i="91"/>
  <c r="BS32" i="91"/>
  <c r="BR32" i="91"/>
  <c r="BQ32" i="91"/>
  <c r="BP32" i="91"/>
  <c r="BO32" i="91"/>
  <c r="BN32" i="91"/>
  <c r="BM32" i="91"/>
  <c r="BL32" i="91"/>
  <c r="BK32" i="91"/>
  <c r="BJ32" i="91"/>
  <c r="BI32" i="91"/>
  <c r="BH32" i="91"/>
  <c r="BG32" i="91"/>
  <c r="BF32" i="91"/>
  <c r="BE32" i="91"/>
  <c r="AZ32" i="91"/>
  <c r="AY32" i="91"/>
  <c r="AX32" i="91"/>
  <c r="AW32" i="91"/>
  <c r="AV32" i="91"/>
  <c r="AU32" i="91"/>
  <c r="AT32" i="91"/>
  <c r="AS32" i="91"/>
  <c r="AR32" i="91"/>
  <c r="AQ32" i="91"/>
  <c r="AP32" i="91"/>
  <c r="AO32" i="91"/>
  <c r="AN32" i="91"/>
  <c r="AM32" i="91"/>
  <c r="AL32" i="91"/>
  <c r="AK32" i="91"/>
  <c r="AJ32" i="91"/>
  <c r="AI32" i="91"/>
  <c r="AH32" i="91"/>
  <c r="AG32" i="91"/>
  <c r="AF32" i="91"/>
  <c r="AE32" i="91"/>
  <c r="AD32" i="91"/>
  <c r="AC32" i="91"/>
  <c r="AB32" i="91"/>
  <c r="AA32" i="91"/>
  <c r="Z32" i="91"/>
  <c r="Y32" i="91"/>
  <c r="X32" i="91"/>
  <c r="O32" i="91"/>
  <c r="CG31" i="91"/>
  <c r="CF31" i="91"/>
  <c r="CE31" i="91"/>
  <c r="CD31" i="91"/>
  <c r="CC31" i="91"/>
  <c r="CB31" i="91"/>
  <c r="CA31" i="91"/>
  <c r="BZ31" i="91"/>
  <c r="BY31" i="91"/>
  <c r="BX31" i="91"/>
  <c r="BW31" i="91"/>
  <c r="BV31" i="91"/>
  <c r="BU31" i="91"/>
  <c r="BT31" i="91"/>
  <c r="BS31" i="91"/>
  <c r="BR31" i="91"/>
  <c r="BQ31" i="91"/>
  <c r="BP31" i="91"/>
  <c r="BO31" i="91"/>
  <c r="BN31" i="91"/>
  <c r="BM31" i="91"/>
  <c r="BL31" i="91"/>
  <c r="BK31" i="91"/>
  <c r="BJ31" i="91"/>
  <c r="BI31" i="91"/>
  <c r="BH31" i="91"/>
  <c r="BG31" i="91"/>
  <c r="BF31" i="91"/>
  <c r="BE31" i="91"/>
  <c r="AZ31" i="91"/>
  <c r="AY31" i="91"/>
  <c r="AX31" i="91"/>
  <c r="AW31" i="91"/>
  <c r="AV31" i="91"/>
  <c r="AU31" i="91"/>
  <c r="AT31" i="91"/>
  <c r="AS31" i="91"/>
  <c r="AR31" i="91"/>
  <c r="AQ31" i="91"/>
  <c r="AP31" i="91"/>
  <c r="AO31" i="91"/>
  <c r="AN31" i="91"/>
  <c r="AM31" i="91"/>
  <c r="AL31" i="91"/>
  <c r="AK31" i="91"/>
  <c r="AJ31" i="91"/>
  <c r="AI31" i="91"/>
  <c r="AH31" i="91"/>
  <c r="AG31" i="91"/>
  <c r="AF31" i="91"/>
  <c r="AE31" i="91"/>
  <c r="AD31" i="91"/>
  <c r="AC31" i="91"/>
  <c r="AB31" i="91"/>
  <c r="AA31" i="91"/>
  <c r="Z31" i="91"/>
  <c r="Y31" i="91"/>
  <c r="X31" i="91"/>
  <c r="O31" i="91"/>
  <c r="CG30" i="91"/>
  <c r="CF30" i="91"/>
  <c r="CE30" i="91"/>
  <c r="CD30" i="91"/>
  <c r="CC30" i="91"/>
  <c r="CB30" i="91"/>
  <c r="CA30" i="91"/>
  <c r="BZ30" i="91"/>
  <c r="BY30" i="91"/>
  <c r="BX30" i="91"/>
  <c r="BW30" i="91"/>
  <c r="BV30" i="91"/>
  <c r="BU30" i="91"/>
  <c r="BT30" i="91"/>
  <c r="BS30" i="91"/>
  <c r="BR30" i="91"/>
  <c r="BQ30" i="91"/>
  <c r="BP30" i="91"/>
  <c r="BO30" i="91"/>
  <c r="BN30" i="91"/>
  <c r="BM30" i="91"/>
  <c r="BL30" i="91"/>
  <c r="BK30" i="91"/>
  <c r="BJ30" i="91"/>
  <c r="BI30" i="91"/>
  <c r="BH30" i="91"/>
  <c r="BG30" i="91"/>
  <c r="BF30" i="91"/>
  <c r="BE30" i="91"/>
  <c r="AZ30" i="91"/>
  <c r="AY30" i="91"/>
  <c r="AX30" i="91"/>
  <c r="AW30" i="91"/>
  <c r="AV30" i="91"/>
  <c r="AU30" i="91"/>
  <c r="AT30" i="91"/>
  <c r="AS30" i="91"/>
  <c r="AR30" i="91"/>
  <c r="AQ30" i="91"/>
  <c r="AP30" i="91"/>
  <c r="AO30" i="91"/>
  <c r="AN30" i="91"/>
  <c r="AM30" i="91"/>
  <c r="AL30" i="91"/>
  <c r="AK30" i="91"/>
  <c r="AJ30" i="91"/>
  <c r="AI30" i="91"/>
  <c r="AH30" i="91"/>
  <c r="AG30" i="91"/>
  <c r="AF30" i="91"/>
  <c r="AE30" i="91"/>
  <c r="AD30" i="91"/>
  <c r="AC30" i="91"/>
  <c r="AB30" i="91"/>
  <c r="AA30" i="91"/>
  <c r="Z30" i="91"/>
  <c r="Y30" i="91"/>
  <c r="X30" i="91"/>
  <c r="O30" i="91"/>
  <c r="CG29" i="91"/>
  <c r="CF29" i="91"/>
  <c r="CE29" i="91"/>
  <c r="CD29" i="91"/>
  <c r="CC29" i="91"/>
  <c r="CB29" i="91"/>
  <c r="CA29" i="91"/>
  <c r="BZ29" i="91"/>
  <c r="BY29" i="91"/>
  <c r="BX29" i="91"/>
  <c r="BW29" i="91"/>
  <c r="BV29" i="91"/>
  <c r="BU29" i="91"/>
  <c r="BT29" i="91"/>
  <c r="BS29" i="91"/>
  <c r="BR29" i="91"/>
  <c r="BQ29" i="91"/>
  <c r="BP29" i="91"/>
  <c r="BO29" i="91"/>
  <c r="BN29" i="91"/>
  <c r="BM29" i="91"/>
  <c r="BL29" i="91"/>
  <c r="BK29" i="91"/>
  <c r="BJ29" i="91"/>
  <c r="BI29" i="91"/>
  <c r="BH29" i="91"/>
  <c r="BG29" i="91"/>
  <c r="BF29" i="91"/>
  <c r="BE29" i="91"/>
  <c r="AZ29" i="91"/>
  <c r="AY29" i="91"/>
  <c r="AX29" i="91"/>
  <c r="AW29" i="91"/>
  <c r="AV29" i="91"/>
  <c r="AU29" i="91"/>
  <c r="AT29" i="91"/>
  <c r="AS29" i="91"/>
  <c r="AR29" i="91"/>
  <c r="AQ29" i="91"/>
  <c r="AP29" i="91"/>
  <c r="AO29" i="91"/>
  <c r="AN29" i="91"/>
  <c r="AM29" i="91"/>
  <c r="AL29" i="91"/>
  <c r="AK29" i="91"/>
  <c r="AJ29" i="91"/>
  <c r="AI29" i="91"/>
  <c r="AH29" i="91"/>
  <c r="AG29" i="91"/>
  <c r="AF29" i="91"/>
  <c r="AE29" i="91"/>
  <c r="AD29" i="91"/>
  <c r="AC29" i="91"/>
  <c r="AB29" i="91"/>
  <c r="AA29" i="91"/>
  <c r="Z29" i="91"/>
  <c r="Y29" i="91"/>
  <c r="X29" i="91"/>
  <c r="O29" i="91"/>
  <c r="CG28" i="91"/>
  <c r="CF28" i="91"/>
  <c r="CE28" i="91"/>
  <c r="CD28" i="91"/>
  <c r="CC28" i="91"/>
  <c r="CB28" i="91"/>
  <c r="CA28" i="91"/>
  <c r="BZ28" i="91"/>
  <c r="BY28" i="91"/>
  <c r="BX28" i="91"/>
  <c r="BW28" i="91"/>
  <c r="BV28" i="91"/>
  <c r="BU28" i="91"/>
  <c r="BT28" i="91"/>
  <c r="BS28" i="91"/>
  <c r="BR28" i="91"/>
  <c r="BQ28" i="91"/>
  <c r="BP28" i="91"/>
  <c r="BO28" i="91"/>
  <c r="BN28" i="91"/>
  <c r="BM28" i="91"/>
  <c r="BL28" i="91"/>
  <c r="BK28" i="91"/>
  <c r="BJ28" i="91"/>
  <c r="BI28" i="91"/>
  <c r="BH28" i="91"/>
  <c r="BG28" i="91"/>
  <c r="BF28" i="91"/>
  <c r="BE28" i="91"/>
  <c r="AZ28" i="91"/>
  <c r="AY28" i="91"/>
  <c r="AX28" i="91"/>
  <c r="AW28" i="91"/>
  <c r="AV28" i="91"/>
  <c r="AU28" i="91"/>
  <c r="AT28" i="91"/>
  <c r="AS28" i="91"/>
  <c r="AR28" i="91"/>
  <c r="AQ28" i="91"/>
  <c r="AP28" i="91"/>
  <c r="AO28" i="91"/>
  <c r="AN28" i="91"/>
  <c r="AM28" i="91"/>
  <c r="AL28" i="91"/>
  <c r="AK28" i="91"/>
  <c r="AJ28" i="91"/>
  <c r="AI28" i="91"/>
  <c r="AH28" i="91"/>
  <c r="AG28" i="91"/>
  <c r="AF28" i="91"/>
  <c r="AE28" i="91"/>
  <c r="AD28" i="91"/>
  <c r="AC28" i="91"/>
  <c r="AB28" i="91"/>
  <c r="AA28" i="91"/>
  <c r="Z28" i="91"/>
  <c r="Y28" i="91"/>
  <c r="X28" i="91"/>
  <c r="O28" i="91"/>
  <c r="CG27" i="91"/>
  <c r="CF27" i="91"/>
  <c r="CE27" i="91"/>
  <c r="CD27" i="91"/>
  <c r="CC27" i="91"/>
  <c r="CB27" i="91"/>
  <c r="CA27" i="91"/>
  <c r="BZ27" i="91"/>
  <c r="BY27" i="91"/>
  <c r="BX27" i="91"/>
  <c r="BW27" i="91"/>
  <c r="BV27" i="91"/>
  <c r="BU27" i="91"/>
  <c r="BT27" i="91"/>
  <c r="BS27" i="91"/>
  <c r="BR27" i="91"/>
  <c r="BQ27" i="91"/>
  <c r="BP27" i="91"/>
  <c r="BO27" i="91"/>
  <c r="BN27" i="91"/>
  <c r="BM27" i="91"/>
  <c r="BL27" i="91"/>
  <c r="BK27" i="91"/>
  <c r="BJ27" i="91"/>
  <c r="BI27" i="91"/>
  <c r="BH27" i="91"/>
  <c r="BG27" i="91"/>
  <c r="BF27" i="91"/>
  <c r="BE27" i="91"/>
  <c r="AZ27" i="91"/>
  <c r="AY27" i="91"/>
  <c r="AX27" i="91"/>
  <c r="AW27" i="91"/>
  <c r="AV27" i="91"/>
  <c r="AU27" i="91"/>
  <c r="AT27" i="91"/>
  <c r="AS27" i="91"/>
  <c r="AR27" i="91"/>
  <c r="AQ27" i="91"/>
  <c r="AP27" i="91"/>
  <c r="AO27" i="91"/>
  <c r="AN27" i="91"/>
  <c r="AM27" i="91"/>
  <c r="AL27" i="91"/>
  <c r="AK27" i="91"/>
  <c r="AJ27" i="91"/>
  <c r="AI27" i="91"/>
  <c r="AH27" i="91"/>
  <c r="AG27" i="91"/>
  <c r="AF27" i="91"/>
  <c r="AE27" i="91"/>
  <c r="AD27" i="91"/>
  <c r="AC27" i="91"/>
  <c r="AB27" i="91"/>
  <c r="AA27" i="91"/>
  <c r="Z27" i="91"/>
  <c r="Y27" i="91"/>
  <c r="X27" i="91"/>
  <c r="O27" i="91"/>
  <c r="CG26" i="91"/>
  <c r="CF26" i="91"/>
  <c r="CE26" i="91"/>
  <c r="CD26" i="91"/>
  <c r="CC26" i="91"/>
  <c r="CB26" i="91"/>
  <c r="CA26" i="91"/>
  <c r="BZ26" i="91"/>
  <c r="BY26" i="91"/>
  <c r="BX26" i="91"/>
  <c r="BW26" i="91"/>
  <c r="BV26" i="91"/>
  <c r="BU26" i="91"/>
  <c r="BT26" i="91"/>
  <c r="BS26" i="91"/>
  <c r="BR26" i="91"/>
  <c r="BQ26" i="91"/>
  <c r="BP26" i="91"/>
  <c r="BO26" i="91"/>
  <c r="BN26" i="91"/>
  <c r="BM26" i="91"/>
  <c r="BL26" i="91"/>
  <c r="BK26" i="91"/>
  <c r="BJ26" i="91"/>
  <c r="BI26" i="91"/>
  <c r="BH26" i="91"/>
  <c r="BG26" i="91"/>
  <c r="BF26" i="91"/>
  <c r="BE26" i="91"/>
  <c r="AZ26" i="91"/>
  <c r="AY26" i="91"/>
  <c r="AX26" i="91"/>
  <c r="AW26" i="91"/>
  <c r="AV26" i="91"/>
  <c r="AU26" i="91"/>
  <c r="AT26" i="91"/>
  <c r="AS26" i="91"/>
  <c r="AR26" i="91"/>
  <c r="AQ26" i="91"/>
  <c r="AP26" i="91"/>
  <c r="AO26" i="91"/>
  <c r="AN26" i="91"/>
  <c r="AM26" i="91"/>
  <c r="AL26" i="91"/>
  <c r="AK26" i="91"/>
  <c r="AJ26" i="91"/>
  <c r="AI26" i="91"/>
  <c r="AH26" i="91"/>
  <c r="AG26" i="91"/>
  <c r="AF26" i="91"/>
  <c r="AE26" i="91"/>
  <c r="AD26" i="91"/>
  <c r="AC26" i="91"/>
  <c r="AB26" i="91"/>
  <c r="AA26" i="91"/>
  <c r="Z26" i="91"/>
  <c r="Y26" i="91"/>
  <c r="X26" i="91"/>
  <c r="O26" i="91"/>
  <c r="CG25" i="91"/>
  <c r="CF25" i="91"/>
  <c r="CE25" i="91"/>
  <c r="CD25" i="91"/>
  <c r="CC25" i="91"/>
  <c r="CB25" i="91"/>
  <c r="CA25" i="91"/>
  <c r="BZ25" i="91"/>
  <c r="BY25" i="91"/>
  <c r="BX25" i="91"/>
  <c r="BW25" i="91"/>
  <c r="BV25" i="91"/>
  <c r="BU25" i="91"/>
  <c r="BT25" i="91"/>
  <c r="BS25" i="91"/>
  <c r="BR25" i="91"/>
  <c r="BQ25" i="91"/>
  <c r="BP25" i="91"/>
  <c r="BO25" i="91"/>
  <c r="BN25" i="91"/>
  <c r="BM25" i="91"/>
  <c r="BL25" i="91"/>
  <c r="BK25" i="91"/>
  <c r="BJ25" i="91"/>
  <c r="BI25" i="91"/>
  <c r="BH25" i="91"/>
  <c r="BG25" i="91"/>
  <c r="BF25" i="91"/>
  <c r="BE25" i="91"/>
  <c r="AZ25" i="91"/>
  <c r="AY25" i="91"/>
  <c r="AX25" i="91"/>
  <c r="AW25" i="91"/>
  <c r="AV25" i="91"/>
  <c r="AU25" i="91"/>
  <c r="AT25" i="91"/>
  <c r="AS25" i="91"/>
  <c r="AR25" i="91"/>
  <c r="AQ25" i="91"/>
  <c r="AP25" i="91"/>
  <c r="AO25" i="91"/>
  <c r="AN25" i="91"/>
  <c r="AM25" i="91"/>
  <c r="AL25" i="91"/>
  <c r="AK25" i="91"/>
  <c r="AJ25" i="91"/>
  <c r="AI25" i="91"/>
  <c r="AH25" i="91"/>
  <c r="AG25" i="91"/>
  <c r="AF25" i="91"/>
  <c r="AE25" i="91"/>
  <c r="AD25" i="91"/>
  <c r="AC25" i="91"/>
  <c r="AB25" i="91"/>
  <c r="AA25" i="91"/>
  <c r="Z25" i="91"/>
  <c r="Y25" i="91"/>
  <c r="X25" i="91"/>
  <c r="O25" i="91"/>
  <c r="CG24" i="91"/>
  <c r="CF24" i="91"/>
  <c r="CE24" i="91"/>
  <c r="CD24" i="91"/>
  <c r="CC24" i="91"/>
  <c r="CB24" i="91"/>
  <c r="CA24" i="91"/>
  <c r="BZ24" i="91"/>
  <c r="BY24" i="91"/>
  <c r="BX24" i="91"/>
  <c r="BW24" i="91"/>
  <c r="BV24" i="91"/>
  <c r="BU24" i="91"/>
  <c r="BT24" i="91"/>
  <c r="BS24" i="91"/>
  <c r="BR24" i="91"/>
  <c r="BQ24" i="91"/>
  <c r="BP24" i="91"/>
  <c r="BO24" i="91"/>
  <c r="BN24" i="91"/>
  <c r="BM24" i="91"/>
  <c r="BL24" i="91"/>
  <c r="BK24" i="91"/>
  <c r="BJ24" i="91"/>
  <c r="BI24" i="91"/>
  <c r="BH24" i="91"/>
  <c r="BG24" i="91"/>
  <c r="BF24" i="91"/>
  <c r="BE24" i="91"/>
  <c r="AZ24" i="91"/>
  <c r="AY24" i="91"/>
  <c r="AX24" i="91"/>
  <c r="AW24" i="91"/>
  <c r="AV24" i="91"/>
  <c r="AU24" i="91"/>
  <c r="AT24" i="91"/>
  <c r="AS24" i="91"/>
  <c r="AR24" i="91"/>
  <c r="AQ24" i="91"/>
  <c r="AP24" i="91"/>
  <c r="AO24" i="91"/>
  <c r="AN24" i="91"/>
  <c r="AM24" i="91"/>
  <c r="AL24" i="91"/>
  <c r="AK24" i="91"/>
  <c r="AJ24" i="91"/>
  <c r="AI24" i="91"/>
  <c r="AH24" i="91"/>
  <c r="AG24" i="91"/>
  <c r="AF24" i="91"/>
  <c r="AE24" i="91"/>
  <c r="AD24" i="91"/>
  <c r="AC24" i="91"/>
  <c r="AB24" i="91"/>
  <c r="AA24" i="91"/>
  <c r="Z24" i="91"/>
  <c r="Y24" i="91"/>
  <c r="X24" i="91"/>
  <c r="O24" i="91"/>
  <c r="CG23" i="91"/>
  <c r="CF23" i="91"/>
  <c r="CE23" i="91"/>
  <c r="CD23" i="91"/>
  <c r="CC23" i="91"/>
  <c r="CB23" i="91"/>
  <c r="CA23" i="91"/>
  <c r="BZ23" i="91"/>
  <c r="BY23" i="91"/>
  <c r="BX23" i="91"/>
  <c r="BW23" i="91"/>
  <c r="BV23" i="91"/>
  <c r="BU23" i="91"/>
  <c r="BT23" i="91"/>
  <c r="BS23" i="91"/>
  <c r="BR23" i="91"/>
  <c r="BQ23" i="91"/>
  <c r="BP23" i="91"/>
  <c r="BO23" i="91"/>
  <c r="BN23" i="91"/>
  <c r="BM23" i="91"/>
  <c r="BL23" i="91"/>
  <c r="BK23" i="91"/>
  <c r="BJ23" i="91"/>
  <c r="BI23" i="91"/>
  <c r="BH23" i="91"/>
  <c r="BG23" i="91"/>
  <c r="BF23" i="91"/>
  <c r="BE23" i="91"/>
  <c r="AZ23" i="91"/>
  <c r="AY23" i="91"/>
  <c r="AX23" i="91"/>
  <c r="AW23" i="91"/>
  <c r="AV23" i="91"/>
  <c r="AU23" i="91"/>
  <c r="AT23" i="91"/>
  <c r="AS23" i="91"/>
  <c r="AR23" i="91"/>
  <c r="AQ23" i="91"/>
  <c r="AP23" i="91"/>
  <c r="AO23" i="91"/>
  <c r="AN23" i="91"/>
  <c r="AM23" i="91"/>
  <c r="AL23" i="91"/>
  <c r="AK23" i="91"/>
  <c r="AJ23" i="91"/>
  <c r="AI23" i="91"/>
  <c r="AH23" i="91"/>
  <c r="AG23" i="91"/>
  <c r="AF23" i="91"/>
  <c r="AE23" i="91"/>
  <c r="AD23" i="91"/>
  <c r="AC23" i="91"/>
  <c r="AB23" i="91"/>
  <c r="AA23" i="91"/>
  <c r="Z23" i="91"/>
  <c r="Y23" i="91"/>
  <c r="X23" i="91"/>
  <c r="O23" i="91"/>
  <c r="CG22" i="91"/>
  <c r="CF22" i="91"/>
  <c r="CE22" i="91"/>
  <c r="CD22" i="91"/>
  <c r="CC22" i="91"/>
  <c r="CB22" i="91"/>
  <c r="CA22" i="91"/>
  <c r="BZ22" i="91"/>
  <c r="BY22" i="91"/>
  <c r="BX22" i="91"/>
  <c r="BW22" i="91"/>
  <c r="BV22" i="91"/>
  <c r="BU22" i="91"/>
  <c r="BT22" i="91"/>
  <c r="BS22" i="91"/>
  <c r="BR22" i="91"/>
  <c r="BQ22" i="91"/>
  <c r="BP22" i="91"/>
  <c r="BO22" i="91"/>
  <c r="BN22" i="91"/>
  <c r="BM22" i="91"/>
  <c r="BL22" i="91"/>
  <c r="BK22" i="91"/>
  <c r="BJ22" i="91"/>
  <c r="BI22" i="91"/>
  <c r="BH22" i="91"/>
  <c r="BG22" i="91"/>
  <c r="BF22" i="91"/>
  <c r="BE22" i="91"/>
  <c r="AZ22" i="91"/>
  <c r="AY22" i="91"/>
  <c r="AX22" i="91"/>
  <c r="AW22" i="91"/>
  <c r="AV22" i="91"/>
  <c r="AU22" i="91"/>
  <c r="AT22" i="91"/>
  <c r="AS22" i="91"/>
  <c r="AR22" i="91"/>
  <c r="AQ22" i="91"/>
  <c r="AP22" i="91"/>
  <c r="AO22" i="91"/>
  <c r="AN22" i="91"/>
  <c r="AM22" i="91"/>
  <c r="AL22" i="91"/>
  <c r="AK22" i="91"/>
  <c r="AJ22" i="91"/>
  <c r="AI22" i="91"/>
  <c r="AH22" i="91"/>
  <c r="AG22" i="91"/>
  <c r="AF22" i="91"/>
  <c r="AE22" i="91"/>
  <c r="AD22" i="91"/>
  <c r="AC22" i="91"/>
  <c r="AB22" i="91"/>
  <c r="AA22" i="91"/>
  <c r="Z22" i="91"/>
  <c r="Y22" i="91"/>
  <c r="X22" i="91"/>
  <c r="O22" i="91"/>
  <c r="CG21" i="91"/>
  <c r="CF21" i="91"/>
  <c r="CE21" i="91"/>
  <c r="CD21" i="91"/>
  <c r="CC21" i="91"/>
  <c r="CB21" i="91"/>
  <c r="CA21" i="91"/>
  <c r="BZ21" i="91"/>
  <c r="BY21" i="91"/>
  <c r="BX21" i="91"/>
  <c r="BW21" i="91"/>
  <c r="BV21" i="91"/>
  <c r="BU21" i="91"/>
  <c r="BT21" i="91"/>
  <c r="BS21" i="91"/>
  <c r="BR21" i="91"/>
  <c r="BQ21" i="91"/>
  <c r="BP21" i="91"/>
  <c r="BO21" i="91"/>
  <c r="BN21" i="91"/>
  <c r="BM21" i="91"/>
  <c r="BL21" i="91"/>
  <c r="BK21" i="91"/>
  <c r="BJ21" i="91"/>
  <c r="BI21" i="91"/>
  <c r="BH21" i="91"/>
  <c r="BG21" i="91"/>
  <c r="BF21" i="91"/>
  <c r="BE21" i="91"/>
  <c r="AZ21" i="91"/>
  <c r="AY21" i="91"/>
  <c r="AX21" i="91"/>
  <c r="AW21" i="91"/>
  <c r="AV21" i="91"/>
  <c r="AU21" i="91"/>
  <c r="AT21" i="91"/>
  <c r="AS21" i="91"/>
  <c r="AR21" i="91"/>
  <c r="AQ21" i="91"/>
  <c r="AP21" i="91"/>
  <c r="AO21" i="91"/>
  <c r="AN21" i="91"/>
  <c r="AM21" i="91"/>
  <c r="AL21" i="91"/>
  <c r="AK21" i="91"/>
  <c r="AJ21" i="91"/>
  <c r="AI21" i="91"/>
  <c r="AH21" i="91"/>
  <c r="AG21" i="91"/>
  <c r="AF21" i="91"/>
  <c r="AE21" i="91"/>
  <c r="AD21" i="91"/>
  <c r="AC21" i="91"/>
  <c r="AB21" i="91"/>
  <c r="AA21" i="91"/>
  <c r="Z21" i="91"/>
  <c r="Y21" i="91"/>
  <c r="X21" i="91"/>
  <c r="O21" i="91"/>
  <c r="CG20" i="91"/>
  <c r="CF20" i="91"/>
  <c r="CE20" i="91"/>
  <c r="CD20" i="91"/>
  <c r="CC20" i="91"/>
  <c r="CB20" i="91"/>
  <c r="CA20" i="91"/>
  <c r="BZ20" i="91"/>
  <c r="BY20" i="91"/>
  <c r="BX20" i="91"/>
  <c r="BW20" i="91"/>
  <c r="BV20" i="91"/>
  <c r="BU20" i="91"/>
  <c r="BT20" i="91"/>
  <c r="BS20" i="91"/>
  <c r="BR20" i="91"/>
  <c r="BQ20" i="91"/>
  <c r="BP20" i="91"/>
  <c r="BO20" i="91"/>
  <c r="BN20" i="91"/>
  <c r="BM20" i="91"/>
  <c r="BL20" i="91"/>
  <c r="BK20" i="91"/>
  <c r="BJ20" i="91"/>
  <c r="BI20" i="91"/>
  <c r="BH20" i="91"/>
  <c r="BG20" i="91"/>
  <c r="BF20" i="91"/>
  <c r="BE20" i="91"/>
  <c r="AZ20" i="91"/>
  <c r="AY20" i="91"/>
  <c r="AX20" i="91"/>
  <c r="AW20" i="91"/>
  <c r="AV20" i="91"/>
  <c r="AU20" i="91"/>
  <c r="AT20" i="91"/>
  <c r="AS20" i="91"/>
  <c r="AR20" i="91"/>
  <c r="AQ20" i="91"/>
  <c r="AP20" i="91"/>
  <c r="AO20" i="91"/>
  <c r="AN20" i="91"/>
  <c r="AM20" i="91"/>
  <c r="AL20" i="91"/>
  <c r="AK20" i="91"/>
  <c r="AJ20" i="91"/>
  <c r="AI20" i="91"/>
  <c r="AH20" i="91"/>
  <c r="AG20" i="91"/>
  <c r="AF20" i="91"/>
  <c r="AE20" i="91"/>
  <c r="AD20" i="91"/>
  <c r="AC20" i="91"/>
  <c r="AB20" i="91"/>
  <c r="AA20" i="91"/>
  <c r="Z20" i="91"/>
  <c r="Y20" i="91"/>
  <c r="X20" i="91"/>
  <c r="D20" i="91"/>
  <c r="CJ19" i="91"/>
  <c r="CI19" i="91"/>
  <c r="CG19" i="91"/>
  <c r="CF19" i="91"/>
  <c r="CE19" i="91"/>
  <c r="CD19" i="91"/>
  <c r="CC19" i="91"/>
  <c r="CB19" i="91"/>
  <c r="CA19" i="91"/>
  <c r="BZ19" i="91"/>
  <c r="BY19" i="91"/>
  <c r="BX19" i="91"/>
  <c r="BW19" i="91"/>
  <c r="BV19" i="91"/>
  <c r="BU19" i="91"/>
  <c r="BT19" i="91"/>
  <c r="BS19" i="91"/>
  <c r="BR19" i="91"/>
  <c r="BQ19" i="91"/>
  <c r="BP19" i="91"/>
  <c r="BO19" i="91"/>
  <c r="BN19" i="91"/>
  <c r="BM19" i="91"/>
  <c r="BL19" i="91"/>
  <c r="BK19" i="91"/>
  <c r="BJ19" i="91"/>
  <c r="BI19" i="91"/>
  <c r="BH19" i="91"/>
  <c r="BG19" i="91"/>
  <c r="BF19" i="91"/>
  <c r="BE19" i="91"/>
  <c r="BC19" i="91"/>
  <c r="BB19" i="91"/>
  <c r="AZ19" i="91"/>
  <c r="AY19" i="91"/>
  <c r="AX19" i="91"/>
  <c r="AW19" i="91"/>
  <c r="AV19" i="91"/>
  <c r="AU19" i="91"/>
  <c r="AT19" i="91"/>
  <c r="AS19" i="91"/>
  <c r="AR19" i="91"/>
  <c r="AQ19" i="91"/>
  <c r="AP19" i="91"/>
  <c r="AO19" i="91"/>
  <c r="AN19" i="91"/>
  <c r="AM19" i="91"/>
  <c r="AL19" i="91"/>
  <c r="AK19" i="91"/>
  <c r="AJ19" i="91"/>
  <c r="AI19" i="91"/>
  <c r="AH19" i="91"/>
  <c r="AG19" i="91"/>
  <c r="AF19" i="91"/>
  <c r="AE19" i="91"/>
  <c r="AD19" i="91"/>
  <c r="AC19" i="91"/>
  <c r="AB19" i="91"/>
  <c r="AA19" i="91"/>
  <c r="Z19" i="91"/>
  <c r="Y19" i="91"/>
  <c r="X19" i="91"/>
  <c r="BF18" i="91"/>
  <c r="BG18" i="91"/>
  <c r="BH18" i="91"/>
  <c r="BI18" i="91"/>
  <c r="BJ18" i="91"/>
  <c r="BK18" i="91"/>
  <c r="BL18" i="91"/>
  <c r="BM18" i="91"/>
  <c r="BN18" i="91"/>
  <c r="BO18" i="91"/>
  <c r="BP18" i="91"/>
  <c r="BQ18" i="91"/>
  <c r="BR18" i="91"/>
  <c r="BS18" i="91"/>
  <c r="BT18" i="91"/>
  <c r="BU18" i="91"/>
  <c r="BV18" i="91"/>
  <c r="BW18" i="91"/>
  <c r="BX18" i="91"/>
  <c r="BY18" i="91"/>
  <c r="BZ18" i="91"/>
  <c r="CA18" i="91"/>
  <c r="CB18" i="91"/>
  <c r="CC18" i="91"/>
  <c r="CD18" i="91"/>
  <c r="CE18" i="91"/>
  <c r="CF18" i="91"/>
  <c r="CG18" i="91"/>
  <c r="G14" i="91"/>
  <c r="G13" i="91"/>
  <c r="H12" i="91"/>
  <c r="G12" i="91"/>
  <c r="K10" i="91"/>
  <c r="G10" i="91"/>
  <c r="K9" i="91"/>
  <c r="G9" i="91"/>
  <c r="H8" i="91"/>
  <c r="F8" i="91"/>
  <c r="E4" i="91"/>
  <c r="D4" i="91"/>
  <c r="J68" i="15"/>
  <c r="J67" i="15"/>
  <c r="J66" i="15"/>
  <c r="J65" i="15"/>
  <c r="J64" i="15"/>
  <c r="J63" i="15"/>
  <c r="J62" i="15"/>
  <c r="J61" i="15"/>
  <c r="J60" i="15"/>
  <c r="J59" i="15"/>
  <c r="J58" i="15"/>
  <c r="J57" i="15"/>
  <c r="J56" i="15"/>
  <c r="J55" i="15"/>
  <c r="J54" i="15"/>
  <c r="J53" i="15"/>
  <c r="J52" i="15"/>
  <c r="J51" i="15"/>
  <c r="J50" i="15"/>
  <c r="J49" i="15"/>
  <c r="J48" i="15"/>
  <c r="J47" i="15"/>
  <c r="J46" i="15"/>
  <c r="J45" i="15"/>
  <c r="J44" i="15"/>
  <c r="C67" i="15"/>
  <c r="D67" i="15"/>
  <c r="E67" i="15"/>
  <c r="F67" i="15"/>
  <c r="G67" i="15"/>
  <c r="K67" i="15"/>
  <c r="C68" i="15"/>
  <c r="D68" i="15"/>
  <c r="E68" i="15"/>
  <c r="F68" i="15"/>
  <c r="G68" i="15"/>
  <c r="K68" i="15"/>
  <c r="T21" i="84"/>
  <c r="T23" i="84"/>
  <c r="T38" i="84"/>
  <c r="T51" i="84"/>
  <c r="T52" i="84"/>
  <c r="T53" i="84"/>
  <c r="T54" i="84"/>
  <c r="T55" i="84"/>
  <c r="T69" i="84"/>
  <c r="S44" i="84"/>
  <c r="S45" i="84"/>
  <c r="S46" i="84"/>
  <c r="S47" i="84"/>
  <c r="S48" i="84"/>
  <c r="S49" i="84"/>
  <c r="S50" i="84"/>
  <c r="S56" i="84"/>
  <c r="S69" i="84"/>
  <c r="R22" i="84"/>
  <c r="R28" i="84"/>
  <c r="R29" i="84"/>
  <c r="R30" i="84"/>
  <c r="R31" i="84"/>
  <c r="R32" i="84"/>
  <c r="R33" i="84"/>
  <c r="R34" i="84"/>
  <c r="R35" i="84"/>
  <c r="R36" i="84"/>
  <c r="R37" i="84"/>
  <c r="R39" i="84"/>
  <c r="R40" i="84"/>
  <c r="R41" i="84"/>
  <c r="R42" i="84"/>
  <c r="R69" i="84"/>
  <c r="Q24" i="84"/>
  <c r="Q26" i="84"/>
  <c r="Q69" i="84"/>
  <c r="T21" i="83"/>
  <c r="T23" i="83"/>
  <c r="T38" i="83"/>
  <c r="T51" i="83"/>
  <c r="T52" i="83"/>
  <c r="T53" i="83"/>
  <c r="T54" i="83"/>
  <c r="T55" i="83"/>
  <c r="T69" i="83"/>
  <c r="S44" i="83"/>
  <c r="S45" i="83"/>
  <c r="S46" i="83"/>
  <c r="S47" i="83"/>
  <c r="S48" i="83"/>
  <c r="S49" i="83"/>
  <c r="S50" i="83"/>
  <c r="S56" i="83"/>
  <c r="S69" i="83"/>
  <c r="R22" i="83"/>
  <c r="R28" i="83"/>
  <c r="R29" i="83"/>
  <c r="R30" i="83"/>
  <c r="R31" i="83"/>
  <c r="R32" i="83"/>
  <c r="R33" i="83"/>
  <c r="R34" i="83"/>
  <c r="R35" i="83"/>
  <c r="R36" i="83"/>
  <c r="R37" i="83"/>
  <c r="R39" i="83"/>
  <c r="R40" i="83"/>
  <c r="R41" i="83"/>
  <c r="R42" i="83"/>
  <c r="R69" i="83"/>
  <c r="Q24" i="83"/>
  <c r="Q26" i="83"/>
  <c r="Q69" i="83"/>
  <c r="T21" i="82"/>
  <c r="T23" i="82"/>
  <c r="T38" i="82"/>
  <c r="T51" i="82"/>
  <c r="T52" i="82"/>
  <c r="T53" i="82"/>
  <c r="T54" i="82"/>
  <c r="T55" i="82"/>
  <c r="T69" i="82"/>
  <c r="S44" i="82"/>
  <c r="S45" i="82"/>
  <c r="S46" i="82"/>
  <c r="S47" i="82"/>
  <c r="S48" i="82"/>
  <c r="S49" i="82"/>
  <c r="S50" i="82"/>
  <c r="S56" i="82"/>
  <c r="S69" i="82"/>
  <c r="R22" i="82"/>
  <c r="R28" i="82"/>
  <c r="R29" i="82"/>
  <c r="R30" i="82"/>
  <c r="R31" i="82"/>
  <c r="R32" i="82"/>
  <c r="R33" i="82"/>
  <c r="R34" i="82"/>
  <c r="R35" i="82"/>
  <c r="R36" i="82"/>
  <c r="R37" i="82"/>
  <c r="R39" i="82"/>
  <c r="R40" i="82"/>
  <c r="R41" i="82"/>
  <c r="R42" i="82"/>
  <c r="R69" i="82"/>
  <c r="Q24" i="82"/>
  <c r="Q26" i="82"/>
  <c r="Q69" i="82"/>
  <c r="T21" i="81"/>
  <c r="T23" i="81"/>
  <c r="T38" i="81"/>
  <c r="T51" i="81"/>
  <c r="T52" i="81"/>
  <c r="T53" i="81"/>
  <c r="T54" i="81"/>
  <c r="T55" i="81"/>
  <c r="T69" i="81"/>
  <c r="S44" i="81"/>
  <c r="S45" i="81"/>
  <c r="S46" i="81"/>
  <c r="S47" i="81"/>
  <c r="S48" i="81"/>
  <c r="S49" i="81"/>
  <c r="S50" i="81"/>
  <c r="S56" i="81"/>
  <c r="S69" i="81"/>
  <c r="R22" i="81"/>
  <c r="R28" i="81"/>
  <c r="R29" i="81"/>
  <c r="R30" i="81"/>
  <c r="R31" i="81"/>
  <c r="R32" i="81"/>
  <c r="R33" i="81"/>
  <c r="R34" i="81"/>
  <c r="R35" i="81"/>
  <c r="R36" i="81"/>
  <c r="R37" i="81"/>
  <c r="R39" i="81"/>
  <c r="R40" i="81"/>
  <c r="R41" i="81"/>
  <c r="R42" i="81"/>
  <c r="R69" i="81"/>
  <c r="Q24" i="81"/>
  <c r="Q26" i="81"/>
  <c r="Q69" i="81"/>
  <c r="T21" i="80"/>
  <c r="T23" i="80"/>
  <c r="T38" i="80"/>
  <c r="T51" i="80"/>
  <c r="T52" i="80"/>
  <c r="T53" i="80"/>
  <c r="T54" i="80"/>
  <c r="T55" i="80"/>
  <c r="T69" i="80"/>
  <c r="S44" i="80"/>
  <c r="S45" i="80"/>
  <c r="S46" i="80"/>
  <c r="S47" i="80"/>
  <c r="S48" i="80"/>
  <c r="S49" i="80"/>
  <c r="S50" i="80"/>
  <c r="S56" i="80"/>
  <c r="S69" i="80"/>
  <c r="R22" i="80"/>
  <c r="R28" i="80"/>
  <c r="R29" i="80"/>
  <c r="R30" i="80"/>
  <c r="R31" i="80"/>
  <c r="R32" i="80"/>
  <c r="R33" i="80"/>
  <c r="R34" i="80"/>
  <c r="R35" i="80"/>
  <c r="R36" i="80"/>
  <c r="R37" i="80"/>
  <c r="R39" i="80"/>
  <c r="R40" i="80"/>
  <c r="R41" i="80"/>
  <c r="R42" i="80"/>
  <c r="R69" i="80"/>
  <c r="Q24" i="80"/>
  <c r="Q26" i="80"/>
  <c r="Q69" i="80"/>
  <c r="T21" i="77"/>
  <c r="T23" i="77"/>
  <c r="T38" i="77"/>
  <c r="T51" i="77"/>
  <c r="T52" i="77"/>
  <c r="T53" i="77"/>
  <c r="T54" i="77"/>
  <c r="T55" i="77"/>
  <c r="T69" i="77"/>
  <c r="S44" i="77"/>
  <c r="S45" i="77"/>
  <c r="S46" i="77"/>
  <c r="S47" i="77"/>
  <c r="S48" i="77"/>
  <c r="S49" i="77"/>
  <c r="S50" i="77"/>
  <c r="S56" i="77"/>
  <c r="S69" i="77"/>
  <c r="R22" i="77"/>
  <c r="R28" i="77"/>
  <c r="R29" i="77"/>
  <c r="R30" i="77"/>
  <c r="R31" i="77"/>
  <c r="R32" i="77"/>
  <c r="R33" i="77"/>
  <c r="R34" i="77"/>
  <c r="R35" i="77"/>
  <c r="R36" i="77"/>
  <c r="R37" i="77"/>
  <c r="R39" i="77"/>
  <c r="R40" i="77"/>
  <c r="R41" i="77"/>
  <c r="R42" i="77"/>
  <c r="R69" i="77"/>
  <c r="Q24" i="77"/>
  <c r="Q26" i="77"/>
  <c r="Q69" i="77"/>
  <c r="T21" i="75"/>
  <c r="T23" i="75"/>
  <c r="T38" i="75"/>
  <c r="T51" i="75"/>
  <c r="T52" i="75"/>
  <c r="T53" i="75"/>
  <c r="T54" i="75"/>
  <c r="T55" i="75"/>
  <c r="T69" i="75"/>
  <c r="S44" i="75"/>
  <c r="S45" i="75"/>
  <c r="S46" i="75"/>
  <c r="S47" i="75"/>
  <c r="S48" i="75"/>
  <c r="S49" i="75"/>
  <c r="S50" i="75"/>
  <c r="S56" i="75"/>
  <c r="S69" i="75"/>
  <c r="R22" i="75"/>
  <c r="R28" i="75"/>
  <c r="R29" i="75"/>
  <c r="R30" i="75"/>
  <c r="R31" i="75"/>
  <c r="R32" i="75"/>
  <c r="R33" i="75"/>
  <c r="R34" i="75"/>
  <c r="R35" i="75"/>
  <c r="R36" i="75"/>
  <c r="R37" i="75"/>
  <c r="R39" i="75"/>
  <c r="R40" i="75"/>
  <c r="R41" i="75"/>
  <c r="R42" i="75"/>
  <c r="R69" i="75"/>
  <c r="Q24" i="75"/>
  <c r="Q26" i="75"/>
  <c r="Q69" i="75"/>
  <c r="T21" i="73"/>
  <c r="T23" i="73"/>
  <c r="T38" i="73"/>
  <c r="T51" i="73"/>
  <c r="T52" i="73"/>
  <c r="T53" i="73"/>
  <c r="T54" i="73"/>
  <c r="T55" i="73"/>
  <c r="T69" i="73"/>
  <c r="S44" i="73"/>
  <c r="S45" i="73"/>
  <c r="S46" i="73"/>
  <c r="S47" i="73"/>
  <c r="S48" i="73"/>
  <c r="S49" i="73"/>
  <c r="S50" i="73"/>
  <c r="S56" i="73"/>
  <c r="S69" i="73"/>
  <c r="R22" i="73"/>
  <c r="R28" i="73"/>
  <c r="R29" i="73"/>
  <c r="R30" i="73"/>
  <c r="R31" i="73"/>
  <c r="R32" i="73"/>
  <c r="R33" i="73"/>
  <c r="R34" i="73"/>
  <c r="R35" i="73"/>
  <c r="R36" i="73"/>
  <c r="R37" i="73"/>
  <c r="R39" i="73"/>
  <c r="R40" i="73"/>
  <c r="R41" i="73"/>
  <c r="R42" i="73"/>
  <c r="R69" i="73"/>
  <c r="Q24" i="73"/>
  <c r="Q26" i="73"/>
  <c r="Q69" i="73"/>
  <c r="T21" i="71"/>
  <c r="T23" i="71"/>
  <c r="T38" i="71"/>
  <c r="T51" i="71"/>
  <c r="T52" i="71"/>
  <c r="T53" i="71"/>
  <c r="T54" i="71"/>
  <c r="T55" i="71"/>
  <c r="T69" i="71"/>
  <c r="S44" i="71"/>
  <c r="S45" i="71"/>
  <c r="S46" i="71"/>
  <c r="S47" i="71"/>
  <c r="S48" i="71"/>
  <c r="S49" i="71"/>
  <c r="S50" i="71"/>
  <c r="S56" i="71"/>
  <c r="S69" i="71"/>
  <c r="R22" i="71"/>
  <c r="R28" i="71"/>
  <c r="R29" i="71"/>
  <c r="R30" i="71"/>
  <c r="R31" i="71"/>
  <c r="R32" i="71"/>
  <c r="R33" i="71"/>
  <c r="R34" i="71"/>
  <c r="R35" i="71"/>
  <c r="R36" i="71"/>
  <c r="R37" i="71"/>
  <c r="R39" i="71"/>
  <c r="R40" i="71"/>
  <c r="R41" i="71"/>
  <c r="R42" i="71"/>
  <c r="R69" i="71"/>
  <c r="Q24" i="71"/>
  <c r="Q26" i="71"/>
  <c r="Q69" i="71"/>
  <c r="T21" i="61"/>
  <c r="T23" i="61"/>
  <c r="T38" i="61"/>
  <c r="T51" i="61"/>
  <c r="T52" i="61"/>
  <c r="T53" i="61"/>
  <c r="T54" i="61"/>
  <c r="T55" i="61"/>
  <c r="T69" i="61"/>
  <c r="S44" i="61"/>
  <c r="S45" i="61"/>
  <c r="S46" i="61"/>
  <c r="S47" i="61"/>
  <c r="S48" i="61"/>
  <c r="S49" i="61"/>
  <c r="S50" i="61"/>
  <c r="S56" i="61"/>
  <c r="S69" i="61"/>
  <c r="R22" i="61"/>
  <c r="R28" i="61"/>
  <c r="R29" i="61"/>
  <c r="R30" i="61"/>
  <c r="R31" i="61"/>
  <c r="R32" i="61"/>
  <c r="R33" i="61"/>
  <c r="R34" i="61"/>
  <c r="R35" i="61"/>
  <c r="R36" i="61"/>
  <c r="R37" i="61"/>
  <c r="R39" i="61"/>
  <c r="R40" i="61"/>
  <c r="R41" i="61"/>
  <c r="R42" i="61"/>
  <c r="R69" i="61"/>
  <c r="Q24" i="61"/>
  <c r="Q26" i="61"/>
  <c r="Q69" i="61"/>
  <c r="T21" i="59"/>
  <c r="T23" i="59"/>
  <c r="T38" i="59"/>
  <c r="T51" i="59"/>
  <c r="T52" i="59"/>
  <c r="T53" i="59"/>
  <c r="T54" i="59"/>
  <c r="T55" i="59"/>
  <c r="T69" i="59"/>
  <c r="S44" i="59"/>
  <c r="S45" i="59"/>
  <c r="S46" i="59"/>
  <c r="S47" i="59"/>
  <c r="S48" i="59"/>
  <c r="S49" i="59"/>
  <c r="S50" i="59"/>
  <c r="S56" i="59"/>
  <c r="S69" i="59"/>
  <c r="R22" i="59"/>
  <c r="R28" i="59"/>
  <c r="R29" i="59"/>
  <c r="R30" i="59"/>
  <c r="R31" i="59"/>
  <c r="R32" i="59"/>
  <c r="R33" i="59"/>
  <c r="R34" i="59"/>
  <c r="R35" i="59"/>
  <c r="R36" i="59"/>
  <c r="R37" i="59"/>
  <c r="R39" i="59"/>
  <c r="R40" i="59"/>
  <c r="R41" i="59"/>
  <c r="R42" i="59"/>
  <c r="R69" i="59"/>
  <c r="Q24" i="59"/>
  <c r="Q26" i="59"/>
  <c r="Q69" i="59"/>
  <c r="T21" i="57"/>
  <c r="T23" i="57"/>
  <c r="T38" i="57"/>
  <c r="T51" i="57"/>
  <c r="T52" i="57"/>
  <c r="T53" i="57"/>
  <c r="T54" i="57"/>
  <c r="T55" i="57"/>
  <c r="T69" i="57"/>
  <c r="S44" i="57"/>
  <c r="S45" i="57"/>
  <c r="S46" i="57"/>
  <c r="S47" i="57"/>
  <c r="S48" i="57"/>
  <c r="S49" i="57"/>
  <c r="S50" i="57"/>
  <c r="S56" i="57"/>
  <c r="S69" i="57"/>
  <c r="R22" i="57"/>
  <c r="R28" i="57"/>
  <c r="R29" i="57"/>
  <c r="R30" i="57"/>
  <c r="R31" i="57"/>
  <c r="R32" i="57"/>
  <c r="R33" i="57"/>
  <c r="R34" i="57"/>
  <c r="R35" i="57"/>
  <c r="R36" i="57"/>
  <c r="R37" i="57"/>
  <c r="R39" i="57"/>
  <c r="R40" i="57"/>
  <c r="R41" i="57"/>
  <c r="R42" i="57"/>
  <c r="R69" i="57"/>
  <c r="Q24" i="57"/>
  <c r="Q26" i="57"/>
  <c r="Q69" i="57"/>
  <c r="T21" i="55"/>
  <c r="T23" i="55"/>
  <c r="T38" i="55"/>
  <c r="T51" i="55"/>
  <c r="T52" i="55"/>
  <c r="T53" i="55"/>
  <c r="T54" i="55"/>
  <c r="T55" i="55"/>
  <c r="T69" i="55"/>
  <c r="S44" i="55"/>
  <c r="S45" i="55"/>
  <c r="S46" i="55"/>
  <c r="S47" i="55"/>
  <c r="S48" i="55"/>
  <c r="S49" i="55"/>
  <c r="S50" i="55"/>
  <c r="S56" i="55"/>
  <c r="S69" i="55"/>
  <c r="R22" i="55"/>
  <c r="R28" i="55"/>
  <c r="R29" i="55"/>
  <c r="R30" i="55"/>
  <c r="R31" i="55"/>
  <c r="R32" i="55"/>
  <c r="R33" i="55"/>
  <c r="R34" i="55"/>
  <c r="R35" i="55"/>
  <c r="R36" i="55"/>
  <c r="R37" i="55"/>
  <c r="R39" i="55"/>
  <c r="R40" i="55"/>
  <c r="R41" i="55"/>
  <c r="R42" i="55"/>
  <c r="R69" i="55"/>
  <c r="Q24" i="55"/>
  <c r="Q26" i="55"/>
  <c r="Q69" i="55"/>
  <c r="T21" i="53"/>
  <c r="T23" i="53"/>
  <c r="T38" i="53"/>
  <c r="T51" i="53"/>
  <c r="T52" i="53"/>
  <c r="T53" i="53"/>
  <c r="T54" i="53"/>
  <c r="T55" i="53"/>
  <c r="T69" i="53"/>
  <c r="S44" i="53"/>
  <c r="S45" i="53"/>
  <c r="S46" i="53"/>
  <c r="S47" i="53"/>
  <c r="S48" i="53"/>
  <c r="S49" i="53"/>
  <c r="S50" i="53"/>
  <c r="S56" i="53"/>
  <c r="S69" i="53"/>
  <c r="R22" i="53"/>
  <c r="R28" i="53"/>
  <c r="R29" i="53"/>
  <c r="R30" i="53"/>
  <c r="R31" i="53"/>
  <c r="R32" i="53"/>
  <c r="R33" i="53"/>
  <c r="R34" i="53"/>
  <c r="R35" i="53"/>
  <c r="R36" i="53"/>
  <c r="R37" i="53"/>
  <c r="R39" i="53"/>
  <c r="R40" i="53"/>
  <c r="R41" i="53"/>
  <c r="R42" i="53"/>
  <c r="R69" i="53"/>
  <c r="Q24" i="53"/>
  <c r="Q26" i="53"/>
  <c r="Q69" i="53"/>
  <c r="T21" i="51"/>
  <c r="T23" i="51"/>
  <c r="T38" i="51"/>
  <c r="T51" i="51"/>
  <c r="T52" i="51"/>
  <c r="T53" i="51"/>
  <c r="T54" i="51"/>
  <c r="T55" i="51"/>
  <c r="T69" i="51"/>
  <c r="S44" i="51"/>
  <c r="S45" i="51"/>
  <c r="S46" i="51"/>
  <c r="S47" i="51"/>
  <c r="S48" i="51"/>
  <c r="S49" i="51"/>
  <c r="S50" i="51"/>
  <c r="S56" i="51"/>
  <c r="S69" i="51"/>
  <c r="R22" i="51"/>
  <c r="R28" i="51"/>
  <c r="R29" i="51"/>
  <c r="R30" i="51"/>
  <c r="R31" i="51"/>
  <c r="R32" i="51"/>
  <c r="R33" i="51"/>
  <c r="R34" i="51"/>
  <c r="R35" i="51"/>
  <c r="R36" i="51"/>
  <c r="R37" i="51"/>
  <c r="R39" i="51"/>
  <c r="R40" i="51"/>
  <c r="R41" i="51"/>
  <c r="R42" i="51"/>
  <c r="R69" i="51"/>
  <c r="Q24" i="51"/>
  <c r="Q26" i="51"/>
  <c r="Q69" i="51"/>
  <c r="T21" i="49"/>
  <c r="T23" i="49"/>
  <c r="T38" i="49"/>
  <c r="T51" i="49"/>
  <c r="T52" i="49"/>
  <c r="T53" i="49"/>
  <c r="T54" i="49"/>
  <c r="T55" i="49"/>
  <c r="T69" i="49"/>
  <c r="S44" i="49"/>
  <c r="S45" i="49"/>
  <c r="S46" i="49"/>
  <c r="S47" i="49"/>
  <c r="S48" i="49"/>
  <c r="S49" i="49"/>
  <c r="S50" i="49"/>
  <c r="S56" i="49"/>
  <c r="S69" i="49"/>
  <c r="R22" i="49"/>
  <c r="R28" i="49"/>
  <c r="R29" i="49"/>
  <c r="R30" i="49"/>
  <c r="R31" i="49"/>
  <c r="R32" i="49"/>
  <c r="R33" i="49"/>
  <c r="R34" i="49"/>
  <c r="R35" i="49"/>
  <c r="R36" i="49"/>
  <c r="R37" i="49"/>
  <c r="R39" i="49"/>
  <c r="R40" i="49"/>
  <c r="R41" i="49"/>
  <c r="R42" i="49"/>
  <c r="R69" i="49"/>
  <c r="Q24" i="49"/>
  <c r="Q26" i="49"/>
  <c r="Q69" i="49"/>
  <c r="T21" i="47"/>
  <c r="T23" i="47"/>
  <c r="T38" i="47"/>
  <c r="T51" i="47"/>
  <c r="T52" i="47"/>
  <c r="T53" i="47"/>
  <c r="T54" i="47"/>
  <c r="T55" i="47"/>
  <c r="T69" i="47"/>
  <c r="S44" i="47"/>
  <c r="S45" i="47"/>
  <c r="S46" i="47"/>
  <c r="S47" i="47"/>
  <c r="S48" i="47"/>
  <c r="S49" i="47"/>
  <c r="S50" i="47"/>
  <c r="S56" i="47"/>
  <c r="S69" i="47"/>
  <c r="R22" i="47"/>
  <c r="R28" i="47"/>
  <c r="R29" i="47"/>
  <c r="R30" i="47"/>
  <c r="R31" i="47"/>
  <c r="R32" i="47"/>
  <c r="R33" i="47"/>
  <c r="R34" i="47"/>
  <c r="R35" i="47"/>
  <c r="R36" i="47"/>
  <c r="R37" i="47"/>
  <c r="R39" i="47"/>
  <c r="R40" i="47"/>
  <c r="R41" i="47"/>
  <c r="R42" i="47"/>
  <c r="R69" i="47"/>
  <c r="Q24" i="47"/>
  <c r="Q26" i="47"/>
  <c r="Q69" i="47"/>
  <c r="T21" i="45"/>
  <c r="T23" i="45"/>
  <c r="T38" i="45"/>
  <c r="T51" i="45"/>
  <c r="T52" i="45"/>
  <c r="T53" i="45"/>
  <c r="T54" i="45"/>
  <c r="T55" i="45"/>
  <c r="T69" i="45"/>
  <c r="S44" i="45"/>
  <c r="S45" i="45"/>
  <c r="S46" i="45"/>
  <c r="S47" i="45"/>
  <c r="S48" i="45"/>
  <c r="S49" i="45"/>
  <c r="S50" i="45"/>
  <c r="S56" i="45"/>
  <c r="S69" i="45"/>
  <c r="R22" i="45"/>
  <c r="R28" i="45"/>
  <c r="R29" i="45"/>
  <c r="R30" i="45"/>
  <c r="R31" i="45"/>
  <c r="R32" i="45"/>
  <c r="R33" i="45"/>
  <c r="R34" i="45"/>
  <c r="R35" i="45"/>
  <c r="R36" i="45"/>
  <c r="R37" i="45"/>
  <c r="R39" i="45"/>
  <c r="R40" i="45"/>
  <c r="R41" i="45"/>
  <c r="R42" i="45"/>
  <c r="R69" i="45"/>
  <c r="Q24" i="45"/>
  <c r="Q26" i="45"/>
  <c r="Q69" i="45"/>
  <c r="T21" i="43"/>
  <c r="T23" i="43"/>
  <c r="T38" i="43"/>
  <c r="T51" i="43"/>
  <c r="T52" i="43"/>
  <c r="T53" i="43"/>
  <c r="T54" i="43"/>
  <c r="T55" i="43"/>
  <c r="T69" i="43"/>
  <c r="S44" i="43"/>
  <c r="S45" i="43"/>
  <c r="S46" i="43"/>
  <c r="S47" i="43"/>
  <c r="S48" i="43"/>
  <c r="S49" i="43"/>
  <c r="S50" i="43"/>
  <c r="S56" i="43"/>
  <c r="S69" i="43"/>
  <c r="R22" i="43"/>
  <c r="R28" i="43"/>
  <c r="R29" i="43"/>
  <c r="R30" i="43"/>
  <c r="R31" i="43"/>
  <c r="R32" i="43"/>
  <c r="R33" i="43"/>
  <c r="R34" i="43"/>
  <c r="R35" i="43"/>
  <c r="R36" i="43"/>
  <c r="R37" i="43"/>
  <c r="R39" i="43"/>
  <c r="R40" i="43"/>
  <c r="R41" i="43"/>
  <c r="R42" i="43"/>
  <c r="R69" i="43"/>
  <c r="Q24" i="43"/>
  <c r="Q26" i="43"/>
  <c r="Q69" i="43"/>
  <c r="T21" i="41"/>
  <c r="T23" i="41"/>
  <c r="T38" i="41"/>
  <c r="T51" i="41"/>
  <c r="T52" i="41"/>
  <c r="T53" i="41"/>
  <c r="T54" i="41"/>
  <c r="T55" i="41"/>
  <c r="T69" i="41"/>
  <c r="S44" i="41"/>
  <c r="S45" i="41"/>
  <c r="S46" i="41"/>
  <c r="S47" i="41"/>
  <c r="S48" i="41"/>
  <c r="S49" i="41"/>
  <c r="S50" i="41"/>
  <c r="S56" i="41"/>
  <c r="S69" i="41"/>
  <c r="R22" i="41"/>
  <c r="R28" i="41"/>
  <c r="R29" i="41"/>
  <c r="R30" i="41"/>
  <c r="R31" i="41"/>
  <c r="R32" i="41"/>
  <c r="R33" i="41"/>
  <c r="R34" i="41"/>
  <c r="R35" i="41"/>
  <c r="R36" i="41"/>
  <c r="R37" i="41"/>
  <c r="R39" i="41"/>
  <c r="R40" i="41"/>
  <c r="R41" i="41"/>
  <c r="R42" i="41"/>
  <c r="R69" i="41"/>
  <c r="Q24" i="41"/>
  <c r="Q26" i="41"/>
  <c r="Q69" i="41"/>
  <c r="T21" i="39"/>
  <c r="T23" i="39"/>
  <c r="T38" i="39"/>
  <c r="T51" i="39"/>
  <c r="T52" i="39"/>
  <c r="T53" i="39"/>
  <c r="T54" i="39"/>
  <c r="T55" i="39"/>
  <c r="T69" i="39"/>
  <c r="S44" i="39"/>
  <c r="S45" i="39"/>
  <c r="S46" i="39"/>
  <c r="S47" i="39"/>
  <c r="S48" i="39"/>
  <c r="S49" i="39"/>
  <c r="S50" i="39"/>
  <c r="S56" i="39"/>
  <c r="S69" i="39"/>
  <c r="R22" i="39"/>
  <c r="R28" i="39"/>
  <c r="R29" i="39"/>
  <c r="R30" i="39"/>
  <c r="R31" i="39"/>
  <c r="R32" i="39"/>
  <c r="R33" i="39"/>
  <c r="R34" i="39"/>
  <c r="R35" i="39"/>
  <c r="R36" i="39"/>
  <c r="R37" i="39"/>
  <c r="R39" i="39"/>
  <c r="R40" i="39"/>
  <c r="R41" i="39"/>
  <c r="R42" i="39"/>
  <c r="R69" i="39"/>
  <c r="Q24" i="39"/>
  <c r="Q26" i="39"/>
  <c r="Q69" i="39"/>
  <c r="T21" i="37"/>
  <c r="T23" i="37"/>
  <c r="T38" i="37"/>
  <c r="T51" i="37"/>
  <c r="T52" i="37"/>
  <c r="T53" i="37"/>
  <c r="T54" i="37"/>
  <c r="T55" i="37"/>
  <c r="T69" i="37"/>
  <c r="S44" i="37"/>
  <c r="S45" i="37"/>
  <c r="S46" i="37"/>
  <c r="S47" i="37"/>
  <c r="S48" i="37"/>
  <c r="S49" i="37"/>
  <c r="S50" i="37"/>
  <c r="S56" i="37"/>
  <c r="S69" i="37"/>
  <c r="R22" i="37"/>
  <c r="R28" i="37"/>
  <c r="R29" i="37"/>
  <c r="R30" i="37"/>
  <c r="R31" i="37"/>
  <c r="R32" i="37"/>
  <c r="R33" i="37"/>
  <c r="R34" i="37"/>
  <c r="R35" i="37"/>
  <c r="R36" i="37"/>
  <c r="R37" i="37"/>
  <c r="R39" i="37"/>
  <c r="R40" i="37"/>
  <c r="R41" i="37"/>
  <c r="R42" i="37"/>
  <c r="R69" i="37"/>
  <c r="Q24" i="37"/>
  <c r="Q26" i="37"/>
  <c r="Q69" i="37"/>
  <c r="S56" i="1"/>
  <c r="T55" i="1"/>
  <c r="T54" i="1"/>
  <c r="S44" i="1"/>
  <c r="S45" i="1"/>
  <c r="S46" i="1"/>
  <c r="S47" i="1"/>
  <c r="S48" i="1"/>
  <c r="S49" i="1"/>
  <c r="S50" i="1"/>
  <c r="R41" i="1"/>
  <c r="T38" i="1"/>
  <c r="T23" i="1"/>
  <c r="R22" i="1"/>
  <c r="T21" i="1"/>
  <c r="S69" i="1"/>
  <c r="T51" i="1"/>
  <c r="T52" i="1"/>
  <c r="T53" i="1"/>
  <c r="R42" i="1"/>
  <c r="R39" i="1"/>
  <c r="R36" i="1"/>
  <c r="R37" i="1"/>
  <c r="R40" i="1"/>
  <c r="R35" i="1"/>
  <c r="R29" i="1"/>
  <c r="R30" i="1"/>
  <c r="R31" i="1"/>
  <c r="R32" i="1"/>
  <c r="R33" i="1"/>
  <c r="R34" i="1"/>
  <c r="R28" i="1"/>
  <c r="Q26" i="1"/>
  <c r="Q24" i="1"/>
  <c r="C46" i="15"/>
  <c r="K71" i="1"/>
  <c r="K12" i="85"/>
  <c r="K54" i="85"/>
  <c r="K12" i="86"/>
  <c r="L12" i="86"/>
  <c r="L54" i="86"/>
  <c r="K12" i="87"/>
  <c r="K54" i="87"/>
  <c r="K12" i="88"/>
  <c r="L12" i="88"/>
  <c r="L54" i="88"/>
  <c r="K12" i="89"/>
  <c r="K54" i="89"/>
  <c r="L75" i="89"/>
  <c r="K75" i="89"/>
  <c r="H74" i="89"/>
  <c r="H73" i="89"/>
  <c r="H72" i="89"/>
  <c r="H71" i="89"/>
  <c r="H70" i="89"/>
  <c r="L68" i="89"/>
  <c r="K68" i="89"/>
  <c r="H67" i="89"/>
  <c r="H66" i="89"/>
  <c r="H65" i="89"/>
  <c r="H64" i="89"/>
  <c r="H63" i="89"/>
  <c r="L61" i="89"/>
  <c r="L76" i="89"/>
  <c r="K61" i="89"/>
  <c r="K76" i="89"/>
  <c r="H60" i="89"/>
  <c r="H59" i="89"/>
  <c r="H58" i="89"/>
  <c r="H57" i="89"/>
  <c r="H56" i="89"/>
  <c r="H6" i="89"/>
  <c r="E6" i="89"/>
  <c r="H5" i="89"/>
  <c r="H4" i="89"/>
  <c r="E4" i="89"/>
  <c r="L75" i="88"/>
  <c r="K75" i="88"/>
  <c r="H74" i="88"/>
  <c r="H73" i="88"/>
  <c r="H72" i="88"/>
  <c r="H71" i="88"/>
  <c r="H70" i="88"/>
  <c r="L68" i="88"/>
  <c r="K68" i="88"/>
  <c r="H67" i="88"/>
  <c r="H66" i="88"/>
  <c r="H65" i="88"/>
  <c r="H64" i="88"/>
  <c r="H63" i="88"/>
  <c r="L61" i="88"/>
  <c r="L76" i="88"/>
  <c r="K61" i="88"/>
  <c r="H60" i="88"/>
  <c r="H59" i="88"/>
  <c r="H58" i="88"/>
  <c r="H57" i="88"/>
  <c r="H56" i="88"/>
  <c r="H6" i="88"/>
  <c r="E6" i="88"/>
  <c r="H5" i="88"/>
  <c r="H4" i="88"/>
  <c r="E4" i="88"/>
  <c r="L75" i="87"/>
  <c r="K75" i="87"/>
  <c r="H74" i="87"/>
  <c r="H73" i="87"/>
  <c r="H72" i="87"/>
  <c r="H71" i="87"/>
  <c r="H70" i="87"/>
  <c r="L68" i="87"/>
  <c r="K68" i="87"/>
  <c r="H67" i="87"/>
  <c r="H66" i="87"/>
  <c r="H65" i="87"/>
  <c r="H64" i="87"/>
  <c r="H63" i="87"/>
  <c r="L61" i="87"/>
  <c r="K61" i="87"/>
  <c r="H60" i="87"/>
  <c r="H59" i="87"/>
  <c r="H58" i="87"/>
  <c r="H57" i="87"/>
  <c r="H56" i="87"/>
  <c r="L12" i="87"/>
  <c r="H6" i="87"/>
  <c r="E6" i="87"/>
  <c r="H5" i="87"/>
  <c r="H4" i="87"/>
  <c r="E4" i="87"/>
  <c r="L75" i="86"/>
  <c r="K75" i="86"/>
  <c r="H74" i="86"/>
  <c r="H73" i="86"/>
  <c r="H72" i="86"/>
  <c r="H71" i="86"/>
  <c r="H70" i="86"/>
  <c r="L68" i="86"/>
  <c r="K68" i="86"/>
  <c r="H67" i="86"/>
  <c r="H66" i="86"/>
  <c r="H65" i="86"/>
  <c r="H64" i="86"/>
  <c r="H63" i="86"/>
  <c r="L61" i="86"/>
  <c r="K61" i="86"/>
  <c r="H60" i="86"/>
  <c r="H59" i="86"/>
  <c r="H58" i="86"/>
  <c r="H57" i="86"/>
  <c r="H56" i="86"/>
  <c r="K54" i="86"/>
  <c r="H6" i="86"/>
  <c r="E6" i="86"/>
  <c r="H5" i="86"/>
  <c r="H4" i="86"/>
  <c r="E4" i="86"/>
  <c r="L75" i="85"/>
  <c r="K75" i="85"/>
  <c r="H74" i="85"/>
  <c r="H73" i="85"/>
  <c r="H72" i="85"/>
  <c r="H71" i="85"/>
  <c r="H70" i="85"/>
  <c r="L68" i="85"/>
  <c r="K68" i="85"/>
  <c r="H67" i="85"/>
  <c r="H66" i="85"/>
  <c r="H65" i="85"/>
  <c r="H64" i="85"/>
  <c r="H63" i="85"/>
  <c r="L61" i="85"/>
  <c r="L76" i="85"/>
  <c r="K61" i="85"/>
  <c r="H60" i="85"/>
  <c r="H59" i="85"/>
  <c r="H58" i="85"/>
  <c r="H57" i="85"/>
  <c r="H56" i="85"/>
  <c r="H6" i="85"/>
  <c r="E6" i="85"/>
  <c r="H5" i="85"/>
  <c r="H4" i="85"/>
  <c r="E4" i="85"/>
  <c r="K71" i="84"/>
  <c r="J69" i="84"/>
  <c r="CG68" i="84"/>
  <c r="CF68" i="84"/>
  <c r="CE68" i="84"/>
  <c r="CD68" i="84"/>
  <c r="CC68" i="84"/>
  <c r="CB68" i="84"/>
  <c r="CA68" i="84"/>
  <c r="BZ68" i="84"/>
  <c r="BY68" i="84"/>
  <c r="BX68" i="84"/>
  <c r="BW68" i="84"/>
  <c r="BV68" i="84"/>
  <c r="BU68" i="84"/>
  <c r="BT68" i="84"/>
  <c r="BS68" i="84"/>
  <c r="BR68" i="84"/>
  <c r="BQ68" i="84"/>
  <c r="BP68" i="84"/>
  <c r="BO68" i="84"/>
  <c r="BN68" i="84"/>
  <c r="BM68" i="84"/>
  <c r="BL68" i="84"/>
  <c r="BK68" i="84"/>
  <c r="BJ68" i="84"/>
  <c r="BI68" i="84"/>
  <c r="BH68" i="84"/>
  <c r="BG68" i="84"/>
  <c r="BF68" i="84"/>
  <c r="BE68" i="84"/>
  <c r="AZ68" i="84"/>
  <c r="AY68" i="84"/>
  <c r="AX68" i="84"/>
  <c r="AW68" i="84"/>
  <c r="AV68" i="84"/>
  <c r="AU68" i="84"/>
  <c r="AT68" i="84"/>
  <c r="AS68" i="84"/>
  <c r="AR68" i="84"/>
  <c r="AQ68" i="84"/>
  <c r="AP68" i="84"/>
  <c r="AO68" i="84"/>
  <c r="AN68" i="84"/>
  <c r="AM68" i="84"/>
  <c r="AL68" i="84"/>
  <c r="AK68" i="84"/>
  <c r="AJ68" i="84"/>
  <c r="AI68" i="84"/>
  <c r="AH68" i="84"/>
  <c r="AG68" i="84"/>
  <c r="AF68" i="84"/>
  <c r="AE68" i="84"/>
  <c r="AD68" i="84"/>
  <c r="AC68" i="84"/>
  <c r="AB68" i="84"/>
  <c r="AA68" i="84"/>
  <c r="Z68" i="84"/>
  <c r="Y68" i="84"/>
  <c r="X68" i="84"/>
  <c r="M68" i="84"/>
  <c r="BC68" i="84"/>
  <c r="CG67" i="84"/>
  <c r="CF67" i="84"/>
  <c r="CE67" i="84"/>
  <c r="CD67" i="84"/>
  <c r="CC67" i="84"/>
  <c r="CB67" i="84"/>
  <c r="CA67" i="84"/>
  <c r="BZ67" i="84"/>
  <c r="BY67" i="84"/>
  <c r="BX67" i="84"/>
  <c r="BW67" i="84"/>
  <c r="BV67" i="84"/>
  <c r="BU67" i="84"/>
  <c r="BT67" i="84"/>
  <c r="BS67" i="84"/>
  <c r="BR67" i="84"/>
  <c r="BQ67" i="84"/>
  <c r="BP67" i="84"/>
  <c r="BO67" i="84"/>
  <c r="BN67" i="84"/>
  <c r="BM67" i="84"/>
  <c r="BL67" i="84"/>
  <c r="BK67" i="84"/>
  <c r="BJ67" i="84"/>
  <c r="BI67" i="84"/>
  <c r="BH67" i="84"/>
  <c r="BG67" i="84"/>
  <c r="BF67" i="84"/>
  <c r="BE67" i="84"/>
  <c r="AZ67" i="84"/>
  <c r="AY67" i="84"/>
  <c r="AX67" i="84"/>
  <c r="AW67" i="84"/>
  <c r="AV67" i="84"/>
  <c r="AU67" i="84"/>
  <c r="AT67" i="84"/>
  <c r="AS67" i="84"/>
  <c r="AR67" i="84"/>
  <c r="AQ67" i="84"/>
  <c r="AP67" i="84"/>
  <c r="AO67" i="84"/>
  <c r="AN67" i="84"/>
  <c r="AM67" i="84"/>
  <c r="AL67" i="84"/>
  <c r="AK67" i="84"/>
  <c r="AJ67" i="84"/>
  <c r="AI67" i="84"/>
  <c r="AH67" i="84"/>
  <c r="AG67" i="84"/>
  <c r="AF67" i="84"/>
  <c r="AE67" i="84"/>
  <c r="AD67" i="84"/>
  <c r="AC67" i="84"/>
  <c r="AB67" i="84"/>
  <c r="AA67" i="84"/>
  <c r="Z67" i="84"/>
  <c r="Y67" i="84"/>
  <c r="X67" i="84"/>
  <c r="M67" i="84"/>
  <c r="BC67" i="84"/>
  <c r="CG66" i="84"/>
  <c r="CF66" i="84"/>
  <c r="CE66" i="84"/>
  <c r="CD66" i="84"/>
  <c r="CC66" i="84"/>
  <c r="CB66" i="84"/>
  <c r="CA66" i="84"/>
  <c r="BZ66" i="84"/>
  <c r="BY66" i="84"/>
  <c r="BX66" i="84"/>
  <c r="BW66" i="84"/>
  <c r="BV66" i="84"/>
  <c r="BU66" i="84"/>
  <c r="BT66" i="84"/>
  <c r="BS66" i="84"/>
  <c r="BR66" i="84"/>
  <c r="BQ66" i="84"/>
  <c r="BP66" i="84"/>
  <c r="BO66" i="84"/>
  <c r="BN66" i="84"/>
  <c r="BM66" i="84"/>
  <c r="BL66" i="84"/>
  <c r="BK66" i="84"/>
  <c r="BJ66" i="84"/>
  <c r="BI66" i="84"/>
  <c r="BH66" i="84"/>
  <c r="BG66" i="84"/>
  <c r="BF66" i="84"/>
  <c r="BE66" i="84"/>
  <c r="AZ66" i="84"/>
  <c r="AY66" i="84"/>
  <c r="AX66" i="84"/>
  <c r="AW66" i="84"/>
  <c r="AV66" i="84"/>
  <c r="AU66" i="84"/>
  <c r="AT66" i="84"/>
  <c r="AS66" i="84"/>
  <c r="AR66" i="84"/>
  <c r="AQ66" i="84"/>
  <c r="AP66" i="84"/>
  <c r="AO66" i="84"/>
  <c r="AN66" i="84"/>
  <c r="AM66" i="84"/>
  <c r="AL66" i="84"/>
  <c r="AK66" i="84"/>
  <c r="AJ66" i="84"/>
  <c r="AI66" i="84"/>
  <c r="AH66" i="84"/>
  <c r="AG66" i="84"/>
  <c r="AF66" i="84"/>
  <c r="AE66" i="84"/>
  <c r="AD66" i="84"/>
  <c r="AC66" i="84"/>
  <c r="AB66" i="84"/>
  <c r="AA66" i="84"/>
  <c r="Z66" i="84"/>
  <c r="Y66" i="84"/>
  <c r="X66" i="84"/>
  <c r="M66" i="84"/>
  <c r="BC66" i="84"/>
  <c r="CG65" i="84"/>
  <c r="CF65" i="84"/>
  <c r="CE65" i="84"/>
  <c r="CD65" i="84"/>
  <c r="CC65" i="84"/>
  <c r="CB65" i="84"/>
  <c r="CA65" i="84"/>
  <c r="BZ65" i="84"/>
  <c r="BY65" i="84"/>
  <c r="BX65" i="84"/>
  <c r="BW65" i="84"/>
  <c r="BV65" i="84"/>
  <c r="BU65" i="84"/>
  <c r="BT65" i="84"/>
  <c r="BS65" i="84"/>
  <c r="BR65" i="84"/>
  <c r="BQ65" i="84"/>
  <c r="BP65" i="84"/>
  <c r="BO65" i="84"/>
  <c r="BN65" i="84"/>
  <c r="BM65" i="84"/>
  <c r="BL65" i="84"/>
  <c r="BK65" i="84"/>
  <c r="BJ65" i="84"/>
  <c r="BI65" i="84"/>
  <c r="BH65" i="84"/>
  <c r="BG65" i="84"/>
  <c r="BF65" i="84"/>
  <c r="BE65" i="84"/>
  <c r="AZ65" i="84"/>
  <c r="AY65" i="84"/>
  <c r="AX65" i="84"/>
  <c r="AW65" i="84"/>
  <c r="AV65" i="84"/>
  <c r="AU65" i="84"/>
  <c r="AT65" i="84"/>
  <c r="AS65" i="84"/>
  <c r="AR65" i="84"/>
  <c r="AQ65" i="84"/>
  <c r="AP65" i="84"/>
  <c r="AO65" i="84"/>
  <c r="AN65" i="84"/>
  <c r="AM65" i="84"/>
  <c r="AL65" i="84"/>
  <c r="AK65" i="84"/>
  <c r="AJ65" i="84"/>
  <c r="AI65" i="84"/>
  <c r="AH65" i="84"/>
  <c r="AG65" i="84"/>
  <c r="AF65" i="84"/>
  <c r="AE65" i="84"/>
  <c r="AD65" i="84"/>
  <c r="AC65" i="84"/>
  <c r="AB65" i="84"/>
  <c r="AA65" i="84"/>
  <c r="Z65" i="84"/>
  <c r="Y65" i="84"/>
  <c r="X65" i="84"/>
  <c r="M65" i="84"/>
  <c r="BC65" i="84"/>
  <c r="CG64" i="84"/>
  <c r="CF64" i="84"/>
  <c r="CE64" i="84"/>
  <c r="CD64" i="84"/>
  <c r="CC64" i="84"/>
  <c r="CB64" i="84"/>
  <c r="CA64" i="84"/>
  <c r="BZ64" i="84"/>
  <c r="BY64" i="84"/>
  <c r="BX64" i="84"/>
  <c r="BW64" i="84"/>
  <c r="BV64" i="84"/>
  <c r="BU64" i="84"/>
  <c r="BT64" i="84"/>
  <c r="BS64" i="84"/>
  <c r="BR64" i="84"/>
  <c r="BQ64" i="84"/>
  <c r="BP64" i="84"/>
  <c r="BO64" i="84"/>
  <c r="BN64" i="84"/>
  <c r="BM64" i="84"/>
  <c r="BL64" i="84"/>
  <c r="BK64" i="84"/>
  <c r="BJ64" i="84"/>
  <c r="BI64" i="84"/>
  <c r="BH64" i="84"/>
  <c r="BG64" i="84"/>
  <c r="BF64" i="84"/>
  <c r="BE64" i="84"/>
  <c r="AZ64" i="84"/>
  <c r="AY64" i="84"/>
  <c r="AX64" i="84"/>
  <c r="AW64" i="84"/>
  <c r="AV64" i="84"/>
  <c r="AU64" i="84"/>
  <c r="AT64" i="84"/>
  <c r="AS64" i="84"/>
  <c r="AR64" i="84"/>
  <c r="AQ64" i="84"/>
  <c r="AP64" i="84"/>
  <c r="AO64" i="84"/>
  <c r="AN64" i="84"/>
  <c r="AM64" i="84"/>
  <c r="AL64" i="84"/>
  <c r="AK64" i="84"/>
  <c r="AJ64" i="84"/>
  <c r="AI64" i="84"/>
  <c r="AH64" i="84"/>
  <c r="AG64" i="84"/>
  <c r="AF64" i="84"/>
  <c r="AE64" i="84"/>
  <c r="AD64" i="84"/>
  <c r="AC64" i="84"/>
  <c r="AB64" i="84"/>
  <c r="AA64" i="84"/>
  <c r="Z64" i="84"/>
  <c r="Y64" i="84"/>
  <c r="X64" i="84"/>
  <c r="O64" i="84"/>
  <c r="M64" i="84"/>
  <c r="BC64" i="84"/>
  <c r="CG63" i="84"/>
  <c r="CF63" i="84"/>
  <c r="CE63" i="84"/>
  <c r="CD63" i="84"/>
  <c r="CC63" i="84"/>
  <c r="CB63" i="84"/>
  <c r="CA63" i="84"/>
  <c r="BZ63" i="84"/>
  <c r="BY63" i="84"/>
  <c r="BX63" i="84"/>
  <c r="BW63" i="84"/>
  <c r="BV63" i="84"/>
  <c r="BU63" i="84"/>
  <c r="BT63" i="84"/>
  <c r="BS63" i="84"/>
  <c r="BR63" i="84"/>
  <c r="BQ63" i="84"/>
  <c r="BP63" i="84"/>
  <c r="BO63" i="84"/>
  <c r="BN63" i="84"/>
  <c r="BM63" i="84"/>
  <c r="BL63" i="84"/>
  <c r="BK63" i="84"/>
  <c r="BJ63" i="84"/>
  <c r="BI63" i="84"/>
  <c r="BH63" i="84"/>
  <c r="BG63" i="84"/>
  <c r="BF63" i="84"/>
  <c r="BE63" i="84"/>
  <c r="AZ63" i="84"/>
  <c r="AY63" i="84"/>
  <c r="AX63" i="84"/>
  <c r="AW63" i="84"/>
  <c r="AV63" i="84"/>
  <c r="AU63" i="84"/>
  <c r="AT63" i="84"/>
  <c r="AS63" i="84"/>
  <c r="AR63" i="84"/>
  <c r="AQ63" i="84"/>
  <c r="AP63" i="84"/>
  <c r="AO63" i="84"/>
  <c r="AN63" i="84"/>
  <c r="AM63" i="84"/>
  <c r="AL63" i="84"/>
  <c r="AK63" i="84"/>
  <c r="AJ63" i="84"/>
  <c r="AI63" i="84"/>
  <c r="AH63" i="84"/>
  <c r="AG63" i="84"/>
  <c r="AF63" i="84"/>
  <c r="AE63" i="84"/>
  <c r="AD63" i="84"/>
  <c r="AC63" i="84"/>
  <c r="AB63" i="84"/>
  <c r="AA63" i="84"/>
  <c r="Z63" i="84"/>
  <c r="Y63" i="84"/>
  <c r="X63" i="84"/>
  <c r="M63" i="84"/>
  <c r="BC63" i="84"/>
  <c r="CG62" i="84"/>
  <c r="CF62" i="84"/>
  <c r="CE62" i="84"/>
  <c r="CD62" i="84"/>
  <c r="CC62" i="84"/>
  <c r="CB62" i="84"/>
  <c r="CA62" i="84"/>
  <c r="BZ62" i="84"/>
  <c r="BY62" i="84"/>
  <c r="BX62" i="84"/>
  <c r="BW62" i="84"/>
  <c r="BV62" i="84"/>
  <c r="BU62" i="84"/>
  <c r="BT62" i="84"/>
  <c r="BS62" i="84"/>
  <c r="BR62" i="84"/>
  <c r="BQ62" i="84"/>
  <c r="BP62" i="84"/>
  <c r="BO62" i="84"/>
  <c r="BN62" i="84"/>
  <c r="BM62" i="84"/>
  <c r="BL62" i="84"/>
  <c r="BK62" i="84"/>
  <c r="BJ62" i="84"/>
  <c r="BI62" i="84"/>
  <c r="BH62" i="84"/>
  <c r="BG62" i="84"/>
  <c r="BF62" i="84"/>
  <c r="BE62" i="84"/>
  <c r="AZ62" i="84"/>
  <c r="AY62" i="84"/>
  <c r="AX62" i="84"/>
  <c r="AW62" i="84"/>
  <c r="AV62" i="84"/>
  <c r="AU62" i="84"/>
  <c r="AT62" i="84"/>
  <c r="AS62" i="84"/>
  <c r="AR62" i="84"/>
  <c r="AQ62" i="84"/>
  <c r="AP62" i="84"/>
  <c r="AO62" i="84"/>
  <c r="AN62" i="84"/>
  <c r="AM62" i="84"/>
  <c r="AL62" i="84"/>
  <c r="AK62" i="84"/>
  <c r="AJ62" i="84"/>
  <c r="AI62" i="84"/>
  <c r="AH62" i="84"/>
  <c r="AG62" i="84"/>
  <c r="AF62" i="84"/>
  <c r="AE62" i="84"/>
  <c r="AD62" i="84"/>
  <c r="AC62" i="84"/>
  <c r="AB62" i="84"/>
  <c r="AA62" i="84"/>
  <c r="Z62" i="84"/>
  <c r="Y62" i="84"/>
  <c r="X62" i="84"/>
  <c r="M62" i="84"/>
  <c r="BC62" i="84"/>
  <c r="CG61" i="84"/>
  <c r="CF61" i="84"/>
  <c r="CE61" i="84"/>
  <c r="CD61" i="84"/>
  <c r="CC61" i="84"/>
  <c r="CB61" i="84"/>
  <c r="CA61" i="84"/>
  <c r="BZ61" i="84"/>
  <c r="BY61" i="84"/>
  <c r="BX61" i="84"/>
  <c r="BW61" i="84"/>
  <c r="BV61" i="84"/>
  <c r="BU61" i="84"/>
  <c r="BT61" i="84"/>
  <c r="BS61" i="84"/>
  <c r="BR61" i="84"/>
  <c r="BQ61" i="84"/>
  <c r="BP61" i="84"/>
  <c r="BO61" i="84"/>
  <c r="BN61" i="84"/>
  <c r="BM61" i="84"/>
  <c r="BL61" i="84"/>
  <c r="BK61" i="84"/>
  <c r="BJ61" i="84"/>
  <c r="BI61" i="84"/>
  <c r="BH61" i="84"/>
  <c r="BG61" i="84"/>
  <c r="BF61" i="84"/>
  <c r="BE61" i="84"/>
  <c r="AZ61" i="84"/>
  <c r="AY61" i="84"/>
  <c r="AX61" i="84"/>
  <c r="AW61" i="84"/>
  <c r="AV61" i="84"/>
  <c r="AU61" i="84"/>
  <c r="AT61" i="84"/>
  <c r="AS61" i="84"/>
  <c r="AR61" i="84"/>
  <c r="AQ61" i="84"/>
  <c r="AP61" i="84"/>
  <c r="AO61" i="84"/>
  <c r="AN61" i="84"/>
  <c r="AM61" i="84"/>
  <c r="AL61" i="84"/>
  <c r="AK61" i="84"/>
  <c r="AJ61" i="84"/>
  <c r="AI61" i="84"/>
  <c r="AH61" i="84"/>
  <c r="AG61" i="84"/>
  <c r="AF61" i="84"/>
  <c r="AE61" i="84"/>
  <c r="AD61" i="84"/>
  <c r="AC61" i="84"/>
  <c r="AB61" i="84"/>
  <c r="AA61" i="84"/>
  <c r="Z61" i="84"/>
  <c r="Y61" i="84"/>
  <c r="X61" i="84"/>
  <c r="M61" i="84"/>
  <c r="BC61" i="84"/>
  <c r="CG60" i="84"/>
  <c r="CF60" i="84"/>
  <c r="CE60" i="84"/>
  <c r="CD60" i="84"/>
  <c r="CC60" i="84"/>
  <c r="CB60" i="84"/>
  <c r="CA60" i="84"/>
  <c r="BZ60" i="84"/>
  <c r="BY60" i="84"/>
  <c r="BX60" i="84"/>
  <c r="BW60" i="84"/>
  <c r="BV60" i="84"/>
  <c r="BU60" i="84"/>
  <c r="BT60" i="84"/>
  <c r="BS60" i="84"/>
  <c r="BR60" i="84"/>
  <c r="BQ60" i="84"/>
  <c r="BP60" i="84"/>
  <c r="BO60" i="84"/>
  <c r="BN60" i="84"/>
  <c r="BM60" i="84"/>
  <c r="BL60" i="84"/>
  <c r="BK60" i="84"/>
  <c r="BJ60" i="84"/>
  <c r="BI60" i="84"/>
  <c r="BH60" i="84"/>
  <c r="BG60" i="84"/>
  <c r="BF60" i="84"/>
  <c r="BE60" i="84"/>
  <c r="AZ60" i="84"/>
  <c r="AY60" i="84"/>
  <c r="AX60" i="84"/>
  <c r="AW60" i="84"/>
  <c r="AV60" i="84"/>
  <c r="AU60" i="84"/>
  <c r="AT60" i="84"/>
  <c r="AS60" i="84"/>
  <c r="AR60" i="84"/>
  <c r="AQ60" i="84"/>
  <c r="AP60" i="84"/>
  <c r="AO60" i="84"/>
  <c r="AN60" i="84"/>
  <c r="AM60" i="84"/>
  <c r="AL60" i="84"/>
  <c r="AK60" i="84"/>
  <c r="AJ60" i="84"/>
  <c r="AI60" i="84"/>
  <c r="AH60" i="84"/>
  <c r="AG60" i="84"/>
  <c r="AF60" i="84"/>
  <c r="AE60" i="84"/>
  <c r="AD60" i="84"/>
  <c r="AC60" i="84"/>
  <c r="AB60" i="84"/>
  <c r="AA60" i="84"/>
  <c r="Z60" i="84"/>
  <c r="Y60" i="84"/>
  <c r="X60" i="84"/>
  <c r="M60" i="84"/>
  <c r="BC60" i="84"/>
  <c r="CG59" i="84"/>
  <c r="CF59" i="84"/>
  <c r="CE59" i="84"/>
  <c r="CD59" i="84"/>
  <c r="CC59" i="84"/>
  <c r="CB59" i="84"/>
  <c r="CA59" i="84"/>
  <c r="BZ59" i="84"/>
  <c r="BY59" i="84"/>
  <c r="BX59" i="84"/>
  <c r="BW59" i="84"/>
  <c r="BV59" i="84"/>
  <c r="BU59" i="84"/>
  <c r="BT59" i="84"/>
  <c r="BS59" i="84"/>
  <c r="BR59" i="84"/>
  <c r="BQ59" i="84"/>
  <c r="BP59" i="84"/>
  <c r="BO59" i="84"/>
  <c r="BN59" i="84"/>
  <c r="BM59" i="84"/>
  <c r="BL59" i="84"/>
  <c r="BK59" i="84"/>
  <c r="BJ59" i="84"/>
  <c r="BI59" i="84"/>
  <c r="BH59" i="84"/>
  <c r="BG59" i="84"/>
  <c r="BF59" i="84"/>
  <c r="BE59" i="84"/>
  <c r="AZ59" i="84"/>
  <c r="AY59" i="84"/>
  <c r="AX59" i="84"/>
  <c r="AW59" i="84"/>
  <c r="AV59" i="84"/>
  <c r="AU59" i="84"/>
  <c r="AT59" i="84"/>
  <c r="AS59" i="84"/>
  <c r="AR59" i="84"/>
  <c r="AQ59" i="84"/>
  <c r="AP59" i="84"/>
  <c r="AO59" i="84"/>
  <c r="AN59" i="84"/>
  <c r="AM59" i="84"/>
  <c r="AL59" i="84"/>
  <c r="AK59" i="84"/>
  <c r="AJ59" i="84"/>
  <c r="AI59" i="84"/>
  <c r="AH59" i="84"/>
  <c r="AG59" i="84"/>
  <c r="AF59" i="84"/>
  <c r="AE59" i="84"/>
  <c r="AD59" i="84"/>
  <c r="AC59" i="84"/>
  <c r="AB59" i="84"/>
  <c r="AA59" i="84"/>
  <c r="Z59" i="84"/>
  <c r="Y59" i="84"/>
  <c r="X59" i="84"/>
  <c r="M59" i="84"/>
  <c r="BC59" i="84"/>
  <c r="CG58" i="84"/>
  <c r="CF58" i="84"/>
  <c r="CE58" i="84"/>
  <c r="CD58" i="84"/>
  <c r="CC58" i="84"/>
  <c r="CB58" i="84"/>
  <c r="CA58" i="84"/>
  <c r="BZ58" i="84"/>
  <c r="BY58" i="84"/>
  <c r="BX58" i="84"/>
  <c r="BW58" i="84"/>
  <c r="BV58" i="84"/>
  <c r="BU58" i="84"/>
  <c r="BT58" i="84"/>
  <c r="BS58" i="84"/>
  <c r="BR58" i="84"/>
  <c r="BQ58" i="84"/>
  <c r="BP58" i="84"/>
  <c r="BO58" i="84"/>
  <c r="BN58" i="84"/>
  <c r="BM58" i="84"/>
  <c r="BL58" i="84"/>
  <c r="BK58" i="84"/>
  <c r="BJ58" i="84"/>
  <c r="BI58" i="84"/>
  <c r="BH58" i="84"/>
  <c r="BG58" i="84"/>
  <c r="BF58" i="84"/>
  <c r="BE58" i="84"/>
  <c r="AZ58" i="84"/>
  <c r="AY58" i="84"/>
  <c r="AX58" i="84"/>
  <c r="AW58" i="84"/>
  <c r="AV58" i="84"/>
  <c r="AU58" i="84"/>
  <c r="AT58" i="84"/>
  <c r="AS58" i="84"/>
  <c r="AR58" i="84"/>
  <c r="AQ58" i="84"/>
  <c r="AP58" i="84"/>
  <c r="AO58" i="84"/>
  <c r="AN58" i="84"/>
  <c r="AM58" i="84"/>
  <c r="AL58" i="84"/>
  <c r="AK58" i="84"/>
  <c r="AJ58" i="84"/>
  <c r="AI58" i="84"/>
  <c r="AH58" i="84"/>
  <c r="AG58" i="84"/>
  <c r="AF58" i="84"/>
  <c r="AE58" i="84"/>
  <c r="AD58" i="84"/>
  <c r="AC58" i="84"/>
  <c r="AB58" i="84"/>
  <c r="AA58" i="84"/>
  <c r="Z58" i="84"/>
  <c r="Y58" i="84"/>
  <c r="X58" i="84"/>
  <c r="M58" i="84"/>
  <c r="BC58" i="84"/>
  <c r="CG57" i="84"/>
  <c r="CF57" i="84"/>
  <c r="CE57" i="84"/>
  <c r="CD57" i="84"/>
  <c r="CC57" i="84"/>
  <c r="CB57" i="84"/>
  <c r="CA57" i="84"/>
  <c r="BZ57" i="84"/>
  <c r="BY57" i="84"/>
  <c r="BX57" i="84"/>
  <c r="BW57" i="84"/>
  <c r="BV57" i="84"/>
  <c r="BU57" i="84"/>
  <c r="BT57" i="84"/>
  <c r="BS57" i="84"/>
  <c r="BR57" i="84"/>
  <c r="BQ57" i="84"/>
  <c r="BP57" i="84"/>
  <c r="BO57" i="84"/>
  <c r="BN57" i="84"/>
  <c r="BM57" i="84"/>
  <c r="BL57" i="84"/>
  <c r="BK57" i="84"/>
  <c r="BJ57" i="84"/>
  <c r="BI57" i="84"/>
  <c r="BH57" i="84"/>
  <c r="BG57" i="84"/>
  <c r="BF57" i="84"/>
  <c r="BE57" i="84"/>
  <c r="AZ57" i="84"/>
  <c r="AY57" i="84"/>
  <c r="AX57" i="84"/>
  <c r="AW57" i="84"/>
  <c r="AV57" i="84"/>
  <c r="AU57" i="84"/>
  <c r="AT57" i="84"/>
  <c r="AS57" i="84"/>
  <c r="AR57" i="84"/>
  <c r="AQ57" i="84"/>
  <c r="AP57" i="84"/>
  <c r="AO57" i="84"/>
  <c r="AN57" i="84"/>
  <c r="AM57" i="84"/>
  <c r="AL57" i="84"/>
  <c r="AK57" i="84"/>
  <c r="AJ57" i="84"/>
  <c r="AI57" i="84"/>
  <c r="AH57" i="84"/>
  <c r="AG57" i="84"/>
  <c r="AF57" i="84"/>
  <c r="AE57" i="84"/>
  <c r="AD57" i="84"/>
  <c r="AC57" i="84"/>
  <c r="AB57" i="84"/>
  <c r="AA57" i="84"/>
  <c r="Z57" i="84"/>
  <c r="Y57" i="84"/>
  <c r="X57" i="84"/>
  <c r="M57" i="84"/>
  <c r="BC57" i="84"/>
  <c r="CG56" i="84"/>
  <c r="CF56" i="84"/>
  <c r="CE56" i="84"/>
  <c r="CD56" i="84"/>
  <c r="CC56" i="84"/>
  <c r="CB56" i="84"/>
  <c r="CA56" i="84"/>
  <c r="BZ56" i="84"/>
  <c r="BY56" i="84"/>
  <c r="BX56" i="84"/>
  <c r="BW56" i="84"/>
  <c r="BV56" i="84"/>
  <c r="BU56" i="84"/>
  <c r="BT56" i="84"/>
  <c r="BS56" i="84"/>
  <c r="BR56" i="84"/>
  <c r="BQ56" i="84"/>
  <c r="BP56" i="84"/>
  <c r="BO56" i="84"/>
  <c r="BN56" i="84"/>
  <c r="BM56" i="84"/>
  <c r="BL56" i="84"/>
  <c r="BK56" i="84"/>
  <c r="BJ56" i="84"/>
  <c r="BI56" i="84"/>
  <c r="BH56" i="84"/>
  <c r="BG56" i="84"/>
  <c r="BF56" i="84"/>
  <c r="BE56" i="84"/>
  <c r="AZ56" i="84"/>
  <c r="AY56" i="84"/>
  <c r="AX56" i="84"/>
  <c r="AW56" i="84"/>
  <c r="AV56" i="84"/>
  <c r="AU56" i="84"/>
  <c r="AT56" i="84"/>
  <c r="AS56" i="84"/>
  <c r="AR56" i="84"/>
  <c r="AQ56" i="84"/>
  <c r="AP56" i="84"/>
  <c r="AO56" i="84"/>
  <c r="AN56" i="84"/>
  <c r="AM56" i="84"/>
  <c r="AL56" i="84"/>
  <c r="AK56" i="84"/>
  <c r="AJ56" i="84"/>
  <c r="AI56" i="84"/>
  <c r="AH56" i="84"/>
  <c r="AG56" i="84"/>
  <c r="AF56" i="84"/>
  <c r="AE56" i="84"/>
  <c r="AD56" i="84"/>
  <c r="AC56" i="84"/>
  <c r="AB56" i="84"/>
  <c r="AA56" i="84"/>
  <c r="Z56" i="84"/>
  <c r="Y56" i="84"/>
  <c r="X56" i="84"/>
  <c r="M56" i="84"/>
  <c r="CJ56" i="84"/>
  <c r="CG55" i="84"/>
  <c r="CF55" i="84"/>
  <c r="CE55" i="84"/>
  <c r="CD55" i="84"/>
  <c r="CC55" i="84"/>
  <c r="CB55" i="84"/>
  <c r="CA55" i="84"/>
  <c r="BZ55" i="84"/>
  <c r="BY55" i="84"/>
  <c r="BX55" i="84"/>
  <c r="BW55" i="84"/>
  <c r="BV55" i="84"/>
  <c r="BU55" i="84"/>
  <c r="BT55" i="84"/>
  <c r="BS55" i="84"/>
  <c r="BR55" i="84"/>
  <c r="BQ55" i="84"/>
  <c r="BP55" i="84"/>
  <c r="BO55" i="84"/>
  <c r="BN55" i="84"/>
  <c r="BM55" i="84"/>
  <c r="BL55" i="84"/>
  <c r="BK55" i="84"/>
  <c r="BJ55" i="84"/>
  <c r="BI55" i="84"/>
  <c r="BH55" i="84"/>
  <c r="BG55" i="84"/>
  <c r="BF55" i="84"/>
  <c r="BE55" i="84"/>
  <c r="AZ55" i="84"/>
  <c r="AY55" i="84"/>
  <c r="AX55" i="84"/>
  <c r="AW55" i="84"/>
  <c r="AV55" i="84"/>
  <c r="AU55" i="84"/>
  <c r="AT55" i="84"/>
  <c r="AS55" i="84"/>
  <c r="AR55" i="84"/>
  <c r="AQ55" i="84"/>
  <c r="AP55" i="84"/>
  <c r="AO55" i="84"/>
  <c r="AN55" i="84"/>
  <c r="AM55" i="84"/>
  <c r="AL55" i="84"/>
  <c r="AK55" i="84"/>
  <c r="AJ55" i="84"/>
  <c r="AI55" i="84"/>
  <c r="AH55" i="84"/>
  <c r="AG55" i="84"/>
  <c r="AF55" i="84"/>
  <c r="AE55" i="84"/>
  <c r="AD55" i="84"/>
  <c r="AC55" i="84"/>
  <c r="AB55" i="84"/>
  <c r="AA55" i="84"/>
  <c r="Z55" i="84"/>
  <c r="Y55" i="84"/>
  <c r="X55" i="84"/>
  <c r="M55" i="84"/>
  <c r="CI55" i="84"/>
  <c r="CG54" i="84"/>
  <c r="CF54" i="84"/>
  <c r="CE54" i="84"/>
  <c r="CD54" i="84"/>
  <c r="CC54" i="84"/>
  <c r="CB54" i="84"/>
  <c r="CA54" i="84"/>
  <c r="BZ54" i="84"/>
  <c r="BY54" i="84"/>
  <c r="BX54" i="84"/>
  <c r="BW54" i="84"/>
  <c r="BV54" i="84"/>
  <c r="BU54" i="84"/>
  <c r="BT54" i="84"/>
  <c r="BS54" i="84"/>
  <c r="BR54" i="84"/>
  <c r="BQ54" i="84"/>
  <c r="BP54" i="84"/>
  <c r="BO54" i="84"/>
  <c r="BN54" i="84"/>
  <c r="BM54" i="84"/>
  <c r="BL54" i="84"/>
  <c r="BK54" i="84"/>
  <c r="BJ54" i="84"/>
  <c r="BI54" i="84"/>
  <c r="BH54" i="84"/>
  <c r="BG54" i="84"/>
  <c r="BF54" i="84"/>
  <c r="BE54" i="84"/>
  <c r="AZ54" i="84"/>
  <c r="AY54" i="84"/>
  <c r="AX54" i="84"/>
  <c r="AW54" i="84"/>
  <c r="AV54" i="84"/>
  <c r="AU54" i="84"/>
  <c r="AT54" i="84"/>
  <c r="AS54" i="84"/>
  <c r="AR54" i="84"/>
  <c r="AQ54" i="84"/>
  <c r="AP54" i="84"/>
  <c r="AO54" i="84"/>
  <c r="AN54" i="84"/>
  <c r="AM54" i="84"/>
  <c r="AL54" i="84"/>
  <c r="AK54" i="84"/>
  <c r="AJ54" i="84"/>
  <c r="AI54" i="84"/>
  <c r="AH54" i="84"/>
  <c r="AG54" i="84"/>
  <c r="AF54" i="84"/>
  <c r="AE54" i="84"/>
  <c r="AD54" i="84"/>
  <c r="AC54" i="84"/>
  <c r="AB54" i="84"/>
  <c r="AA54" i="84"/>
  <c r="Z54" i="84"/>
  <c r="Y54" i="84"/>
  <c r="X54" i="84"/>
  <c r="M54" i="84"/>
  <c r="O54" i="84"/>
  <c r="CG53" i="84"/>
  <c r="CF53" i="84"/>
  <c r="CE53" i="84"/>
  <c r="CD53" i="84"/>
  <c r="CC53" i="84"/>
  <c r="CB53" i="84"/>
  <c r="CA53" i="84"/>
  <c r="BZ53" i="84"/>
  <c r="BY53" i="84"/>
  <c r="BX53" i="84"/>
  <c r="BW53" i="84"/>
  <c r="BV53" i="84"/>
  <c r="BU53" i="84"/>
  <c r="BT53" i="84"/>
  <c r="BS53" i="84"/>
  <c r="BR53" i="84"/>
  <c r="BQ53" i="84"/>
  <c r="BP53" i="84"/>
  <c r="BO53" i="84"/>
  <c r="BN53" i="84"/>
  <c r="BM53" i="84"/>
  <c r="BL53" i="84"/>
  <c r="BK53" i="84"/>
  <c r="BJ53" i="84"/>
  <c r="BI53" i="84"/>
  <c r="BH53" i="84"/>
  <c r="BG53" i="84"/>
  <c r="BF53" i="84"/>
  <c r="BE53" i="84"/>
  <c r="AZ53" i="84"/>
  <c r="AY53" i="84"/>
  <c r="AX53" i="84"/>
  <c r="AW53" i="84"/>
  <c r="AV53" i="84"/>
  <c r="AU53" i="84"/>
  <c r="AT53" i="84"/>
  <c r="AS53" i="84"/>
  <c r="AR53" i="84"/>
  <c r="AQ53" i="84"/>
  <c r="AP53" i="84"/>
  <c r="AO53" i="84"/>
  <c r="AN53" i="84"/>
  <c r="AM53" i="84"/>
  <c r="AL53" i="84"/>
  <c r="AK53" i="84"/>
  <c r="AJ53" i="84"/>
  <c r="AI53" i="84"/>
  <c r="AH53" i="84"/>
  <c r="AG53" i="84"/>
  <c r="AF53" i="84"/>
  <c r="AE53" i="84"/>
  <c r="AD53" i="84"/>
  <c r="AC53" i="84"/>
  <c r="AB53" i="84"/>
  <c r="AA53" i="84"/>
  <c r="Z53" i="84"/>
  <c r="Y53" i="84"/>
  <c r="X53" i="84"/>
  <c r="M53" i="84"/>
  <c r="BC53" i="84"/>
  <c r="CG52" i="84"/>
  <c r="CF52" i="84"/>
  <c r="CE52" i="84"/>
  <c r="CD52" i="84"/>
  <c r="CC52" i="84"/>
  <c r="CB52" i="84"/>
  <c r="CA52" i="84"/>
  <c r="BZ52" i="84"/>
  <c r="BY52" i="84"/>
  <c r="BX52" i="84"/>
  <c r="BW52" i="84"/>
  <c r="BV52" i="84"/>
  <c r="BU52" i="84"/>
  <c r="BT52" i="84"/>
  <c r="BS52" i="84"/>
  <c r="BR52" i="84"/>
  <c r="BQ52" i="84"/>
  <c r="BP52" i="84"/>
  <c r="BO52" i="84"/>
  <c r="BN52" i="84"/>
  <c r="BM52" i="84"/>
  <c r="BL52" i="84"/>
  <c r="BK52" i="84"/>
  <c r="BJ52" i="84"/>
  <c r="BI52" i="84"/>
  <c r="BH52" i="84"/>
  <c r="BG52" i="84"/>
  <c r="BF52" i="84"/>
  <c r="BE52" i="84"/>
  <c r="AZ52" i="84"/>
  <c r="AY52" i="84"/>
  <c r="AX52" i="84"/>
  <c r="AW52" i="84"/>
  <c r="AV52" i="84"/>
  <c r="AU52" i="84"/>
  <c r="AT52" i="84"/>
  <c r="AS52" i="84"/>
  <c r="AR52" i="84"/>
  <c r="AQ52" i="84"/>
  <c r="AP52" i="84"/>
  <c r="AO52" i="84"/>
  <c r="AN52" i="84"/>
  <c r="AM52" i="84"/>
  <c r="AL52" i="84"/>
  <c r="AK52" i="84"/>
  <c r="AJ52" i="84"/>
  <c r="AI52" i="84"/>
  <c r="AH52" i="84"/>
  <c r="AG52" i="84"/>
  <c r="AF52" i="84"/>
  <c r="AE52" i="84"/>
  <c r="AD52" i="84"/>
  <c r="AC52" i="84"/>
  <c r="AB52" i="84"/>
  <c r="AA52" i="84"/>
  <c r="Z52" i="84"/>
  <c r="Y52" i="84"/>
  <c r="X52" i="84"/>
  <c r="M52" i="84"/>
  <c r="O52" i="84"/>
  <c r="CG51" i="84"/>
  <c r="CF51" i="84"/>
  <c r="CE51" i="84"/>
  <c r="CD51" i="84"/>
  <c r="CC51" i="84"/>
  <c r="CB51" i="84"/>
  <c r="CA51" i="84"/>
  <c r="BZ51" i="84"/>
  <c r="BY51" i="84"/>
  <c r="BX51" i="84"/>
  <c r="BW51" i="84"/>
  <c r="BV51" i="84"/>
  <c r="BU51" i="84"/>
  <c r="BT51" i="84"/>
  <c r="BS51" i="84"/>
  <c r="BR51" i="84"/>
  <c r="BQ51" i="84"/>
  <c r="BP51" i="84"/>
  <c r="BO51" i="84"/>
  <c r="BN51" i="84"/>
  <c r="BM51" i="84"/>
  <c r="BL51" i="84"/>
  <c r="BK51" i="84"/>
  <c r="BJ51" i="84"/>
  <c r="BI51" i="84"/>
  <c r="BH51" i="84"/>
  <c r="BG51" i="84"/>
  <c r="BF51" i="84"/>
  <c r="BE51" i="84"/>
  <c r="AZ51" i="84"/>
  <c r="AY51" i="84"/>
  <c r="AX51" i="84"/>
  <c r="AW51" i="84"/>
  <c r="AV51" i="84"/>
  <c r="AU51" i="84"/>
  <c r="AT51" i="84"/>
  <c r="AS51" i="84"/>
  <c r="AR51" i="84"/>
  <c r="AQ51" i="84"/>
  <c r="AP51" i="84"/>
  <c r="AO51" i="84"/>
  <c r="AN51" i="84"/>
  <c r="AM51" i="84"/>
  <c r="AL51" i="84"/>
  <c r="AK51" i="84"/>
  <c r="AJ51" i="84"/>
  <c r="AI51" i="84"/>
  <c r="AH51" i="84"/>
  <c r="AG51" i="84"/>
  <c r="AF51" i="84"/>
  <c r="AE51" i="84"/>
  <c r="AD51" i="84"/>
  <c r="AC51" i="84"/>
  <c r="AB51" i="84"/>
  <c r="AA51" i="84"/>
  <c r="Z51" i="84"/>
  <c r="Y51" i="84"/>
  <c r="X51" i="84"/>
  <c r="M51" i="84"/>
  <c r="BC51" i="84"/>
  <c r="CG50" i="84"/>
  <c r="CF50" i="84"/>
  <c r="CE50" i="84"/>
  <c r="CD50" i="84"/>
  <c r="CC50" i="84"/>
  <c r="CB50" i="84"/>
  <c r="CA50" i="84"/>
  <c r="BZ50" i="84"/>
  <c r="BY50" i="84"/>
  <c r="BX50" i="84"/>
  <c r="BW50" i="84"/>
  <c r="BV50" i="84"/>
  <c r="BU50" i="84"/>
  <c r="BT50" i="84"/>
  <c r="BS50" i="84"/>
  <c r="BR50" i="84"/>
  <c r="BQ50" i="84"/>
  <c r="BP50" i="84"/>
  <c r="BO50" i="84"/>
  <c r="BN50" i="84"/>
  <c r="BM50" i="84"/>
  <c r="BL50" i="84"/>
  <c r="BK50" i="84"/>
  <c r="BJ50" i="84"/>
  <c r="BI50" i="84"/>
  <c r="BH50" i="84"/>
  <c r="BG50" i="84"/>
  <c r="BF50" i="84"/>
  <c r="BE50" i="84"/>
  <c r="AZ50" i="84"/>
  <c r="AY50" i="84"/>
  <c r="AX50" i="84"/>
  <c r="AW50" i="84"/>
  <c r="AV50" i="84"/>
  <c r="AU50" i="84"/>
  <c r="AT50" i="84"/>
  <c r="AS50" i="84"/>
  <c r="AR50" i="84"/>
  <c r="AQ50" i="84"/>
  <c r="AP50" i="84"/>
  <c r="AO50" i="84"/>
  <c r="AN50" i="84"/>
  <c r="AM50" i="84"/>
  <c r="AL50" i="84"/>
  <c r="AK50" i="84"/>
  <c r="AJ50" i="84"/>
  <c r="AI50" i="84"/>
  <c r="AH50" i="84"/>
  <c r="AG50" i="84"/>
  <c r="AF50" i="84"/>
  <c r="AE50" i="84"/>
  <c r="AD50" i="84"/>
  <c r="AC50" i="84"/>
  <c r="AB50" i="84"/>
  <c r="AA50" i="84"/>
  <c r="Z50" i="84"/>
  <c r="Y50" i="84"/>
  <c r="X50" i="84"/>
  <c r="M50" i="84"/>
  <c r="BC50" i="84"/>
  <c r="CG49" i="84"/>
  <c r="CF49" i="84"/>
  <c r="CE49" i="84"/>
  <c r="CD49" i="84"/>
  <c r="CC49" i="84"/>
  <c r="CB49" i="84"/>
  <c r="CA49" i="84"/>
  <c r="BZ49" i="84"/>
  <c r="BY49" i="84"/>
  <c r="BX49" i="84"/>
  <c r="BW49" i="84"/>
  <c r="BV49" i="84"/>
  <c r="BU49" i="84"/>
  <c r="BT49" i="84"/>
  <c r="BS49" i="84"/>
  <c r="BR49" i="84"/>
  <c r="BQ49" i="84"/>
  <c r="BP49" i="84"/>
  <c r="BO49" i="84"/>
  <c r="BN49" i="84"/>
  <c r="BM49" i="84"/>
  <c r="BL49" i="84"/>
  <c r="BK49" i="84"/>
  <c r="BJ49" i="84"/>
  <c r="BI49" i="84"/>
  <c r="BH49" i="84"/>
  <c r="BG49" i="84"/>
  <c r="BF49" i="84"/>
  <c r="BE49" i="84"/>
  <c r="AZ49" i="84"/>
  <c r="AY49" i="84"/>
  <c r="AX49" i="84"/>
  <c r="AW49" i="84"/>
  <c r="AV49" i="84"/>
  <c r="AU49" i="84"/>
  <c r="AT49" i="84"/>
  <c r="AS49" i="84"/>
  <c r="AR49" i="84"/>
  <c r="AQ49" i="84"/>
  <c r="AP49" i="84"/>
  <c r="AO49" i="84"/>
  <c r="AN49" i="84"/>
  <c r="AM49" i="84"/>
  <c r="AL49" i="84"/>
  <c r="AK49" i="84"/>
  <c r="AJ49" i="84"/>
  <c r="AI49" i="84"/>
  <c r="AH49" i="84"/>
  <c r="AG49" i="84"/>
  <c r="AF49" i="84"/>
  <c r="AE49" i="84"/>
  <c r="AD49" i="84"/>
  <c r="AC49" i="84"/>
  <c r="AB49" i="84"/>
  <c r="AA49" i="84"/>
  <c r="Z49" i="84"/>
  <c r="Y49" i="84"/>
  <c r="X49" i="84"/>
  <c r="M49" i="84"/>
  <c r="O49" i="84"/>
  <c r="CG48" i="84"/>
  <c r="CF48" i="84"/>
  <c r="CE48" i="84"/>
  <c r="CD48" i="84"/>
  <c r="CC48" i="84"/>
  <c r="CB48" i="84"/>
  <c r="CA48" i="84"/>
  <c r="BZ48" i="84"/>
  <c r="BY48" i="84"/>
  <c r="BX48" i="84"/>
  <c r="BW48" i="84"/>
  <c r="BV48" i="84"/>
  <c r="BU48" i="84"/>
  <c r="BT48" i="84"/>
  <c r="BS48" i="84"/>
  <c r="BR48" i="84"/>
  <c r="BQ48" i="84"/>
  <c r="BP48" i="84"/>
  <c r="BO48" i="84"/>
  <c r="BN48" i="84"/>
  <c r="BM48" i="84"/>
  <c r="BL48" i="84"/>
  <c r="BK48" i="84"/>
  <c r="BJ48" i="84"/>
  <c r="BI48" i="84"/>
  <c r="BH48" i="84"/>
  <c r="BG48" i="84"/>
  <c r="BF48" i="84"/>
  <c r="BE48" i="84"/>
  <c r="AZ48" i="84"/>
  <c r="AY48" i="84"/>
  <c r="AX48" i="84"/>
  <c r="AW48" i="84"/>
  <c r="AV48" i="84"/>
  <c r="AU48" i="84"/>
  <c r="AT48" i="84"/>
  <c r="AS48" i="84"/>
  <c r="AR48" i="84"/>
  <c r="AQ48" i="84"/>
  <c r="AP48" i="84"/>
  <c r="AO48" i="84"/>
  <c r="AN48" i="84"/>
  <c r="AM48" i="84"/>
  <c r="AL48" i="84"/>
  <c r="AK48" i="84"/>
  <c r="AJ48" i="84"/>
  <c r="AI48" i="84"/>
  <c r="AH48" i="84"/>
  <c r="AG48" i="84"/>
  <c r="AF48" i="84"/>
  <c r="AE48" i="84"/>
  <c r="AD48" i="84"/>
  <c r="AC48" i="84"/>
  <c r="AB48" i="84"/>
  <c r="AA48" i="84"/>
  <c r="Z48" i="84"/>
  <c r="Y48" i="84"/>
  <c r="X48" i="84"/>
  <c r="M48" i="84"/>
  <c r="BC48" i="84"/>
  <c r="CG47" i="84"/>
  <c r="CF47" i="84"/>
  <c r="CE47" i="84"/>
  <c r="CD47" i="84"/>
  <c r="CC47" i="84"/>
  <c r="CB47" i="84"/>
  <c r="CA47" i="84"/>
  <c r="BZ47" i="84"/>
  <c r="BY47" i="84"/>
  <c r="BX47" i="84"/>
  <c r="BW47" i="84"/>
  <c r="BV47" i="84"/>
  <c r="BU47" i="84"/>
  <c r="BT47" i="84"/>
  <c r="BS47" i="84"/>
  <c r="BR47" i="84"/>
  <c r="BQ47" i="84"/>
  <c r="BP47" i="84"/>
  <c r="BO47" i="84"/>
  <c r="BN47" i="84"/>
  <c r="BM47" i="84"/>
  <c r="BL47" i="84"/>
  <c r="BK47" i="84"/>
  <c r="BJ47" i="84"/>
  <c r="BI47" i="84"/>
  <c r="BH47" i="84"/>
  <c r="BG47" i="84"/>
  <c r="BF47" i="84"/>
  <c r="BE47" i="84"/>
  <c r="AZ47" i="84"/>
  <c r="AY47" i="84"/>
  <c r="AX47" i="84"/>
  <c r="AW47" i="84"/>
  <c r="AV47" i="84"/>
  <c r="AU47" i="84"/>
  <c r="AT47" i="84"/>
  <c r="AS47" i="84"/>
  <c r="AR47" i="84"/>
  <c r="AQ47" i="84"/>
  <c r="AP47" i="84"/>
  <c r="AO47" i="84"/>
  <c r="AN47" i="84"/>
  <c r="AM47" i="84"/>
  <c r="AL47" i="84"/>
  <c r="AK47" i="84"/>
  <c r="AJ47" i="84"/>
  <c r="AI47" i="84"/>
  <c r="AH47" i="84"/>
  <c r="AG47" i="84"/>
  <c r="AF47" i="84"/>
  <c r="AE47" i="84"/>
  <c r="AD47" i="84"/>
  <c r="AC47" i="84"/>
  <c r="AB47" i="84"/>
  <c r="AA47" i="84"/>
  <c r="Z47" i="84"/>
  <c r="Y47" i="84"/>
  <c r="X47" i="84"/>
  <c r="M47" i="84"/>
  <c r="O47" i="84"/>
  <c r="CG46" i="84"/>
  <c r="CF46" i="84"/>
  <c r="CE46" i="84"/>
  <c r="CD46" i="84"/>
  <c r="CC46" i="84"/>
  <c r="CB46" i="84"/>
  <c r="CA46" i="84"/>
  <c r="BZ46" i="84"/>
  <c r="BY46" i="84"/>
  <c r="BX46" i="84"/>
  <c r="BW46" i="84"/>
  <c r="BV46" i="84"/>
  <c r="BU46" i="84"/>
  <c r="BT46" i="84"/>
  <c r="BS46" i="84"/>
  <c r="BR46" i="84"/>
  <c r="BQ46" i="84"/>
  <c r="BP46" i="84"/>
  <c r="BO46" i="84"/>
  <c r="BN46" i="84"/>
  <c r="BM46" i="84"/>
  <c r="BL46" i="84"/>
  <c r="BK46" i="84"/>
  <c r="BJ46" i="84"/>
  <c r="BI46" i="84"/>
  <c r="BH46" i="84"/>
  <c r="BG46" i="84"/>
  <c r="BF46" i="84"/>
  <c r="BE46" i="84"/>
  <c r="AZ46" i="84"/>
  <c r="AY46" i="84"/>
  <c r="AX46" i="84"/>
  <c r="AW46" i="84"/>
  <c r="AV46" i="84"/>
  <c r="AU46" i="84"/>
  <c r="AT46" i="84"/>
  <c r="AS46" i="84"/>
  <c r="AR46" i="84"/>
  <c r="AQ46" i="84"/>
  <c r="AP46" i="84"/>
  <c r="AO46" i="84"/>
  <c r="AN46" i="84"/>
  <c r="AM46" i="84"/>
  <c r="AL46" i="84"/>
  <c r="AK46" i="84"/>
  <c r="AJ46" i="84"/>
  <c r="AI46" i="84"/>
  <c r="AH46" i="84"/>
  <c r="AG46" i="84"/>
  <c r="AF46" i="84"/>
  <c r="AE46" i="84"/>
  <c r="AD46" i="84"/>
  <c r="AC46" i="84"/>
  <c r="AB46" i="84"/>
  <c r="AA46" i="84"/>
  <c r="Z46" i="84"/>
  <c r="Y46" i="84"/>
  <c r="X46" i="84"/>
  <c r="M46" i="84"/>
  <c r="O46" i="84"/>
  <c r="CG45" i="84"/>
  <c r="CF45" i="84"/>
  <c r="CE45" i="84"/>
  <c r="CD45" i="84"/>
  <c r="CC45" i="84"/>
  <c r="CB45" i="84"/>
  <c r="CA45" i="84"/>
  <c r="BZ45" i="84"/>
  <c r="BY45" i="84"/>
  <c r="BX45" i="84"/>
  <c r="BW45" i="84"/>
  <c r="BV45" i="84"/>
  <c r="BU45" i="84"/>
  <c r="BT45" i="84"/>
  <c r="BS45" i="84"/>
  <c r="BR45" i="84"/>
  <c r="BQ45" i="84"/>
  <c r="BP45" i="84"/>
  <c r="BO45" i="84"/>
  <c r="BN45" i="84"/>
  <c r="BM45" i="84"/>
  <c r="BL45" i="84"/>
  <c r="BK45" i="84"/>
  <c r="BJ45" i="84"/>
  <c r="BI45" i="84"/>
  <c r="BH45" i="84"/>
  <c r="BG45" i="84"/>
  <c r="BF45" i="84"/>
  <c r="BE45" i="84"/>
  <c r="AZ45" i="84"/>
  <c r="AY45" i="84"/>
  <c r="AX45" i="84"/>
  <c r="AW45" i="84"/>
  <c r="AV45" i="84"/>
  <c r="AU45" i="84"/>
  <c r="AT45" i="84"/>
  <c r="AS45" i="84"/>
  <c r="AR45" i="84"/>
  <c r="AQ45" i="84"/>
  <c r="AP45" i="84"/>
  <c r="AO45" i="84"/>
  <c r="AN45" i="84"/>
  <c r="AM45" i="84"/>
  <c r="AL45" i="84"/>
  <c r="AK45" i="84"/>
  <c r="AJ45" i="84"/>
  <c r="AI45" i="84"/>
  <c r="AH45" i="84"/>
  <c r="AG45" i="84"/>
  <c r="AF45" i="84"/>
  <c r="AE45" i="84"/>
  <c r="AD45" i="84"/>
  <c r="AC45" i="84"/>
  <c r="AB45" i="84"/>
  <c r="AA45" i="84"/>
  <c r="Z45" i="84"/>
  <c r="Y45" i="84"/>
  <c r="X45" i="84"/>
  <c r="M45" i="84"/>
  <c r="O45" i="84"/>
  <c r="CG44" i="84"/>
  <c r="CF44" i="84"/>
  <c r="CE44" i="84"/>
  <c r="CD44" i="84"/>
  <c r="CC44" i="84"/>
  <c r="CB44" i="84"/>
  <c r="CA44" i="84"/>
  <c r="BZ44" i="84"/>
  <c r="BY44" i="84"/>
  <c r="BX44" i="84"/>
  <c r="BW44" i="84"/>
  <c r="BV44" i="84"/>
  <c r="BU44" i="84"/>
  <c r="BT44" i="84"/>
  <c r="BS44" i="84"/>
  <c r="BR44" i="84"/>
  <c r="BQ44" i="84"/>
  <c r="BP44" i="84"/>
  <c r="BO44" i="84"/>
  <c r="BN44" i="84"/>
  <c r="BM44" i="84"/>
  <c r="BL44" i="84"/>
  <c r="BK44" i="84"/>
  <c r="BJ44" i="84"/>
  <c r="BI44" i="84"/>
  <c r="BH44" i="84"/>
  <c r="BG44" i="84"/>
  <c r="BF44" i="84"/>
  <c r="BE44" i="84"/>
  <c r="AZ44" i="84"/>
  <c r="AY44" i="84"/>
  <c r="AX44" i="84"/>
  <c r="AW44" i="84"/>
  <c r="AV44" i="84"/>
  <c r="AU44" i="84"/>
  <c r="AT44" i="84"/>
  <c r="AS44" i="84"/>
  <c r="AR44" i="84"/>
  <c r="AQ44" i="84"/>
  <c r="AP44" i="84"/>
  <c r="AO44" i="84"/>
  <c r="AN44" i="84"/>
  <c r="AM44" i="84"/>
  <c r="AL44" i="84"/>
  <c r="AK44" i="84"/>
  <c r="AJ44" i="84"/>
  <c r="AI44" i="84"/>
  <c r="AH44" i="84"/>
  <c r="AG44" i="84"/>
  <c r="AF44" i="84"/>
  <c r="AE44" i="84"/>
  <c r="AD44" i="84"/>
  <c r="AC44" i="84"/>
  <c r="AB44" i="84"/>
  <c r="AA44" i="84"/>
  <c r="Z44" i="84"/>
  <c r="Y44" i="84"/>
  <c r="X44" i="84"/>
  <c r="M44" i="84"/>
  <c r="O44" i="84"/>
  <c r="CG43" i="84"/>
  <c r="CF43" i="84"/>
  <c r="CE43" i="84"/>
  <c r="CD43" i="84"/>
  <c r="CC43" i="84"/>
  <c r="CB43" i="84"/>
  <c r="CA43" i="84"/>
  <c r="BZ43" i="84"/>
  <c r="BY43" i="84"/>
  <c r="BX43" i="84"/>
  <c r="BW43" i="84"/>
  <c r="BV43" i="84"/>
  <c r="BU43" i="84"/>
  <c r="BT43" i="84"/>
  <c r="BS43" i="84"/>
  <c r="BR43" i="84"/>
  <c r="BQ43" i="84"/>
  <c r="BP43" i="84"/>
  <c r="BO43" i="84"/>
  <c r="BN43" i="84"/>
  <c r="BM43" i="84"/>
  <c r="BL43" i="84"/>
  <c r="BK43" i="84"/>
  <c r="BJ43" i="84"/>
  <c r="BI43" i="84"/>
  <c r="BH43" i="84"/>
  <c r="BG43" i="84"/>
  <c r="BF43" i="84"/>
  <c r="BE43" i="84"/>
  <c r="AZ43" i="84"/>
  <c r="AY43" i="84"/>
  <c r="AX43" i="84"/>
  <c r="AW43" i="84"/>
  <c r="AV43" i="84"/>
  <c r="AU43" i="84"/>
  <c r="AT43" i="84"/>
  <c r="AS43" i="84"/>
  <c r="AR43" i="84"/>
  <c r="AQ43" i="84"/>
  <c r="AP43" i="84"/>
  <c r="AO43" i="84"/>
  <c r="AN43" i="84"/>
  <c r="AM43" i="84"/>
  <c r="AL43" i="84"/>
  <c r="AK43" i="84"/>
  <c r="AJ43" i="84"/>
  <c r="AI43" i="84"/>
  <c r="AH43" i="84"/>
  <c r="AG43" i="84"/>
  <c r="AF43" i="84"/>
  <c r="AE43" i="84"/>
  <c r="AD43" i="84"/>
  <c r="AC43" i="84"/>
  <c r="AB43" i="84"/>
  <c r="AA43" i="84"/>
  <c r="Z43" i="84"/>
  <c r="Y43" i="84"/>
  <c r="X43" i="84"/>
  <c r="M43" i="84"/>
  <c r="O43" i="84"/>
  <c r="CG42" i="84"/>
  <c r="CF42" i="84"/>
  <c r="CE42" i="84"/>
  <c r="CD42" i="84"/>
  <c r="CC42" i="84"/>
  <c r="CB42" i="84"/>
  <c r="CA42" i="84"/>
  <c r="BZ42" i="84"/>
  <c r="BY42" i="84"/>
  <c r="BX42" i="84"/>
  <c r="BW42" i="84"/>
  <c r="BV42" i="84"/>
  <c r="BU42" i="84"/>
  <c r="BT42" i="84"/>
  <c r="BS42" i="84"/>
  <c r="BR42" i="84"/>
  <c r="BQ42" i="84"/>
  <c r="BP42" i="84"/>
  <c r="BO42" i="84"/>
  <c r="BN42" i="84"/>
  <c r="BM42" i="84"/>
  <c r="BL42" i="84"/>
  <c r="BK42" i="84"/>
  <c r="BJ42" i="84"/>
  <c r="BI42" i="84"/>
  <c r="BH42" i="84"/>
  <c r="BG42" i="84"/>
  <c r="BF42" i="84"/>
  <c r="BE42" i="84"/>
  <c r="AZ42" i="84"/>
  <c r="AY42" i="84"/>
  <c r="AX42" i="84"/>
  <c r="AW42" i="84"/>
  <c r="AV42" i="84"/>
  <c r="AU42" i="84"/>
  <c r="AT42" i="84"/>
  <c r="AS42" i="84"/>
  <c r="AR42" i="84"/>
  <c r="AQ42" i="84"/>
  <c r="AP42" i="84"/>
  <c r="AO42" i="84"/>
  <c r="AN42" i="84"/>
  <c r="AM42" i="84"/>
  <c r="AL42" i="84"/>
  <c r="AK42" i="84"/>
  <c r="AJ42" i="84"/>
  <c r="AI42" i="84"/>
  <c r="AH42" i="84"/>
  <c r="AG42" i="84"/>
  <c r="AF42" i="84"/>
  <c r="AE42" i="84"/>
  <c r="AD42" i="84"/>
  <c r="AC42" i="84"/>
  <c r="AB42" i="84"/>
  <c r="AA42" i="84"/>
  <c r="Z42" i="84"/>
  <c r="Y42" i="84"/>
  <c r="X42" i="84"/>
  <c r="M42" i="84"/>
  <c r="O42" i="84"/>
  <c r="CG41" i="84"/>
  <c r="CF41" i="84"/>
  <c r="CE41" i="84"/>
  <c r="CD41" i="84"/>
  <c r="CC41" i="84"/>
  <c r="CB41" i="84"/>
  <c r="CA41" i="84"/>
  <c r="BZ41" i="84"/>
  <c r="BY41" i="84"/>
  <c r="BX41" i="84"/>
  <c r="BW41" i="84"/>
  <c r="BV41" i="84"/>
  <c r="BU41" i="84"/>
  <c r="BT41" i="84"/>
  <c r="BS41" i="84"/>
  <c r="BR41" i="84"/>
  <c r="BQ41" i="84"/>
  <c r="BP41" i="84"/>
  <c r="BO41" i="84"/>
  <c r="BN41" i="84"/>
  <c r="BM41" i="84"/>
  <c r="BL41" i="84"/>
  <c r="BK41" i="84"/>
  <c r="BJ41" i="84"/>
  <c r="BI41" i="84"/>
  <c r="BH41" i="84"/>
  <c r="BG41" i="84"/>
  <c r="BF41" i="84"/>
  <c r="BE41" i="84"/>
  <c r="AZ41" i="84"/>
  <c r="AY41" i="84"/>
  <c r="AX41" i="84"/>
  <c r="AW41" i="84"/>
  <c r="AV41" i="84"/>
  <c r="AU41" i="84"/>
  <c r="AT41" i="84"/>
  <c r="AS41" i="84"/>
  <c r="AR41" i="84"/>
  <c r="AQ41" i="84"/>
  <c r="AP41" i="84"/>
  <c r="AO41" i="84"/>
  <c r="AN41" i="84"/>
  <c r="AM41" i="84"/>
  <c r="AL41" i="84"/>
  <c r="AK41" i="84"/>
  <c r="AJ41" i="84"/>
  <c r="AI41" i="84"/>
  <c r="AH41" i="84"/>
  <c r="AG41" i="84"/>
  <c r="AF41" i="84"/>
  <c r="AE41" i="84"/>
  <c r="AD41" i="84"/>
  <c r="AC41" i="84"/>
  <c r="AB41" i="84"/>
  <c r="AA41" i="84"/>
  <c r="Z41" i="84"/>
  <c r="Y41" i="84"/>
  <c r="X41" i="84"/>
  <c r="M41" i="84"/>
  <c r="O41" i="84"/>
  <c r="CG40" i="84"/>
  <c r="CF40" i="84"/>
  <c r="CE40" i="84"/>
  <c r="CD40" i="84"/>
  <c r="CC40" i="84"/>
  <c r="CB40" i="84"/>
  <c r="CA40" i="84"/>
  <c r="BZ40" i="84"/>
  <c r="BY40" i="84"/>
  <c r="BX40" i="84"/>
  <c r="BW40" i="84"/>
  <c r="BV40" i="84"/>
  <c r="BU40" i="84"/>
  <c r="BT40" i="84"/>
  <c r="BS40" i="84"/>
  <c r="BR40" i="84"/>
  <c r="BQ40" i="84"/>
  <c r="BP40" i="84"/>
  <c r="BO40" i="84"/>
  <c r="BN40" i="84"/>
  <c r="BM40" i="84"/>
  <c r="BL40" i="84"/>
  <c r="BK40" i="84"/>
  <c r="BJ40" i="84"/>
  <c r="BI40" i="84"/>
  <c r="BH40" i="84"/>
  <c r="BG40" i="84"/>
  <c r="BF40" i="84"/>
  <c r="BE40" i="84"/>
  <c r="AZ40" i="84"/>
  <c r="AY40" i="84"/>
  <c r="AX40" i="84"/>
  <c r="AW40" i="84"/>
  <c r="AV40" i="84"/>
  <c r="AU40" i="84"/>
  <c r="AT40" i="84"/>
  <c r="AS40" i="84"/>
  <c r="AR40" i="84"/>
  <c r="AQ40" i="84"/>
  <c r="AP40" i="84"/>
  <c r="AO40" i="84"/>
  <c r="AN40" i="84"/>
  <c r="AM40" i="84"/>
  <c r="AL40" i="84"/>
  <c r="AK40" i="84"/>
  <c r="AJ40" i="84"/>
  <c r="AI40" i="84"/>
  <c r="AH40" i="84"/>
  <c r="AG40" i="84"/>
  <c r="AF40" i="84"/>
  <c r="AE40" i="84"/>
  <c r="AD40" i="84"/>
  <c r="AC40" i="84"/>
  <c r="AB40" i="84"/>
  <c r="AA40" i="84"/>
  <c r="Z40" i="84"/>
  <c r="Y40" i="84"/>
  <c r="X40" i="84"/>
  <c r="M40" i="84"/>
  <c r="O40" i="84"/>
  <c r="CG39" i="84"/>
  <c r="CF39" i="84"/>
  <c r="CE39" i="84"/>
  <c r="CD39" i="84"/>
  <c r="CC39" i="84"/>
  <c r="CB39" i="84"/>
  <c r="CA39" i="84"/>
  <c r="BZ39" i="84"/>
  <c r="BY39" i="84"/>
  <c r="BX39" i="84"/>
  <c r="BW39" i="84"/>
  <c r="BV39" i="84"/>
  <c r="BU39" i="84"/>
  <c r="BT39" i="84"/>
  <c r="BS39" i="84"/>
  <c r="BR39" i="84"/>
  <c r="BQ39" i="84"/>
  <c r="BP39" i="84"/>
  <c r="BO39" i="84"/>
  <c r="BN39" i="84"/>
  <c r="BM39" i="84"/>
  <c r="BL39" i="84"/>
  <c r="BK39" i="84"/>
  <c r="BJ39" i="84"/>
  <c r="BI39" i="84"/>
  <c r="BH39" i="84"/>
  <c r="BG39" i="84"/>
  <c r="BF39" i="84"/>
  <c r="BE39" i="84"/>
  <c r="AZ39" i="84"/>
  <c r="AY39" i="84"/>
  <c r="AX39" i="84"/>
  <c r="AW39" i="84"/>
  <c r="AV39" i="84"/>
  <c r="AU39" i="84"/>
  <c r="AT39" i="84"/>
  <c r="AS39" i="84"/>
  <c r="AR39" i="84"/>
  <c r="AQ39" i="84"/>
  <c r="AP39" i="84"/>
  <c r="AO39" i="84"/>
  <c r="AN39" i="84"/>
  <c r="AM39" i="84"/>
  <c r="AL39" i="84"/>
  <c r="AK39" i="84"/>
  <c r="AJ39" i="84"/>
  <c r="AI39" i="84"/>
  <c r="AH39" i="84"/>
  <c r="AG39" i="84"/>
  <c r="AF39" i="84"/>
  <c r="AE39" i="84"/>
  <c r="AD39" i="84"/>
  <c r="AC39" i="84"/>
  <c r="AB39" i="84"/>
  <c r="AA39" i="84"/>
  <c r="Z39" i="84"/>
  <c r="Y39" i="84"/>
  <c r="X39" i="84"/>
  <c r="M39" i="84"/>
  <c r="BC39" i="84"/>
  <c r="CG38" i="84"/>
  <c r="CF38" i="84"/>
  <c r="CE38" i="84"/>
  <c r="CD38" i="84"/>
  <c r="CC38" i="84"/>
  <c r="CB38" i="84"/>
  <c r="CA38" i="84"/>
  <c r="BZ38" i="84"/>
  <c r="BY38" i="84"/>
  <c r="BX38" i="84"/>
  <c r="BW38" i="84"/>
  <c r="BV38" i="84"/>
  <c r="BU38" i="84"/>
  <c r="BT38" i="84"/>
  <c r="BS38" i="84"/>
  <c r="BR38" i="84"/>
  <c r="BQ38" i="84"/>
  <c r="BP38" i="84"/>
  <c r="BO38" i="84"/>
  <c r="BN38" i="84"/>
  <c r="BM38" i="84"/>
  <c r="BL38" i="84"/>
  <c r="BK38" i="84"/>
  <c r="BJ38" i="84"/>
  <c r="BI38" i="84"/>
  <c r="BH38" i="84"/>
  <c r="BG38" i="84"/>
  <c r="BF38" i="84"/>
  <c r="BE38" i="84"/>
  <c r="AZ38" i="84"/>
  <c r="AY38" i="84"/>
  <c r="AX38" i="84"/>
  <c r="AW38" i="84"/>
  <c r="AV38" i="84"/>
  <c r="AU38" i="84"/>
  <c r="AT38" i="84"/>
  <c r="AS38" i="84"/>
  <c r="AR38" i="84"/>
  <c r="AQ38" i="84"/>
  <c r="AP38" i="84"/>
  <c r="AO38" i="84"/>
  <c r="AN38" i="84"/>
  <c r="AM38" i="84"/>
  <c r="AL38" i="84"/>
  <c r="AK38" i="84"/>
  <c r="AJ38" i="84"/>
  <c r="AI38" i="84"/>
  <c r="AH38" i="84"/>
  <c r="AG38" i="84"/>
  <c r="AF38" i="84"/>
  <c r="AE38" i="84"/>
  <c r="AD38" i="84"/>
  <c r="AC38" i="84"/>
  <c r="AB38" i="84"/>
  <c r="AA38" i="84"/>
  <c r="Z38" i="84"/>
  <c r="Y38" i="84"/>
  <c r="X38" i="84"/>
  <c r="M38" i="84"/>
  <c r="BC38" i="84"/>
  <c r="CG37" i="84"/>
  <c r="CF37" i="84"/>
  <c r="CE37" i="84"/>
  <c r="CD37" i="84"/>
  <c r="CC37" i="84"/>
  <c r="CB37" i="84"/>
  <c r="CA37" i="84"/>
  <c r="BZ37" i="84"/>
  <c r="BY37" i="84"/>
  <c r="BX37" i="84"/>
  <c r="BW37" i="84"/>
  <c r="BV37" i="84"/>
  <c r="BU37" i="84"/>
  <c r="BT37" i="84"/>
  <c r="BS37" i="84"/>
  <c r="BR37" i="84"/>
  <c r="BQ37" i="84"/>
  <c r="BP37" i="84"/>
  <c r="BO37" i="84"/>
  <c r="BN37" i="84"/>
  <c r="BM37" i="84"/>
  <c r="BL37" i="84"/>
  <c r="BK37" i="84"/>
  <c r="BJ37" i="84"/>
  <c r="BI37" i="84"/>
  <c r="BH37" i="84"/>
  <c r="BG37" i="84"/>
  <c r="BF37" i="84"/>
  <c r="BE37" i="84"/>
  <c r="AZ37" i="84"/>
  <c r="AY37" i="84"/>
  <c r="AX37" i="84"/>
  <c r="AW37" i="84"/>
  <c r="AV37" i="84"/>
  <c r="AU37" i="84"/>
  <c r="AT37" i="84"/>
  <c r="AS37" i="84"/>
  <c r="AR37" i="84"/>
  <c r="AQ37" i="84"/>
  <c r="AP37" i="84"/>
  <c r="AO37" i="84"/>
  <c r="AN37" i="84"/>
  <c r="AM37" i="84"/>
  <c r="AL37" i="84"/>
  <c r="AK37" i="84"/>
  <c r="AJ37" i="84"/>
  <c r="AI37" i="84"/>
  <c r="AH37" i="84"/>
  <c r="AG37" i="84"/>
  <c r="AF37" i="84"/>
  <c r="AE37" i="84"/>
  <c r="AD37" i="84"/>
  <c r="AC37" i="84"/>
  <c r="AB37" i="84"/>
  <c r="AA37" i="84"/>
  <c r="Z37" i="84"/>
  <c r="Y37" i="84"/>
  <c r="X37" i="84"/>
  <c r="M37" i="84"/>
  <c r="O37" i="84"/>
  <c r="CG36" i="84"/>
  <c r="CF36" i="84"/>
  <c r="CE36" i="84"/>
  <c r="CD36" i="84"/>
  <c r="CC36" i="84"/>
  <c r="CB36" i="84"/>
  <c r="CA36" i="84"/>
  <c r="BZ36" i="84"/>
  <c r="BY36" i="84"/>
  <c r="BX36" i="84"/>
  <c r="BW36" i="84"/>
  <c r="BV36" i="84"/>
  <c r="BU36" i="84"/>
  <c r="BT36" i="84"/>
  <c r="BS36" i="84"/>
  <c r="BR36" i="84"/>
  <c r="BQ36" i="84"/>
  <c r="BP36" i="84"/>
  <c r="BO36" i="84"/>
  <c r="BN36" i="84"/>
  <c r="BM36" i="84"/>
  <c r="BL36" i="84"/>
  <c r="BK36" i="84"/>
  <c r="BJ36" i="84"/>
  <c r="BI36" i="84"/>
  <c r="BH36" i="84"/>
  <c r="BG36" i="84"/>
  <c r="BF36" i="84"/>
  <c r="BE36" i="84"/>
  <c r="AZ36" i="84"/>
  <c r="AY36" i="84"/>
  <c r="AX36" i="84"/>
  <c r="AW36" i="84"/>
  <c r="AV36" i="84"/>
  <c r="AU36" i="84"/>
  <c r="AT36" i="84"/>
  <c r="AS36" i="84"/>
  <c r="AR36" i="84"/>
  <c r="AQ36" i="84"/>
  <c r="AP36" i="84"/>
  <c r="AO36" i="84"/>
  <c r="AN36" i="84"/>
  <c r="AM36" i="84"/>
  <c r="AL36" i="84"/>
  <c r="AK36" i="84"/>
  <c r="AJ36" i="84"/>
  <c r="AI36" i="84"/>
  <c r="AH36" i="84"/>
  <c r="AG36" i="84"/>
  <c r="AF36" i="84"/>
  <c r="AE36" i="84"/>
  <c r="AD36" i="84"/>
  <c r="AC36" i="84"/>
  <c r="AB36" i="84"/>
  <c r="AA36" i="84"/>
  <c r="Z36" i="84"/>
  <c r="Y36" i="84"/>
  <c r="X36" i="84"/>
  <c r="M36" i="84"/>
  <c r="O36" i="84"/>
  <c r="CG35" i="84"/>
  <c r="CF35" i="84"/>
  <c r="CE35" i="84"/>
  <c r="CD35" i="84"/>
  <c r="CC35" i="84"/>
  <c r="CB35" i="84"/>
  <c r="CA35" i="84"/>
  <c r="BZ35" i="84"/>
  <c r="BY35" i="84"/>
  <c r="BX35" i="84"/>
  <c r="BW35" i="84"/>
  <c r="BV35" i="84"/>
  <c r="BU35" i="84"/>
  <c r="BT35" i="84"/>
  <c r="BS35" i="84"/>
  <c r="BR35" i="84"/>
  <c r="BQ35" i="84"/>
  <c r="BP35" i="84"/>
  <c r="BO35" i="84"/>
  <c r="BN35" i="84"/>
  <c r="BM35" i="84"/>
  <c r="BL35" i="84"/>
  <c r="BK35" i="84"/>
  <c r="BJ35" i="84"/>
  <c r="BI35" i="84"/>
  <c r="BH35" i="84"/>
  <c r="BG35" i="84"/>
  <c r="BF35" i="84"/>
  <c r="BE35" i="84"/>
  <c r="AZ35" i="84"/>
  <c r="AY35" i="84"/>
  <c r="AX35" i="84"/>
  <c r="AW35" i="84"/>
  <c r="AV35" i="84"/>
  <c r="AU35" i="84"/>
  <c r="AT35" i="84"/>
  <c r="AS35" i="84"/>
  <c r="AR35" i="84"/>
  <c r="AQ35" i="84"/>
  <c r="AP35" i="84"/>
  <c r="AO35" i="84"/>
  <c r="AN35" i="84"/>
  <c r="AM35" i="84"/>
  <c r="AL35" i="84"/>
  <c r="AK35" i="84"/>
  <c r="AJ35" i="84"/>
  <c r="AI35" i="84"/>
  <c r="AH35" i="84"/>
  <c r="AG35" i="84"/>
  <c r="AF35" i="84"/>
  <c r="AE35" i="84"/>
  <c r="AD35" i="84"/>
  <c r="AC35" i="84"/>
  <c r="AB35" i="84"/>
  <c r="AA35" i="84"/>
  <c r="Z35" i="84"/>
  <c r="Y35" i="84"/>
  <c r="X35" i="84"/>
  <c r="M35" i="84"/>
  <c r="BC35" i="84"/>
  <c r="CG34" i="84"/>
  <c r="CF34" i="84"/>
  <c r="CE34" i="84"/>
  <c r="CD34" i="84"/>
  <c r="CC34" i="84"/>
  <c r="CB34" i="84"/>
  <c r="CA34" i="84"/>
  <c r="BZ34" i="84"/>
  <c r="BY34" i="84"/>
  <c r="BX34" i="84"/>
  <c r="BW34" i="84"/>
  <c r="BV34" i="84"/>
  <c r="BU34" i="84"/>
  <c r="BT34" i="84"/>
  <c r="BS34" i="84"/>
  <c r="BR34" i="84"/>
  <c r="BQ34" i="84"/>
  <c r="BP34" i="84"/>
  <c r="BO34" i="84"/>
  <c r="BN34" i="84"/>
  <c r="BM34" i="84"/>
  <c r="BL34" i="84"/>
  <c r="BK34" i="84"/>
  <c r="BJ34" i="84"/>
  <c r="BI34" i="84"/>
  <c r="BH34" i="84"/>
  <c r="BG34" i="84"/>
  <c r="BF34" i="84"/>
  <c r="BE34" i="84"/>
  <c r="AZ34" i="84"/>
  <c r="AY34" i="84"/>
  <c r="AX34" i="84"/>
  <c r="AW34" i="84"/>
  <c r="AV34" i="84"/>
  <c r="AU34" i="84"/>
  <c r="AT34" i="84"/>
  <c r="AS34" i="84"/>
  <c r="AR34" i="84"/>
  <c r="AQ34" i="84"/>
  <c r="AP34" i="84"/>
  <c r="AO34" i="84"/>
  <c r="AN34" i="84"/>
  <c r="AM34" i="84"/>
  <c r="AL34" i="84"/>
  <c r="AK34" i="84"/>
  <c r="AJ34" i="84"/>
  <c r="AI34" i="84"/>
  <c r="AH34" i="84"/>
  <c r="AG34" i="84"/>
  <c r="AF34" i="84"/>
  <c r="AE34" i="84"/>
  <c r="AD34" i="84"/>
  <c r="AC34" i="84"/>
  <c r="AB34" i="84"/>
  <c r="AA34" i="84"/>
  <c r="Z34" i="84"/>
  <c r="Y34" i="84"/>
  <c r="X34" i="84"/>
  <c r="M34" i="84"/>
  <c r="O34" i="84"/>
  <c r="CG33" i="84"/>
  <c r="CF33" i="84"/>
  <c r="CE33" i="84"/>
  <c r="CD33" i="84"/>
  <c r="CC33" i="84"/>
  <c r="CB33" i="84"/>
  <c r="CA33" i="84"/>
  <c r="BZ33" i="84"/>
  <c r="BY33" i="84"/>
  <c r="BX33" i="84"/>
  <c r="BW33" i="84"/>
  <c r="BV33" i="84"/>
  <c r="BU33" i="84"/>
  <c r="BT33" i="84"/>
  <c r="BS33" i="84"/>
  <c r="BR33" i="84"/>
  <c r="BQ33" i="84"/>
  <c r="BP33" i="84"/>
  <c r="BO33" i="84"/>
  <c r="BN33" i="84"/>
  <c r="BM33" i="84"/>
  <c r="BL33" i="84"/>
  <c r="BK33" i="84"/>
  <c r="BJ33" i="84"/>
  <c r="BI33" i="84"/>
  <c r="BH33" i="84"/>
  <c r="BG33" i="84"/>
  <c r="BF33" i="84"/>
  <c r="BE33" i="84"/>
  <c r="AZ33" i="84"/>
  <c r="AY33" i="84"/>
  <c r="AX33" i="84"/>
  <c r="AW33" i="84"/>
  <c r="AV33" i="84"/>
  <c r="AU33" i="84"/>
  <c r="AT33" i="84"/>
  <c r="AS33" i="84"/>
  <c r="AR33" i="84"/>
  <c r="AQ33" i="84"/>
  <c r="AP33" i="84"/>
  <c r="AO33" i="84"/>
  <c r="AN33" i="84"/>
  <c r="AM33" i="84"/>
  <c r="AL33" i="84"/>
  <c r="AK33" i="84"/>
  <c r="AJ33" i="84"/>
  <c r="AI33" i="84"/>
  <c r="AH33" i="84"/>
  <c r="AG33" i="84"/>
  <c r="AF33" i="84"/>
  <c r="AE33" i="84"/>
  <c r="AD33" i="84"/>
  <c r="AC33" i="84"/>
  <c r="AB33" i="84"/>
  <c r="AA33" i="84"/>
  <c r="Z33" i="84"/>
  <c r="Y33" i="84"/>
  <c r="X33" i="84"/>
  <c r="M33" i="84"/>
  <c r="O33" i="84"/>
  <c r="CG32" i="84"/>
  <c r="CF32" i="84"/>
  <c r="CE32" i="84"/>
  <c r="CD32" i="84"/>
  <c r="CC32" i="84"/>
  <c r="CB32" i="84"/>
  <c r="CA32" i="84"/>
  <c r="BZ32" i="84"/>
  <c r="BY32" i="84"/>
  <c r="BX32" i="84"/>
  <c r="BW32" i="84"/>
  <c r="BV32" i="84"/>
  <c r="BU32" i="84"/>
  <c r="BT32" i="84"/>
  <c r="BS32" i="84"/>
  <c r="BR32" i="84"/>
  <c r="BQ32" i="84"/>
  <c r="BP32" i="84"/>
  <c r="BO32" i="84"/>
  <c r="BN32" i="84"/>
  <c r="BM32" i="84"/>
  <c r="BL32" i="84"/>
  <c r="BK32" i="84"/>
  <c r="BJ32" i="84"/>
  <c r="BI32" i="84"/>
  <c r="BH32" i="84"/>
  <c r="BG32" i="84"/>
  <c r="BF32" i="84"/>
  <c r="BE32" i="84"/>
  <c r="AZ32" i="84"/>
  <c r="AY32" i="84"/>
  <c r="AX32" i="84"/>
  <c r="AW32" i="84"/>
  <c r="AV32" i="84"/>
  <c r="AU32" i="84"/>
  <c r="AT32" i="84"/>
  <c r="AS32" i="84"/>
  <c r="AR32" i="84"/>
  <c r="AQ32" i="84"/>
  <c r="AP32" i="84"/>
  <c r="AO32" i="84"/>
  <c r="AN32" i="84"/>
  <c r="AM32" i="84"/>
  <c r="AL32" i="84"/>
  <c r="AK32" i="84"/>
  <c r="AJ32" i="84"/>
  <c r="AI32" i="84"/>
  <c r="AH32" i="84"/>
  <c r="AG32" i="84"/>
  <c r="AF32" i="84"/>
  <c r="AE32" i="84"/>
  <c r="AD32" i="84"/>
  <c r="AC32" i="84"/>
  <c r="AB32" i="84"/>
  <c r="AA32" i="84"/>
  <c r="Z32" i="84"/>
  <c r="Y32" i="84"/>
  <c r="X32" i="84"/>
  <c r="M32" i="84"/>
  <c r="BC32" i="84"/>
  <c r="CG31" i="84"/>
  <c r="CF31" i="84"/>
  <c r="CE31" i="84"/>
  <c r="CD31" i="84"/>
  <c r="CC31" i="84"/>
  <c r="CB31" i="84"/>
  <c r="CA31" i="84"/>
  <c r="BZ31" i="84"/>
  <c r="BY31" i="84"/>
  <c r="BX31" i="84"/>
  <c r="BW31" i="84"/>
  <c r="BV31" i="84"/>
  <c r="BU31" i="84"/>
  <c r="BT31" i="84"/>
  <c r="BS31" i="84"/>
  <c r="BR31" i="84"/>
  <c r="BQ31" i="84"/>
  <c r="BP31" i="84"/>
  <c r="BO31" i="84"/>
  <c r="BN31" i="84"/>
  <c r="BM31" i="84"/>
  <c r="BL31" i="84"/>
  <c r="BK31" i="84"/>
  <c r="BJ31" i="84"/>
  <c r="BI31" i="84"/>
  <c r="BH31" i="84"/>
  <c r="BG31" i="84"/>
  <c r="BF31" i="84"/>
  <c r="BE31" i="84"/>
  <c r="AZ31" i="84"/>
  <c r="AY31" i="84"/>
  <c r="AX31" i="84"/>
  <c r="AW31" i="84"/>
  <c r="AV31" i="84"/>
  <c r="AU31" i="84"/>
  <c r="AT31" i="84"/>
  <c r="AS31" i="84"/>
  <c r="AR31" i="84"/>
  <c r="AQ31" i="84"/>
  <c r="AP31" i="84"/>
  <c r="AO31" i="84"/>
  <c r="AN31" i="84"/>
  <c r="AM31" i="84"/>
  <c r="AL31" i="84"/>
  <c r="AK31" i="84"/>
  <c r="AJ31" i="84"/>
  <c r="AI31" i="84"/>
  <c r="AH31" i="84"/>
  <c r="AG31" i="84"/>
  <c r="AF31" i="84"/>
  <c r="AE31" i="84"/>
  <c r="AD31" i="84"/>
  <c r="AC31" i="84"/>
  <c r="AB31" i="84"/>
  <c r="AA31" i="84"/>
  <c r="Z31" i="84"/>
  <c r="Y31" i="84"/>
  <c r="X31" i="84"/>
  <c r="M31" i="84"/>
  <c r="BC31" i="84"/>
  <c r="CG30" i="84"/>
  <c r="CF30" i="84"/>
  <c r="CE30" i="84"/>
  <c r="CD30" i="84"/>
  <c r="CC30" i="84"/>
  <c r="CB30" i="84"/>
  <c r="CA30" i="84"/>
  <c r="BZ30" i="84"/>
  <c r="BY30" i="84"/>
  <c r="BX30" i="84"/>
  <c r="BW30" i="84"/>
  <c r="BV30" i="84"/>
  <c r="BU30" i="84"/>
  <c r="BT30" i="84"/>
  <c r="BS30" i="84"/>
  <c r="BR30" i="84"/>
  <c r="BQ30" i="84"/>
  <c r="BP30" i="84"/>
  <c r="BO30" i="84"/>
  <c r="BN30" i="84"/>
  <c r="BM30" i="84"/>
  <c r="BL30" i="84"/>
  <c r="BK30" i="84"/>
  <c r="BJ30" i="84"/>
  <c r="BI30" i="84"/>
  <c r="BH30" i="84"/>
  <c r="BG30" i="84"/>
  <c r="BF30" i="84"/>
  <c r="BE30" i="84"/>
  <c r="AZ30" i="84"/>
  <c r="AY30" i="84"/>
  <c r="AX30" i="84"/>
  <c r="AW30" i="84"/>
  <c r="AV30" i="84"/>
  <c r="AU30" i="84"/>
  <c r="AT30" i="84"/>
  <c r="AS30" i="84"/>
  <c r="AR30" i="84"/>
  <c r="AQ30" i="84"/>
  <c r="AP30" i="84"/>
  <c r="AO30" i="84"/>
  <c r="AN30" i="84"/>
  <c r="AM30" i="84"/>
  <c r="AL30" i="84"/>
  <c r="AK30" i="84"/>
  <c r="AJ30" i="84"/>
  <c r="AI30" i="84"/>
  <c r="AH30" i="84"/>
  <c r="AG30" i="84"/>
  <c r="AF30" i="84"/>
  <c r="AE30" i="84"/>
  <c r="AD30" i="84"/>
  <c r="AC30" i="84"/>
  <c r="AB30" i="84"/>
  <c r="AA30" i="84"/>
  <c r="Z30" i="84"/>
  <c r="Y30" i="84"/>
  <c r="X30" i="84"/>
  <c r="M30" i="84"/>
  <c r="BC30" i="84"/>
  <c r="CG29" i="84"/>
  <c r="CF29" i="84"/>
  <c r="CE29" i="84"/>
  <c r="CD29" i="84"/>
  <c r="CC29" i="84"/>
  <c r="CB29" i="84"/>
  <c r="CA29" i="84"/>
  <c r="BZ29" i="84"/>
  <c r="BY29" i="84"/>
  <c r="BX29" i="84"/>
  <c r="BW29" i="84"/>
  <c r="BV29" i="84"/>
  <c r="BU29" i="84"/>
  <c r="BT29" i="84"/>
  <c r="BS29" i="84"/>
  <c r="BR29" i="84"/>
  <c r="BQ29" i="84"/>
  <c r="BP29" i="84"/>
  <c r="BO29" i="84"/>
  <c r="BN29" i="84"/>
  <c r="BM29" i="84"/>
  <c r="BL29" i="84"/>
  <c r="BK29" i="84"/>
  <c r="BJ29" i="84"/>
  <c r="BI29" i="84"/>
  <c r="BH29" i="84"/>
  <c r="BG29" i="84"/>
  <c r="BF29" i="84"/>
  <c r="BE29" i="84"/>
  <c r="AZ29" i="84"/>
  <c r="AY29" i="84"/>
  <c r="AX29" i="84"/>
  <c r="AW29" i="84"/>
  <c r="AV29" i="84"/>
  <c r="AU29" i="84"/>
  <c r="AT29" i="84"/>
  <c r="AS29" i="84"/>
  <c r="AR29" i="84"/>
  <c r="AQ29" i="84"/>
  <c r="AP29" i="84"/>
  <c r="AO29" i="84"/>
  <c r="AN29" i="84"/>
  <c r="AM29" i="84"/>
  <c r="AL29" i="84"/>
  <c r="AK29" i="84"/>
  <c r="AJ29" i="84"/>
  <c r="AI29" i="84"/>
  <c r="AH29" i="84"/>
  <c r="AG29" i="84"/>
  <c r="AF29" i="84"/>
  <c r="AE29" i="84"/>
  <c r="AD29" i="84"/>
  <c r="AC29" i="84"/>
  <c r="AB29" i="84"/>
  <c r="AA29" i="84"/>
  <c r="Z29" i="84"/>
  <c r="Y29" i="84"/>
  <c r="X29" i="84"/>
  <c r="M29" i="84"/>
  <c r="O29" i="84"/>
  <c r="CG28" i="84"/>
  <c r="CF28" i="84"/>
  <c r="CE28" i="84"/>
  <c r="CD28" i="84"/>
  <c r="CC28" i="84"/>
  <c r="CB28" i="84"/>
  <c r="CA28" i="84"/>
  <c r="BZ28" i="84"/>
  <c r="BY28" i="84"/>
  <c r="BX28" i="84"/>
  <c r="BW28" i="84"/>
  <c r="BV28" i="84"/>
  <c r="BU28" i="84"/>
  <c r="BT28" i="84"/>
  <c r="BS28" i="84"/>
  <c r="BR28" i="84"/>
  <c r="BQ28" i="84"/>
  <c r="BP28" i="84"/>
  <c r="BO28" i="84"/>
  <c r="BN28" i="84"/>
  <c r="BM28" i="84"/>
  <c r="BL28" i="84"/>
  <c r="BK28" i="84"/>
  <c r="BJ28" i="84"/>
  <c r="BI28" i="84"/>
  <c r="BH28" i="84"/>
  <c r="BG28" i="84"/>
  <c r="BF28" i="84"/>
  <c r="BE28" i="84"/>
  <c r="AZ28" i="84"/>
  <c r="AY28" i="84"/>
  <c r="AX28" i="84"/>
  <c r="AW28" i="84"/>
  <c r="AV28" i="84"/>
  <c r="AU28" i="84"/>
  <c r="AT28" i="84"/>
  <c r="AS28" i="84"/>
  <c r="AR28" i="84"/>
  <c r="AQ28" i="84"/>
  <c r="AP28" i="84"/>
  <c r="AO28" i="84"/>
  <c r="AN28" i="84"/>
  <c r="AM28" i="84"/>
  <c r="AL28" i="84"/>
  <c r="AK28" i="84"/>
  <c r="AJ28" i="84"/>
  <c r="AI28" i="84"/>
  <c r="AH28" i="84"/>
  <c r="AG28" i="84"/>
  <c r="AF28" i="84"/>
  <c r="AE28" i="84"/>
  <c r="AD28" i="84"/>
  <c r="AC28" i="84"/>
  <c r="AB28" i="84"/>
  <c r="AA28" i="84"/>
  <c r="Z28" i="84"/>
  <c r="Y28" i="84"/>
  <c r="X28" i="84"/>
  <c r="M28" i="84"/>
  <c r="BC28" i="84"/>
  <c r="CG27" i="84"/>
  <c r="CF27" i="84"/>
  <c r="CE27" i="84"/>
  <c r="CD27" i="84"/>
  <c r="CC27" i="84"/>
  <c r="CB27" i="84"/>
  <c r="CA27" i="84"/>
  <c r="BZ27" i="84"/>
  <c r="BY27" i="84"/>
  <c r="BX27" i="84"/>
  <c r="BW27" i="84"/>
  <c r="BV27" i="84"/>
  <c r="BU27" i="84"/>
  <c r="BT27" i="84"/>
  <c r="BS27" i="84"/>
  <c r="BR27" i="84"/>
  <c r="BQ27" i="84"/>
  <c r="BP27" i="84"/>
  <c r="BO27" i="84"/>
  <c r="BN27" i="84"/>
  <c r="BM27" i="84"/>
  <c r="BL27" i="84"/>
  <c r="BK27" i="84"/>
  <c r="BJ27" i="84"/>
  <c r="BI27" i="84"/>
  <c r="BH27" i="84"/>
  <c r="BG27" i="84"/>
  <c r="BF27" i="84"/>
  <c r="BE27" i="84"/>
  <c r="AZ27" i="84"/>
  <c r="AY27" i="84"/>
  <c r="AX27" i="84"/>
  <c r="AW27" i="84"/>
  <c r="AV27" i="84"/>
  <c r="AU27" i="84"/>
  <c r="AT27" i="84"/>
  <c r="AS27" i="84"/>
  <c r="AR27" i="84"/>
  <c r="AQ27" i="84"/>
  <c r="AP27" i="84"/>
  <c r="AO27" i="84"/>
  <c r="AN27" i="84"/>
  <c r="AM27" i="84"/>
  <c r="AL27" i="84"/>
  <c r="AK27" i="84"/>
  <c r="AJ27" i="84"/>
  <c r="AI27" i="84"/>
  <c r="AH27" i="84"/>
  <c r="AG27" i="84"/>
  <c r="AF27" i="84"/>
  <c r="AE27" i="84"/>
  <c r="AD27" i="84"/>
  <c r="AC27" i="84"/>
  <c r="AB27" i="84"/>
  <c r="AA27" i="84"/>
  <c r="Z27" i="84"/>
  <c r="Y27" i="84"/>
  <c r="X27" i="84"/>
  <c r="M27" i="84"/>
  <c r="BC27" i="84"/>
  <c r="CG26" i="84"/>
  <c r="CF26" i="84"/>
  <c r="CE26" i="84"/>
  <c r="CD26" i="84"/>
  <c r="CC26" i="84"/>
  <c r="CB26" i="84"/>
  <c r="CA26" i="84"/>
  <c r="BZ26" i="84"/>
  <c r="BY26" i="84"/>
  <c r="BX26" i="84"/>
  <c r="BW26" i="84"/>
  <c r="BV26" i="84"/>
  <c r="BU26" i="84"/>
  <c r="BT26" i="84"/>
  <c r="BS26" i="84"/>
  <c r="BR26" i="84"/>
  <c r="BQ26" i="84"/>
  <c r="BP26" i="84"/>
  <c r="BO26" i="84"/>
  <c r="BN26" i="84"/>
  <c r="BM26" i="84"/>
  <c r="BL26" i="84"/>
  <c r="BK26" i="84"/>
  <c r="BJ26" i="84"/>
  <c r="BI26" i="84"/>
  <c r="BH26" i="84"/>
  <c r="BG26" i="84"/>
  <c r="BF26" i="84"/>
  <c r="BE26" i="84"/>
  <c r="AZ26" i="84"/>
  <c r="AY26" i="84"/>
  <c r="AX26" i="84"/>
  <c r="AW26" i="84"/>
  <c r="AV26" i="84"/>
  <c r="AU26" i="84"/>
  <c r="AT26" i="84"/>
  <c r="AS26" i="84"/>
  <c r="AR26" i="84"/>
  <c r="AQ26" i="84"/>
  <c r="AP26" i="84"/>
  <c r="AO26" i="84"/>
  <c r="AN26" i="84"/>
  <c r="AM26" i="84"/>
  <c r="AL26" i="84"/>
  <c r="AK26" i="84"/>
  <c r="AJ26" i="84"/>
  <c r="AI26" i="84"/>
  <c r="AH26" i="84"/>
  <c r="AG26" i="84"/>
  <c r="AF26" i="84"/>
  <c r="AE26" i="84"/>
  <c r="AD26" i="84"/>
  <c r="AC26" i="84"/>
  <c r="AB26" i="84"/>
  <c r="AA26" i="84"/>
  <c r="Z26" i="84"/>
  <c r="Y26" i="84"/>
  <c r="X26" i="84"/>
  <c r="M26" i="84"/>
  <c r="CG25" i="84"/>
  <c r="CF25" i="84"/>
  <c r="CE25" i="84"/>
  <c r="CD25" i="84"/>
  <c r="CC25" i="84"/>
  <c r="CB25" i="84"/>
  <c r="CA25" i="84"/>
  <c r="BZ25" i="84"/>
  <c r="BY25" i="84"/>
  <c r="BX25" i="84"/>
  <c r="BW25" i="84"/>
  <c r="BV25" i="84"/>
  <c r="BU25" i="84"/>
  <c r="BT25" i="84"/>
  <c r="BS25" i="84"/>
  <c r="BR25" i="84"/>
  <c r="BQ25" i="84"/>
  <c r="BP25" i="84"/>
  <c r="BO25" i="84"/>
  <c r="BN25" i="84"/>
  <c r="BM25" i="84"/>
  <c r="BL25" i="84"/>
  <c r="BK25" i="84"/>
  <c r="BJ25" i="84"/>
  <c r="BI25" i="84"/>
  <c r="BH25" i="84"/>
  <c r="BG25" i="84"/>
  <c r="BF25" i="84"/>
  <c r="BE25" i="84"/>
  <c r="AZ25" i="84"/>
  <c r="AY25" i="84"/>
  <c r="AX25" i="84"/>
  <c r="AW25" i="84"/>
  <c r="AV25" i="84"/>
  <c r="AU25" i="84"/>
  <c r="AT25" i="84"/>
  <c r="AS25" i="84"/>
  <c r="AR25" i="84"/>
  <c r="AQ25" i="84"/>
  <c r="AP25" i="84"/>
  <c r="AO25" i="84"/>
  <c r="AN25" i="84"/>
  <c r="AM25" i="84"/>
  <c r="AL25" i="84"/>
  <c r="AK25" i="84"/>
  <c r="AJ25" i="84"/>
  <c r="AI25" i="84"/>
  <c r="AH25" i="84"/>
  <c r="AG25" i="84"/>
  <c r="AF25" i="84"/>
  <c r="AE25" i="84"/>
  <c r="AD25" i="84"/>
  <c r="AC25" i="84"/>
  <c r="AB25" i="84"/>
  <c r="AA25" i="84"/>
  <c r="Z25" i="84"/>
  <c r="Y25" i="84"/>
  <c r="X25" i="84"/>
  <c r="M25" i="84"/>
  <c r="BC25" i="84"/>
  <c r="CG24" i="84"/>
  <c r="CF24" i="84"/>
  <c r="CE24" i="84"/>
  <c r="CD24" i="84"/>
  <c r="CC24" i="84"/>
  <c r="CB24" i="84"/>
  <c r="CA24" i="84"/>
  <c r="BZ24" i="84"/>
  <c r="BY24" i="84"/>
  <c r="BX24" i="84"/>
  <c r="BW24" i="84"/>
  <c r="BV24" i="84"/>
  <c r="BU24" i="84"/>
  <c r="BT24" i="84"/>
  <c r="BS24" i="84"/>
  <c r="BR24" i="84"/>
  <c r="BQ24" i="84"/>
  <c r="BP24" i="84"/>
  <c r="BO24" i="84"/>
  <c r="BN24" i="84"/>
  <c r="BM24" i="84"/>
  <c r="BL24" i="84"/>
  <c r="BK24" i="84"/>
  <c r="BJ24" i="84"/>
  <c r="BI24" i="84"/>
  <c r="BH24" i="84"/>
  <c r="BG24" i="84"/>
  <c r="BF24" i="84"/>
  <c r="BE24" i="84"/>
  <c r="AZ24" i="84"/>
  <c r="AY24" i="84"/>
  <c r="AX24" i="84"/>
  <c r="AW24" i="84"/>
  <c r="AV24" i="84"/>
  <c r="AU24" i="84"/>
  <c r="AT24" i="84"/>
  <c r="AS24" i="84"/>
  <c r="AR24" i="84"/>
  <c r="AQ24" i="84"/>
  <c r="AP24" i="84"/>
  <c r="AO24" i="84"/>
  <c r="AN24" i="84"/>
  <c r="AM24" i="84"/>
  <c r="AL24" i="84"/>
  <c r="AK24" i="84"/>
  <c r="AJ24" i="84"/>
  <c r="AI24" i="84"/>
  <c r="AH24" i="84"/>
  <c r="AG24" i="84"/>
  <c r="AF24" i="84"/>
  <c r="AE24" i="84"/>
  <c r="AD24" i="84"/>
  <c r="AC24" i="84"/>
  <c r="AB24" i="84"/>
  <c r="AA24" i="84"/>
  <c r="Z24" i="84"/>
  <c r="Y24" i="84"/>
  <c r="X24" i="84"/>
  <c r="M24" i="84"/>
  <c r="BC24" i="84"/>
  <c r="CG23" i="84"/>
  <c r="CF23" i="84"/>
  <c r="CE23" i="84"/>
  <c r="CD23" i="84"/>
  <c r="CC23" i="84"/>
  <c r="CB23" i="84"/>
  <c r="CA23" i="84"/>
  <c r="BZ23" i="84"/>
  <c r="BY23" i="84"/>
  <c r="BX23" i="84"/>
  <c r="BW23" i="84"/>
  <c r="BV23" i="84"/>
  <c r="BU23" i="84"/>
  <c r="BT23" i="84"/>
  <c r="BS23" i="84"/>
  <c r="BR23" i="84"/>
  <c r="BQ23" i="84"/>
  <c r="BP23" i="84"/>
  <c r="BO23" i="84"/>
  <c r="BN23" i="84"/>
  <c r="BM23" i="84"/>
  <c r="BL23" i="84"/>
  <c r="BK23" i="84"/>
  <c r="BJ23" i="84"/>
  <c r="BI23" i="84"/>
  <c r="BH23" i="84"/>
  <c r="BG23" i="84"/>
  <c r="BF23" i="84"/>
  <c r="BE23" i="84"/>
  <c r="AZ23" i="84"/>
  <c r="AY23" i="84"/>
  <c r="AX23" i="84"/>
  <c r="AW23" i="84"/>
  <c r="AV23" i="84"/>
  <c r="AU23" i="84"/>
  <c r="AT23" i="84"/>
  <c r="AS23" i="84"/>
  <c r="AR23" i="84"/>
  <c r="AQ23" i="84"/>
  <c r="AP23" i="84"/>
  <c r="AO23" i="84"/>
  <c r="AN23" i="84"/>
  <c r="AM23" i="84"/>
  <c r="AL23" i="84"/>
  <c r="AK23" i="84"/>
  <c r="AJ23" i="84"/>
  <c r="AI23" i="84"/>
  <c r="AH23" i="84"/>
  <c r="AG23" i="84"/>
  <c r="AF23" i="84"/>
  <c r="AE23" i="84"/>
  <c r="AD23" i="84"/>
  <c r="AC23" i="84"/>
  <c r="AB23" i="84"/>
  <c r="AA23" i="84"/>
  <c r="Z23" i="84"/>
  <c r="Y23" i="84"/>
  <c r="X23" i="84"/>
  <c r="M23" i="84"/>
  <c r="BC23" i="84"/>
  <c r="CG22" i="84"/>
  <c r="CF22" i="84"/>
  <c r="CE22" i="84"/>
  <c r="CD22" i="84"/>
  <c r="CC22" i="84"/>
  <c r="CB22" i="84"/>
  <c r="CA22" i="84"/>
  <c r="BZ22" i="84"/>
  <c r="BY22" i="84"/>
  <c r="BX22" i="84"/>
  <c r="BW22" i="84"/>
  <c r="BV22" i="84"/>
  <c r="BU22" i="84"/>
  <c r="BT22" i="84"/>
  <c r="BS22" i="84"/>
  <c r="BR22" i="84"/>
  <c r="BQ22" i="84"/>
  <c r="BP22" i="84"/>
  <c r="BO22" i="84"/>
  <c r="BN22" i="84"/>
  <c r="BM22" i="84"/>
  <c r="BL22" i="84"/>
  <c r="BK22" i="84"/>
  <c r="BJ22" i="84"/>
  <c r="BI22" i="84"/>
  <c r="BH22" i="84"/>
  <c r="BG22" i="84"/>
  <c r="BF22" i="84"/>
  <c r="BE22" i="84"/>
  <c r="AZ22" i="84"/>
  <c r="AY22" i="84"/>
  <c r="AX22" i="84"/>
  <c r="AW22" i="84"/>
  <c r="AV22" i="84"/>
  <c r="AU22" i="84"/>
  <c r="AT22" i="84"/>
  <c r="AS22" i="84"/>
  <c r="AR22" i="84"/>
  <c r="AQ22" i="84"/>
  <c r="AP22" i="84"/>
  <c r="AO22" i="84"/>
  <c r="AN22" i="84"/>
  <c r="AM22" i="84"/>
  <c r="AL22" i="84"/>
  <c r="AK22" i="84"/>
  <c r="AJ22" i="84"/>
  <c r="AI22" i="84"/>
  <c r="AH22" i="84"/>
  <c r="AG22" i="84"/>
  <c r="AF22" i="84"/>
  <c r="AE22" i="84"/>
  <c r="AD22" i="84"/>
  <c r="AC22" i="84"/>
  <c r="AB22" i="84"/>
  <c r="AA22" i="84"/>
  <c r="Z22" i="84"/>
  <c r="Y22" i="84"/>
  <c r="X22" i="84"/>
  <c r="M22" i="84"/>
  <c r="BC22" i="84"/>
  <c r="CG21" i="84"/>
  <c r="CF21" i="84"/>
  <c r="CE21" i="84"/>
  <c r="CD21" i="84"/>
  <c r="CC21" i="84"/>
  <c r="CB21" i="84"/>
  <c r="CA21" i="84"/>
  <c r="BZ21" i="84"/>
  <c r="BY21" i="84"/>
  <c r="BX21" i="84"/>
  <c r="BW21" i="84"/>
  <c r="BV21" i="84"/>
  <c r="BU21" i="84"/>
  <c r="BT21" i="84"/>
  <c r="BS21" i="84"/>
  <c r="BR21" i="84"/>
  <c r="BQ21" i="84"/>
  <c r="BP21" i="84"/>
  <c r="BO21" i="84"/>
  <c r="BN21" i="84"/>
  <c r="BM21" i="84"/>
  <c r="BL21" i="84"/>
  <c r="BK21" i="84"/>
  <c r="BJ21" i="84"/>
  <c r="BI21" i="84"/>
  <c r="BH21" i="84"/>
  <c r="BG21" i="84"/>
  <c r="BF21" i="84"/>
  <c r="BE21" i="84"/>
  <c r="AZ21" i="84"/>
  <c r="AY21" i="84"/>
  <c r="AX21" i="84"/>
  <c r="AW21" i="84"/>
  <c r="AV21" i="84"/>
  <c r="AU21" i="84"/>
  <c r="AT21" i="84"/>
  <c r="AS21" i="84"/>
  <c r="AR21" i="84"/>
  <c r="AQ21" i="84"/>
  <c r="AP21" i="84"/>
  <c r="AO21" i="84"/>
  <c r="AN21" i="84"/>
  <c r="AM21" i="84"/>
  <c r="AL21" i="84"/>
  <c r="AK21" i="84"/>
  <c r="AJ21" i="84"/>
  <c r="AI21" i="84"/>
  <c r="AH21" i="84"/>
  <c r="AG21" i="84"/>
  <c r="AF21" i="84"/>
  <c r="AE21" i="84"/>
  <c r="AD21" i="84"/>
  <c r="AC21" i="84"/>
  <c r="AB21" i="84"/>
  <c r="AA21" i="84"/>
  <c r="Z21" i="84"/>
  <c r="Y21" i="84"/>
  <c r="X21" i="84"/>
  <c r="M21" i="84"/>
  <c r="BC21" i="84"/>
  <c r="CJ20" i="84"/>
  <c r="CI20" i="84"/>
  <c r="CG20" i="84"/>
  <c r="CF20" i="84"/>
  <c r="CE20" i="84"/>
  <c r="CD20" i="84"/>
  <c r="CC20" i="84"/>
  <c r="CB20" i="84"/>
  <c r="CA20" i="84"/>
  <c r="BZ20" i="84"/>
  <c r="BY20" i="84"/>
  <c r="BX20" i="84"/>
  <c r="BW20" i="84"/>
  <c r="BV20" i="84"/>
  <c r="BU20" i="84"/>
  <c r="BT20" i="84"/>
  <c r="BS20" i="84"/>
  <c r="BR20" i="84"/>
  <c r="BQ20" i="84"/>
  <c r="BP20" i="84"/>
  <c r="BO20" i="84"/>
  <c r="BN20" i="84"/>
  <c r="BM20" i="84"/>
  <c r="BL20" i="84"/>
  <c r="BK20" i="84"/>
  <c r="BJ20" i="84"/>
  <c r="BI20" i="84"/>
  <c r="BH20" i="84"/>
  <c r="BG20" i="84"/>
  <c r="BF20" i="84"/>
  <c r="BE20" i="84"/>
  <c r="BC20" i="84"/>
  <c r="BB20" i="84"/>
  <c r="AZ20" i="84"/>
  <c r="AY20" i="84"/>
  <c r="AX20" i="84"/>
  <c r="AW20" i="84"/>
  <c r="AV20" i="84"/>
  <c r="AU20" i="84"/>
  <c r="AT20" i="84"/>
  <c r="AS20" i="84"/>
  <c r="AR20" i="84"/>
  <c r="AQ20" i="84"/>
  <c r="AP20" i="84"/>
  <c r="AO20" i="84"/>
  <c r="AN20" i="84"/>
  <c r="AM20" i="84"/>
  <c r="AL20" i="84"/>
  <c r="AK20" i="84"/>
  <c r="AJ20" i="84"/>
  <c r="AI20" i="84"/>
  <c r="AH20" i="84"/>
  <c r="AG20" i="84"/>
  <c r="AF20" i="84"/>
  <c r="AE20" i="84"/>
  <c r="AD20" i="84"/>
  <c r="AC20" i="84"/>
  <c r="AB20" i="84"/>
  <c r="AA20" i="84"/>
  <c r="Z20" i="84"/>
  <c r="Y20" i="84"/>
  <c r="X20" i="84"/>
  <c r="D20" i="84"/>
  <c r="BF18" i="84"/>
  <c r="BG18" i="84"/>
  <c r="BH18" i="84"/>
  <c r="BI18" i="84"/>
  <c r="BJ18" i="84"/>
  <c r="BK18" i="84"/>
  <c r="BL18" i="84"/>
  <c r="BM18" i="84"/>
  <c r="BN18" i="84"/>
  <c r="BO18" i="84"/>
  <c r="BP18" i="84"/>
  <c r="BQ18" i="84"/>
  <c r="BR18" i="84"/>
  <c r="BS18" i="84"/>
  <c r="BT18" i="84"/>
  <c r="BU18" i="84"/>
  <c r="BV18" i="84"/>
  <c r="BW18" i="84"/>
  <c r="BX18" i="84"/>
  <c r="BY18" i="84"/>
  <c r="BZ18" i="84"/>
  <c r="CA18" i="84"/>
  <c r="CB18" i="84"/>
  <c r="CC18" i="84"/>
  <c r="CD18" i="84"/>
  <c r="CE18" i="84"/>
  <c r="CF18" i="84"/>
  <c r="CG18" i="84"/>
  <c r="G14" i="84"/>
  <c r="G13" i="84"/>
  <c r="H12" i="84"/>
  <c r="G12" i="84"/>
  <c r="K10" i="84"/>
  <c r="G10" i="84"/>
  <c r="K9" i="84"/>
  <c r="G9" i="84"/>
  <c r="H8" i="84"/>
  <c r="F8" i="84"/>
  <c r="E4" i="84"/>
  <c r="D4" i="84"/>
  <c r="K71" i="83"/>
  <c r="J69" i="83"/>
  <c r="CG68" i="83"/>
  <c r="CF68" i="83"/>
  <c r="CE68" i="83"/>
  <c r="CD68" i="83"/>
  <c r="CC68" i="83"/>
  <c r="CB68" i="83"/>
  <c r="CA68" i="83"/>
  <c r="BZ68" i="83"/>
  <c r="BY68" i="83"/>
  <c r="BX68" i="83"/>
  <c r="BW68" i="83"/>
  <c r="BV68" i="83"/>
  <c r="BU68" i="83"/>
  <c r="BT68" i="83"/>
  <c r="BS68" i="83"/>
  <c r="BR68" i="83"/>
  <c r="BQ68" i="83"/>
  <c r="BP68" i="83"/>
  <c r="BO68" i="83"/>
  <c r="BN68" i="83"/>
  <c r="BM68" i="83"/>
  <c r="BL68" i="83"/>
  <c r="BK68" i="83"/>
  <c r="BJ68" i="83"/>
  <c r="BI68" i="83"/>
  <c r="BH68" i="83"/>
  <c r="BG68" i="83"/>
  <c r="BF68" i="83"/>
  <c r="BE68" i="83"/>
  <c r="AZ68" i="83"/>
  <c r="AY68" i="83"/>
  <c r="AX68" i="83"/>
  <c r="AW68" i="83"/>
  <c r="AV68" i="83"/>
  <c r="AU68" i="83"/>
  <c r="AT68" i="83"/>
  <c r="AS68" i="83"/>
  <c r="AR68" i="83"/>
  <c r="AQ68" i="83"/>
  <c r="AP68" i="83"/>
  <c r="AO68" i="83"/>
  <c r="AN68" i="83"/>
  <c r="AM68" i="83"/>
  <c r="AL68" i="83"/>
  <c r="AK68" i="83"/>
  <c r="AJ68" i="83"/>
  <c r="AI68" i="83"/>
  <c r="AH68" i="83"/>
  <c r="AG68" i="83"/>
  <c r="AF68" i="83"/>
  <c r="AE68" i="83"/>
  <c r="AD68" i="83"/>
  <c r="AC68" i="83"/>
  <c r="AB68" i="83"/>
  <c r="AA68" i="83"/>
  <c r="Z68" i="83"/>
  <c r="Y68" i="83"/>
  <c r="X68" i="83"/>
  <c r="M68" i="83"/>
  <c r="BC68" i="83"/>
  <c r="CG67" i="83"/>
  <c r="CF67" i="83"/>
  <c r="CE67" i="83"/>
  <c r="CD67" i="83"/>
  <c r="CC67" i="83"/>
  <c r="CB67" i="83"/>
  <c r="CA67" i="83"/>
  <c r="BZ67" i="83"/>
  <c r="BY67" i="83"/>
  <c r="BX67" i="83"/>
  <c r="BW67" i="83"/>
  <c r="BV67" i="83"/>
  <c r="BU67" i="83"/>
  <c r="BT67" i="83"/>
  <c r="BS67" i="83"/>
  <c r="BR67" i="83"/>
  <c r="BQ67" i="83"/>
  <c r="BP67" i="83"/>
  <c r="BO67" i="83"/>
  <c r="BN67" i="83"/>
  <c r="BM67" i="83"/>
  <c r="BL67" i="83"/>
  <c r="BK67" i="83"/>
  <c r="BJ67" i="83"/>
  <c r="BI67" i="83"/>
  <c r="BH67" i="83"/>
  <c r="BG67" i="83"/>
  <c r="BF67" i="83"/>
  <c r="BE67" i="83"/>
  <c r="AZ67" i="83"/>
  <c r="AY67" i="83"/>
  <c r="AX67" i="83"/>
  <c r="AW67" i="83"/>
  <c r="AV67" i="83"/>
  <c r="AU67" i="83"/>
  <c r="AT67" i="83"/>
  <c r="AS67" i="83"/>
  <c r="AR67" i="83"/>
  <c r="AQ67" i="83"/>
  <c r="AP67" i="83"/>
  <c r="AO67" i="83"/>
  <c r="AN67" i="83"/>
  <c r="AM67" i="83"/>
  <c r="AL67" i="83"/>
  <c r="AK67" i="83"/>
  <c r="AJ67" i="83"/>
  <c r="AI67" i="83"/>
  <c r="AH67" i="83"/>
  <c r="AG67" i="83"/>
  <c r="AF67" i="83"/>
  <c r="AE67" i="83"/>
  <c r="AD67" i="83"/>
  <c r="AC67" i="83"/>
  <c r="AB67" i="83"/>
  <c r="AA67" i="83"/>
  <c r="Z67" i="83"/>
  <c r="Y67" i="83"/>
  <c r="X67" i="83"/>
  <c r="M67" i="83"/>
  <c r="BC67" i="83"/>
  <c r="CG66" i="83"/>
  <c r="CF66" i="83"/>
  <c r="CE66" i="83"/>
  <c r="CD66" i="83"/>
  <c r="CC66" i="83"/>
  <c r="CB66" i="83"/>
  <c r="CA66" i="83"/>
  <c r="BZ66" i="83"/>
  <c r="BY66" i="83"/>
  <c r="BX66" i="83"/>
  <c r="BW66" i="83"/>
  <c r="BV66" i="83"/>
  <c r="BU66" i="83"/>
  <c r="BT66" i="83"/>
  <c r="BS66" i="83"/>
  <c r="BR66" i="83"/>
  <c r="BQ66" i="83"/>
  <c r="BP66" i="83"/>
  <c r="BO66" i="83"/>
  <c r="BN66" i="83"/>
  <c r="BM66" i="83"/>
  <c r="BL66" i="83"/>
  <c r="BK66" i="83"/>
  <c r="BJ66" i="83"/>
  <c r="BI66" i="83"/>
  <c r="BH66" i="83"/>
  <c r="BG66" i="83"/>
  <c r="BF66" i="83"/>
  <c r="BE66" i="83"/>
  <c r="AZ66" i="83"/>
  <c r="AY66" i="83"/>
  <c r="AX66" i="83"/>
  <c r="AW66" i="83"/>
  <c r="AV66" i="83"/>
  <c r="AU66" i="83"/>
  <c r="AT66" i="83"/>
  <c r="AS66" i="83"/>
  <c r="AR66" i="83"/>
  <c r="AQ66" i="83"/>
  <c r="AP66" i="83"/>
  <c r="AO66" i="83"/>
  <c r="AN66" i="83"/>
  <c r="AM66" i="83"/>
  <c r="AL66" i="83"/>
  <c r="AK66" i="83"/>
  <c r="AJ66" i="83"/>
  <c r="AI66" i="83"/>
  <c r="AH66" i="83"/>
  <c r="AG66" i="83"/>
  <c r="AF66" i="83"/>
  <c r="AE66" i="83"/>
  <c r="AD66" i="83"/>
  <c r="AC66" i="83"/>
  <c r="AB66" i="83"/>
  <c r="AA66" i="83"/>
  <c r="Z66" i="83"/>
  <c r="Y66" i="83"/>
  <c r="X66" i="83"/>
  <c r="M66" i="83"/>
  <c r="BC66" i="83"/>
  <c r="CG65" i="83"/>
  <c r="CF65" i="83"/>
  <c r="CE65" i="83"/>
  <c r="CD65" i="83"/>
  <c r="CC65" i="83"/>
  <c r="CB65" i="83"/>
  <c r="CA65" i="83"/>
  <c r="BZ65" i="83"/>
  <c r="BY65" i="83"/>
  <c r="BX65" i="83"/>
  <c r="BW65" i="83"/>
  <c r="BV65" i="83"/>
  <c r="BU65" i="83"/>
  <c r="BT65" i="83"/>
  <c r="BS65" i="83"/>
  <c r="BR65" i="83"/>
  <c r="BQ65" i="83"/>
  <c r="BP65" i="83"/>
  <c r="BO65" i="83"/>
  <c r="BN65" i="83"/>
  <c r="BM65" i="83"/>
  <c r="BL65" i="83"/>
  <c r="BK65" i="83"/>
  <c r="BJ65" i="83"/>
  <c r="BI65" i="83"/>
  <c r="BH65" i="83"/>
  <c r="BG65" i="83"/>
  <c r="BF65" i="83"/>
  <c r="BE65" i="83"/>
  <c r="AZ65" i="83"/>
  <c r="AY65" i="83"/>
  <c r="AX65" i="83"/>
  <c r="AW65" i="83"/>
  <c r="AV65" i="83"/>
  <c r="AU65" i="83"/>
  <c r="AT65" i="83"/>
  <c r="AS65" i="83"/>
  <c r="AR65" i="83"/>
  <c r="AQ65" i="83"/>
  <c r="AP65" i="83"/>
  <c r="AO65" i="83"/>
  <c r="AN65" i="83"/>
  <c r="AM65" i="83"/>
  <c r="AL65" i="83"/>
  <c r="AK65" i="83"/>
  <c r="AJ65" i="83"/>
  <c r="AI65" i="83"/>
  <c r="AH65" i="83"/>
  <c r="AG65" i="83"/>
  <c r="AF65" i="83"/>
  <c r="AE65" i="83"/>
  <c r="AD65" i="83"/>
  <c r="AC65" i="83"/>
  <c r="AB65" i="83"/>
  <c r="AA65" i="83"/>
  <c r="Z65" i="83"/>
  <c r="Y65" i="83"/>
  <c r="X65" i="83"/>
  <c r="M65" i="83"/>
  <c r="BC65" i="83"/>
  <c r="CG64" i="83"/>
  <c r="CF64" i="83"/>
  <c r="CE64" i="83"/>
  <c r="CD64" i="83"/>
  <c r="CC64" i="83"/>
  <c r="CB64" i="83"/>
  <c r="CA64" i="83"/>
  <c r="BZ64" i="83"/>
  <c r="BY64" i="83"/>
  <c r="BX64" i="83"/>
  <c r="BW64" i="83"/>
  <c r="BV64" i="83"/>
  <c r="BU64" i="83"/>
  <c r="BT64" i="83"/>
  <c r="BS64" i="83"/>
  <c r="BR64" i="83"/>
  <c r="BQ64" i="83"/>
  <c r="BP64" i="83"/>
  <c r="BO64" i="83"/>
  <c r="BN64" i="83"/>
  <c r="BM64" i="83"/>
  <c r="BL64" i="83"/>
  <c r="BK64" i="83"/>
  <c r="BJ64" i="83"/>
  <c r="BI64" i="83"/>
  <c r="BH64" i="83"/>
  <c r="BG64" i="83"/>
  <c r="BF64" i="83"/>
  <c r="BE64" i="83"/>
  <c r="AZ64" i="83"/>
  <c r="AY64" i="83"/>
  <c r="AX64" i="83"/>
  <c r="AW64" i="83"/>
  <c r="AV64" i="83"/>
  <c r="AU64" i="83"/>
  <c r="AT64" i="83"/>
  <c r="AS64" i="83"/>
  <c r="AR64" i="83"/>
  <c r="AQ64" i="83"/>
  <c r="AP64" i="83"/>
  <c r="AO64" i="83"/>
  <c r="AN64" i="83"/>
  <c r="AM64" i="83"/>
  <c r="AL64" i="83"/>
  <c r="AK64" i="83"/>
  <c r="AJ64" i="83"/>
  <c r="AI64" i="83"/>
  <c r="AH64" i="83"/>
  <c r="AG64" i="83"/>
  <c r="AF64" i="83"/>
  <c r="AE64" i="83"/>
  <c r="AD64" i="83"/>
  <c r="AC64" i="83"/>
  <c r="AB64" i="83"/>
  <c r="AA64" i="83"/>
  <c r="Z64" i="83"/>
  <c r="Y64" i="83"/>
  <c r="X64" i="83"/>
  <c r="M64" i="83"/>
  <c r="BC64" i="83"/>
  <c r="CG63" i="83"/>
  <c r="CF63" i="83"/>
  <c r="CE63" i="83"/>
  <c r="CD63" i="83"/>
  <c r="CC63" i="83"/>
  <c r="CB63" i="83"/>
  <c r="CA63" i="83"/>
  <c r="BZ63" i="83"/>
  <c r="BY63" i="83"/>
  <c r="BX63" i="83"/>
  <c r="BW63" i="83"/>
  <c r="BV63" i="83"/>
  <c r="BU63" i="83"/>
  <c r="BT63" i="83"/>
  <c r="BS63" i="83"/>
  <c r="BR63" i="83"/>
  <c r="BQ63" i="83"/>
  <c r="BP63" i="83"/>
  <c r="BO63" i="83"/>
  <c r="BN63" i="83"/>
  <c r="BM63" i="83"/>
  <c r="BL63" i="83"/>
  <c r="BK63" i="83"/>
  <c r="BJ63" i="83"/>
  <c r="BI63" i="83"/>
  <c r="BH63" i="83"/>
  <c r="BG63" i="83"/>
  <c r="BF63" i="83"/>
  <c r="BE63" i="83"/>
  <c r="AZ63" i="83"/>
  <c r="AY63" i="83"/>
  <c r="AX63" i="83"/>
  <c r="AW63" i="83"/>
  <c r="AV63" i="83"/>
  <c r="AU63" i="83"/>
  <c r="AT63" i="83"/>
  <c r="AS63" i="83"/>
  <c r="AR63" i="83"/>
  <c r="AQ63" i="83"/>
  <c r="AP63" i="83"/>
  <c r="AO63" i="83"/>
  <c r="AN63" i="83"/>
  <c r="AM63" i="83"/>
  <c r="AL63" i="83"/>
  <c r="AK63" i="83"/>
  <c r="AJ63" i="83"/>
  <c r="AI63" i="83"/>
  <c r="AH63" i="83"/>
  <c r="AG63" i="83"/>
  <c r="AF63" i="83"/>
  <c r="AE63" i="83"/>
  <c r="AD63" i="83"/>
  <c r="AC63" i="83"/>
  <c r="AB63" i="83"/>
  <c r="AA63" i="83"/>
  <c r="Z63" i="83"/>
  <c r="Y63" i="83"/>
  <c r="X63" i="83"/>
  <c r="M63" i="83"/>
  <c r="BC63" i="83"/>
  <c r="CG62" i="83"/>
  <c r="CF62" i="83"/>
  <c r="CE62" i="83"/>
  <c r="CD62" i="83"/>
  <c r="CC62" i="83"/>
  <c r="CB62" i="83"/>
  <c r="CA62" i="83"/>
  <c r="BZ62" i="83"/>
  <c r="BY62" i="83"/>
  <c r="BX62" i="83"/>
  <c r="BW62" i="83"/>
  <c r="BV62" i="83"/>
  <c r="BU62" i="83"/>
  <c r="BT62" i="83"/>
  <c r="BS62" i="83"/>
  <c r="BR62" i="83"/>
  <c r="BQ62" i="83"/>
  <c r="BP62" i="83"/>
  <c r="BO62" i="83"/>
  <c r="BN62" i="83"/>
  <c r="BM62" i="83"/>
  <c r="BL62" i="83"/>
  <c r="BK62" i="83"/>
  <c r="BJ62" i="83"/>
  <c r="BI62" i="83"/>
  <c r="BH62" i="83"/>
  <c r="BG62" i="83"/>
  <c r="BF62" i="83"/>
  <c r="BE62" i="83"/>
  <c r="AZ62" i="83"/>
  <c r="AY62" i="83"/>
  <c r="AX62" i="83"/>
  <c r="AW62" i="83"/>
  <c r="AV62" i="83"/>
  <c r="AU62" i="83"/>
  <c r="AT62" i="83"/>
  <c r="AS62" i="83"/>
  <c r="AR62" i="83"/>
  <c r="AQ62" i="83"/>
  <c r="AP62" i="83"/>
  <c r="AO62" i="83"/>
  <c r="AN62" i="83"/>
  <c r="AM62" i="83"/>
  <c r="AL62" i="83"/>
  <c r="AK62" i="83"/>
  <c r="AJ62" i="83"/>
  <c r="AI62" i="83"/>
  <c r="AH62" i="83"/>
  <c r="AG62" i="83"/>
  <c r="AF62" i="83"/>
  <c r="AE62" i="83"/>
  <c r="AD62" i="83"/>
  <c r="AC62" i="83"/>
  <c r="AB62" i="83"/>
  <c r="AA62" i="83"/>
  <c r="Z62" i="83"/>
  <c r="Y62" i="83"/>
  <c r="X62" i="83"/>
  <c r="M62" i="83"/>
  <c r="BC62" i="83"/>
  <c r="CG61" i="83"/>
  <c r="CF61" i="83"/>
  <c r="CE61" i="83"/>
  <c r="CD61" i="83"/>
  <c r="CC61" i="83"/>
  <c r="CB61" i="83"/>
  <c r="CA61" i="83"/>
  <c r="BZ61" i="83"/>
  <c r="BY61" i="83"/>
  <c r="BX61" i="83"/>
  <c r="BW61" i="83"/>
  <c r="BV61" i="83"/>
  <c r="BU61" i="83"/>
  <c r="BT61" i="83"/>
  <c r="BS61" i="83"/>
  <c r="BR61" i="83"/>
  <c r="BQ61" i="83"/>
  <c r="BP61" i="83"/>
  <c r="BO61" i="83"/>
  <c r="BN61" i="83"/>
  <c r="BM61" i="83"/>
  <c r="BL61" i="83"/>
  <c r="BK61" i="83"/>
  <c r="BJ61" i="83"/>
  <c r="BI61" i="83"/>
  <c r="BH61" i="83"/>
  <c r="BG61" i="83"/>
  <c r="BF61" i="83"/>
  <c r="BE61" i="83"/>
  <c r="AZ61" i="83"/>
  <c r="AY61" i="83"/>
  <c r="AX61" i="83"/>
  <c r="AW61" i="83"/>
  <c r="AV61" i="83"/>
  <c r="AU61" i="83"/>
  <c r="AT61" i="83"/>
  <c r="AS61" i="83"/>
  <c r="AR61" i="83"/>
  <c r="AQ61" i="83"/>
  <c r="AP61" i="83"/>
  <c r="AO61" i="83"/>
  <c r="AN61" i="83"/>
  <c r="AM61" i="83"/>
  <c r="AL61" i="83"/>
  <c r="AK61" i="83"/>
  <c r="AJ61" i="83"/>
  <c r="AI61" i="83"/>
  <c r="AH61" i="83"/>
  <c r="AG61" i="83"/>
  <c r="AF61" i="83"/>
  <c r="AE61" i="83"/>
  <c r="AD61" i="83"/>
  <c r="AC61" i="83"/>
  <c r="AB61" i="83"/>
  <c r="AA61" i="83"/>
  <c r="Z61" i="83"/>
  <c r="Y61" i="83"/>
  <c r="X61" i="83"/>
  <c r="M61" i="83"/>
  <c r="BC61" i="83"/>
  <c r="CG60" i="83"/>
  <c r="CF60" i="83"/>
  <c r="CE60" i="83"/>
  <c r="CD60" i="83"/>
  <c r="CC60" i="83"/>
  <c r="CB60" i="83"/>
  <c r="CA60" i="83"/>
  <c r="BZ60" i="83"/>
  <c r="BY60" i="83"/>
  <c r="BX60" i="83"/>
  <c r="BW60" i="83"/>
  <c r="BV60" i="83"/>
  <c r="BU60" i="83"/>
  <c r="BT60" i="83"/>
  <c r="BS60" i="83"/>
  <c r="BR60" i="83"/>
  <c r="BQ60" i="83"/>
  <c r="BP60" i="83"/>
  <c r="BO60" i="83"/>
  <c r="BN60" i="83"/>
  <c r="BM60" i="83"/>
  <c r="BL60" i="83"/>
  <c r="BK60" i="83"/>
  <c r="BJ60" i="83"/>
  <c r="BI60" i="83"/>
  <c r="BH60" i="83"/>
  <c r="BG60" i="83"/>
  <c r="BF60" i="83"/>
  <c r="BE60" i="83"/>
  <c r="AZ60" i="83"/>
  <c r="AY60" i="83"/>
  <c r="AX60" i="83"/>
  <c r="AW60" i="83"/>
  <c r="AV60" i="83"/>
  <c r="AU60" i="83"/>
  <c r="AT60" i="83"/>
  <c r="AS60" i="83"/>
  <c r="AR60" i="83"/>
  <c r="AQ60" i="83"/>
  <c r="AP60" i="83"/>
  <c r="AO60" i="83"/>
  <c r="AN60" i="83"/>
  <c r="AM60" i="83"/>
  <c r="AL60" i="83"/>
  <c r="AK60" i="83"/>
  <c r="AJ60" i="83"/>
  <c r="AI60" i="83"/>
  <c r="AH60" i="83"/>
  <c r="AG60" i="83"/>
  <c r="AF60" i="83"/>
  <c r="AE60" i="83"/>
  <c r="AD60" i="83"/>
  <c r="AC60" i="83"/>
  <c r="AB60" i="83"/>
  <c r="AA60" i="83"/>
  <c r="Z60" i="83"/>
  <c r="Y60" i="83"/>
  <c r="X60" i="83"/>
  <c r="M60" i="83"/>
  <c r="BC60" i="83"/>
  <c r="CG59" i="83"/>
  <c r="CF59" i="83"/>
  <c r="CE59" i="83"/>
  <c r="CD59" i="83"/>
  <c r="CC59" i="83"/>
  <c r="CB59" i="83"/>
  <c r="CA59" i="83"/>
  <c r="BZ59" i="83"/>
  <c r="BY59" i="83"/>
  <c r="BX59" i="83"/>
  <c r="BW59" i="83"/>
  <c r="BV59" i="83"/>
  <c r="BU59" i="83"/>
  <c r="BT59" i="83"/>
  <c r="BS59" i="83"/>
  <c r="BR59" i="83"/>
  <c r="BQ59" i="83"/>
  <c r="BP59" i="83"/>
  <c r="BO59" i="83"/>
  <c r="BN59" i="83"/>
  <c r="BM59" i="83"/>
  <c r="BL59" i="83"/>
  <c r="BK59" i="83"/>
  <c r="BJ59" i="83"/>
  <c r="BI59" i="83"/>
  <c r="BH59" i="83"/>
  <c r="BG59" i="83"/>
  <c r="BF59" i="83"/>
  <c r="BE59" i="83"/>
  <c r="AZ59" i="83"/>
  <c r="AY59" i="83"/>
  <c r="AX59" i="83"/>
  <c r="AW59" i="83"/>
  <c r="AV59" i="83"/>
  <c r="AU59" i="83"/>
  <c r="AT59" i="83"/>
  <c r="AS59" i="83"/>
  <c r="AR59" i="83"/>
  <c r="AQ59" i="83"/>
  <c r="AP59" i="83"/>
  <c r="AO59" i="83"/>
  <c r="AN59" i="83"/>
  <c r="AM59" i="83"/>
  <c r="AL59" i="83"/>
  <c r="AK59" i="83"/>
  <c r="AJ59" i="83"/>
  <c r="AI59" i="83"/>
  <c r="AH59" i="83"/>
  <c r="AG59" i="83"/>
  <c r="AF59" i="83"/>
  <c r="AE59" i="83"/>
  <c r="AD59" i="83"/>
  <c r="AC59" i="83"/>
  <c r="AB59" i="83"/>
  <c r="AA59" i="83"/>
  <c r="Z59" i="83"/>
  <c r="Y59" i="83"/>
  <c r="X59" i="83"/>
  <c r="M59" i="83"/>
  <c r="BC59" i="83"/>
  <c r="CG58" i="83"/>
  <c r="CF58" i="83"/>
  <c r="CE58" i="83"/>
  <c r="CD58" i="83"/>
  <c r="CC58" i="83"/>
  <c r="CB58" i="83"/>
  <c r="CA58" i="83"/>
  <c r="BZ58" i="83"/>
  <c r="BY58" i="83"/>
  <c r="BX58" i="83"/>
  <c r="BW58" i="83"/>
  <c r="BV58" i="83"/>
  <c r="BU58" i="83"/>
  <c r="BT58" i="83"/>
  <c r="BS58" i="83"/>
  <c r="BR58" i="83"/>
  <c r="BQ58" i="83"/>
  <c r="BP58" i="83"/>
  <c r="BO58" i="83"/>
  <c r="BN58" i="83"/>
  <c r="BM58" i="83"/>
  <c r="BL58" i="83"/>
  <c r="BK58" i="83"/>
  <c r="BJ58" i="83"/>
  <c r="BI58" i="83"/>
  <c r="BH58" i="83"/>
  <c r="BG58" i="83"/>
  <c r="BF58" i="83"/>
  <c r="BE58" i="83"/>
  <c r="AZ58" i="83"/>
  <c r="AY58" i="83"/>
  <c r="AX58" i="83"/>
  <c r="AW58" i="83"/>
  <c r="AV58" i="83"/>
  <c r="AU58" i="83"/>
  <c r="AT58" i="83"/>
  <c r="AS58" i="83"/>
  <c r="AR58" i="83"/>
  <c r="AQ58" i="83"/>
  <c r="AP58" i="83"/>
  <c r="AO58" i="83"/>
  <c r="AN58" i="83"/>
  <c r="AM58" i="83"/>
  <c r="AL58" i="83"/>
  <c r="AK58" i="83"/>
  <c r="AJ58" i="83"/>
  <c r="AI58" i="83"/>
  <c r="AH58" i="83"/>
  <c r="AG58" i="83"/>
  <c r="AF58" i="83"/>
  <c r="AE58" i="83"/>
  <c r="AD58" i="83"/>
  <c r="AC58" i="83"/>
  <c r="AB58" i="83"/>
  <c r="AA58" i="83"/>
  <c r="Z58" i="83"/>
  <c r="Y58" i="83"/>
  <c r="X58" i="83"/>
  <c r="M58" i="83"/>
  <c r="BC58" i="83"/>
  <c r="CG57" i="83"/>
  <c r="CF57" i="83"/>
  <c r="CE57" i="83"/>
  <c r="CD57" i="83"/>
  <c r="CC57" i="83"/>
  <c r="CB57" i="83"/>
  <c r="CA57" i="83"/>
  <c r="BZ57" i="83"/>
  <c r="BY57" i="83"/>
  <c r="BX57" i="83"/>
  <c r="BW57" i="83"/>
  <c r="BV57" i="83"/>
  <c r="BU57" i="83"/>
  <c r="BT57" i="83"/>
  <c r="BS57" i="83"/>
  <c r="BR57" i="83"/>
  <c r="BQ57" i="83"/>
  <c r="BP57" i="83"/>
  <c r="BO57" i="83"/>
  <c r="BN57" i="83"/>
  <c r="BM57" i="83"/>
  <c r="BL57" i="83"/>
  <c r="BK57" i="83"/>
  <c r="BJ57" i="83"/>
  <c r="BI57" i="83"/>
  <c r="BH57" i="83"/>
  <c r="BG57" i="83"/>
  <c r="BF57" i="83"/>
  <c r="BE57" i="83"/>
  <c r="AZ57" i="83"/>
  <c r="AY57" i="83"/>
  <c r="AX57" i="83"/>
  <c r="AW57" i="83"/>
  <c r="AV57" i="83"/>
  <c r="AU57" i="83"/>
  <c r="AT57" i="83"/>
  <c r="AS57" i="83"/>
  <c r="AR57" i="83"/>
  <c r="AQ57" i="83"/>
  <c r="AP57" i="83"/>
  <c r="AO57" i="83"/>
  <c r="AN57" i="83"/>
  <c r="AM57" i="83"/>
  <c r="AL57" i="83"/>
  <c r="AK57" i="83"/>
  <c r="AJ57" i="83"/>
  <c r="AI57" i="83"/>
  <c r="AH57" i="83"/>
  <c r="AG57" i="83"/>
  <c r="AF57" i="83"/>
  <c r="AE57" i="83"/>
  <c r="AD57" i="83"/>
  <c r="AC57" i="83"/>
  <c r="AB57" i="83"/>
  <c r="AA57" i="83"/>
  <c r="Z57" i="83"/>
  <c r="Y57" i="83"/>
  <c r="X57" i="83"/>
  <c r="M57" i="83"/>
  <c r="BC57" i="83"/>
  <c r="CG56" i="83"/>
  <c r="CF56" i="83"/>
  <c r="CE56" i="83"/>
  <c r="CD56" i="83"/>
  <c r="CC56" i="83"/>
  <c r="CB56" i="83"/>
  <c r="CA56" i="83"/>
  <c r="BZ56" i="83"/>
  <c r="BY56" i="83"/>
  <c r="BX56" i="83"/>
  <c r="BW56" i="83"/>
  <c r="BV56" i="83"/>
  <c r="BU56" i="83"/>
  <c r="BT56" i="83"/>
  <c r="BS56" i="83"/>
  <c r="BR56" i="83"/>
  <c r="BQ56" i="83"/>
  <c r="BP56" i="83"/>
  <c r="BO56" i="83"/>
  <c r="BN56" i="83"/>
  <c r="BM56" i="83"/>
  <c r="BL56" i="83"/>
  <c r="BK56" i="83"/>
  <c r="BJ56" i="83"/>
  <c r="BI56" i="83"/>
  <c r="BH56" i="83"/>
  <c r="BG56" i="83"/>
  <c r="BF56" i="83"/>
  <c r="BE56" i="83"/>
  <c r="BC56" i="83"/>
  <c r="AZ56" i="83"/>
  <c r="AY56" i="83"/>
  <c r="AX56" i="83"/>
  <c r="AW56" i="83"/>
  <c r="AV56" i="83"/>
  <c r="AU56" i="83"/>
  <c r="AT56" i="83"/>
  <c r="AS56" i="83"/>
  <c r="AR56" i="83"/>
  <c r="AQ56" i="83"/>
  <c r="AP56" i="83"/>
  <c r="AO56" i="83"/>
  <c r="AN56" i="83"/>
  <c r="AM56" i="83"/>
  <c r="AL56" i="83"/>
  <c r="AK56" i="83"/>
  <c r="AJ56" i="83"/>
  <c r="AI56" i="83"/>
  <c r="AH56" i="83"/>
  <c r="AG56" i="83"/>
  <c r="AF56" i="83"/>
  <c r="AE56" i="83"/>
  <c r="AD56" i="83"/>
  <c r="AC56" i="83"/>
  <c r="AB56" i="83"/>
  <c r="AA56" i="83"/>
  <c r="Z56" i="83"/>
  <c r="Y56" i="83"/>
  <c r="X56" i="83"/>
  <c r="M56" i="83"/>
  <c r="CJ56" i="83"/>
  <c r="CJ55" i="83"/>
  <c r="CG55" i="83"/>
  <c r="CF55" i="83"/>
  <c r="CE55" i="83"/>
  <c r="CD55" i="83"/>
  <c r="CC55" i="83"/>
  <c r="CB55" i="83"/>
  <c r="CA55" i="83"/>
  <c r="BZ55" i="83"/>
  <c r="BY55" i="83"/>
  <c r="BX55" i="83"/>
  <c r="BW55" i="83"/>
  <c r="BV55" i="83"/>
  <c r="BU55" i="83"/>
  <c r="BT55" i="83"/>
  <c r="BS55" i="83"/>
  <c r="BR55" i="83"/>
  <c r="BQ55" i="83"/>
  <c r="BP55" i="83"/>
  <c r="BO55" i="83"/>
  <c r="BN55" i="83"/>
  <c r="BM55" i="83"/>
  <c r="BL55" i="83"/>
  <c r="BK55" i="83"/>
  <c r="BJ55" i="83"/>
  <c r="BI55" i="83"/>
  <c r="BH55" i="83"/>
  <c r="BG55" i="83"/>
  <c r="BF55" i="83"/>
  <c r="BE55" i="83"/>
  <c r="BC55" i="83"/>
  <c r="AZ55" i="83"/>
  <c r="AY55" i="83"/>
  <c r="AX55" i="83"/>
  <c r="AW55" i="83"/>
  <c r="AV55" i="83"/>
  <c r="AU55" i="83"/>
  <c r="AT55" i="83"/>
  <c r="AS55" i="83"/>
  <c r="AR55" i="83"/>
  <c r="AQ55" i="83"/>
  <c r="AP55" i="83"/>
  <c r="AO55" i="83"/>
  <c r="AN55" i="83"/>
  <c r="AM55" i="83"/>
  <c r="AL55" i="83"/>
  <c r="AK55" i="83"/>
  <c r="AJ55" i="83"/>
  <c r="AI55" i="83"/>
  <c r="AH55" i="83"/>
  <c r="AG55" i="83"/>
  <c r="AF55" i="83"/>
  <c r="AE55" i="83"/>
  <c r="AD55" i="83"/>
  <c r="AC55" i="83"/>
  <c r="AB55" i="83"/>
  <c r="AA55" i="83"/>
  <c r="Z55" i="83"/>
  <c r="Y55" i="83"/>
  <c r="X55" i="83"/>
  <c r="M55" i="83"/>
  <c r="CI55" i="83"/>
  <c r="CJ54" i="83"/>
  <c r="CG54" i="83"/>
  <c r="CF54" i="83"/>
  <c r="CE54" i="83"/>
  <c r="CD54" i="83"/>
  <c r="CC54" i="83"/>
  <c r="CB54" i="83"/>
  <c r="CA54" i="83"/>
  <c r="BZ54" i="83"/>
  <c r="BY54" i="83"/>
  <c r="BX54" i="83"/>
  <c r="BW54" i="83"/>
  <c r="BV54" i="83"/>
  <c r="BU54" i="83"/>
  <c r="BT54" i="83"/>
  <c r="BS54" i="83"/>
  <c r="BR54" i="83"/>
  <c r="BQ54" i="83"/>
  <c r="BP54" i="83"/>
  <c r="BO54" i="83"/>
  <c r="BN54" i="83"/>
  <c r="BM54" i="83"/>
  <c r="BL54" i="83"/>
  <c r="BK54" i="83"/>
  <c r="BJ54" i="83"/>
  <c r="BI54" i="83"/>
  <c r="BH54" i="83"/>
  <c r="BG54" i="83"/>
  <c r="BF54" i="83"/>
  <c r="BE54" i="83"/>
  <c r="AZ54" i="83"/>
  <c r="AY54" i="83"/>
  <c r="AX54" i="83"/>
  <c r="AW54" i="83"/>
  <c r="AV54" i="83"/>
  <c r="AU54" i="83"/>
  <c r="AT54" i="83"/>
  <c r="AS54" i="83"/>
  <c r="AR54" i="83"/>
  <c r="AQ54" i="83"/>
  <c r="AP54" i="83"/>
  <c r="AO54" i="83"/>
  <c r="AN54" i="83"/>
  <c r="AM54" i="83"/>
  <c r="AL54" i="83"/>
  <c r="AK54" i="83"/>
  <c r="AJ54" i="83"/>
  <c r="AI54" i="83"/>
  <c r="AH54" i="83"/>
  <c r="AG54" i="83"/>
  <c r="AF54" i="83"/>
  <c r="AE54" i="83"/>
  <c r="AD54" i="83"/>
  <c r="AC54" i="83"/>
  <c r="AB54" i="83"/>
  <c r="AA54" i="83"/>
  <c r="Z54" i="83"/>
  <c r="Y54" i="83"/>
  <c r="X54" i="83"/>
  <c r="M54" i="83"/>
  <c r="O54" i="83"/>
  <c r="CJ53" i="83"/>
  <c r="CG53" i="83"/>
  <c r="CF53" i="83"/>
  <c r="CE53" i="83"/>
  <c r="CD53" i="83"/>
  <c r="CC53" i="83"/>
  <c r="CB53" i="83"/>
  <c r="CA53" i="83"/>
  <c r="BZ53" i="83"/>
  <c r="BY53" i="83"/>
  <c r="BX53" i="83"/>
  <c r="BW53" i="83"/>
  <c r="BV53" i="83"/>
  <c r="BU53" i="83"/>
  <c r="BT53" i="83"/>
  <c r="BS53" i="83"/>
  <c r="BR53" i="83"/>
  <c r="BQ53" i="83"/>
  <c r="BP53" i="83"/>
  <c r="BO53" i="83"/>
  <c r="BN53" i="83"/>
  <c r="BM53" i="83"/>
  <c r="BL53" i="83"/>
  <c r="BK53" i="83"/>
  <c r="BJ53" i="83"/>
  <c r="BI53" i="83"/>
  <c r="BH53" i="83"/>
  <c r="BG53" i="83"/>
  <c r="BF53" i="83"/>
  <c r="BE53" i="83"/>
  <c r="AZ53" i="83"/>
  <c r="AY53" i="83"/>
  <c r="AX53" i="83"/>
  <c r="AW53" i="83"/>
  <c r="AV53" i="83"/>
  <c r="AU53" i="83"/>
  <c r="AT53" i="83"/>
  <c r="AS53" i="83"/>
  <c r="AR53" i="83"/>
  <c r="AQ53" i="83"/>
  <c r="AP53" i="83"/>
  <c r="AO53" i="83"/>
  <c r="AN53" i="83"/>
  <c r="AM53" i="83"/>
  <c r="AL53" i="83"/>
  <c r="AK53" i="83"/>
  <c r="AJ53" i="83"/>
  <c r="AI53" i="83"/>
  <c r="AH53" i="83"/>
  <c r="AG53" i="83"/>
  <c r="AF53" i="83"/>
  <c r="AE53" i="83"/>
  <c r="AD53" i="83"/>
  <c r="AC53" i="83"/>
  <c r="AB53" i="83"/>
  <c r="AA53" i="83"/>
  <c r="Z53" i="83"/>
  <c r="Y53" i="83"/>
  <c r="X53" i="83"/>
  <c r="O53" i="83"/>
  <c r="M53" i="83"/>
  <c r="BC53" i="83"/>
  <c r="CG52" i="83"/>
  <c r="CF52" i="83"/>
  <c r="CE52" i="83"/>
  <c r="CD52" i="83"/>
  <c r="CC52" i="83"/>
  <c r="CB52" i="83"/>
  <c r="CA52" i="83"/>
  <c r="BZ52" i="83"/>
  <c r="BY52" i="83"/>
  <c r="BX52" i="83"/>
  <c r="BW52" i="83"/>
  <c r="BV52" i="83"/>
  <c r="BU52" i="83"/>
  <c r="BT52" i="83"/>
  <c r="BS52" i="83"/>
  <c r="BR52" i="83"/>
  <c r="BQ52" i="83"/>
  <c r="BP52" i="83"/>
  <c r="BO52" i="83"/>
  <c r="BN52" i="83"/>
  <c r="BM52" i="83"/>
  <c r="BL52" i="83"/>
  <c r="BK52" i="83"/>
  <c r="BJ52" i="83"/>
  <c r="BI52" i="83"/>
  <c r="BH52" i="83"/>
  <c r="BG52" i="83"/>
  <c r="BF52" i="83"/>
  <c r="BE52" i="83"/>
  <c r="AZ52" i="83"/>
  <c r="AY52" i="83"/>
  <c r="AX52" i="83"/>
  <c r="AW52" i="83"/>
  <c r="AV52" i="83"/>
  <c r="AU52" i="83"/>
  <c r="AT52" i="83"/>
  <c r="AS52" i="83"/>
  <c r="AR52" i="83"/>
  <c r="AQ52" i="83"/>
  <c r="AP52" i="83"/>
  <c r="AO52" i="83"/>
  <c r="AN52" i="83"/>
  <c r="AM52" i="83"/>
  <c r="AL52" i="83"/>
  <c r="AK52" i="83"/>
  <c r="AJ52" i="83"/>
  <c r="AI52" i="83"/>
  <c r="AH52" i="83"/>
  <c r="AG52" i="83"/>
  <c r="AF52" i="83"/>
  <c r="AE52" i="83"/>
  <c r="AD52" i="83"/>
  <c r="AC52" i="83"/>
  <c r="AB52" i="83"/>
  <c r="AA52" i="83"/>
  <c r="Z52" i="83"/>
  <c r="Y52" i="83"/>
  <c r="X52" i="83"/>
  <c r="M52" i="83"/>
  <c r="BC52" i="83"/>
  <c r="CJ51" i="83"/>
  <c r="CG51" i="83"/>
  <c r="CF51" i="83"/>
  <c r="CE51" i="83"/>
  <c r="CD51" i="83"/>
  <c r="CC51" i="83"/>
  <c r="CB51" i="83"/>
  <c r="CA51" i="83"/>
  <c r="BZ51" i="83"/>
  <c r="BY51" i="83"/>
  <c r="BX51" i="83"/>
  <c r="BW51" i="83"/>
  <c r="BV51" i="83"/>
  <c r="BU51" i="83"/>
  <c r="BT51" i="83"/>
  <c r="BS51" i="83"/>
  <c r="BR51" i="83"/>
  <c r="BQ51" i="83"/>
  <c r="BP51" i="83"/>
  <c r="BO51" i="83"/>
  <c r="BN51" i="83"/>
  <c r="BM51" i="83"/>
  <c r="BL51" i="83"/>
  <c r="BK51" i="83"/>
  <c r="BJ51" i="83"/>
  <c r="BI51" i="83"/>
  <c r="BH51" i="83"/>
  <c r="BG51" i="83"/>
  <c r="BF51" i="83"/>
  <c r="BE51" i="83"/>
  <c r="BB51" i="83"/>
  <c r="AZ51" i="83"/>
  <c r="AY51" i="83"/>
  <c r="AX51" i="83"/>
  <c r="AW51" i="83"/>
  <c r="AV51" i="83"/>
  <c r="AU51" i="83"/>
  <c r="AT51" i="83"/>
  <c r="AS51" i="83"/>
  <c r="AR51" i="83"/>
  <c r="AQ51" i="83"/>
  <c r="AP51" i="83"/>
  <c r="AO51" i="83"/>
  <c r="AN51" i="83"/>
  <c r="AM51" i="83"/>
  <c r="AL51" i="83"/>
  <c r="AK51" i="83"/>
  <c r="AJ51" i="83"/>
  <c r="AI51" i="83"/>
  <c r="AH51" i="83"/>
  <c r="AG51" i="83"/>
  <c r="AF51" i="83"/>
  <c r="AE51" i="83"/>
  <c r="AD51" i="83"/>
  <c r="AC51" i="83"/>
  <c r="AB51" i="83"/>
  <c r="AA51" i="83"/>
  <c r="Z51" i="83"/>
  <c r="Y51" i="83"/>
  <c r="X51" i="83"/>
  <c r="M51" i="83"/>
  <c r="BC51" i="83"/>
  <c r="CG50" i="83"/>
  <c r="CF50" i="83"/>
  <c r="CE50" i="83"/>
  <c r="CD50" i="83"/>
  <c r="CC50" i="83"/>
  <c r="CB50" i="83"/>
  <c r="CA50" i="83"/>
  <c r="BZ50" i="83"/>
  <c r="BY50" i="83"/>
  <c r="BX50" i="83"/>
  <c r="BW50" i="83"/>
  <c r="BV50" i="83"/>
  <c r="BU50" i="83"/>
  <c r="BT50" i="83"/>
  <c r="BS50" i="83"/>
  <c r="BR50" i="83"/>
  <c r="BQ50" i="83"/>
  <c r="BP50" i="83"/>
  <c r="BO50" i="83"/>
  <c r="BN50" i="83"/>
  <c r="BM50" i="83"/>
  <c r="BL50" i="83"/>
  <c r="BK50" i="83"/>
  <c r="BJ50" i="83"/>
  <c r="BI50" i="83"/>
  <c r="BH50" i="83"/>
  <c r="BG50" i="83"/>
  <c r="BF50" i="83"/>
  <c r="BE50" i="83"/>
  <c r="AZ50" i="83"/>
  <c r="AY50" i="83"/>
  <c r="AX50" i="83"/>
  <c r="AW50" i="83"/>
  <c r="AV50" i="83"/>
  <c r="AU50" i="83"/>
  <c r="AT50" i="83"/>
  <c r="AS50" i="83"/>
  <c r="AR50" i="83"/>
  <c r="AQ50" i="83"/>
  <c r="AP50" i="83"/>
  <c r="AO50" i="83"/>
  <c r="AN50" i="83"/>
  <c r="AM50" i="83"/>
  <c r="AL50" i="83"/>
  <c r="AK50" i="83"/>
  <c r="AJ50" i="83"/>
  <c r="AI50" i="83"/>
  <c r="AH50" i="83"/>
  <c r="AG50" i="83"/>
  <c r="AF50" i="83"/>
  <c r="AE50" i="83"/>
  <c r="AD50" i="83"/>
  <c r="AC50" i="83"/>
  <c r="AB50" i="83"/>
  <c r="AA50" i="83"/>
  <c r="Z50" i="83"/>
  <c r="Y50" i="83"/>
  <c r="X50" i="83"/>
  <c r="M50" i="83"/>
  <c r="O50" i="83"/>
  <c r="CG49" i="83"/>
  <c r="CF49" i="83"/>
  <c r="CE49" i="83"/>
  <c r="CD49" i="83"/>
  <c r="CC49" i="83"/>
  <c r="CB49" i="83"/>
  <c r="CA49" i="83"/>
  <c r="BZ49" i="83"/>
  <c r="BY49" i="83"/>
  <c r="BX49" i="83"/>
  <c r="BW49" i="83"/>
  <c r="BV49" i="83"/>
  <c r="BU49" i="83"/>
  <c r="BT49" i="83"/>
  <c r="BS49" i="83"/>
  <c r="BR49" i="83"/>
  <c r="BQ49" i="83"/>
  <c r="BP49" i="83"/>
  <c r="BO49" i="83"/>
  <c r="BN49" i="83"/>
  <c r="BM49" i="83"/>
  <c r="BL49" i="83"/>
  <c r="BK49" i="83"/>
  <c r="BJ49" i="83"/>
  <c r="BI49" i="83"/>
  <c r="BH49" i="83"/>
  <c r="BG49" i="83"/>
  <c r="BF49" i="83"/>
  <c r="BE49" i="83"/>
  <c r="BB49" i="83"/>
  <c r="AZ49" i="83"/>
  <c r="AY49" i="83"/>
  <c r="AX49" i="83"/>
  <c r="AW49" i="83"/>
  <c r="AV49" i="83"/>
  <c r="AU49" i="83"/>
  <c r="AT49" i="83"/>
  <c r="AS49" i="83"/>
  <c r="AR49" i="83"/>
  <c r="AQ49" i="83"/>
  <c r="AP49" i="83"/>
  <c r="AO49" i="83"/>
  <c r="AN49" i="83"/>
  <c r="AM49" i="83"/>
  <c r="AL49" i="83"/>
  <c r="AK49" i="83"/>
  <c r="AJ49" i="83"/>
  <c r="AI49" i="83"/>
  <c r="AH49" i="83"/>
  <c r="AG49" i="83"/>
  <c r="AF49" i="83"/>
  <c r="AE49" i="83"/>
  <c r="AD49" i="83"/>
  <c r="AC49" i="83"/>
  <c r="AB49" i="83"/>
  <c r="AA49" i="83"/>
  <c r="Z49" i="83"/>
  <c r="Y49" i="83"/>
  <c r="X49" i="83"/>
  <c r="M49" i="83"/>
  <c r="O49" i="83"/>
  <c r="CI48" i="83"/>
  <c r="CG48" i="83"/>
  <c r="CF48" i="83"/>
  <c r="CE48" i="83"/>
  <c r="CD48" i="83"/>
  <c r="CC48" i="83"/>
  <c r="CB48" i="83"/>
  <c r="CA48" i="83"/>
  <c r="BZ48" i="83"/>
  <c r="BY48" i="83"/>
  <c r="BX48" i="83"/>
  <c r="BW48" i="83"/>
  <c r="BV48" i="83"/>
  <c r="BU48" i="83"/>
  <c r="BT48" i="83"/>
  <c r="BS48" i="83"/>
  <c r="BR48" i="83"/>
  <c r="BQ48" i="83"/>
  <c r="BP48" i="83"/>
  <c r="BO48" i="83"/>
  <c r="BN48" i="83"/>
  <c r="BM48" i="83"/>
  <c r="BL48" i="83"/>
  <c r="BK48" i="83"/>
  <c r="BJ48" i="83"/>
  <c r="BI48" i="83"/>
  <c r="BH48" i="83"/>
  <c r="BG48" i="83"/>
  <c r="BF48" i="83"/>
  <c r="BE48" i="83"/>
  <c r="BB48" i="83"/>
  <c r="AZ48" i="83"/>
  <c r="AY48" i="83"/>
  <c r="AX48" i="83"/>
  <c r="AW48" i="83"/>
  <c r="AV48" i="83"/>
  <c r="AU48" i="83"/>
  <c r="AT48" i="83"/>
  <c r="AS48" i="83"/>
  <c r="AR48" i="83"/>
  <c r="AQ48" i="83"/>
  <c r="AP48" i="83"/>
  <c r="AO48" i="83"/>
  <c r="AN48" i="83"/>
  <c r="AM48" i="83"/>
  <c r="AL48" i="83"/>
  <c r="AK48" i="83"/>
  <c r="AJ48" i="83"/>
  <c r="AI48" i="83"/>
  <c r="AH48" i="83"/>
  <c r="AG48" i="83"/>
  <c r="AF48" i="83"/>
  <c r="AE48" i="83"/>
  <c r="AD48" i="83"/>
  <c r="AC48" i="83"/>
  <c r="AB48" i="83"/>
  <c r="AA48" i="83"/>
  <c r="Z48" i="83"/>
  <c r="Y48" i="83"/>
  <c r="X48" i="83"/>
  <c r="M48" i="83"/>
  <c r="O48" i="83"/>
  <c r="CI47" i="83"/>
  <c r="CG47" i="83"/>
  <c r="CF47" i="83"/>
  <c r="CE47" i="83"/>
  <c r="CD47" i="83"/>
  <c r="CC47" i="83"/>
  <c r="CB47" i="83"/>
  <c r="CA47" i="83"/>
  <c r="BZ47" i="83"/>
  <c r="BY47" i="83"/>
  <c r="BX47" i="83"/>
  <c r="BW47" i="83"/>
  <c r="BV47" i="83"/>
  <c r="BU47" i="83"/>
  <c r="BT47" i="83"/>
  <c r="BS47" i="83"/>
  <c r="BR47" i="83"/>
  <c r="BQ47" i="83"/>
  <c r="BP47" i="83"/>
  <c r="BO47" i="83"/>
  <c r="BN47" i="83"/>
  <c r="BM47" i="83"/>
  <c r="BL47" i="83"/>
  <c r="BK47" i="83"/>
  <c r="BJ47" i="83"/>
  <c r="BI47" i="83"/>
  <c r="BH47" i="83"/>
  <c r="BG47" i="83"/>
  <c r="BF47" i="83"/>
  <c r="BE47" i="83"/>
  <c r="BB47" i="83"/>
  <c r="AZ47" i="83"/>
  <c r="AY47" i="83"/>
  <c r="AX47" i="83"/>
  <c r="AW47" i="83"/>
  <c r="AV47" i="83"/>
  <c r="AU47" i="83"/>
  <c r="AT47" i="83"/>
  <c r="AS47" i="83"/>
  <c r="AR47" i="83"/>
  <c r="AQ47" i="83"/>
  <c r="AP47" i="83"/>
  <c r="AO47" i="83"/>
  <c r="AN47" i="83"/>
  <c r="AM47" i="83"/>
  <c r="AL47" i="83"/>
  <c r="AK47" i="83"/>
  <c r="AJ47" i="83"/>
  <c r="AI47" i="83"/>
  <c r="AH47" i="83"/>
  <c r="AG47" i="83"/>
  <c r="AF47" i="83"/>
  <c r="AE47" i="83"/>
  <c r="AD47" i="83"/>
  <c r="AC47" i="83"/>
  <c r="AB47" i="83"/>
  <c r="AA47" i="83"/>
  <c r="Z47" i="83"/>
  <c r="Y47" i="83"/>
  <c r="X47" i="83"/>
  <c r="M47" i="83"/>
  <c r="O47" i="83"/>
  <c r="CG46" i="83"/>
  <c r="CF46" i="83"/>
  <c r="CE46" i="83"/>
  <c r="CD46" i="83"/>
  <c r="CC46" i="83"/>
  <c r="CB46" i="83"/>
  <c r="CA46" i="83"/>
  <c r="BZ46" i="83"/>
  <c r="BY46" i="83"/>
  <c r="BX46" i="83"/>
  <c r="BW46" i="83"/>
  <c r="BV46" i="83"/>
  <c r="BU46" i="83"/>
  <c r="BT46" i="83"/>
  <c r="BS46" i="83"/>
  <c r="BR46" i="83"/>
  <c r="BQ46" i="83"/>
  <c r="BP46" i="83"/>
  <c r="BO46" i="83"/>
  <c r="BN46" i="83"/>
  <c r="BM46" i="83"/>
  <c r="BL46" i="83"/>
  <c r="BK46" i="83"/>
  <c r="BJ46" i="83"/>
  <c r="BI46" i="83"/>
  <c r="BH46" i="83"/>
  <c r="BG46" i="83"/>
  <c r="BF46" i="83"/>
  <c r="BE46" i="83"/>
  <c r="AZ46" i="83"/>
  <c r="AY46" i="83"/>
  <c r="AX46" i="83"/>
  <c r="AW46" i="83"/>
  <c r="AV46" i="83"/>
  <c r="AU46" i="83"/>
  <c r="AT46" i="83"/>
  <c r="AS46" i="83"/>
  <c r="AR46" i="83"/>
  <c r="AQ46" i="83"/>
  <c r="AP46" i="83"/>
  <c r="AO46" i="83"/>
  <c r="AN46" i="83"/>
  <c r="AM46" i="83"/>
  <c r="AL46" i="83"/>
  <c r="AK46" i="83"/>
  <c r="AJ46" i="83"/>
  <c r="AI46" i="83"/>
  <c r="AH46" i="83"/>
  <c r="AG46" i="83"/>
  <c r="AF46" i="83"/>
  <c r="AE46" i="83"/>
  <c r="AD46" i="83"/>
  <c r="AC46" i="83"/>
  <c r="AB46" i="83"/>
  <c r="AA46" i="83"/>
  <c r="Z46" i="83"/>
  <c r="Y46" i="83"/>
  <c r="X46" i="83"/>
  <c r="M46" i="83"/>
  <c r="CG45" i="83"/>
  <c r="CF45" i="83"/>
  <c r="CE45" i="83"/>
  <c r="CD45" i="83"/>
  <c r="CC45" i="83"/>
  <c r="CB45" i="83"/>
  <c r="CA45" i="83"/>
  <c r="BZ45" i="83"/>
  <c r="BY45" i="83"/>
  <c r="BX45" i="83"/>
  <c r="BW45" i="83"/>
  <c r="BV45" i="83"/>
  <c r="BU45" i="83"/>
  <c r="BT45" i="83"/>
  <c r="BS45" i="83"/>
  <c r="BR45" i="83"/>
  <c r="BQ45" i="83"/>
  <c r="BP45" i="83"/>
  <c r="BO45" i="83"/>
  <c r="BN45" i="83"/>
  <c r="BM45" i="83"/>
  <c r="BL45" i="83"/>
  <c r="BK45" i="83"/>
  <c r="BJ45" i="83"/>
  <c r="BI45" i="83"/>
  <c r="BH45" i="83"/>
  <c r="BG45" i="83"/>
  <c r="BF45" i="83"/>
  <c r="BE45" i="83"/>
  <c r="BB45" i="83"/>
  <c r="AZ45" i="83"/>
  <c r="AY45" i="83"/>
  <c r="AX45" i="83"/>
  <c r="AW45" i="83"/>
  <c r="AV45" i="83"/>
  <c r="AU45" i="83"/>
  <c r="AT45" i="83"/>
  <c r="AS45" i="83"/>
  <c r="AR45" i="83"/>
  <c r="AQ45" i="83"/>
  <c r="AP45" i="83"/>
  <c r="AO45" i="83"/>
  <c r="AN45" i="83"/>
  <c r="AM45" i="83"/>
  <c r="AL45" i="83"/>
  <c r="AK45" i="83"/>
  <c r="AJ45" i="83"/>
  <c r="AI45" i="83"/>
  <c r="AH45" i="83"/>
  <c r="AG45" i="83"/>
  <c r="AF45" i="83"/>
  <c r="AE45" i="83"/>
  <c r="AD45" i="83"/>
  <c r="AC45" i="83"/>
  <c r="AB45" i="83"/>
  <c r="AA45" i="83"/>
  <c r="Z45" i="83"/>
  <c r="Y45" i="83"/>
  <c r="X45" i="83"/>
  <c r="M45" i="83"/>
  <c r="O45" i="83"/>
  <c r="CI44" i="83"/>
  <c r="CG44" i="83"/>
  <c r="CF44" i="83"/>
  <c r="CE44" i="83"/>
  <c r="CD44" i="83"/>
  <c r="CC44" i="83"/>
  <c r="CB44" i="83"/>
  <c r="CA44" i="83"/>
  <c r="BZ44" i="83"/>
  <c r="BY44" i="83"/>
  <c r="BX44" i="83"/>
  <c r="BW44" i="83"/>
  <c r="BV44" i="83"/>
  <c r="BU44" i="83"/>
  <c r="BT44" i="83"/>
  <c r="BS44" i="83"/>
  <c r="BR44" i="83"/>
  <c r="BQ44" i="83"/>
  <c r="BP44" i="83"/>
  <c r="BO44" i="83"/>
  <c r="BN44" i="83"/>
  <c r="BM44" i="83"/>
  <c r="BL44" i="83"/>
  <c r="BK44" i="83"/>
  <c r="BJ44" i="83"/>
  <c r="BI44" i="83"/>
  <c r="BH44" i="83"/>
  <c r="BG44" i="83"/>
  <c r="BF44" i="83"/>
  <c r="BE44" i="83"/>
  <c r="BB44" i="83"/>
  <c r="AZ44" i="83"/>
  <c r="AY44" i="83"/>
  <c r="AX44" i="83"/>
  <c r="AW44" i="83"/>
  <c r="AV44" i="83"/>
  <c r="AU44" i="83"/>
  <c r="AT44" i="83"/>
  <c r="AS44" i="83"/>
  <c r="AR44" i="83"/>
  <c r="AQ44" i="83"/>
  <c r="AP44" i="83"/>
  <c r="AO44" i="83"/>
  <c r="AN44" i="83"/>
  <c r="AM44" i="83"/>
  <c r="AL44" i="83"/>
  <c r="AK44" i="83"/>
  <c r="AJ44" i="83"/>
  <c r="AI44" i="83"/>
  <c r="AH44" i="83"/>
  <c r="AG44" i="83"/>
  <c r="AF44" i="83"/>
  <c r="AE44" i="83"/>
  <c r="AD44" i="83"/>
  <c r="AC44" i="83"/>
  <c r="AB44" i="83"/>
  <c r="AA44" i="83"/>
  <c r="Z44" i="83"/>
  <c r="Y44" i="83"/>
  <c r="X44" i="83"/>
  <c r="M44" i="83"/>
  <c r="O44" i="83"/>
  <c r="CI43" i="83"/>
  <c r="CG43" i="83"/>
  <c r="CF43" i="83"/>
  <c r="CE43" i="83"/>
  <c r="CD43" i="83"/>
  <c r="CC43" i="83"/>
  <c r="CB43" i="83"/>
  <c r="CA43" i="83"/>
  <c r="BZ43" i="83"/>
  <c r="BY43" i="83"/>
  <c r="BX43" i="83"/>
  <c r="BW43" i="83"/>
  <c r="BV43" i="83"/>
  <c r="BU43" i="83"/>
  <c r="BT43" i="83"/>
  <c r="BS43" i="83"/>
  <c r="BR43" i="83"/>
  <c r="BQ43" i="83"/>
  <c r="BP43" i="83"/>
  <c r="BO43" i="83"/>
  <c r="BN43" i="83"/>
  <c r="BM43" i="83"/>
  <c r="BL43" i="83"/>
  <c r="BK43" i="83"/>
  <c r="BJ43" i="83"/>
  <c r="BI43" i="83"/>
  <c r="BH43" i="83"/>
  <c r="BG43" i="83"/>
  <c r="BF43" i="83"/>
  <c r="BE43" i="83"/>
  <c r="BB43" i="83"/>
  <c r="AZ43" i="83"/>
  <c r="AY43" i="83"/>
  <c r="AX43" i="83"/>
  <c r="AW43" i="83"/>
  <c r="AV43" i="83"/>
  <c r="AU43" i="83"/>
  <c r="AT43" i="83"/>
  <c r="AS43" i="83"/>
  <c r="AR43" i="83"/>
  <c r="AQ43" i="83"/>
  <c r="AP43" i="83"/>
  <c r="AO43" i="83"/>
  <c r="AN43" i="83"/>
  <c r="AM43" i="83"/>
  <c r="AL43" i="83"/>
  <c r="AK43" i="83"/>
  <c r="AJ43" i="83"/>
  <c r="AI43" i="83"/>
  <c r="AH43" i="83"/>
  <c r="AG43" i="83"/>
  <c r="AF43" i="83"/>
  <c r="AE43" i="83"/>
  <c r="AD43" i="83"/>
  <c r="AC43" i="83"/>
  <c r="AB43" i="83"/>
  <c r="AA43" i="83"/>
  <c r="Z43" i="83"/>
  <c r="Y43" i="83"/>
  <c r="X43" i="83"/>
  <c r="M43" i="83"/>
  <c r="O43" i="83"/>
  <c r="CJ42" i="83"/>
  <c r="CG42" i="83"/>
  <c r="CF42" i="83"/>
  <c r="CE42" i="83"/>
  <c r="CD42" i="83"/>
  <c r="CC42" i="83"/>
  <c r="CB42" i="83"/>
  <c r="CA42" i="83"/>
  <c r="BZ42" i="83"/>
  <c r="BY42" i="83"/>
  <c r="BX42" i="83"/>
  <c r="BW42" i="83"/>
  <c r="BV42" i="83"/>
  <c r="BU42" i="83"/>
  <c r="BT42" i="83"/>
  <c r="BS42" i="83"/>
  <c r="BR42" i="83"/>
  <c r="BQ42" i="83"/>
  <c r="BP42" i="83"/>
  <c r="BO42" i="83"/>
  <c r="BN42" i="83"/>
  <c r="BM42" i="83"/>
  <c r="BL42" i="83"/>
  <c r="BK42" i="83"/>
  <c r="BJ42" i="83"/>
  <c r="BI42" i="83"/>
  <c r="BH42" i="83"/>
  <c r="BG42" i="83"/>
  <c r="BF42" i="83"/>
  <c r="BE42" i="83"/>
  <c r="AZ42" i="83"/>
  <c r="AY42" i="83"/>
  <c r="AX42" i="83"/>
  <c r="AW42" i="83"/>
  <c r="AV42" i="83"/>
  <c r="AU42" i="83"/>
  <c r="AT42" i="83"/>
  <c r="AS42" i="83"/>
  <c r="AR42" i="83"/>
  <c r="AQ42" i="83"/>
  <c r="AP42" i="83"/>
  <c r="AO42" i="83"/>
  <c r="AN42" i="83"/>
  <c r="AM42" i="83"/>
  <c r="AL42" i="83"/>
  <c r="AK42" i="83"/>
  <c r="AJ42" i="83"/>
  <c r="AI42" i="83"/>
  <c r="AH42" i="83"/>
  <c r="AG42" i="83"/>
  <c r="AF42" i="83"/>
  <c r="AE42" i="83"/>
  <c r="AD42" i="83"/>
  <c r="AC42" i="83"/>
  <c r="AB42" i="83"/>
  <c r="AA42" i="83"/>
  <c r="Z42" i="83"/>
  <c r="Y42" i="83"/>
  <c r="X42" i="83"/>
  <c r="M42" i="83"/>
  <c r="CI41" i="83"/>
  <c r="CG41" i="83"/>
  <c r="CF41" i="83"/>
  <c r="CE41" i="83"/>
  <c r="CD41" i="83"/>
  <c r="CC41" i="83"/>
  <c r="CB41" i="83"/>
  <c r="CA41" i="83"/>
  <c r="BZ41" i="83"/>
  <c r="BY41" i="83"/>
  <c r="BX41" i="83"/>
  <c r="BW41" i="83"/>
  <c r="BV41" i="83"/>
  <c r="BU41" i="83"/>
  <c r="BT41" i="83"/>
  <c r="BS41" i="83"/>
  <c r="BR41" i="83"/>
  <c r="BQ41" i="83"/>
  <c r="BP41" i="83"/>
  <c r="BO41" i="83"/>
  <c r="BN41" i="83"/>
  <c r="BM41" i="83"/>
  <c r="BL41" i="83"/>
  <c r="BK41" i="83"/>
  <c r="BJ41" i="83"/>
  <c r="BI41" i="83"/>
  <c r="BH41" i="83"/>
  <c r="BG41" i="83"/>
  <c r="BF41" i="83"/>
  <c r="BE41" i="83"/>
  <c r="BB41" i="83"/>
  <c r="AZ41" i="83"/>
  <c r="AY41" i="83"/>
  <c r="AX41" i="83"/>
  <c r="AW41" i="83"/>
  <c r="AV41" i="83"/>
  <c r="AU41" i="83"/>
  <c r="AT41" i="83"/>
  <c r="AS41" i="83"/>
  <c r="AR41" i="83"/>
  <c r="AQ41" i="83"/>
  <c r="AP41" i="83"/>
  <c r="AO41" i="83"/>
  <c r="AN41" i="83"/>
  <c r="AM41" i="83"/>
  <c r="AL41" i="83"/>
  <c r="AK41" i="83"/>
  <c r="AJ41" i="83"/>
  <c r="AI41" i="83"/>
  <c r="AH41" i="83"/>
  <c r="AG41" i="83"/>
  <c r="AF41" i="83"/>
  <c r="AE41" i="83"/>
  <c r="AD41" i="83"/>
  <c r="AC41" i="83"/>
  <c r="AB41" i="83"/>
  <c r="AA41" i="83"/>
  <c r="Z41" i="83"/>
  <c r="Y41" i="83"/>
  <c r="X41" i="83"/>
  <c r="O41" i="83"/>
  <c r="M41" i="83"/>
  <c r="BC41" i="83"/>
  <c r="CJ40" i="83"/>
  <c r="CG40" i="83"/>
  <c r="CF40" i="83"/>
  <c r="CE40" i="83"/>
  <c r="CD40" i="83"/>
  <c r="CC40" i="83"/>
  <c r="CB40" i="83"/>
  <c r="CA40" i="83"/>
  <c r="BZ40" i="83"/>
  <c r="BY40" i="83"/>
  <c r="BX40" i="83"/>
  <c r="BW40" i="83"/>
  <c r="BV40" i="83"/>
  <c r="BU40" i="83"/>
  <c r="BT40" i="83"/>
  <c r="BS40" i="83"/>
  <c r="BR40" i="83"/>
  <c r="BQ40" i="83"/>
  <c r="BP40" i="83"/>
  <c r="BO40" i="83"/>
  <c r="BN40" i="83"/>
  <c r="BM40" i="83"/>
  <c r="BL40" i="83"/>
  <c r="BK40" i="83"/>
  <c r="BJ40" i="83"/>
  <c r="BI40" i="83"/>
  <c r="BH40" i="83"/>
  <c r="BG40" i="83"/>
  <c r="BF40" i="83"/>
  <c r="BE40" i="83"/>
  <c r="AZ40" i="83"/>
  <c r="AY40" i="83"/>
  <c r="AX40" i="83"/>
  <c r="AW40" i="83"/>
  <c r="AV40" i="83"/>
  <c r="AU40" i="83"/>
  <c r="AT40" i="83"/>
  <c r="AS40" i="83"/>
  <c r="AR40" i="83"/>
  <c r="AQ40" i="83"/>
  <c r="AP40" i="83"/>
  <c r="AO40" i="83"/>
  <c r="AN40" i="83"/>
  <c r="AM40" i="83"/>
  <c r="AL40" i="83"/>
  <c r="AK40" i="83"/>
  <c r="AJ40" i="83"/>
  <c r="AI40" i="83"/>
  <c r="AH40" i="83"/>
  <c r="AG40" i="83"/>
  <c r="AF40" i="83"/>
  <c r="AE40" i="83"/>
  <c r="AD40" i="83"/>
  <c r="AC40" i="83"/>
  <c r="AB40" i="83"/>
  <c r="AA40" i="83"/>
  <c r="Z40" i="83"/>
  <c r="Y40" i="83"/>
  <c r="X40" i="83"/>
  <c r="M40" i="83"/>
  <c r="BC40" i="83"/>
  <c r="CI39" i="83"/>
  <c r="CG39" i="83"/>
  <c r="CF39" i="83"/>
  <c r="CE39" i="83"/>
  <c r="CD39" i="83"/>
  <c r="CC39" i="83"/>
  <c r="CB39" i="83"/>
  <c r="CA39" i="83"/>
  <c r="BZ39" i="83"/>
  <c r="BY39" i="83"/>
  <c r="BX39" i="83"/>
  <c r="BW39" i="83"/>
  <c r="BV39" i="83"/>
  <c r="BU39" i="83"/>
  <c r="BT39" i="83"/>
  <c r="BS39" i="83"/>
  <c r="BR39" i="83"/>
  <c r="BQ39" i="83"/>
  <c r="BP39" i="83"/>
  <c r="BO39" i="83"/>
  <c r="BN39" i="83"/>
  <c r="BM39" i="83"/>
  <c r="BL39" i="83"/>
  <c r="BK39" i="83"/>
  <c r="BJ39" i="83"/>
  <c r="BI39" i="83"/>
  <c r="BH39" i="83"/>
  <c r="BG39" i="83"/>
  <c r="BF39" i="83"/>
  <c r="BE39" i="83"/>
  <c r="BB39" i="83"/>
  <c r="AZ39" i="83"/>
  <c r="AY39" i="83"/>
  <c r="AX39" i="83"/>
  <c r="AW39" i="83"/>
  <c r="AV39" i="83"/>
  <c r="AU39" i="83"/>
  <c r="AT39" i="83"/>
  <c r="AS39" i="83"/>
  <c r="AR39" i="83"/>
  <c r="AQ39" i="83"/>
  <c r="AP39" i="83"/>
  <c r="AO39" i="83"/>
  <c r="AN39" i="83"/>
  <c r="AM39" i="83"/>
  <c r="AL39" i="83"/>
  <c r="AK39" i="83"/>
  <c r="AJ39" i="83"/>
  <c r="AI39" i="83"/>
  <c r="AH39" i="83"/>
  <c r="AG39" i="83"/>
  <c r="AF39" i="83"/>
  <c r="AE39" i="83"/>
  <c r="AD39" i="83"/>
  <c r="AC39" i="83"/>
  <c r="AB39" i="83"/>
  <c r="AA39" i="83"/>
  <c r="Z39" i="83"/>
  <c r="Y39" i="83"/>
  <c r="X39" i="83"/>
  <c r="O39" i="83"/>
  <c r="M39" i="83"/>
  <c r="BC39" i="83"/>
  <c r="CJ38" i="83"/>
  <c r="CG38" i="83"/>
  <c r="CF38" i="83"/>
  <c r="CE38" i="83"/>
  <c r="CD38" i="83"/>
  <c r="CC38" i="83"/>
  <c r="CB38" i="83"/>
  <c r="CA38" i="83"/>
  <c r="BZ38" i="83"/>
  <c r="BY38" i="83"/>
  <c r="BX38" i="83"/>
  <c r="BW38" i="83"/>
  <c r="BV38" i="83"/>
  <c r="BU38" i="83"/>
  <c r="BT38" i="83"/>
  <c r="BS38" i="83"/>
  <c r="BR38" i="83"/>
  <c r="BQ38" i="83"/>
  <c r="BP38" i="83"/>
  <c r="BO38" i="83"/>
  <c r="BN38" i="83"/>
  <c r="BM38" i="83"/>
  <c r="BL38" i="83"/>
  <c r="BK38" i="83"/>
  <c r="BJ38" i="83"/>
  <c r="BI38" i="83"/>
  <c r="BH38" i="83"/>
  <c r="BG38" i="83"/>
  <c r="BF38" i="83"/>
  <c r="BE38" i="83"/>
  <c r="AZ38" i="83"/>
  <c r="AY38" i="83"/>
  <c r="AX38" i="83"/>
  <c r="AW38" i="83"/>
  <c r="AV38" i="83"/>
  <c r="AU38" i="83"/>
  <c r="AT38" i="83"/>
  <c r="AS38" i="83"/>
  <c r="AR38" i="83"/>
  <c r="AQ38" i="83"/>
  <c r="AP38" i="83"/>
  <c r="AO38" i="83"/>
  <c r="AN38" i="83"/>
  <c r="AM38" i="83"/>
  <c r="AL38" i="83"/>
  <c r="AK38" i="83"/>
  <c r="AJ38" i="83"/>
  <c r="AI38" i="83"/>
  <c r="AH38" i="83"/>
  <c r="AG38" i="83"/>
  <c r="AF38" i="83"/>
  <c r="AE38" i="83"/>
  <c r="AD38" i="83"/>
  <c r="AC38" i="83"/>
  <c r="AB38" i="83"/>
  <c r="AA38" i="83"/>
  <c r="Z38" i="83"/>
  <c r="Y38" i="83"/>
  <c r="X38" i="83"/>
  <c r="O38" i="83"/>
  <c r="M38" i="83"/>
  <c r="BC38" i="83"/>
  <c r="CG37" i="83"/>
  <c r="CF37" i="83"/>
  <c r="CE37" i="83"/>
  <c r="CD37" i="83"/>
  <c r="CC37" i="83"/>
  <c r="CB37" i="83"/>
  <c r="CA37" i="83"/>
  <c r="BZ37" i="83"/>
  <c r="BY37" i="83"/>
  <c r="BX37" i="83"/>
  <c r="BW37" i="83"/>
  <c r="BV37" i="83"/>
  <c r="BU37" i="83"/>
  <c r="BT37" i="83"/>
  <c r="BS37" i="83"/>
  <c r="BR37" i="83"/>
  <c r="BQ37" i="83"/>
  <c r="BP37" i="83"/>
  <c r="BO37" i="83"/>
  <c r="BN37" i="83"/>
  <c r="BM37" i="83"/>
  <c r="BL37" i="83"/>
  <c r="BK37" i="83"/>
  <c r="BJ37" i="83"/>
  <c r="BI37" i="83"/>
  <c r="BH37" i="83"/>
  <c r="BG37" i="83"/>
  <c r="BF37" i="83"/>
  <c r="BE37" i="83"/>
  <c r="AZ37" i="83"/>
  <c r="AY37" i="83"/>
  <c r="AX37" i="83"/>
  <c r="AW37" i="83"/>
  <c r="AV37" i="83"/>
  <c r="AU37" i="83"/>
  <c r="AT37" i="83"/>
  <c r="AS37" i="83"/>
  <c r="AR37" i="83"/>
  <c r="AQ37" i="83"/>
  <c r="AP37" i="83"/>
  <c r="AO37" i="83"/>
  <c r="AN37" i="83"/>
  <c r="AM37" i="83"/>
  <c r="AL37" i="83"/>
  <c r="AK37" i="83"/>
  <c r="AJ37" i="83"/>
  <c r="AI37" i="83"/>
  <c r="AH37" i="83"/>
  <c r="AG37" i="83"/>
  <c r="AF37" i="83"/>
  <c r="AE37" i="83"/>
  <c r="AD37" i="83"/>
  <c r="AC37" i="83"/>
  <c r="AB37" i="83"/>
  <c r="AA37" i="83"/>
  <c r="Z37" i="83"/>
  <c r="Y37" i="83"/>
  <c r="X37" i="83"/>
  <c r="M37" i="83"/>
  <c r="CJ36" i="83"/>
  <c r="CG36" i="83"/>
  <c r="CF36" i="83"/>
  <c r="CE36" i="83"/>
  <c r="CD36" i="83"/>
  <c r="CC36" i="83"/>
  <c r="CB36" i="83"/>
  <c r="CA36" i="83"/>
  <c r="BZ36" i="83"/>
  <c r="BY36" i="83"/>
  <c r="BX36" i="83"/>
  <c r="BW36" i="83"/>
  <c r="BV36" i="83"/>
  <c r="BU36" i="83"/>
  <c r="BT36" i="83"/>
  <c r="BS36" i="83"/>
  <c r="BR36" i="83"/>
  <c r="BQ36" i="83"/>
  <c r="BP36" i="83"/>
  <c r="BO36" i="83"/>
  <c r="BN36" i="83"/>
  <c r="BM36" i="83"/>
  <c r="BL36" i="83"/>
  <c r="BK36" i="83"/>
  <c r="BJ36" i="83"/>
  <c r="BI36" i="83"/>
  <c r="BH36" i="83"/>
  <c r="BG36" i="83"/>
  <c r="BF36" i="83"/>
  <c r="BE36" i="83"/>
  <c r="BB36" i="83"/>
  <c r="AZ36" i="83"/>
  <c r="AY36" i="83"/>
  <c r="AX36" i="83"/>
  <c r="AW36" i="83"/>
  <c r="AV36" i="83"/>
  <c r="AU36" i="83"/>
  <c r="AT36" i="83"/>
  <c r="AS36" i="83"/>
  <c r="AR36" i="83"/>
  <c r="AQ36" i="83"/>
  <c r="AP36" i="83"/>
  <c r="AO36" i="83"/>
  <c r="AN36" i="83"/>
  <c r="AM36" i="83"/>
  <c r="AL36" i="83"/>
  <c r="AK36" i="83"/>
  <c r="AJ36" i="83"/>
  <c r="AI36" i="83"/>
  <c r="AH36" i="83"/>
  <c r="AG36" i="83"/>
  <c r="AF36" i="83"/>
  <c r="AE36" i="83"/>
  <c r="AD36" i="83"/>
  <c r="AC36" i="83"/>
  <c r="AB36" i="83"/>
  <c r="AA36" i="83"/>
  <c r="Z36" i="83"/>
  <c r="Y36" i="83"/>
  <c r="X36" i="83"/>
  <c r="M36" i="83"/>
  <c r="BC36" i="83"/>
  <c r="CG35" i="83"/>
  <c r="CF35" i="83"/>
  <c r="CE35" i="83"/>
  <c r="CD35" i="83"/>
  <c r="CC35" i="83"/>
  <c r="CB35" i="83"/>
  <c r="CA35" i="83"/>
  <c r="BZ35" i="83"/>
  <c r="BY35" i="83"/>
  <c r="BX35" i="83"/>
  <c r="BW35" i="83"/>
  <c r="BV35" i="83"/>
  <c r="BU35" i="83"/>
  <c r="BT35" i="83"/>
  <c r="BS35" i="83"/>
  <c r="BR35" i="83"/>
  <c r="BQ35" i="83"/>
  <c r="BP35" i="83"/>
  <c r="BO35" i="83"/>
  <c r="BN35" i="83"/>
  <c r="BM35" i="83"/>
  <c r="BL35" i="83"/>
  <c r="BK35" i="83"/>
  <c r="BJ35" i="83"/>
  <c r="BI35" i="83"/>
  <c r="BH35" i="83"/>
  <c r="BG35" i="83"/>
  <c r="BF35" i="83"/>
  <c r="BE35" i="83"/>
  <c r="AZ35" i="83"/>
  <c r="AY35" i="83"/>
  <c r="AX35" i="83"/>
  <c r="AW35" i="83"/>
  <c r="AV35" i="83"/>
  <c r="AU35" i="83"/>
  <c r="AT35" i="83"/>
  <c r="AS35" i="83"/>
  <c r="AR35" i="83"/>
  <c r="AQ35" i="83"/>
  <c r="AP35" i="83"/>
  <c r="AO35" i="83"/>
  <c r="AN35" i="83"/>
  <c r="AM35" i="83"/>
  <c r="AL35" i="83"/>
  <c r="AK35" i="83"/>
  <c r="AJ35" i="83"/>
  <c r="AI35" i="83"/>
  <c r="AH35" i="83"/>
  <c r="AG35" i="83"/>
  <c r="AF35" i="83"/>
  <c r="AE35" i="83"/>
  <c r="AD35" i="83"/>
  <c r="AC35" i="83"/>
  <c r="AB35" i="83"/>
  <c r="AA35" i="83"/>
  <c r="Z35" i="83"/>
  <c r="Y35" i="83"/>
  <c r="X35" i="83"/>
  <c r="M35" i="83"/>
  <c r="CG34" i="83"/>
  <c r="CF34" i="83"/>
  <c r="CE34" i="83"/>
  <c r="CD34" i="83"/>
  <c r="CC34" i="83"/>
  <c r="CB34" i="83"/>
  <c r="CA34" i="83"/>
  <c r="BZ34" i="83"/>
  <c r="BY34" i="83"/>
  <c r="BX34" i="83"/>
  <c r="BW34" i="83"/>
  <c r="BV34" i="83"/>
  <c r="BU34" i="83"/>
  <c r="BT34" i="83"/>
  <c r="BS34" i="83"/>
  <c r="BR34" i="83"/>
  <c r="BQ34" i="83"/>
  <c r="BP34" i="83"/>
  <c r="BO34" i="83"/>
  <c r="BN34" i="83"/>
  <c r="BM34" i="83"/>
  <c r="BL34" i="83"/>
  <c r="BK34" i="83"/>
  <c r="BJ34" i="83"/>
  <c r="BI34" i="83"/>
  <c r="BH34" i="83"/>
  <c r="BG34" i="83"/>
  <c r="BF34" i="83"/>
  <c r="BE34" i="83"/>
  <c r="BB34" i="83"/>
  <c r="AZ34" i="83"/>
  <c r="AY34" i="83"/>
  <c r="AX34" i="83"/>
  <c r="AW34" i="83"/>
  <c r="AV34" i="83"/>
  <c r="AU34" i="83"/>
  <c r="AT34" i="83"/>
  <c r="AS34" i="83"/>
  <c r="AR34" i="83"/>
  <c r="AQ34" i="83"/>
  <c r="AP34" i="83"/>
  <c r="AO34" i="83"/>
  <c r="AN34" i="83"/>
  <c r="AM34" i="83"/>
  <c r="AL34" i="83"/>
  <c r="AK34" i="83"/>
  <c r="AJ34" i="83"/>
  <c r="AI34" i="83"/>
  <c r="AH34" i="83"/>
  <c r="AG34" i="83"/>
  <c r="AF34" i="83"/>
  <c r="AE34" i="83"/>
  <c r="AD34" i="83"/>
  <c r="AC34" i="83"/>
  <c r="AB34" i="83"/>
  <c r="AA34" i="83"/>
  <c r="Z34" i="83"/>
  <c r="Y34" i="83"/>
  <c r="X34" i="83"/>
  <c r="M34" i="83"/>
  <c r="O34" i="83"/>
  <c r="CI33" i="83"/>
  <c r="CG33" i="83"/>
  <c r="CF33" i="83"/>
  <c r="CE33" i="83"/>
  <c r="CD33" i="83"/>
  <c r="CC33" i="83"/>
  <c r="CB33" i="83"/>
  <c r="CA33" i="83"/>
  <c r="BZ33" i="83"/>
  <c r="BY33" i="83"/>
  <c r="BX33" i="83"/>
  <c r="BW33" i="83"/>
  <c r="BV33" i="83"/>
  <c r="BU33" i="83"/>
  <c r="BT33" i="83"/>
  <c r="BS33" i="83"/>
  <c r="BR33" i="83"/>
  <c r="BQ33" i="83"/>
  <c r="BP33" i="83"/>
  <c r="BO33" i="83"/>
  <c r="BN33" i="83"/>
  <c r="BM33" i="83"/>
  <c r="BL33" i="83"/>
  <c r="BK33" i="83"/>
  <c r="BJ33" i="83"/>
  <c r="BI33" i="83"/>
  <c r="BH33" i="83"/>
  <c r="BG33" i="83"/>
  <c r="BF33" i="83"/>
  <c r="BE33" i="83"/>
  <c r="BB33" i="83"/>
  <c r="AZ33" i="83"/>
  <c r="AY33" i="83"/>
  <c r="AX33" i="83"/>
  <c r="AW33" i="83"/>
  <c r="AV33" i="83"/>
  <c r="AU33" i="83"/>
  <c r="AT33" i="83"/>
  <c r="AS33" i="83"/>
  <c r="AR33" i="83"/>
  <c r="AQ33" i="83"/>
  <c r="AP33" i="83"/>
  <c r="AO33" i="83"/>
  <c r="AN33" i="83"/>
  <c r="AM33" i="83"/>
  <c r="AL33" i="83"/>
  <c r="AK33" i="83"/>
  <c r="AJ33" i="83"/>
  <c r="AI33" i="83"/>
  <c r="AH33" i="83"/>
  <c r="AG33" i="83"/>
  <c r="AF33" i="83"/>
  <c r="AE33" i="83"/>
  <c r="AD33" i="83"/>
  <c r="AC33" i="83"/>
  <c r="AB33" i="83"/>
  <c r="AA33" i="83"/>
  <c r="Z33" i="83"/>
  <c r="Y33" i="83"/>
  <c r="X33" i="83"/>
  <c r="O33" i="83"/>
  <c r="M33" i="83"/>
  <c r="BC33" i="83"/>
  <c r="CG32" i="83"/>
  <c r="CF32" i="83"/>
  <c r="CE32" i="83"/>
  <c r="CD32" i="83"/>
  <c r="CC32" i="83"/>
  <c r="CB32" i="83"/>
  <c r="CA32" i="83"/>
  <c r="BZ32" i="83"/>
  <c r="BY32" i="83"/>
  <c r="BX32" i="83"/>
  <c r="BW32" i="83"/>
  <c r="BV32" i="83"/>
  <c r="BU32" i="83"/>
  <c r="BT32" i="83"/>
  <c r="BS32" i="83"/>
  <c r="BR32" i="83"/>
  <c r="BQ32" i="83"/>
  <c r="BP32" i="83"/>
  <c r="BO32" i="83"/>
  <c r="BN32" i="83"/>
  <c r="BM32" i="83"/>
  <c r="BL32" i="83"/>
  <c r="BK32" i="83"/>
  <c r="BJ32" i="83"/>
  <c r="BI32" i="83"/>
  <c r="BH32" i="83"/>
  <c r="BG32" i="83"/>
  <c r="BF32" i="83"/>
  <c r="BE32" i="83"/>
  <c r="AZ32" i="83"/>
  <c r="AY32" i="83"/>
  <c r="AX32" i="83"/>
  <c r="AW32" i="83"/>
  <c r="AV32" i="83"/>
  <c r="AU32" i="83"/>
  <c r="AT32" i="83"/>
  <c r="AS32" i="83"/>
  <c r="AR32" i="83"/>
  <c r="AQ32" i="83"/>
  <c r="AP32" i="83"/>
  <c r="AO32" i="83"/>
  <c r="AN32" i="83"/>
  <c r="AM32" i="83"/>
  <c r="AL32" i="83"/>
  <c r="AK32" i="83"/>
  <c r="AJ32" i="83"/>
  <c r="AI32" i="83"/>
  <c r="AH32" i="83"/>
  <c r="AG32" i="83"/>
  <c r="AF32" i="83"/>
  <c r="AE32" i="83"/>
  <c r="AD32" i="83"/>
  <c r="AC32" i="83"/>
  <c r="AB32" i="83"/>
  <c r="AA32" i="83"/>
  <c r="Z32" i="83"/>
  <c r="Y32" i="83"/>
  <c r="X32" i="83"/>
  <c r="M32" i="83"/>
  <c r="CJ31" i="83"/>
  <c r="CI31" i="83"/>
  <c r="CG31" i="83"/>
  <c r="CF31" i="83"/>
  <c r="CE31" i="83"/>
  <c r="CD31" i="83"/>
  <c r="CC31" i="83"/>
  <c r="CB31" i="83"/>
  <c r="CA31" i="83"/>
  <c r="BZ31" i="83"/>
  <c r="BY31" i="83"/>
  <c r="BX31" i="83"/>
  <c r="BW31" i="83"/>
  <c r="BV31" i="83"/>
  <c r="BU31" i="83"/>
  <c r="BT31" i="83"/>
  <c r="BS31" i="83"/>
  <c r="BR31" i="83"/>
  <c r="BQ31" i="83"/>
  <c r="BP31" i="83"/>
  <c r="BO31" i="83"/>
  <c r="BN31" i="83"/>
  <c r="BM31" i="83"/>
  <c r="BL31" i="83"/>
  <c r="BK31" i="83"/>
  <c r="BJ31" i="83"/>
  <c r="BI31" i="83"/>
  <c r="BH31" i="83"/>
  <c r="BG31" i="83"/>
  <c r="BF31" i="83"/>
  <c r="BE31" i="83"/>
  <c r="BB31" i="83"/>
  <c r="AZ31" i="83"/>
  <c r="AY31" i="83"/>
  <c r="AX31" i="83"/>
  <c r="AW31" i="83"/>
  <c r="AV31" i="83"/>
  <c r="AU31" i="83"/>
  <c r="AT31" i="83"/>
  <c r="AS31" i="83"/>
  <c r="AR31" i="83"/>
  <c r="AQ31" i="83"/>
  <c r="AP31" i="83"/>
  <c r="AO31" i="83"/>
  <c r="AN31" i="83"/>
  <c r="AM31" i="83"/>
  <c r="AL31" i="83"/>
  <c r="AK31" i="83"/>
  <c r="AJ31" i="83"/>
  <c r="AI31" i="83"/>
  <c r="AH31" i="83"/>
  <c r="AG31" i="83"/>
  <c r="AF31" i="83"/>
  <c r="AE31" i="83"/>
  <c r="AD31" i="83"/>
  <c r="AC31" i="83"/>
  <c r="AB31" i="83"/>
  <c r="AA31" i="83"/>
  <c r="Z31" i="83"/>
  <c r="Y31" i="83"/>
  <c r="X31" i="83"/>
  <c r="M31" i="83"/>
  <c r="O31" i="83"/>
  <c r="CJ30" i="83"/>
  <c r="CI30" i="83"/>
  <c r="CG30" i="83"/>
  <c r="CF30" i="83"/>
  <c r="CE30" i="83"/>
  <c r="CD30" i="83"/>
  <c r="CC30" i="83"/>
  <c r="CB30" i="83"/>
  <c r="CA30" i="83"/>
  <c r="BZ30" i="83"/>
  <c r="BY30" i="83"/>
  <c r="BX30" i="83"/>
  <c r="BW30" i="83"/>
  <c r="BV30" i="83"/>
  <c r="BU30" i="83"/>
  <c r="BT30" i="83"/>
  <c r="BS30" i="83"/>
  <c r="BR30" i="83"/>
  <c r="BQ30" i="83"/>
  <c r="BP30" i="83"/>
  <c r="BO30" i="83"/>
  <c r="BN30" i="83"/>
  <c r="BM30" i="83"/>
  <c r="BL30" i="83"/>
  <c r="BK30" i="83"/>
  <c r="BJ30" i="83"/>
  <c r="BI30" i="83"/>
  <c r="BH30" i="83"/>
  <c r="BG30" i="83"/>
  <c r="BF30" i="83"/>
  <c r="BE30" i="83"/>
  <c r="AZ30" i="83"/>
  <c r="AY30" i="83"/>
  <c r="AX30" i="83"/>
  <c r="AW30" i="83"/>
  <c r="AV30" i="83"/>
  <c r="AU30" i="83"/>
  <c r="AT30" i="83"/>
  <c r="AS30" i="83"/>
  <c r="AR30" i="83"/>
  <c r="AQ30" i="83"/>
  <c r="AP30" i="83"/>
  <c r="AO30" i="83"/>
  <c r="AN30" i="83"/>
  <c r="AM30" i="83"/>
  <c r="AL30" i="83"/>
  <c r="AK30" i="83"/>
  <c r="AJ30" i="83"/>
  <c r="AI30" i="83"/>
  <c r="AH30" i="83"/>
  <c r="AG30" i="83"/>
  <c r="AF30" i="83"/>
  <c r="AE30" i="83"/>
  <c r="AD30" i="83"/>
  <c r="AC30" i="83"/>
  <c r="AB30" i="83"/>
  <c r="AA30" i="83"/>
  <c r="Z30" i="83"/>
  <c r="Y30" i="83"/>
  <c r="X30" i="83"/>
  <c r="M30" i="83"/>
  <c r="O30" i="83"/>
  <c r="CJ29" i="83"/>
  <c r="CG29" i="83"/>
  <c r="CF29" i="83"/>
  <c r="CE29" i="83"/>
  <c r="CD29" i="83"/>
  <c r="CC29" i="83"/>
  <c r="CB29" i="83"/>
  <c r="CA29" i="83"/>
  <c r="BZ29" i="83"/>
  <c r="BY29" i="83"/>
  <c r="BX29" i="83"/>
  <c r="BW29" i="83"/>
  <c r="BV29" i="83"/>
  <c r="BU29" i="83"/>
  <c r="BT29" i="83"/>
  <c r="BS29" i="83"/>
  <c r="BR29" i="83"/>
  <c r="BQ29" i="83"/>
  <c r="BP29" i="83"/>
  <c r="BO29" i="83"/>
  <c r="BN29" i="83"/>
  <c r="BM29" i="83"/>
  <c r="BL29" i="83"/>
  <c r="BK29" i="83"/>
  <c r="BJ29" i="83"/>
  <c r="BI29" i="83"/>
  <c r="BH29" i="83"/>
  <c r="BG29" i="83"/>
  <c r="BF29" i="83"/>
  <c r="BE29" i="83"/>
  <c r="AZ29" i="83"/>
  <c r="AY29" i="83"/>
  <c r="AX29" i="83"/>
  <c r="AW29" i="83"/>
  <c r="AV29" i="83"/>
  <c r="AU29" i="83"/>
  <c r="AT29" i="83"/>
  <c r="AS29" i="83"/>
  <c r="AR29" i="83"/>
  <c r="AQ29" i="83"/>
  <c r="AP29" i="83"/>
  <c r="AO29" i="83"/>
  <c r="AN29" i="83"/>
  <c r="AM29" i="83"/>
  <c r="AL29" i="83"/>
  <c r="AK29" i="83"/>
  <c r="AJ29" i="83"/>
  <c r="AI29" i="83"/>
  <c r="AH29" i="83"/>
  <c r="AG29" i="83"/>
  <c r="AF29" i="83"/>
  <c r="AE29" i="83"/>
  <c r="AD29" i="83"/>
  <c r="AC29" i="83"/>
  <c r="AB29" i="83"/>
  <c r="AA29" i="83"/>
  <c r="Z29" i="83"/>
  <c r="Y29" i="83"/>
  <c r="X29" i="83"/>
  <c r="M29" i="83"/>
  <c r="O29" i="83"/>
  <c r="CG28" i="83"/>
  <c r="CF28" i="83"/>
  <c r="CE28" i="83"/>
  <c r="CD28" i="83"/>
  <c r="CC28" i="83"/>
  <c r="CB28" i="83"/>
  <c r="CA28" i="83"/>
  <c r="BZ28" i="83"/>
  <c r="BY28" i="83"/>
  <c r="BX28" i="83"/>
  <c r="BW28" i="83"/>
  <c r="BV28" i="83"/>
  <c r="BU28" i="83"/>
  <c r="BT28" i="83"/>
  <c r="BS28" i="83"/>
  <c r="BR28" i="83"/>
  <c r="BQ28" i="83"/>
  <c r="BP28" i="83"/>
  <c r="BO28" i="83"/>
  <c r="BN28" i="83"/>
  <c r="BM28" i="83"/>
  <c r="BL28" i="83"/>
  <c r="BK28" i="83"/>
  <c r="BJ28" i="83"/>
  <c r="BI28" i="83"/>
  <c r="BH28" i="83"/>
  <c r="BG28" i="83"/>
  <c r="BF28" i="83"/>
  <c r="BE28" i="83"/>
  <c r="AZ28" i="83"/>
  <c r="AY28" i="83"/>
  <c r="AX28" i="83"/>
  <c r="AW28" i="83"/>
  <c r="AV28" i="83"/>
  <c r="AU28" i="83"/>
  <c r="AT28" i="83"/>
  <c r="AS28" i="83"/>
  <c r="AR28" i="83"/>
  <c r="AQ28" i="83"/>
  <c r="AP28" i="83"/>
  <c r="AO28" i="83"/>
  <c r="AN28" i="83"/>
  <c r="AM28" i="83"/>
  <c r="AL28" i="83"/>
  <c r="AK28" i="83"/>
  <c r="AJ28" i="83"/>
  <c r="AI28" i="83"/>
  <c r="AH28" i="83"/>
  <c r="AG28" i="83"/>
  <c r="AF28" i="83"/>
  <c r="AE28" i="83"/>
  <c r="AD28" i="83"/>
  <c r="AC28" i="83"/>
  <c r="AB28" i="83"/>
  <c r="AA28" i="83"/>
  <c r="Z28" i="83"/>
  <c r="Y28" i="83"/>
  <c r="X28" i="83"/>
  <c r="M28" i="83"/>
  <c r="CJ27" i="83"/>
  <c r="CI27" i="83"/>
  <c r="CG27" i="83"/>
  <c r="CF27" i="83"/>
  <c r="CE27" i="83"/>
  <c r="CD27" i="83"/>
  <c r="CC27" i="83"/>
  <c r="CB27" i="83"/>
  <c r="CA27" i="83"/>
  <c r="BZ27" i="83"/>
  <c r="BY27" i="83"/>
  <c r="BX27" i="83"/>
  <c r="BW27" i="83"/>
  <c r="BV27" i="83"/>
  <c r="BU27" i="83"/>
  <c r="BT27" i="83"/>
  <c r="BS27" i="83"/>
  <c r="BR27" i="83"/>
  <c r="BQ27" i="83"/>
  <c r="BP27" i="83"/>
  <c r="BO27" i="83"/>
  <c r="BN27" i="83"/>
  <c r="BM27" i="83"/>
  <c r="BL27" i="83"/>
  <c r="BK27" i="83"/>
  <c r="BJ27" i="83"/>
  <c r="BI27" i="83"/>
  <c r="BH27" i="83"/>
  <c r="BG27" i="83"/>
  <c r="BF27" i="83"/>
  <c r="BE27" i="83"/>
  <c r="BB27" i="83"/>
  <c r="AZ27" i="83"/>
  <c r="AY27" i="83"/>
  <c r="AX27" i="83"/>
  <c r="AW27" i="83"/>
  <c r="AV27" i="83"/>
  <c r="AU27" i="83"/>
  <c r="AT27" i="83"/>
  <c r="AS27" i="83"/>
  <c r="AR27" i="83"/>
  <c r="AQ27" i="83"/>
  <c r="AP27" i="83"/>
  <c r="AO27" i="83"/>
  <c r="AN27" i="83"/>
  <c r="AM27" i="83"/>
  <c r="AL27" i="83"/>
  <c r="AK27" i="83"/>
  <c r="AJ27" i="83"/>
  <c r="AI27" i="83"/>
  <c r="AH27" i="83"/>
  <c r="AG27" i="83"/>
  <c r="AF27" i="83"/>
  <c r="AE27" i="83"/>
  <c r="AD27" i="83"/>
  <c r="AC27" i="83"/>
  <c r="AB27" i="83"/>
  <c r="AA27" i="83"/>
  <c r="Z27" i="83"/>
  <c r="Y27" i="83"/>
  <c r="X27" i="83"/>
  <c r="M27" i="83"/>
  <c r="O27" i="83"/>
  <c r="CG26" i="83"/>
  <c r="CF26" i="83"/>
  <c r="CE26" i="83"/>
  <c r="CD26" i="83"/>
  <c r="CC26" i="83"/>
  <c r="CB26" i="83"/>
  <c r="CA26" i="83"/>
  <c r="BZ26" i="83"/>
  <c r="BY26" i="83"/>
  <c r="BX26" i="83"/>
  <c r="BW26" i="83"/>
  <c r="BV26" i="83"/>
  <c r="BU26" i="83"/>
  <c r="BT26" i="83"/>
  <c r="BS26" i="83"/>
  <c r="BR26" i="83"/>
  <c r="BQ26" i="83"/>
  <c r="BP26" i="83"/>
  <c r="BO26" i="83"/>
  <c r="BN26" i="83"/>
  <c r="BM26" i="83"/>
  <c r="BL26" i="83"/>
  <c r="BK26" i="83"/>
  <c r="BJ26" i="83"/>
  <c r="BI26" i="83"/>
  <c r="BH26" i="83"/>
  <c r="BG26" i="83"/>
  <c r="BF26" i="83"/>
  <c r="BE26" i="83"/>
  <c r="AZ26" i="83"/>
  <c r="AY26" i="83"/>
  <c r="AX26" i="83"/>
  <c r="AW26" i="83"/>
  <c r="AV26" i="83"/>
  <c r="AU26" i="83"/>
  <c r="AT26" i="83"/>
  <c r="AS26" i="83"/>
  <c r="AR26" i="83"/>
  <c r="AQ26" i="83"/>
  <c r="AP26" i="83"/>
  <c r="AO26" i="83"/>
  <c r="AN26" i="83"/>
  <c r="AM26" i="83"/>
  <c r="AL26" i="83"/>
  <c r="AK26" i="83"/>
  <c r="AJ26" i="83"/>
  <c r="AI26" i="83"/>
  <c r="AH26" i="83"/>
  <c r="AG26" i="83"/>
  <c r="AF26" i="83"/>
  <c r="AE26" i="83"/>
  <c r="AD26" i="83"/>
  <c r="AC26" i="83"/>
  <c r="AB26" i="83"/>
  <c r="AA26" i="83"/>
  <c r="Z26" i="83"/>
  <c r="Y26" i="83"/>
  <c r="X26" i="83"/>
  <c r="M26" i="83"/>
  <c r="CG25" i="83"/>
  <c r="CF25" i="83"/>
  <c r="CE25" i="83"/>
  <c r="CD25" i="83"/>
  <c r="CC25" i="83"/>
  <c r="CB25" i="83"/>
  <c r="CA25" i="83"/>
  <c r="BZ25" i="83"/>
  <c r="BY25" i="83"/>
  <c r="BX25" i="83"/>
  <c r="BW25" i="83"/>
  <c r="BV25" i="83"/>
  <c r="BU25" i="83"/>
  <c r="BT25" i="83"/>
  <c r="BS25" i="83"/>
  <c r="BR25" i="83"/>
  <c r="BQ25" i="83"/>
  <c r="BP25" i="83"/>
  <c r="BO25" i="83"/>
  <c r="BN25" i="83"/>
  <c r="BM25" i="83"/>
  <c r="BL25" i="83"/>
  <c r="BK25" i="83"/>
  <c r="BJ25" i="83"/>
  <c r="BI25" i="83"/>
  <c r="BH25" i="83"/>
  <c r="BG25" i="83"/>
  <c r="BF25" i="83"/>
  <c r="BE25" i="83"/>
  <c r="BB25" i="83"/>
  <c r="AZ25" i="83"/>
  <c r="AY25" i="83"/>
  <c r="AX25" i="83"/>
  <c r="AW25" i="83"/>
  <c r="AV25" i="83"/>
  <c r="AU25" i="83"/>
  <c r="AT25" i="83"/>
  <c r="AS25" i="83"/>
  <c r="AR25" i="83"/>
  <c r="AQ25" i="83"/>
  <c r="AP25" i="83"/>
  <c r="AO25" i="83"/>
  <c r="AN25" i="83"/>
  <c r="AM25" i="83"/>
  <c r="AL25" i="83"/>
  <c r="AK25" i="83"/>
  <c r="AJ25" i="83"/>
  <c r="AI25" i="83"/>
  <c r="AH25" i="83"/>
  <c r="AG25" i="83"/>
  <c r="AF25" i="83"/>
  <c r="AE25" i="83"/>
  <c r="AD25" i="83"/>
  <c r="AC25" i="83"/>
  <c r="AB25" i="83"/>
  <c r="AA25" i="83"/>
  <c r="Z25" i="83"/>
  <c r="Y25" i="83"/>
  <c r="X25" i="83"/>
  <c r="M25" i="83"/>
  <c r="O25" i="83"/>
  <c r="CI24" i="83"/>
  <c r="CG24" i="83"/>
  <c r="CF24" i="83"/>
  <c r="CE24" i="83"/>
  <c r="CD24" i="83"/>
  <c r="CC24" i="83"/>
  <c r="CB24" i="83"/>
  <c r="CA24" i="83"/>
  <c r="BZ24" i="83"/>
  <c r="BY24" i="83"/>
  <c r="BX24" i="83"/>
  <c r="BW24" i="83"/>
  <c r="BV24" i="83"/>
  <c r="BU24" i="83"/>
  <c r="BT24" i="83"/>
  <c r="BS24" i="83"/>
  <c r="BR24" i="83"/>
  <c r="BQ24" i="83"/>
  <c r="BP24" i="83"/>
  <c r="BO24" i="83"/>
  <c r="BN24" i="83"/>
  <c r="BM24" i="83"/>
  <c r="BL24" i="83"/>
  <c r="BK24" i="83"/>
  <c r="BJ24" i="83"/>
  <c r="BI24" i="83"/>
  <c r="BH24" i="83"/>
  <c r="BG24" i="83"/>
  <c r="BF24" i="83"/>
  <c r="BE24" i="83"/>
  <c r="BB24" i="83"/>
  <c r="AZ24" i="83"/>
  <c r="AY24" i="83"/>
  <c r="AX24" i="83"/>
  <c r="AW24" i="83"/>
  <c r="AV24" i="83"/>
  <c r="AU24" i="83"/>
  <c r="AT24" i="83"/>
  <c r="AS24" i="83"/>
  <c r="AR24" i="83"/>
  <c r="AQ24" i="83"/>
  <c r="AP24" i="83"/>
  <c r="AO24" i="83"/>
  <c r="AN24" i="83"/>
  <c r="AM24" i="83"/>
  <c r="AL24" i="83"/>
  <c r="AK24" i="83"/>
  <c r="AJ24" i="83"/>
  <c r="AI24" i="83"/>
  <c r="AH24" i="83"/>
  <c r="AG24" i="83"/>
  <c r="AF24" i="83"/>
  <c r="AE24" i="83"/>
  <c r="AD24" i="83"/>
  <c r="AC24" i="83"/>
  <c r="AB24" i="83"/>
  <c r="AA24" i="83"/>
  <c r="Z24" i="83"/>
  <c r="Y24" i="83"/>
  <c r="X24" i="83"/>
  <c r="M24" i="83"/>
  <c r="O24" i="83"/>
  <c r="CI23" i="83"/>
  <c r="CG23" i="83"/>
  <c r="CF23" i="83"/>
  <c r="CE23" i="83"/>
  <c r="CD23" i="83"/>
  <c r="CC23" i="83"/>
  <c r="CB23" i="83"/>
  <c r="CA23" i="83"/>
  <c r="BZ23" i="83"/>
  <c r="BY23" i="83"/>
  <c r="BX23" i="83"/>
  <c r="BW23" i="83"/>
  <c r="BV23" i="83"/>
  <c r="BU23" i="83"/>
  <c r="BT23" i="83"/>
  <c r="BS23" i="83"/>
  <c r="BR23" i="83"/>
  <c r="BQ23" i="83"/>
  <c r="BP23" i="83"/>
  <c r="BO23" i="83"/>
  <c r="BN23" i="83"/>
  <c r="BM23" i="83"/>
  <c r="BL23" i="83"/>
  <c r="BK23" i="83"/>
  <c r="BJ23" i="83"/>
  <c r="BI23" i="83"/>
  <c r="BH23" i="83"/>
  <c r="BG23" i="83"/>
  <c r="BF23" i="83"/>
  <c r="BE23" i="83"/>
  <c r="BB23" i="83"/>
  <c r="AZ23" i="83"/>
  <c r="AY23" i="83"/>
  <c r="AX23" i="83"/>
  <c r="AW23" i="83"/>
  <c r="AV23" i="83"/>
  <c r="AU23" i="83"/>
  <c r="AT23" i="83"/>
  <c r="AS23" i="83"/>
  <c r="AR23" i="83"/>
  <c r="AQ23" i="83"/>
  <c r="AP23" i="83"/>
  <c r="AO23" i="83"/>
  <c r="AN23" i="83"/>
  <c r="AM23" i="83"/>
  <c r="AL23" i="83"/>
  <c r="AK23" i="83"/>
  <c r="AJ23" i="83"/>
  <c r="AI23" i="83"/>
  <c r="AH23" i="83"/>
  <c r="AG23" i="83"/>
  <c r="AF23" i="83"/>
  <c r="AE23" i="83"/>
  <c r="AD23" i="83"/>
  <c r="AC23" i="83"/>
  <c r="AB23" i="83"/>
  <c r="AA23" i="83"/>
  <c r="Z23" i="83"/>
  <c r="Y23" i="83"/>
  <c r="X23" i="83"/>
  <c r="M23" i="83"/>
  <c r="O23" i="83"/>
  <c r="CJ22" i="83"/>
  <c r="CG22" i="83"/>
  <c r="CF22" i="83"/>
  <c r="CE22" i="83"/>
  <c r="CD22" i="83"/>
  <c r="CC22" i="83"/>
  <c r="CB22" i="83"/>
  <c r="CA22" i="83"/>
  <c r="BZ22" i="83"/>
  <c r="BY22" i="83"/>
  <c r="BX22" i="83"/>
  <c r="BW22" i="83"/>
  <c r="BV22" i="83"/>
  <c r="BU22" i="83"/>
  <c r="BT22" i="83"/>
  <c r="BS22" i="83"/>
  <c r="BR22" i="83"/>
  <c r="BQ22" i="83"/>
  <c r="BP22" i="83"/>
  <c r="BO22" i="83"/>
  <c r="BN22" i="83"/>
  <c r="BM22" i="83"/>
  <c r="BL22" i="83"/>
  <c r="BK22" i="83"/>
  <c r="BJ22" i="83"/>
  <c r="BI22" i="83"/>
  <c r="BH22" i="83"/>
  <c r="BG22" i="83"/>
  <c r="BF22" i="83"/>
  <c r="BE22" i="83"/>
  <c r="AZ22" i="83"/>
  <c r="AY22" i="83"/>
  <c r="AX22" i="83"/>
  <c r="AW22" i="83"/>
  <c r="AV22" i="83"/>
  <c r="AU22" i="83"/>
  <c r="AT22" i="83"/>
  <c r="AS22" i="83"/>
  <c r="AR22" i="83"/>
  <c r="AQ22" i="83"/>
  <c r="AP22" i="83"/>
  <c r="AO22" i="83"/>
  <c r="AN22" i="83"/>
  <c r="AM22" i="83"/>
  <c r="AL22" i="83"/>
  <c r="AK22" i="83"/>
  <c r="AJ22" i="83"/>
  <c r="AI22" i="83"/>
  <c r="AH22" i="83"/>
  <c r="AG22" i="83"/>
  <c r="AF22" i="83"/>
  <c r="AE22" i="83"/>
  <c r="AD22" i="83"/>
  <c r="AC22" i="83"/>
  <c r="AB22" i="83"/>
  <c r="AA22" i="83"/>
  <c r="Z22" i="83"/>
  <c r="Y22" i="83"/>
  <c r="X22" i="83"/>
  <c r="M22" i="83"/>
  <c r="CG21" i="83"/>
  <c r="CF21" i="83"/>
  <c r="CE21" i="83"/>
  <c r="CD21" i="83"/>
  <c r="CC21" i="83"/>
  <c r="CB21" i="83"/>
  <c r="CA21" i="83"/>
  <c r="BZ21" i="83"/>
  <c r="BY21" i="83"/>
  <c r="BX21" i="83"/>
  <c r="BW21" i="83"/>
  <c r="BV21" i="83"/>
  <c r="BU21" i="83"/>
  <c r="BT21" i="83"/>
  <c r="BS21" i="83"/>
  <c r="BR21" i="83"/>
  <c r="BQ21" i="83"/>
  <c r="BP21" i="83"/>
  <c r="BO21" i="83"/>
  <c r="BN21" i="83"/>
  <c r="BM21" i="83"/>
  <c r="BL21" i="83"/>
  <c r="BK21" i="83"/>
  <c r="BJ21" i="83"/>
  <c r="BI21" i="83"/>
  <c r="BH21" i="83"/>
  <c r="BG21" i="83"/>
  <c r="BF21" i="83"/>
  <c r="BE21" i="83"/>
  <c r="BB21" i="83"/>
  <c r="AZ21" i="83"/>
  <c r="AY21" i="83"/>
  <c r="AX21" i="83"/>
  <c r="AW21" i="83"/>
  <c r="AV21" i="83"/>
  <c r="AU21" i="83"/>
  <c r="AT21" i="83"/>
  <c r="AS21" i="83"/>
  <c r="AR21" i="83"/>
  <c r="AQ21" i="83"/>
  <c r="AP21" i="83"/>
  <c r="AO21" i="83"/>
  <c r="AN21" i="83"/>
  <c r="AM21" i="83"/>
  <c r="AL21" i="83"/>
  <c r="AK21" i="83"/>
  <c r="AJ21" i="83"/>
  <c r="AI21" i="83"/>
  <c r="AH21" i="83"/>
  <c r="AG21" i="83"/>
  <c r="AF21" i="83"/>
  <c r="AE21" i="83"/>
  <c r="AD21" i="83"/>
  <c r="AC21" i="83"/>
  <c r="AB21" i="83"/>
  <c r="AA21" i="83"/>
  <c r="Z21" i="83"/>
  <c r="Y21" i="83"/>
  <c r="X21" i="83"/>
  <c r="M21" i="83"/>
  <c r="O21" i="83"/>
  <c r="CJ20" i="83"/>
  <c r="CI20" i="83"/>
  <c r="CG20" i="83"/>
  <c r="CF20" i="83"/>
  <c r="CE20" i="83"/>
  <c r="CD20" i="83"/>
  <c r="CC20" i="83"/>
  <c r="CB20" i="83"/>
  <c r="CA20" i="83"/>
  <c r="BZ20" i="83"/>
  <c r="BY20" i="83"/>
  <c r="BX20" i="83"/>
  <c r="BW20" i="83"/>
  <c r="BV20" i="83"/>
  <c r="BU20" i="83"/>
  <c r="BT20" i="83"/>
  <c r="BS20" i="83"/>
  <c r="BR20" i="83"/>
  <c r="BQ20" i="83"/>
  <c r="BP20" i="83"/>
  <c r="BO20" i="83"/>
  <c r="BN20" i="83"/>
  <c r="BM20" i="83"/>
  <c r="BL20" i="83"/>
  <c r="BK20" i="83"/>
  <c r="BJ20" i="83"/>
  <c r="BI20" i="83"/>
  <c r="BH20" i="83"/>
  <c r="BG20" i="83"/>
  <c r="BF20" i="83"/>
  <c r="BE20" i="83"/>
  <c r="BC20" i="83"/>
  <c r="BB20" i="83"/>
  <c r="AZ20" i="83"/>
  <c r="AY20" i="83"/>
  <c r="AX20" i="83"/>
  <c r="AW20" i="83"/>
  <c r="AV20" i="83"/>
  <c r="AU20" i="83"/>
  <c r="AT20" i="83"/>
  <c r="AS20" i="83"/>
  <c r="AR20" i="83"/>
  <c r="AQ20" i="83"/>
  <c r="AP20" i="83"/>
  <c r="AO20" i="83"/>
  <c r="AN20" i="83"/>
  <c r="AM20" i="83"/>
  <c r="AL20" i="83"/>
  <c r="AK20" i="83"/>
  <c r="AJ20" i="83"/>
  <c r="AI20" i="83"/>
  <c r="AH20" i="83"/>
  <c r="AG20" i="83"/>
  <c r="AF20" i="83"/>
  <c r="AE20" i="83"/>
  <c r="AD20" i="83"/>
  <c r="AC20" i="83"/>
  <c r="AB20" i="83"/>
  <c r="AA20" i="83"/>
  <c r="Z20" i="83"/>
  <c r="Y20" i="83"/>
  <c r="X20" i="83"/>
  <c r="D20" i="83"/>
  <c r="BF18" i="83"/>
  <c r="BG18" i="83"/>
  <c r="BH18" i="83"/>
  <c r="BI18" i="83"/>
  <c r="BJ18" i="83"/>
  <c r="BK18" i="83"/>
  <c r="BL18" i="83"/>
  <c r="BM18" i="83"/>
  <c r="BN18" i="83"/>
  <c r="BO18" i="83"/>
  <c r="BP18" i="83"/>
  <c r="BQ18" i="83"/>
  <c r="BR18" i="83"/>
  <c r="BS18" i="83"/>
  <c r="BT18" i="83"/>
  <c r="BU18" i="83"/>
  <c r="BV18" i="83"/>
  <c r="BW18" i="83"/>
  <c r="BX18" i="83"/>
  <c r="BY18" i="83"/>
  <c r="BZ18" i="83"/>
  <c r="CA18" i="83"/>
  <c r="CB18" i="83"/>
  <c r="CC18" i="83"/>
  <c r="CD18" i="83"/>
  <c r="CE18" i="83"/>
  <c r="CF18" i="83"/>
  <c r="CG18" i="83"/>
  <c r="G14" i="83"/>
  <c r="G13" i="83"/>
  <c r="H12" i="83"/>
  <c r="G12" i="83"/>
  <c r="K10" i="83"/>
  <c r="G10" i="83"/>
  <c r="K9" i="83"/>
  <c r="G9" i="83"/>
  <c r="H8" i="83"/>
  <c r="F8" i="83"/>
  <c r="E4" i="83"/>
  <c r="D4" i="83"/>
  <c r="K71" i="82"/>
  <c r="J69" i="82"/>
  <c r="CG68" i="82"/>
  <c r="CF68" i="82"/>
  <c r="CE68" i="82"/>
  <c r="CD68" i="82"/>
  <c r="CC68" i="82"/>
  <c r="CB68" i="82"/>
  <c r="CA68" i="82"/>
  <c r="BZ68" i="82"/>
  <c r="BY68" i="82"/>
  <c r="BX68" i="82"/>
  <c r="BW68" i="82"/>
  <c r="BV68" i="82"/>
  <c r="BU68" i="82"/>
  <c r="BT68" i="82"/>
  <c r="BS68" i="82"/>
  <c r="BR68" i="82"/>
  <c r="BQ68" i="82"/>
  <c r="BP68" i="82"/>
  <c r="BO68" i="82"/>
  <c r="BN68" i="82"/>
  <c r="BM68" i="82"/>
  <c r="BL68" i="82"/>
  <c r="BK68" i="82"/>
  <c r="BJ68" i="82"/>
  <c r="BI68" i="82"/>
  <c r="BH68" i="82"/>
  <c r="BG68" i="82"/>
  <c r="BF68" i="82"/>
  <c r="BE68" i="82"/>
  <c r="AZ68" i="82"/>
  <c r="AY68" i="82"/>
  <c r="AX68" i="82"/>
  <c r="AW68" i="82"/>
  <c r="AV68" i="82"/>
  <c r="AU68" i="82"/>
  <c r="AT68" i="82"/>
  <c r="AS68" i="82"/>
  <c r="AR68" i="82"/>
  <c r="AQ68" i="82"/>
  <c r="AP68" i="82"/>
  <c r="AO68" i="82"/>
  <c r="AN68" i="82"/>
  <c r="AM68" i="82"/>
  <c r="AL68" i="82"/>
  <c r="AK68" i="82"/>
  <c r="AJ68" i="82"/>
  <c r="AI68" i="82"/>
  <c r="AH68" i="82"/>
  <c r="AG68" i="82"/>
  <c r="AF68" i="82"/>
  <c r="AE68" i="82"/>
  <c r="AD68" i="82"/>
  <c r="AC68" i="82"/>
  <c r="AB68" i="82"/>
  <c r="AA68" i="82"/>
  <c r="Z68" i="82"/>
  <c r="Y68" i="82"/>
  <c r="X68" i="82"/>
  <c r="M68" i="82"/>
  <c r="CG67" i="82"/>
  <c r="CF67" i="82"/>
  <c r="CE67" i="82"/>
  <c r="CD67" i="82"/>
  <c r="CC67" i="82"/>
  <c r="CB67" i="82"/>
  <c r="CA67" i="82"/>
  <c r="BZ67" i="82"/>
  <c r="BY67" i="82"/>
  <c r="BX67" i="82"/>
  <c r="BW67" i="82"/>
  <c r="BV67" i="82"/>
  <c r="BU67" i="82"/>
  <c r="BT67" i="82"/>
  <c r="BS67" i="82"/>
  <c r="BR67" i="82"/>
  <c r="BQ67" i="82"/>
  <c r="BP67" i="82"/>
  <c r="BO67" i="82"/>
  <c r="BN67" i="82"/>
  <c r="BM67" i="82"/>
  <c r="BL67" i="82"/>
  <c r="BK67" i="82"/>
  <c r="BJ67" i="82"/>
  <c r="BI67" i="82"/>
  <c r="BH67" i="82"/>
  <c r="BG67" i="82"/>
  <c r="BF67" i="82"/>
  <c r="BE67" i="82"/>
  <c r="AZ67" i="82"/>
  <c r="AY67" i="82"/>
  <c r="AX67" i="82"/>
  <c r="AW67" i="82"/>
  <c r="AV67" i="82"/>
  <c r="AU67" i="82"/>
  <c r="AT67" i="82"/>
  <c r="AS67" i="82"/>
  <c r="AR67" i="82"/>
  <c r="AQ67" i="82"/>
  <c r="AP67" i="82"/>
  <c r="AO67" i="82"/>
  <c r="AN67" i="82"/>
  <c r="AM67" i="82"/>
  <c r="AL67" i="82"/>
  <c r="AK67" i="82"/>
  <c r="AJ67" i="82"/>
  <c r="AI67" i="82"/>
  <c r="AH67" i="82"/>
  <c r="AG67" i="82"/>
  <c r="AF67" i="82"/>
  <c r="AE67" i="82"/>
  <c r="AD67" i="82"/>
  <c r="AC67" i="82"/>
  <c r="AB67" i="82"/>
  <c r="AA67" i="82"/>
  <c r="Z67" i="82"/>
  <c r="Y67" i="82"/>
  <c r="X67" i="82"/>
  <c r="O67" i="82"/>
  <c r="M67" i="82"/>
  <c r="BC67" i="82"/>
  <c r="CG66" i="82"/>
  <c r="CF66" i="82"/>
  <c r="CE66" i="82"/>
  <c r="CD66" i="82"/>
  <c r="CC66" i="82"/>
  <c r="CB66" i="82"/>
  <c r="CA66" i="82"/>
  <c r="BZ66" i="82"/>
  <c r="BY66" i="82"/>
  <c r="BX66" i="82"/>
  <c r="BW66" i="82"/>
  <c r="BV66" i="82"/>
  <c r="BU66" i="82"/>
  <c r="BT66" i="82"/>
  <c r="BS66" i="82"/>
  <c r="BR66" i="82"/>
  <c r="BQ66" i="82"/>
  <c r="BP66" i="82"/>
  <c r="BO66" i="82"/>
  <c r="BN66" i="82"/>
  <c r="BM66" i="82"/>
  <c r="BL66" i="82"/>
  <c r="BK66" i="82"/>
  <c r="BJ66" i="82"/>
  <c r="BI66" i="82"/>
  <c r="BH66" i="82"/>
  <c r="BG66" i="82"/>
  <c r="BF66" i="82"/>
  <c r="BE66" i="82"/>
  <c r="AZ66" i="82"/>
  <c r="AY66" i="82"/>
  <c r="AX66" i="82"/>
  <c r="AW66" i="82"/>
  <c r="AV66" i="82"/>
  <c r="AU66" i="82"/>
  <c r="AT66" i="82"/>
  <c r="AS66" i="82"/>
  <c r="AR66" i="82"/>
  <c r="AQ66" i="82"/>
  <c r="AP66" i="82"/>
  <c r="AO66" i="82"/>
  <c r="AN66" i="82"/>
  <c r="AM66" i="82"/>
  <c r="AL66" i="82"/>
  <c r="AK66" i="82"/>
  <c r="AJ66" i="82"/>
  <c r="AI66" i="82"/>
  <c r="AH66" i="82"/>
  <c r="AG66" i="82"/>
  <c r="AF66" i="82"/>
  <c r="AE66" i="82"/>
  <c r="AD66" i="82"/>
  <c r="AC66" i="82"/>
  <c r="AB66" i="82"/>
  <c r="AA66" i="82"/>
  <c r="Z66" i="82"/>
  <c r="Y66" i="82"/>
  <c r="X66" i="82"/>
  <c r="M66" i="82"/>
  <c r="CG65" i="82"/>
  <c r="CF65" i="82"/>
  <c r="CE65" i="82"/>
  <c r="CD65" i="82"/>
  <c r="CC65" i="82"/>
  <c r="CB65" i="82"/>
  <c r="CA65" i="82"/>
  <c r="BZ65" i="82"/>
  <c r="BY65" i="82"/>
  <c r="BX65" i="82"/>
  <c r="BW65" i="82"/>
  <c r="BV65" i="82"/>
  <c r="BU65" i="82"/>
  <c r="BT65" i="82"/>
  <c r="BS65" i="82"/>
  <c r="BR65" i="82"/>
  <c r="BQ65" i="82"/>
  <c r="BP65" i="82"/>
  <c r="BO65" i="82"/>
  <c r="BN65" i="82"/>
  <c r="BM65" i="82"/>
  <c r="BL65" i="82"/>
  <c r="BK65" i="82"/>
  <c r="BJ65" i="82"/>
  <c r="BI65" i="82"/>
  <c r="BH65" i="82"/>
  <c r="BG65" i="82"/>
  <c r="BF65" i="82"/>
  <c r="BE65" i="82"/>
  <c r="AZ65" i="82"/>
  <c r="AY65" i="82"/>
  <c r="AX65" i="82"/>
  <c r="AW65" i="82"/>
  <c r="AV65" i="82"/>
  <c r="AU65" i="82"/>
  <c r="AT65" i="82"/>
  <c r="AS65" i="82"/>
  <c r="AR65" i="82"/>
  <c r="AQ65" i="82"/>
  <c r="AP65" i="82"/>
  <c r="AO65" i="82"/>
  <c r="AN65" i="82"/>
  <c r="AM65" i="82"/>
  <c r="AL65" i="82"/>
  <c r="AK65" i="82"/>
  <c r="AJ65" i="82"/>
  <c r="AI65" i="82"/>
  <c r="AH65" i="82"/>
  <c r="AG65" i="82"/>
  <c r="AF65" i="82"/>
  <c r="AE65" i="82"/>
  <c r="AD65" i="82"/>
  <c r="AC65" i="82"/>
  <c r="AB65" i="82"/>
  <c r="AA65" i="82"/>
  <c r="Z65" i="82"/>
  <c r="Y65" i="82"/>
  <c r="X65" i="82"/>
  <c r="O65" i="82"/>
  <c r="M65" i="82"/>
  <c r="BC65" i="82"/>
  <c r="CG64" i="82"/>
  <c r="CF64" i="82"/>
  <c r="CE64" i="82"/>
  <c r="CD64" i="82"/>
  <c r="CC64" i="82"/>
  <c r="CB64" i="82"/>
  <c r="CA64" i="82"/>
  <c r="BZ64" i="82"/>
  <c r="BY64" i="82"/>
  <c r="BX64" i="82"/>
  <c r="BW64" i="82"/>
  <c r="BV64" i="82"/>
  <c r="BU64" i="82"/>
  <c r="BT64" i="82"/>
  <c r="BS64" i="82"/>
  <c r="BR64" i="82"/>
  <c r="BQ64" i="82"/>
  <c r="BP64" i="82"/>
  <c r="BO64" i="82"/>
  <c r="BN64" i="82"/>
  <c r="BM64" i="82"/>
  <c r="BL64" i="82"/>
  <c r="BK64" i="82"/>
  <c r="BJ64" i="82"/>
  <c r="BI64" i="82"/>
  <c r="BH64" i="82"/>
  <c r="BG64" i="82"/>
  <c r="BF64" i="82"/>
  <c r="BE64" i="82"/>
  <c r="AZ64" i="82"/>
  <c r="AY64" i="82"/>
  <c r="AX64" i="82"/>
  <c r="AW64" i="82"/>
  <c r="AV64" i="82"/>
  <c r="AU64" i="82"/>
  <c r="AT64" i="82"/>
  <c r="AS64" i="82"/>
  <c r="AR64" i="82"/>
  <c r="AQ64" i="82"/>
  <c r="AP64" i="82"/>
  <c r="AO64" i="82"/>
  <c r="AN64" i="82"/>
  <c r="AM64" i="82"/>
  <c r="AL64" i="82"/>
  <c r="AK64" i="82"/>
  <c r="AJ64" i="82"/>
  <c r="AI64" i="82"/>
  <c r="AH64" i="82"/>
  <c r="AG64" i="82"/>
  <c r="AF64" i="82"/>
  <c r="AE64" i="82"/>
  <c r="AD64" i="82"/>
  <c r="AC64" i="82"/>
  <c r="AB64" i="82"/>
  <c r="AA64" i="82"/>
  <c r="Z64" i="82"/>
  <c r="Y64" i="82"/>
  <c r="X64" i="82"/>
  <c r="M64" i="82"/>
  <c r="CG63" i="82"/>
  <c r="CF63" i="82"/>
  <c r="CE63" i="82"/>
  <c r="CD63" i="82"/>
  <c r="CC63" i="82"/>
  <c r="CB63" i="82"/>
  <c r="CA63" i="82"/>
  <c r="BZ63" i="82"/>
  <c r="BY63" i="82"/>
  <c r="BX63" i="82"/>
  <c r="BW63" i="82"/>
  <c r="BV63" i="82"/>
  <c r="BU63" i="82"/>
  <c r="BT63" i="82"/>
  <c r="BS63" i="82"/>
  <c r="BR63" i="82"/>
  <c r="BQ63" i="82"/>
  <c r="BP63" i="82"/>
  <c r="BO63" i="82"/>
  <c r="BN63" i="82"/>
  <c r="BM63" i="82"/>
  <c r="BL63" i="82"/>
  <c r="BK63" i="82"/>
  <c r="BJ63" i="82"/>
  <c r="BI63" i="82"/>
  <c r="BH63" i="82"/>
  <c r="BG63" i="82"/>
  <c r="BF63" i="82"/>
  <c r="BE63" i="82"/>
  <c r="AZ63" i="82"/>
  <c r="AY63" i="82"/>
  <c r="AX63" i="82"/>
  <c r="AW63" i="82"/>
  <c r="AV63" i="82"/>
  <c r="AU63" i="82"/>
  <c r="AT63" i="82"/>
  <c r="AS63" i="82"/>
  <c r="AR63" i="82"/>
  <c r="AQ63" i="82"/>
  <c r="AP63" i="82"/>
  <c r="AO63" i="82"/>
  <c r="AN63" i="82"/>
  <c r="AM63" i="82"/>
  <c r="AL63" i="82"/>
  <c r="AK63" i="82"/>
  <c r="AJ63" i="82"/>
  <c r="AI63" i="82"/>
  <c r="AH63" i="82"/>
  <c r="AG63" i="82"/>
  <c r="AF63" i="82"/>
  <c r="AE63" i="82"/>
  <c r="AD63" i="82"/>
  <c r="AC63" i="82"/>
  <c r="AB63" i="82"/>
  <c r="AA63" i="82"/>
  <c r="Z63" i="82"/>
  <c r="Y63" i="82"/>
  <c r="X63" i="82"/>
  <c r="O63" i="82"/>
  <c r="M63" i="82"/>
  <c r="BC63" i="82"/>
  <c r="CG62" i="82"/>
  <c r="CF62" i="82"/>
  <c r="CE62" i="82"/>
  <c r="CD62" i="82"/>
  <c r="CC62" i="82"/>
  <c r="CB62" i="82"/>
  <c r="CA62" i="82"/>
  <c r="BZ62" i="82"/>
  <c r="BY62" i="82"/>
  <c r="BX62" i="82"/>
  <c r="BW62" i="82"/>
  <c r="BV62" i="82"/>
  <c r="BU62" i="82"/>
  <c r="BT62" i="82"/>
  <c r="BS62" i="82"/>
  <c r="BR62" i="82"/>
  <c r="BQ62" i="82"/>
  <c r="BP62" i="82"/>
  <c r="BO62" i="82"/>
  <c r="BN62" i="82"/>
  <c r="BM62" i="82"/>
  <c r="BL62" i="82"/>
  <c r="BK62" i="82"/>
  <c r="BJ62" i="82"/>
  <c r="BI62" i="82"/>
  <c r="BH62" i="82"/>
  <c r="BG62" i="82"/>
  <c r="BF62" i="82"/>
  <c r="BE62" i="82"/>
  <c r="AZ62" i="82"/>
  <c r="AY62" i="82"/>
  <c r="AX62" i="82"/>
  <c r="AW62" i="82"/>
  <c r="AV62" i="82"/>
  <c r="AU62" i="82"/>
  <c r="AT62" i="82"/>
  <c r="AS62" i="82"/>
  <c r="AR62" i="82"/>
  <c r="AQ62" i="82"/>
  <c r="AP62" i="82"/>
  <c r="AO62" i="82"/>
  <c r="AN62" i="82"/>
  <c r="AM62" i="82"/>
  <c r="AL62" i="82"/>
  <c r="AK62" i="82"/>
  <c r="AJ62" i="82"/>
  <c r="AI62" i="82"/>
  <c r="AH62" i="82"/>
  <c r="AG62" i="82"/>
  <c r="AF62" i="82"/>
  <c r="AE62" i="82"/>
  <c r="AD62" i="82"/>
  <c r="AC62" i="82"/>
  <c r="AB62" i="82"/>
  <c r="AA62" i="82"/>
  <c r="Z62" i="82"/>
  <c r="Y62" i="82"/>
  <c r="X62" i="82"/>
  <c r="M62" i="82"/>
  <c r="CG61" i="82"/>
  <c r="CF61" i="82"/>
  <c r="CE61" i="82"/>
  <c r="CD61" i="82"/>
  <c r="CC61" i="82"/>
  <c r="CB61" i="82"/>
  <c r="CA61" i="82"/>
  <c r="BZ61" i="82"/>
  <c r="BY61" i="82"/>
  <c r="BX61" i="82"/>
  <c r="BW61" i="82"/>
  <c r="BV61" i="82"/>
  <c r="BU61" i="82"/>
  <c r="BT61" i="82"/>
  <c r="BS61" i="82"/>
  <c r="BR61" i="82"/>
  <c r="BQ61" i="82"/>
  <c r="BP61" i="82"/>
  <c r="BO61" i="82"/>
  <c r="BN61" i="82"/>
  <c r="BM61" i="82"/>
  <c r="BL61" i="82"/>
  <c r="BK61" i="82"/>
  <c r="BJ61" i="82"/>
  <c r="BI61" i="82"/>
  <c r="BH61" i="82"/>
  <c r="BG61" i="82"/>
  <c r="BF61" i="82"/>
  <c r="BE61" i="82"/>
  <c r="AZ61" i="82"/>
  <c r="AY61" i="82"/>
  <c r="AX61" i="82"/>
  <c r="AW61" i="82"/>
  <c r="AV61" i="82"/>
  <c r="AU61" i="82"/>
  <c r="AT61" i="82"/>
  <c r="AS61" i="82"/>
  <c r="AR61" i="82"/>
  <c r="AQ61" i="82"/>
  <c r="AP61" i="82"/>
  <c r="AO61" i="82"/>
  <c r="AN61" i="82"/>
  <c r="AM61" i="82"/>
  <c r="AL61" i="82"/>
  <c r="AK61" i="82"/>
  <c r="AJ61" i="82"/>
  <c r="AI61" i="82"/>
  <c r="AH61" i="82"/>
  <c r="AG61" i="82"/>
  <c r="AF61" i="82"/>
  <c r="AE61" i="82"/>
  <c r="AD61" i="82"/>
  <c r="AC61" i="82"/>
  <c r="AB61" i="82"/>
  <c r="AA61" i="82"/>
  <c r="Z61" i="82"/>
  <c r="Y61" i="82"/>
  <c r="X61" i="82"/>
  <c r="O61" i="82"/>
  <c r="M61" i="82"/>
  <c r="BC61" i="82"/>
  <c r="CG60" i="82"/>
  <c r="CF60" i="82"/>
  <c r="CE60" i="82"/>
  <c r="CD60" i="82"/>
  <c r="CC60" i="82"/>
  <c r="CB60" i="82"/>
  <c r="CA60" i="82"/>
  <c r="BZ60" i="82"/>
  <c r="BY60" i="82"/>
  <c r="BX60" i="82"/>
  <c r="BW60" i="82"/>
  <c r="BV60" i="82"/>
  <c r="BU60" i="82"/>
  <c r="BT60" i="82"/>
  <c r="BS60" i="82"/>
  <c r="BR60" i="82"/>
  <c r="BQ60" i="82"/>
  <c r="BP60" i="82"/>
  <c r="BO60" i="82"/>
  <c r="BN60" i="82"/>
  <c r="BM60" i="82"/>
  <c r="BL60" i="82"/>
  <c r="BK60" i="82"/>
  <c r="BJ60" i="82"/>
  <c r="BI60" i="82"/>
  <c r="BH60" i="82"/>
  <c r="BG60" i="82"/>
  <c r="BF60" i="82"/>
  <c r="BE60" i="82"/>
  <c r="AZ60" i="82"/>
  <c r="AY60" i="82"/>
  <c r="AX60" i="82"/>
  <c r="AW60" i="82"/>
  <c r="AV60" i="82"/>
  <c r="AU60" i="82"/>
  <c r="AT60" i="82"/>
  <c r="AS60" i="82"/>
  <c r="AR60" i="82"/>
  <c r="AQ60" i="82"/>
  <c r="AP60" i="82"/>
  <c r="AO60" i="82"/>
  <c r="AN60" i="82"/>
  <c r="AM60" i="82"/>
  <c r="AL60" i="82"/>
  <c r="AK60" i="82"/>
  <c r="AJ60" i="82"/>
  <c r="AI60" i="82"/>
  <c r="AH60" i="82"/>
  <c r="AG60" i="82"/>
  <c r="AF60" i="82"/>
  <c r="AE60" i="82"/>
  <c r="AD60" i="82"/>
  <c r="AC60" i="82"/>
  <c r="AB60" i="82"/>
  <c r="AA60" i="82"/>
  <c r="Z60" i="82"/>
  <c r="Y60" i="82"/>
  <c r="X60" i="82"/>
  <c r="M60" i="82"/>
  <c r="CG59" i="82"/>
  <c r="CF59" i="82"/>
  <c r="CE59" i="82"/>
  <c r="CD59" i="82"/>
  <c r="CC59" i="82"/>
  <c r="CB59" i="82"/>
  <c r="CA59" i="82"/>
  <c r="BZ59" i="82"/>
  <c r="BY59" i="82"/>
  <c r="BX59" i="82"/>
  <c r="BW59" i="82"/>
  <c r="BV59" i="82"/>
  <c r="BU59" i="82"/>
  <c r="BT59" i="82"/>
  <c r="BS59" i="82"/>
  <c r="BR59" i="82"/>
  <c r="BQ59" i="82"/>
  <c r="BP59" i="82"/>
  <c r="BO59" i="82"/>
  <c r="BN59" i="82"/>
  <c r="BM59" i="82"/>
  <c r="BL59" i="82"/>
  <c r="BK59" i="82"/>
  <c r="BJ59" i="82"/>
  <c r="BI59" i="82"/>
  <c r="BH59" i="82"/>
  <c r="BG59" i="82"/>
  <c r="BF59" i="82"/>
  <c r="BE59" i="82"/>
  <c r="AZ59" i="82"/>
  <c r="AY59" i="82"/>
  <c r="AX59" i="82"/>
  <c r="AW59" i="82"/>
  <c r="AV59" i="82"/>
  <c r="AU59" i="82"/>
  <c r="AT59" i="82"/>
  <c r="AS59" i="82"/>
  <c r="AR59" i="82"/>
  <c r="AQ59" i="82"/>
  <c r="AP59" i="82"/>
  <c r="AO59" i="82"/>
  <c r="AN59" i="82"/>
  <c r="AM59" i="82"/>
  <c r="AL59" i="82"/>
  <c r="AK59" i="82"/>
  <c r="AJ59" i="82"/>
  <c r="AI59" i="82"/>
  <c r="AH59" i="82"/>
  <c r="AG59" i="82"/>
  <c r="AF59" i="82"/>
  <c r="AE59" i="82"/>
  <c r="AD59" i="82"/>
  <c r="AC59" i="82"/>
  <c r="AB59" i="82"/>
  <c r="AA59" i="82"/>
  <c r="Z59" i="82"/>
  <c r="Y59" i="82"/>
  <c r="X59" i="82"/>
  <c r="O59" i="82"/>
  <c r="M59" i="82"/>
  <c r="BC59" i="82"/>
  <c r="CG58" i="82"/>
  <c r="CF58" i="82"/>
  <c r="CE58" i="82"/>
  <c r="CD58" i="82"/>
  <c r="CC58" i="82"/>
  <c r="CB58" i="82"/>
  <c r="CA58" i="82"/>
  <c r="BZ58" i="82"/>
  <c r="BY58" i="82"/>
  <c r="BX58" i="82"/>
  <c r="BW58" i="82"/>
  <c r="BV58" i="82"/>
  <c r="BU58" i="82"/>
  <c r="BT58" i="82"/>
  <c r="BS58" i="82"/>
  <c r="BR58" i="82"/>
  <c r="BQ58" i="82"/>
  <c r="BP58" i="82"/>
  <c r="BO58" i="82"/>
  <c r="BN58" i="82"/>
  <c r="BM58" i="82"/>
  <c r="BL58" i="82"/>
  <c r="BK58" i="82"/>
  <c r="BJ58" i="82"/>
  <c r="BI58" i="82"/>
  <c r="BH58" i="82"/>
  <c r="BG58" i="82"/>
  <c r="BF58" i="82"/>
  <c r="BE58" i="82"/>
  <c r="AZ58" i="82"/>
  <c r="AY58" i="82"/>
  <c r="AX58" i="82"/>
  <c r="AW58" i="82"/>
  <c r="AV58" i="82"/>
  <c r="AU58" i="82"/>
  <c r="AT58" i="82"/>
  <c r="AS58" i="82"/>
  <c r="AR58" i="82"/>
  <c r="AQ58" i="82"/>
  <c r="AP58" i="82"/>
  <c r="AO58" i="82"/>
  <c r="AN58" i="82"/>
  <c r="AM58" i="82"/>
  <c r="AL58" i="82"/>
  <c r="AK58" i="82"/>
  <c r="AJ58" i="82"/>
  <c r="AI58" i="82"/>
  <c r="AI19" i="82"/>
  <c r="AH58" i="82"/>
  <c r="AG58" i="82"/>
  <c r="AF58" i="82"/>
  <c r="AE58" i="82"/>
  <c r="AD58" i="82"/>
  <c r="AC58" i="82"/>
  <c r="AB58" i="82"/>
  <c r="AA58" i="82"/>
  <c r="Z58" i="82"/>
  <c r="Y58" i="82"/>
  <c r="X58" i="82"/>
  <c r="M58" i="82"/>
  <c r="CG57" i="82"/>
  <c r="CF57" i="82"/>
  <c r="CE57" i="82"/>
  <c r="CD57" i="82"/>
  <c r="CC57" i="82"/>
  <c r="CB57" i="82"/>
  <c r="CA57" i="82"/>
  <c r="BZ57" i="82"/>
  <c r="BY57" i="82"/>
  <c r="BX57" i="82"/>
  <c r="BW57" i="82"/>
  <c r="BV57" i="82"/>
  <c r="BU57" i="82"/>
  <c r="BT57" i="82"/>
  <c r="BS57" i="82"/>
  <c r="BR57" i="82"/>
  <c r="BQ57" i="82"/>
  <c r="BP57" i="82"/>
  <c r="BO57" i="82"/>
  <c r="BN57" i="82"/>
  <c r="BM57" i="82"/>
  <c r="BL57" i="82"/>
  <c r="BK57" i="82"/>
  <c r="BJ57" i="82"/>
  <c r="BI57" i="82"/>
  <c r="BH57" i="82"/>
  <c r="BG57" i="82"/>
  <c r="BF57" i="82"/>
  <c r="BE57" i="82"/>
  <c r="AZ57" i="82"/>
  <c r="AY57" i="82"/>
  <c r="AX57" i="82"/>
  <c r="AW57" i="82"/>
  <c r="AV57" i="82"/>
  <c r="AU57" i="82"/>
  <c r="AT57" i="82"/>
  <c r="AS57" i="82"/>
  <c r="AR57" i="82"/>
  <c r="AQ57" i="82"/>
  <c r="AP57" i="82"/>
  <c r="AO57" i="82"/>
  <c r="AN57" i="82"/>
  <c r="AM57" i="82"/>
  <c r="AL57" i="82"/>
  <c r="AK57" i="82"/>
  <c r="AJ57" i="82"/>
  <c r="AI57" i="82"/>
  <c r="AH57" i="82"/>
  <c r="AG57" i="82"/>
  <c r="AF57" i="82"/>
  <c r="AE57" i="82"/>
  <c r="AD57" i="82"/>
  <c r="AC57" i="82"/>
  <c r="AB57" i="82"/>
  <c r="AA57" i="82"/>
  <c r="Z57" i="82"/>
  <c r="Y57" i="82"/>
  <c r="X57" i="82"/>
  <c r="M57" i="82"/>
  <c r="BC57" i="82"/>
  <c r="CG56" i="82"/>
  <c r="CF56" i="82"/>
  <c r="CE56" i="82"/>
  <c r="CD56" i="82"/>
  <c r="CC56" i="82"/>
  <c r="CB56" i="82"/>
  <c r="CA56" i="82"/>
  <c r="BZ56" i="82"/>
  <c r="BY56" i="82"/>
  <c r="BX56" i="82"/>
  <c r="BW56" i="82"/>
  <c r="BV56" i="82"/>
  <c r="BU56" i="82"/>
  <c r="BT56" i="82"/>
  <c r="BS56" i="82"/>
  <c r="BR56" i="82"/>
  <c r="BQ56" i="82"/>
  <c r="BP56" i="82"/>
  <c r="BO56" i="82"/>
  <c r="BN56" i="82"/>
  <c r="BM56" i="82"/>
  <c r="BL56" i="82"/>
  <c r="BK56" i="82"/>
  <c r="BJ56" i="82"/>
  <c r="BI56" i="82"/>
  <c r="BH56" i="82"/>
  <c r="BG56" i="82"/>
  <c r="BF56" i="82"/>
  <c r="BE56" i="82"/>
  <c r="AZ56" i="82"/>
  <c r="AY56" i="82"/>
  <c r="AX56" i="82"/>
  <c r="AW56" i="82"/>
  <c r="AV56" i="82"/>
  <c r="AU56" i="82"/>
  <c r="AT56" i="82"/>
  <c r="AS56" i="82"/>
  <c r="AR56" i="82"/>
  <c r="AQ56" i="82"/>
  <c r="AP56" i="82"/>
  <c r="AO56" i="82"/>
  <c r="AN56" i="82"/>
  <c r="AM56" i="82"/>
  <c r="AL56" i="82"/>
  <c r="AK56" i="82"/>
  <c r="AJ56" i="82"/>
  <c r="AI56" i="82"/>
  <c r="AH56" i="82"/>
  <c r="AG56" i="82"/>
  <c r="AF56" i="82"/>
  <c r="AE56" i="82"/>
  <c r="AD56" i="82"/>
  <c r="AC56" i="82"/>
  <c r="AB56" i="82"/>
  <c r="AA56" i="82"/>
  <c r="Z56" i="82"/>
  <c r="Y56" i="82"/>
  <c r="X56" i="82"/>
  <c r="M56" i="82"/>
  <c r="CJ56" i="82"/>
  <c r="CJ55" i="82"/>
  <c r="CG55" i="82"/>
  <c r="CF55" i="82"/>
  <c r="CE55" i="82"/>
  <c r="CD55" i="82"/>
  <c r="CC55" i="82"/>
  <c r="CB55" i="82"/>
  <c r="CA55" i="82"/>
  <c r="BZ55" i="82"/>
  <c r="BY55" i="82"/>
  <c r="BX55" i="82"/>
  <c r="BW55" i="82"/>
  <c r="BV55" i="82"/>
  <c r="BU55" i="82"/>
  <c r="BT55" i="82"/>
  <c r="BS55" i="82"/>
  <c r="BR55" i="82"/>
  <c r="BQ55" i="82"/>
  <c r="BP55" i="82"/>
  <c r="BO55" i="82"/>
  <c r="BN55" i="82"/>
  <c r="BM55" i="82"/>
  <c r="BL55" i="82"/>
  <c r="BK55" i="82"/>
  <c r="BJ55" i="82"/>
  <c r="BI55" i="82"/>
  <c r="BH55" i="82"/>
  <c r="BG55" i="82"/>
  <c r="BF55" i="82"/>
  <c r="BE55" i="82"/>
  <c r="BB55" i="82"/>
  <c r="AZ55" i="82"/>
  <c r="AY55" i="82"/>
  <c r="AX55" i="82"/>
  <c r="AW55" i="82"/>
  <c r="AV55" i="82"/>
  <c r="AU55" i="82"/>
  <c r="AT55" i="82"/>
  <c r="AS55" i="82"/>
  <c r="AR55" i="82"/>
  <c r="AQ55" i="82"/>
  <c r="AP55" i="82"/>
  <c r="AO55" i="82"/>
  <c r="AN55" i="82"/>
  <c r="AM55" i="82"/>
  <c r="AL55" i="82"/>
  <c r="AK55" i="82"/>
  <c r="AJ55" i="82"/>
  <c r="AI55" i="82"/>
  <c r="AH55" i="82"/>
  <c r="AG55" i="82"/>
  <c r="AF55" i="82"/>
  <c r="AE55" i="82"/>
  <c r="AD55" i="82"/>
  <c r="AC55" i="82"/>
  <c r="AB55" i="82"/>
  <c r="AA55" i="82"/>
  <c r="Z55" i="82"/>
  <c r="Y55" i="82"/>
  <c r="X55" i="82"/>
  <c r="M55" i="82"/>
  <c r="CI55" i="82"/>
  <c r="CG54" i="82"/>
  <c r="CF54" i="82"/>
  <c r="CE54" i="82"/>
  <c r="CD54" i="82"/>
  <c r="CC54" i="82"/>
  <c r="CB54" i="82"/>
  <c r="CA54" i="82"/>
  <c r="BZ54" i="82"/>
  <c r="BY54" i="82"/>
  <c r="BX54" i="82"/>
  <c r="BW54" i="82"/>
  <c r="BV54" i="82"/>
  <c r="BU54" i="82"/>
  <c r="BT54" i="82"/>
  <c r="BS54" i="82"/>
  <c r="BR54" i="82"/>
  <c r="BQ54" i="82"/>
  <c r="BP54" i="82"/>
  <c r="BO54" i="82"/>
  <c r="BN54" i="82"/>
  <c r="BM54" i="82"/>
  <c r="BL54" i="82"/>
  <c r="BK54" i="82"/>
  <c r="BJ54" i="82"/>
  <c r="BI54" i="82"/>
  <c r="BH54" i="82"/>
  <c r="BG54" i="82"/>
  <c r="BF54" i="82"/>
  <c r="BE54" i="82"/>
  <c r="AZ54" i="82"/>
  <c r="AY54" i="82"/>
  <c r="AX54" i="82"/>
  <c r="AW54" i="82"/>
  <c r="AV54" i="82"/>
  <c r="AU54" i="82"/>
  <c r="AT54" i="82"/>
  <c r="AS54" i="82"/>
  <c r="AR54" i="82"/>
  <c r="AQ54" i="82"/>
  <c r="AP54" i="82"/>
  <c r="AO54" i="82"/>
  <c r="AN54" i="82"/>
  <c r="AM54" i="82"/>
  <c r="AL54" i="82"/>
  <c r="AK54" i="82"/>
  <c r="AJ54" i="82"/>
  <c r="AI54" i="82"/>
  <c r="AH54" i="82"/>
  <c r="AG54" i="82"/>
  <c r="AF54" i="82"/>
  <c r="AE54" i="82"/>
  <c r="AD54" i="82"/>
  <c r="AC54" i="82"/>
  <c r="AB54" i="82"/>
  <c r="AA54" i="82"/>
  <c r="Z54" i="82"/>
  <c r="Y54" i="82"/>
  <c r="X54" i="82"/>
  <c r="M54" i="82"/>
  <c r="CG53" i="82"/>
  <c r="CF53" i="82"/>
  <c r="CE53" i="82"/>
  <c r="CD53" i="82"/>
  <c r="CC53" i="82"/>
  <c r="CB53" i="82"/>
  <c r="CA53" i="82"/>
  <c r="BZ53" i="82"/>
  <c r="BY53" i="82"/>
  <c r="BX53" i="82"/>
  <c r="BW53" i="82"/>
  <c r="BV53" i="82"/>
  <c r="BU53" i="82"/>
  <c r="BT53" i="82"/>
  <c r="BS53" i="82"/>
  <c r="BR53" i="82"/>
  <c r="BQ53" i="82"/>
  <c r="BP53" i="82"/>
  <c r="BO53" i="82"/>
  <c r="BN53" i="82"/>
  <c r="BM53" i="82"/>
  <c r="BL53" i="82"/>
  <c r="BK53" i="82"/>
  <c r="BJ53" i="82"/>
  <c r="BI53" i="82"/>
  <c r="BH53" i="82"/>
  <c r="BG53" i="82"/>
  <c r="BF53" i="82"/>
  <c r="BE53" i="82"/>
  <c r="AZ53" i="82"/>
  <c r="AY53" i="82"/>
  <c r="AX53" i="82"/>
  <c r="AW53" i="82"/>
  <c r="AV53" i="82"/>
  <c r="AU53" i="82"/>
  <c r="AT53" i="82"/>
  <c r="AS53" i="82"/>
  <c r="AR53" i="82"/>
  <c r="AQ53" i="82"/>
  <c r="AP53" i="82"/>
  <c r="AO53" i="82"/>
  <c r="AN53" i="82"/>
  <c r="AM53" i="82"/>
  <c r="AL53" i="82"/>
  <c r="AK53" i="82"/>
  <c r="AJ53" i="82"/>
  <c r="AI53" i="82"/>
  <c r="AH53" i="82"/>
  <c r="AG53" i="82"/>
  <c r="AF53" i="82"/>
  <c r="AE53" i="82"/>
  <c r="AD53" i="82"/>
  <c r="AC53" i="82"/>
  <c r="AB53" i="82"/>
  <c r="AA53" i="82"/>
  <c r="Z53" i="82"/>
  <c r="Y53" i="82"/>
  <c r="X53" i="82"/>
  <c r="M53" i="82"/>
  <c r="BC53" i="82"/>
  <c r="CG52" i="82"/>
  <c r="CF52" i="82"/>
  <c r="CE52" i="82"/>
  <c r="CD52" i="82"/>
  <c r="CC52" i="82"/>
  <c r="CB52" i="82"/>
  <c r="CA52" i="82"/>
  <c r="BZ52" i="82"/>
  <c r="BY52" i="82"/>
  <c r="BX52" i="82"/>
  <c r="BW52" i="82"/>
  <c r="BV52" i="82"/>
  <c r="BU52" i="82"/>
  <c r="BT52" i="82"/>
  <c r="BS52" i="82"/>
  <c r="BR52" i="82"/>
  <c r="BQ52" i="82"/>
  <c r="BP52" i="82"/>
  <c r="BO52" i="82"/>
  <c r="BN52" i="82"/>
  <c r="BM52" i="82"/>
  <c r="BL52" i="82"/>
  <c r="BK52" i="82"/>
  <c r="BJ52" i="82"/>
  <c r="BI52" i="82"/>
  <c r="BH52" i="82"/>
  <c r="BG52" i="82"/>
  <c r="BF52" i="82"/>
  <c r="BE52" i="82"/>
  <c r="AZ52" i="82"/>
  <c r="AY52" i="82"/>
  <c r="AX52" i="82"/>
  <c r="AW52" i="82"/>
  <c r="AV52" i="82"/>
  <c r="AU52" i="82"/>
  <c r="AT52" i="82"/>
  <c r="AS52" i="82"/>
  <c r="AR52" i="82"/>
  <c r="AQ52" i="82"/>
  <c r="AP52" i="82"/>
  <c r="AO52" i="82"/>
  <c r="AN52" i="82"/>
  <c r="AM52" i="82"/>
  <c r="AL52" i="82"/>
  <c r="AK52" i="82"/>
  <c r="AJ52" i="82"/>
  <c r="AI52" i="82"/>
  <c r="AH52" i="82"/>
  <c r="AG52" i="82"/>
  <c r="AF52" i="82"/>
  <c r="AE52" i="82"/>
  <c r="AD52" i="82"/>
  <c r="AC52" i="82"/>
  <c r="AB52" i="82"/>
  <c r="AA52" i="82"/>
  <c r="Z52" i="82"/>
  <c r="Y52" i="82"/>
  <c r="X52" i="82"/>
  <c r="M52" i="82"/>
  <c r="CG51" i="82"/>
  <c r="CF51" i="82"/>
  <c r="CE51" i="82"/>
  <c r="CD51" i="82"/>
  <c r="CC51" i="82"/>
  <c r="CB51" i="82"/>
  <c r="CA51" i="82"/>
  <c r="BZ51" i="82"/>
  <c r="BY51" i="82"/>
  <c r="BX51" i="82"/>
  <c r="BW51" i="82"/>
  <c r="BV51" i="82"/>
  <c r="BU51" i="82"/>
  <c r="BT51" i="82"/>
  <c r="BS51" i="82"/>
  <c r="BR51" i="82"/>
  <c r="BQ51" i="82"/>
  <c r="BP51" i="82"/>
  <c r="BO51" i="82"/>
  <c r="BN51" i="82"/>
  <c r="BM51" i="82"/>
  <c r="BL51" i="82"/>
  <c r="BK51" i="82"/>
  <c r="BJ51" i="82"/>
  <c r="BI51" i="82"/>
  <c r="BH51" i="82"/>
  <c r="BG51" i="82"/>
  <c r="BF51" i="82"/>
  <c r="BE51" i="82"/>
  <c r="AZ51" i="82"/>
  <c r="AY51" i="82"/>
  <c r="AX51" i="82"/>
  <c r="AW51" i="82"/>
  <c r="AV51" i="82"/>
  <c r="AU51" i="82"/>
  <c r="AT51" i="82"/>
  <c r="AS51" i="82"/>
  <c r="AR51" i="82"/>
  <c r="AQ51" i="82"/>
  <c r="AP51" i="82"/>
  <c r="AO51" i="82"/>
  <c r="AN51" i="82"/>
  <c r="AM51" i="82"/>
  <c r="AL51" i="82"/>
  <c r="AK51" i="82"/>
  <c r="AJ51" i="82"/>
  <c r="AI51" i="82"/>
  <c r="AH51" i="82"/>
  <c r="AG51" i="82"/>
  <c r="AF51" i="82"/>
  <c r="AE51" i="82"/>
  <c r="AD51" i="82"/>
  <c r="AC51" i="82"/>
  <c r="AB51" i="82"/>
  <c r="AA51" i="82"/>
  <c r="Z51" i="82"/>
  <c r="Y51" i="82"/>
  <c r="X51" i="82"/>
  <c r="M51" i="82"/>
  <c r="BC51" i="82"/>
  <c r="CG50" i="82"/>
  <c r="CF50" i="82"/>
  <c r="CE50" i="82"/>
  <c r="CD50" i="82"/>
  <c r="CC50" i="82"/>
  <c r="CB50" i="82"/>
  <c r="CA50" i="82"/>
  <c r="BZ50" i="82"/>
  <c r="BY50" i="82"/>
  <c r="BX50" i="82"/>
  <c r="BW50" i="82"/>
  <c r="BV50" i="82"/>
  <c r="BU50" i="82"/>
  <c r="BT50" i="82"/>
  <c r="BS50" i="82"/>
  <c r="BR50" i="82"/>
  <c r="BQ50" i="82"/>
  <c r="BP50" i="82"/>
  <c r="BO50" i="82"/>
  <c r="BN50" i="82"/>
  <c r="BM50" i="82"/>
  <c r="BL50" i="82"/>
  <c r="BK50" i="82"/>
  <c r="BJ50" i="82"/>
  <c r="BI50" i="82"/>
  <c r="BH50" i="82"/>
  <c r="BG50" i="82"/>
  <c r="BF50" i="82"/>
  <c r="BE50" i="82"/>
  <c r="AZ50" i="82"/>
  <c r="AY50" i="82"/>
  <c r="AX50" i="82"/>
  <c r="AW50" i="82"/>
  <c r="AV50" i="82"/>
  <c r="AU50" i="82"/>
  <c r="AT50" i="82"/>
  <c r="AS50" i="82"/>
  <c r="AR50" i="82"/>
  <c r="AQ50" i="82"/>
  <c r="AP50" i="82"/>
  <c r="AO50" i="82"/>
  <c r="AN50" i="82"/>
  <c r="AM50" i="82"/>
  <c r="AL50" i="82"/>
  <c r="AK50" i="82"/>
  <c r="AJ50" i="82"/>
  <c r="AI50" i="82"/>
  <c r="AH50" i="82"/>
  <c r="AG50" i="82"/>
  <c r="AF50" i="82"/>
  <c r="AE50" i="82"/>
  <c r="AD50" i="82"/>
  <c r="AC50" i="82"/>
  <c r="AB50" i="82"/>
  <c r="AA50" i="82"/>
  <c r="Z50" i="82"/>
  <c r="Y50" i="82"/>
  <c r="X50" i="82"/>
  <c r="M50" i="82"/>
  <c r="CG49" i="82"/>
  <c r="CF49" i="82"/>
  <c r="CE49" i="82"/>
  <c r="CD49" i="82"/>
  <c r="CC49" i="82"/>
  <c r="CB49" i="82"/>
  <c r="CA49" i="82"/>
  <c r="BZ49" i="82"/>
  <c r="BY49" i="82"/>
  <c r="BX49" i="82"/>
  <c r="BW49" i="82"/>
  <c r="BV49" i="82"/>
  <c r="BU49" i="82"/>
  <c r="BT49" i="82"/>
  <c r="BS49" i="82"/>
  <c r="BR49" i="82"/>
  <c r="BQ49" i="82"/>
  <c r="BP49" i="82"/>
  <c r="BO49" i="82"/>
  <c r="BN49" i="82"/>
  <c r="BM49" i="82"/>
  <c r="BL49" i="82"/>
  <c r="BK49" i="82"/>
  <c r="BJ49" i="82"/>
  <c r="BI49" i="82"/>
  <c r="BH49" i="82"/>
  <c r="BG49" i="82"/>
  <c r="BF49" i="82"/>
  <c r="BE49" i="82"/>
  <c r="AZ49" i="82"/>
  <c r="AY49" i="82"/>
  <c r="AX49" i="82"/>
  <c r="AW49" i="82"/>
  <c r="AV49" i="82"/>
  <c r="AU49" i="82"/>
  <c r="AT49" i="82"/>
  <c r="AS49" i="82"/>
  <c r="AR49" i="82"/>
  <c r="AQ49" i="82"/>
  <c r="AP49" i="82"/>
  <c r="AO49" i="82"/>
  <c r="AN49" i="82"/>
  <c r="AM49" i="82"/>
  <c r="AL49" i="82"/>
  <c r="AK49" i="82"/>
  <c r="AJ49" i="82"/>
  <c r="AI49" i="82"/>
  <c r="AH49" i="82"/>
  <c r="AG49" i="82"/>
  <c r="AF49" i="82"/>
  <c r="AE49" i="82"/>
  <c r="AD49" i="82"/>
  <c r="AC49" i="82"/>
  <c r="AB49" i="82"/>
  <c r="AA49" i="82"/>
  <c r="Z49" i="82"/>
  <c r="Y49" i="82"/>
  <c r="X49" i="82"/>
  <c r="M49" i="82"/>
  <c r="BC49" i="82"/>
  <c r="CG48" i="82"/>
  <c r="CF48" i="82"/>
  <c r="CE48" i="82"/>
  <c r="CD48" i="82"/>
  <c r="CC48" i="82"/>
  <c r="CB48" i="82"/>
  <c r="CA48" i="82"/>
  <c r="BZ48" i="82"/>
  <c r="BY48" i="82"/>
  <c r="BX48" i="82"/>
  <c r="BW48" i="82"/>
  <c r="BV48" i="82"/>
  <c r="BU48" i="82"/>
  <c r="BT48" i="82"/>
  <c r="BS48" i="82"/>
  <c r="BR48" i="82"/>
  <c r="BQ48" i="82"/>
  <c r="BP48" i="82"/>
  <c r="BO48" i="82"/>
  <c r="BN48" i="82"/>
  <c r="BM48" i="82"/>
  <c r="BL48" i="82"/>
  <c r="BK48" i="82"/>
  <c r="BJ48" i="82"/>
  <c r="BI48" i="82"/>
  <c r="BH48" i="82"/>
  <c r="BG48" i="82"/>
  <c r="BF48" i="82"/>
  <c r="BE48" i="82"/>
  <c r="AZ48" i="82"/>
  <c r="AY48" i="82"/>
  <c r="AX48" i="82"/>
  <c r="AW48" i="82"/>
  <c r="AV48" i="82"/>
  <c r="AU48" i="82"/>
  <c r="AT48" i="82"/>
  <c r="AS48" i="82"/>
  <c r="AR48" i="82"/>
  <c r="AQ48" i="82"/>
  <c r="AP48" i="82"/>
  <c r="AO48" i="82"/>
  <c r="AN48" i="82"/>
  <c r="AM48" i="82"/>
  <c r="AL48" i="82"/>
  <c r="AK48" i="82"/>
  <c r="AJ48" i="82"/>
  <c r="AI48" i="82"/>
  <c r="AH48" i="82"/>
  <c r="AG48" i="82"/>
  <c r="AF48" i="82"/>
  <c r="AE48" i="82"/>
  <c r="AD48" i="82"/>
  <c r="AC48" i="82"/>
  <c r="AB48" i="82"/>
  <c r="AA48" i="82"/>
  <c r="Z48" i="82"/>
  <c r="Y48" i="82"/>
  <c r="X48" i="82"/>
  <c r="M48" i="82"/>
  <c r="CG47" i="82"/>
  <c r="CF47" i="82"/>
  <c r="CE47" i="82"/>
  <c r="CD47" i="82"/>
  <c r="CC47" i="82"/>
  <c r="CB47" i="82"/>
  <c r="CA47" i="82"/>
  <c r="BZ47" i="82"/>
  <c r="BY47" i="82"/>
  <c r="BX47" i="82"/>
  <c r="BW47" i="82"/>
  <c r="BV47" i="82"/>
  <c r="BU47" i="82"/>
  <c r="BT47" i="82"/>
  <c r="BS47" i="82"/>
  <c r="BR47" i="82"/>
  <c r="BQ47" i="82"/>
  <c r="BP47" i="82"/>
  <c r="BO47" i="82"/>
  <c r="BN47" i="82"/>
  <c r="BM47" i="82"/>
  <c r="BL47" i="82"/>
  <c r="BK47" i="82"/>
  <c r="BJ47" i="82"/>
  <c r="BI47" i="82"/>
  <c r="BH47" i="82"/>
  <c r="BG47" i="82"/>
  <c r="BF47" i="82"/>
  <c r="BE47" i="82"/>
  <c r="AZ47" i="82"/>
  <c r="AY47" i="82"/>
  <c r="AX47" i="82"/>
  <c r="AW47" i="82"/>
  <c r="AV47" i="82"/>
  <c r="AU47" i="82"/>
  <c r="AT47" i="82"/>
  <c r="AS47" i="82"/>
  <c r="AR47" i="82"/>
  <c r="AQ47" i="82"/>
  <c r="AP47" i="82"/>
  <c r="AO47" i="82"/>
  <c r="AN47" i="82"/>
  <c r="AM47" i="82"/>
  <c r="AL47" i="82"/>
  <c r="AK47" i="82"/>
  <c r="AJ47" i="82"/>
  <c r="AI47" i="82"/>
  <c r="AH47" i="82"/>
  <c r="AG47" i="82"/>
  <c r="AF47" i="82"/>
  <c r="AE47" i="82"/>
  <c r="AD47" i="82"/>
  <c r="AC47" i="82"/>
  <c r="AB47" i="82"/>
  <c r="AA47" i="82"/>
  <c r="Z47" i="82"/>
  <c r="Y47" i="82"/>
  <c r="X47" i="82"/>
  <c r="M47" i="82"/>
  <c r="BC47" i="82"/>
  <c r="CG46" i="82"/>
  <c r="CF46" i="82"/>
  <c r="CE46" i="82"/>
  <c r="CD46" i="82"/>
  <c r="CC46" i="82"/>
  <c r="CB46" i="82"/>
  <c r="CA46" i="82"/>
  <c r="BZ46" i="82"/>
  <c r="BY46" i="82"/>
  <c r="BX46" i="82"/>
  <c r="BW46" i="82"/>
  <c r="BV46" i="82"/>
  <c r="BU46" i="82"/>
  <c r="BT46" i="82"/>
  <c r="BS46" i="82"/>
  <c r="BR46" i="82"/>
  <c r="BQ46" i="82"/>
  <c r="BP46" i="82"/>
  <c r="BO46" i="82"/>
  <c r="BN46" i="82"/>
  <c r="BM46" i="82"/>
  <c r="BL46" i="82"/>
  <c r="BK46" i="82"/>
  <c r="BJ46" i="82"/>
  <c r="BI46" i="82"/>
  <c r="BH46" i="82"/>
  <c r="BG46" i="82"/>
  <c r="BF46" i="82"/>
  <c r="BE46" i="82"/>
  <c r="AZ46" i="82"/>
  <c r="AY46" i="82"/>
  <c r="AX46" i="82"/>
  <c r="AW46" i="82"/>
  <c r="AV46" i="82"/>
  <c r="AU46" i="82"/>
  <c r="AT46" i="82"/>
  <c r="AS46" i="82"/>
  <c r="AR46" i="82"/>
  <c r="AQ46" i="82"/>
  <c r="AP46" i="82"/>
  <c r="AO46" i="82"/>
  <c r="AN46" i="82"/>
  <c r="AM46" i="82"/>
  <c r="AL46" i="82"/>
  <c r="AK46" i="82"/>
  <c r="AJ46" i="82"/>
  <c r="AI46" i="82"/>
  <c r="AH46" i="82"/>
  <c r="AG46" i="82"/>
  <c r="AF46" i="82"/>
  <c r="AE46" i="82"/>
  <c r="AD46" i="82"/>
  <c r="AC46" i="82"/>
  <c r="AB46" i="82"/>
  <c r="AA46" i="82"/>
  <c r="Z46" i="82"/>
  <c r="Y46" i="82"/>
  <c r="X46" i="82"/>
  <c r="M46" i="82"/>
  <c r="CG45" i="82"/>
  <c r="CF45" i="82"/>
  <c r="CE45" i="82"/>
  <c r="CD45" i="82"/>
  <c r="CC45" i="82"/>
  <c r="CB45" i="82"/>
  <c r="CA45" i="82"/>
  <c r="BZ45" i="82"/>
  <c r="BY45" i="82"/>
  <c r="BX45" i="82"/>
  <c r="BW45" i="82"/>
  <c r="BV45" i="82"/>
  <c r="BU45" i="82"/>
  <c r="BT45" i="82"/>
  <c r="BS45" i="82"/>
  <c r="BR45" i="82"/>
  <c r="BQ45" i="82"/>
  <c r="BP45" i="82"/>
  <c r="BO45" i="82"/>
  <c r="BN45" i="82"/>
  <c r="BM45" i="82"/>
  <c r="BL45" i="82"/>
  <c r="BK45" i="82"/>
  <c r="BJ45" i="82"/>
  <c r="BI45" i="82"/>
  <c r="BH45" i="82"/>
  <c r="BG45" i="82"/>
  <c r="BF45" i="82"/>
  <c r="BE45" i="82"/>
  <c r="AZ45" i="82"/>
  <c r="AY45" i="82"/>
  <c r="AX45" i="82"/>
  <c r="AW45" i="82"/>
  <c r="AV45" i="82"/>
  <c r="AU45" i="82"/>
  <c r="AT45" i="82"/>
  <c r="AS45" i="82"/>
  <c r="AR45" i="82"/>
  <c r="AQ45" i="82"/>
  <c r="AP45" i="82"/>
  <c r="AO45" i="82"/>
  <c r="AN45" i="82"/>
  <c r="AM45" i="82"/>
  <c r="AL45" i="82"/>
  <c r="AK45" i="82"/>
  <c r="AJ45" i="82"/>
  <c r="AI45" i="82"/>
  <c r="AH45" i="82"/>
  <c r="AG45" i="82"/>
  <c r="AF45" i="82"/>
  <c r="AE45" i="82"/>
  <c r="AD45" i="82"/>
  <c r="AC45" i="82"/>
  <c r="AB45" i="82"/>
  <c r="AA45" i="82"/>
  <c r="Z45" i="82"/>
  <c r="Y45" i="82"/>
  <c r="X45" i="82"/>
  <c r="M45" i="82"/>
  <c r="BC45" i="82"/>
  <c r="CG44" i="82"/>
  <c r="CF44" i="82"/>
  <c r="CE44" i="82"/>
  <c r="CD44" i="82"/>
  <c r="CC44" i="82"/>
  <c r="CB44" i="82"/>
  <c r="CA44" i="82"/>
  <c r="BZ44" i="82"/>
  <c r="BY44" i="82"/>
  <c r="BX44" i="82"/>
  <c r="BW44" i="82"/>
  <c r="BV44" i="82"/>
  <c r="BU44" i="82"/>
  <c r="BT44" i="82"/>
  <c r="BS44" i="82"/>
  <c r="BR44" i="82"/>
  <c r="BQ44" i="82"/>
  <c r="BP44" i="82"/>
  <c r="BO44" i="82"/>
  <c r="BN44" i="82"/>
  <c r="BM44" i="82"/>
  <c r="BL44" i="82"/>
  <c r="BK44" i="82"/>
  <c r="BJ44" i="82"/>
  <c r="BI44" i="82"/>
  <c r="BH44" i="82"/>
  <c r="BG44" i="82"/>
  <c r="BF44" i="82"/>
  <c r="BE44" i="82"/>
  <c r="AZ44" i="82"/>
  <c r="AY44" i="82"/>
  <c r="AX44" i="82"/>
  <c r="AW44" i="82"/>
  <c r="AV44" i="82"/>
  <c r="AU44" i="82"/>
  <c r="AT44" i="82"/>
  <c r="AS44" i="82"/>
  <c r="AR44" i="82"/>
  <c r="AQ44" i="82"/>
  <c r="AP44" i="82"/>
  <c r="AO44" i="82"/>
  <c r="AN44" i="82"/>
  <c r="AM44" i="82"/>
  <c r="AL44" i="82"/>
  <c r="AK44" i="82"/>
  <c r="AJ44" i="82"/>
  <c r="AI44" i="82"/>
  <c r="AH44" i="82"/>
  <c r="AG44" i="82"/>
  <c r="AF44" i="82"/>
  <c r="AE44" i="82"/>
  <c r="AD44" i="82"/>
  <c r="AC44" i="82"/>
  <c r="AB44" i="82"/>
  <c r="AA44" i="82"/>
  <c r="Z44" i="82"/>
  <c r="Y44" i="82"/>
  <c r="X44" i="82"/>
  <c r="M44" i="82"/>
  <c r="CG43" i="82"/>
  <c r="CF43" i="82"/>
  <c r="CE43" i="82"/>
  <c r="CD43" i="82"/>
  <c r="CC43" i="82"/>
  <c r="CB43" i="82"/>
  <c r="CA43" i="82"/>
  <c r="BZ43" i="82"/>
  <c r="BY43" i="82"/>
  <c r="BX43" i="82"/>
  <c r="BW43" i="82"/>
  <c r="BV43" i="82"/>
  <c r="BU43" i="82"/>
  <c r="BT43" i="82"/>
  <c r="BS43" i="82"/>
  <c r="BR43" i="82"/>
  <c r="BQ43" i="82"/>
  <c r="BP43" i="82"/>
  <c r="BO43" i="82"/>
  <c r="BN43" i="82"/>
  <c r="BM43" i="82"/>
  <c r="BL43" i="82"/>
  <c r="BK43" i="82"/>
  <c r="BJ43" i="82"/>
  <c r="BI43" i="82"/>
  <c r="BH43" i="82"/>
  <c r="BG43" i="82"/>
  <c r="BF43" i="82"/>
  <c r="BE43" i="82"/>
  <c r="AZ43" i="82"/>
  <c r="AY43" i="82"/>
  <c r="AX43" i="82"/>
  <c r="AW43" i="82"/>
  <c r="AV43" i="82"/>
  <c r="AU43" i="82"/>
  <c r="AT43" i="82"/>
  <c r="AS43" i="82"/>
  <c r="AR43" i="82"/>
  <c r="AQ43" i="82"/>
  <c r="AP43" i="82"/>
  <c r="AO43" i="82"/>
  <c r="AN43" i="82"/>
  <c r="AM43" i="82"/>
  <c r="AL43" i="82"/>
  <c r="AK43" i="82"/>
  <c r="AJ43" i="82"/>
  <c r="AI43" i="82"/>
  <c r="AH43" i="82"/>
  <c r="AG43" i="82"/>
  <c r="AF43" i="82"/>
  <c r="AE43" i="82"/>
  <c r="AD43" i="82"/>
  <c r="AC43" i="82"/>
  <c r="AB43" i="82"/>
  <c r="AA43" i="82"/>
  <c r="Z43" i="82"/>
  <c r="Y43" i="82"/>
  <c r="X43" i="82"/>
  <c r="M43" i="82"/>
  <c r="BC43" i="82"/>
  <c r="CG42" i="82"/>
  <c r="CF42" i="82"/>
  <c r="CE42" i="82"/>
  <c r="CD42" i="82"/>
  <c r="CC42" i="82"/>
  <c r="CB42" i="82"/>
  <c r="CA42" i="82"/>
  <c r="BZ42" i="82"/>
  <c r="BY42" i="82"/>
  <c r="BX42" i="82"/>
  <c r="BW42" i="82"/>
  <c r="BV42" i="82"/>
  <c r="BU42" i="82"/>
  <c r="BT42" i="82"/>
  <c r="BS42" i="82"/>
  <c r="BR42" i="82"/>
  <c r="BQ42" i="82"/>
  <c r="BP42" i="82"/>
  <c r="BO42" i="82"/>
  <c r="BN42" i="82"/>
  <c r="BM42" i="82"/>
  <c r="BL42" i="82"/>
  <c r="BK42" i="82"/>
  <c r="BJ42" i="82"/>
  <c r="BI42" i="82"/>
  <c r="BH42" i="82"/>
  <c r="BG42" i="82"/>
  <c r="BF42" i="82"/>
  <c r="BE42" i="82"/>
  <c r="AZ42" i="82"/>
  <c r="AY42" i="82"/>
  <c r="AX42" i="82"/>
  <c r="AW42" i="82"/>
  <c r="AV42" i="82"/>
  <c r="AU42" i="82"/>
  <c r="AT42" i="82"/>
  <c r="AS42" i="82"/>
  <c r="AR42" i="82"/>
  <c r="AQ42" i="82"/>
  <c r="AP42" i="82"/>
  <c r="AO42" i="82"/>
  <c r="AN42" i="82"/>
  <c r="AM42" i="82"/>
  <c r="AL42" i="82"/>
  <c r="AK42" i="82"/>
  <c r="AJ42" i="82"/>
  <c r="AI42" i="82"/>
  <c r="AH42" i="82"/>
  <c r="AG42" i="82"/>
  <c r="AF42" i="82"/>
  <c r="AE42" i="82"/>
  <c r="AD42" i="82"/>
  <c r="AC42" i="82"/>
  <c r="AB42" i="82"/>
  <c r="AA42" i="82"/>
  <c r="Z42" i="82"/>
  <c r="Y42" i="82"/>
  <c r="X42" i="82"/>
  <c r="M42" i="82"/>
  <c r="CG41" i="82"/>
  <c r="CF41" i="82"/>
  <c r="CE41" i="82"/>
  <c r="CD41" i="82"/>
  <c r="CC41" i="82"/>
  <c r="CB41" i="82"/>
  <c r="CA41" i="82"/>
  <c r="BZ41" i="82"/>
  <c r="BY41" i="82"/>
  <c r="BX41" i="82"/>
  <c r="BW41" i="82"/>
  <c r="BV41" i="82"/>
  <c r="BU41" i="82"/>
  <c r="BT41" i="82"/>
  <c r="BS41" i="82"/>
  <c r="BR41" i="82"/>
  <c r="BQ41" i="82"/>
  <c r="BP41" i="82"/>
  <c r="BO41" i="82"/>
  <c r="BN41" i="82"/>
  <c r="BM41" i="82"/>
  <c r="BL41" i="82"/>
  <c r="BK41" i="82"/>
  <c r="BJ41" i="82"/>
  <c r="BI41" i="82"/>
  <c r="BH41" i="82"/>
  <c r="BG41" i="82"/>
  <c r="BF41" i="82"/>
  <c r="BE41" i="82"/>
  <c r="AZ41" i="82"/>
  <c r="AY41" i="82"/>
  <c r="AX41" i="82"/>
  <c r="AW41" i="82"/>
  <c r="AV41" i="82"/>
  <c r="AU41" i="82"/>
  <c r="AT41" i="82"/>
  <c r="AS41" i="82"/>
  <c r="AR41" i="82"/>
  <c r="AQ41" i="82"/>
  <c r="AP41" i="82"/>
  <c r="AO41" i="82"/>
  <c r="AN41" i="82"/>
  <c r="AM41" i="82"/>
  <c r="AL41" i="82"/>
  <c r="AK41" i="82"/>
  <c r="AJ41" i="82"/>
  <c r="AI41" i="82"/>
  <c r="AH41" i="82"/>
  <c r="AG41" i="82"/>
  <c r="AF41" i="82"/>
  <c r="AE41" i="82"/>
  <c r="AD41" i="82"/>
  <c r="AC41" i="82"/>
  <c r="AB41" i="82"/>
  <c r="AA41" i="82"/>
  <c r="Z41" i="82"/>
  <c r="Y41" i="82"/>
  <c r="X41" i="82"/>
  <c r="M41" i="82"/>
  <c r="BC41" i="82"/>
  <c r="CG40" i="82"/>
  <c r="CF40" i="82"/>
  <c r="CE40" i="82"/>
  <c r="CD40" i="82"/>
  <c r="CC40" i="82"/>
  <c r="CB40" i="82"/>
  <c r="CA40" i="82"/>
  <c r="BZ40" i="82"/>
  <c r="BY40" i="82"/>
  <c r="BX40" i="82"/>
  <c r="BW40" i="82"/>
  <c r="BV40" i="82"/>
  <c r="BU40" i="82"/>
  <c r="BT40" i="82"/>
  <c r="BS40" i="82"/>
  <c r="BR40" i="82"/>
  <c r="BQ40" i="82"/>
  <c r="BP40" i="82"/>
  <c r="BO40" i="82"/>
  <c r="BN40" i="82"/>
  <c r="BM40" i="82"/>
  <c r="BL40" i="82"/>
  <c r="BK40" i="82"/>
  <c r="BJ40" i="82"/>
  <c r="BI40" i="82"/>
  <c r="BH40" i="82"/>
  <c r="BG40" i="82"/>
  <c r="BF40" i="82"/>
  <c r="BE40" i="82"/>
  <c r="AZ40" i="82"/>
  <c r="AY40" i="82"/>
  <c r="AX40" i="82"/>
  <c r="AW40" i="82"/>
  <c r="AV40" i="82"/>
  <c r="AU40" i="82"/>
  <c r="AT40" i="82"/>
  <c r="AS40" i="82"/>
  <c r="AR40" i="82"/>
  <c r="AQ40" i="82"/>
  <c r="AP40" i="82"/>
  <c r="AO40" i="82"/>
  <c r="AN40" i="82"/>
  <c r="AM40" i="82"/>
  <c r="AL40" i="82"/>
  <c r="AK40" i="82"/>
  <c r="AJ40" i="82"/>
  <c r="AI40" i="82"/>
  <c r="AH40" i="82"/>
  <c r="AG40" i="82"/>
  <c r="AF40" i="82"/>
  <c r="AE40" i="82"/>
  <c r="AD40" i="82"/>
  <c r="AC40" i="82"/>
  <c r="AB40" i="82"/>
  <c r="AA40" i="82"/>
  <c r="Z40" i="82"/>
  <c r="Y40" i="82"/>
  <c r="X40" i="82"/>
  <c r="M40" i="82"/>
  <c r="CG39" i="82"/>
  <c r="CF39" i="82"/>
  <c r="CE39" i="82"/>
  <c r="CD39" i="82"/>
  <c r="CC39" i="82"/>
  <c r="CB39" i="82"/>
  <c r="CA39" i="82"/>
  <c r="BZ39" i="82"/>
  <c r="BY39" i="82"/>
  <c r="BX39" i="82"/>
  <c r="BW39" i="82"/>
  <c r="BV39" i="82"/>
  <c r="BU39" i="82"/>
  <c r="BT39" i="82"/>
  <c r="BS39" i="82"/>
  <c r="BR39" i="82"/>
  <c r="BQ39" i="82"/>
  <c r="BP39" i="82"/>
  <c r="BO39" i="82"/>
  <c r="BN39" i="82"/>
  <c r="BM39" i="82"/>
  <c r="BL39" i="82"/>
  <c r="BK39" i="82"/>
  <c r="BJ39" i="82"/>
  <c r="BI39" i="82"/>
  <c r="BH39" i="82"/>
  <c r="BG39" i="82"/>
  <c r="BF39" i="82"/>
  <c r="BE39" i="82"/>
  <c r="AZ39" i="82"/>
  <c r="AY39" i="82"/>
  <c r="AX39" i="82"/>
  <c r="AW39" i="82"/>
  <c r="AV39" i="82"/>
  <c r="AU39" i="82"/>
  <c r="AT39" i="82"/>
  <c r="AS39" i="82"/>
  <c r="AR39" i="82"/>
  <c r="AQ39" i="82"/>
  <c r="AP39" i="82"/>
  <c r="AO39" i="82"/>
  <c r="AN39" i="82"/>
  <c r="AM39" i="82"/>
  <c r="AL39" i="82"/>
  <c r="AK39" i="82"/>
  <c r="AJ39" i="82"/>
  <c r="AI39" i="82"/>
  <c r="AH39" i="82"/>
  <c r="AG39" i="82"/>
  <c r="AF39" i="82"/>
  <c r="AE39" i="82"/>
  <c r="AD39" i="82"/>
  <c r="AC39" i="82"/>
  <c r="AB39" i="82"/>
  <c r="AA39" i="82"/>
  <c r="Z39" i="82"/>
  <c r="Y39" i="82"/>
  <c r="X39" i="82"/>
  <c r="M39" i="82"/>
  <c r="O39" i="82"/>
  <c r="CG38" i="82"/>
  <c r="CF38" i="82"/>
  <c r="CE38" i="82"/>
  <c r="CD38" i="82"/>
  <c r="CC38" i="82"/>
  <c r="CB38" i="82"/>
  <c r="CA38" i="82"/>
  <c r="BZ38" i="82"/>
  <c r="BY38" i="82"/>
  <c r="BX38" i="82"/>
  <c r="BW38" i="82"/>
  <c r="BV38" i="82"/>
  <c r="BU38" i="82"/>
  <c r="BT38" i="82"/>
  <c r="BS38" i="82"/>
  <c r="BR38" i="82"/>
  <c r="BQ38" i="82"/>
  <c r="BP38" i="82"/>
  <c r="BO38" i="82"/>
  <c r="BN38" i="82"/>
  <c r="BM38" i="82"/>
  <c r="BL38" i="82"/>
  <c r="BK38" i="82"/>
  <c r="BJ38" i="82"/>
  <c r="BI38" i="82"/>
  <c r="BH38" i="82"/>
  <c r="BG38" i="82"/>
  <c r="BF38" i="82"/>
  <c r="BE38" i="82"/>
  <c r="AZ38" i="82"/>
  <c r="AY38" i="82"/>
  <c r="AX38" i="82"/>
  <c r="AW38" i="82"/>
  <c r="AV38" i="82"/>
  <c r="AU38" i="82"/>
  <c r="AT38" i="82"/>
  <c r="AS38" i="82"/>
  <c r="AR38" i="82"/>
  <c r="AQ38" i="82"/>
  <c r="AP38" i="82"/>
  <c r="AO38" i="82"/>
  <c r="AN38" i="82"/>
  <c r="AM38" i="82"/>
  <c r="AL38" i="82"/>
  <c r="AK38" i="82"/>
  <c r="AJ38" i="82"/>
  <c r="AI38" i="82"/>
  <c r="AH38" i="82"/>
  <c r="AG38" i="82"/>
  <c r="AF38" i="82"/>
  <c r="AE38" i="82"/>
  <c r="AD38" i="82"/>
  <c r="AC38" i="82"/>
  <c r="AB38" i="82"/>
  <c r="AA38" i="82"/>
  <c r="Z38" i="82"/>
  <c r="Y38" i="82"/>
  <c r="X38" i="82"/>
  <c r="M38" i="82"/>
  <c r="CG37" i="82"/>
  <c r="CF37" i="82"/>
  <c r="CE37" i="82"/>
  <c r="CD37" i="82"/>
  <c r="CC37" i="82"/>
  <c r="CB37" i="82"/>
  <c r="CA37" i="82"/>
  <c r="BZ37" i="82"/>
  <c r="BY37" i="82"/>
  <c r="BX37" i="82"/>
  <c r="BW37" i="82"/>
  <c r="BV37" i="82"/>
  <c r="BU37" i="82"/>
  <c r="BT37" i="82"/>
  <c r="BS37" i="82"/>
  <c r="BR37" i="82"/>
  <c r="BQ37" i="82"/>
  <c r="BP37" i="82"/>
  <c r="BO37" i="82"/>
  <c r="BN37" i="82"/>
  <c r="BM37" i="82"/>
  <c r="BL37" i="82"/>
  <c r="BK37" i="82"/>
  <c r="BJ37" i="82"/>
  <c r="BI37" i="82"/>
  <c r="BH37" i="82"/>
  <c r="BG37" i="82"/>
  <c r="BF37" i="82"/>
  <c r="BE37" i="82"/>
  <c r="AZ37" i="82"/>
  <c r="AY37" i="82"/>
  <c r="AX37" i="82"/>
  <c r="AW37" i="82"/>
  <c r="AV37" i="82"/>
  <c r="AU37" i="82"/>
  <c r="AT37" i="82"/>
  <c r="AS37" i="82"/>
  <c r="AR37" i="82"/>
  <c r="AQ37" i="82"/>
  <c r="AP37" i="82"/>
  <c r="AO37" i="82"/>
  <c r="AN37" i="82"/>
  <c r="AM37" i="82"/>
  <c r="AL37" i="82"/>
  <c r="AK37" i="82"/>
  <c r="AJ37" i="82"/>
  <c r="AI37" i="82"/>
  <c r="AH37" i="82"/>
  <c r="AG37" i="82"/>
  <c r="AF37" i="82"/>
  <c r="AE37" i="82"/>
  <c r="AD37" i="82"/>
  <c r="AC37" i="82"/>
  <c r="AB37" i="82"/>
  <c r="AA37" i="82"/>
  <c r="Z37" i="82"/>
  <c r="Y37" i="82"/>
  <c r="X37" i="82"/>
  <c r="M37" i="82"/>
  <c r="O37" i="82"/>
  <c r="CG36" i="82"/>
  <c r="CF36" i="82"/>
  <c r="CE36" i="82"/>
  <c r="CD36" i="82"/>
  <c r="CC36" i="82"/>
  <c r="CB36" i="82"/>
  <c r="CA36" i="82"/>
  <c r="BZ36" i="82"/>
  <c r="BY36" i="82"/>
  <c r="BX36" i="82"/>
  <c r="BW36" i="82"/>
  <c r="BV36" i="82"/>
  <c r="BU36" i="82"/>
  <c r="BT36" i="82"/>
  <c r="BS36" i="82"/>
  <c r="BR36" i="82"/>
  <c r="BQ36" i="82"/>
  <c r="BP36" i="82"/>
  <c r="BO36" i="82"/>
  <c r="BN36" i="82"/>
  <c r="BM36" i="82"/>
  <c r="BL36" i="82"/>
  <c r="BK36" i="82"/>
  <c r="BJ36" i="82"/>
  <c r="BI36" i="82"/>
  <c r="BH36" i="82"/>
  <c r="BG36" i="82"/>
  <c r="BF36" i="82"/>
  <c r="BE36" i="82"/>
  <c r="AZ36" i="82"/>
  <c r="AY36" i="82"/>
  <c r="AX36" i="82"/>
  <c r="AW36" i="82"/>
  <c r="AV36" i="82"/>
  <c r="AU36" i="82"/>
  <c r="AT36" i="82"/>
  <c r="AS36" i="82"/>
  <c r="AR36" i="82"/>
  <c r="AQ36" i="82"/>
  <c r="AP36" i="82"/>
  <c r="AO36" i="82"/>
  <c r="AN36" i="82"/>
  <c r="AM36" i="82"/>
  <c r="AL36" i="82"/>
  <c r="AK36" i="82"/>
  <c r="AJ36" i="82"/>
  <c r="AI36" i="82"/>
  <c r="AH36" i="82"/>
  <c r="AG36" i="82"/>
  <c r="AF36" i="82"/>
  <c r="AE36" i="82"/>
  <c r="AD36" i="82"/>
  <c r="AC36" i="82"/>
  <c r="AB36" i="82"/>
  <c r="AA36" i="82"/>
  <c r="Z36" i="82"/>
  <c r="Y36" i="82"/>
  <c r="X36" i="82"/>
  <c r="M36" i="82"/>
  <c r="CG35" i="82"/>
  <c r="CF35" i="82"/>
  <c r="CE35" i="82"/>
  <c r="CD35" i="82"/>
  <c r="CC35" i="82"/>
  <c r="CB35" i="82"/>
  <c r="CA35" i="82"/>
  <c r="BZ35" i="82"/>
  <c r="BY35" i="82"/>
  <c r="BX35" i="82"/>
  <c r="BW35" i="82"/>
  <c r="BV35" i="82"/>
  <c r="BU35" i="82"/>
  <c r="BT35" i="82"/>
  <c r="BS35" i="82"/>
  <c r="BR35" i="82"/>
  <c r="BQ35" i="82"/>
  <c r="BP35" i="82"/>
  <c r="BO35" i="82"/>
  <c r="BN35" i="82"/>
  <c r="BM35" i="82"/>
  <c r="BL35" i="82"/>
  <c r="BK35" i="82"/>
  <c r="BJ35" i="82"/>
  <c r="BI35" i="82"/>
  <c r="BH35" i="82"/>
  <c r="BG35" i="82"/>
  <c r="BF35" i="82"/>
  <c r="BE35" i="82"/>
  <c r="AZ35" i="82"/>
  <c r="AY35" i="82"/>
  <c r="AX35" i="82"/>
  <c r="AW35" i="82"/>
  <c r="AV35" i="82"/>
  <c r="AU35" i="82"/>
  <c r="AT35" i="82"/>
  <c r="AS35" i="82"/>
  <c r="AR35" i="82"/>
  <c r="AQ35" i="82"/>
  <c r="AP35" i="82"/>
  <c r="AO35" i="82"/>
  <c r="AN35" i="82"/>
  <c r="AM35" i="82"/>
  <c r="AL35" i="82"/>
  <c r="AK35" i="82"/>
  <c r="AJ35" i="82"/>
  <c r="AI35" i="82"/>
  <c r="AH35" i="82"/>
  <c r="AG35" i="82"/>
  <c r="AF35" i="82"/>
  <c r="AE35" i="82"/>
  <c r="AD35" i="82"/>
  <c r="AC35" i="82"/>
  <c r="AB35" i="82"/>
  <c r="AA35" i="82"/>
  <c r="Z35" i="82"/>
  <c r="Y35" i="82"/>
  <c r="X35" i="82"/>
  <c r="M35" i="82"/>
  <c r="BC35" i="82"/>
  <c r="CG34" i="82"/>
  <c r="CF34" i="82"/>
  <c r="CE34" i="82"/>
  <c r="CD34" i="82"/>
  <c r="CC34" i="82"/>
  <c r="CB34" i="82"/>
  <c r="CA34" i="82"/>
  <c r="BZ34" i="82"/>
  <c r="BY34" i="82"/>
  <c r="BX34" i="82"/>
  <c r="BW34" i="82"/>
  <c r="BV34" i="82"/>
  <c r="BU34" i="82"/>
  <c r="BT34" i="82"/>
  <c r="BS34" i="82"/>
  <c r="BR34" i="82"/>
  <c r="BQ34" i="82"/>
  <c r="BP34" i="82"/>
  <c r="BO34" i="82"/>
  <c r="BN34" i="82"/>
  <c r="BM34" i="82"/>
  <c r="BL34" i="82"/>
  <c r="BK34" i="82"/>
  <c r="BJ34" i="82"/>
  <c r="BI34" i="82"/>
  <c r="BH34" i="82"/>
  <c r="BG34" i="82"/>
  <c r="BF34" i="82"/>
  <c r="BE34" i="82"/>
  <c r="AZ34" i="82"/>
  <c r="AY34" i="82"/>
  <c r="AX34" i="82"/>
  <c r="AW34" i="82"/>
  <c r="AV34" i="82"/>
  <c r="AU34" i="82"/>
  <c r="AT34" i="82"/>
  <c r="AS34" i="82"/>
  <c r="AR34" i="82"/>
  <c r="AQ34" i="82"/>
  <c r="AP34" i="82"/>
  <c r="AO34" i="82"/>
  <c r="AN34" i="82"/>
  <c r="AM34" i="82"/>
  <c r="AL34" i="82"/>
  <c r="AK34" i="82"/>
  <c r="AJ34" i="82"/>
  <c r="AI34" i="82"/>
  <c r="AH34" i="82"/>
  <c r="AG34" i="82"/>
  <c r="AF34" i="82"/>
  <c r="AE34" i="82"/>
  <c r="AD34" i="82"/>
  <c r="AC34" i="82"/>
  <c r="AB34" i="82"/>
  <c r="AA34" i="82"/>
  <c r="Z34" i="82"/>
  <c r="Y34" i="82"/>
  <c r="X34" i="82"/>
  <c r="M34" i="82"/>
  <c r="CG33" i="82"/>
  <c r="CF33" i="82"/>
  <c r="CE33" i="82"/>
  <c r="CD33" i="82"/>
  <c r="CC33" i="82"/>
  <c r="CB33" i="82"/>
  <c r="CA33" i="82"/>
  <c r="BZ33" i="82"/>
  <c r="BY33" i="82"/>
  <c r="BX33" i="82"/>
  <c r="BW33" i="82"/>
  <c r="BV33" i="82"/>
  <c r="BU33" i="82"/>
  <c r="BT33" i="82"/>
  <c r="BS33" i="82"/>
  <c r="BR33" i="82"/>
  <c r="BQ33" i="82"/>
  <c r="BP33" i="82"/>
  <c r="BO33" i="82"/>
  <c r="BN33" i="82"/>
  <c r="BM33" i="82"/>
  <c r="BL33" i="82"/>
  <c r="BK33" i="82"/>
  <c r="BJ33" i="82"/>
  <c r="BI33" i="82"/>
  <c r="BH33" i="82"/>
  <c r="BG33" i="82"/>
  <c r="BF33" i="82"/>
  <c r="BE33" i="82"/>
  <c r="AZ33" i="82"/>
  <c r="AY33" i="82"/>
  <c r="AX33" i="82"/>
  <c r="AW33" i="82"/>
  <c r="AV33" i="82"/>
  <c r="AU33" i="82"/>
  <c r="AT33" i="82"/>
  <c r="AS33" i="82"/>
  <c r="AR33" i="82"/>
  <c r="AQ33" i="82"/>
  <c r="AP33" i="82"/>
  <c r="AO33" i="82"/>
  <c r="AN33" i="82"/>
  <c r="AM33" i="82"/>
  <c r="AL33" i="82"/>
  <c r="AK33" i="82"/>
  <c r="AJ33" i="82"/>
  <c r="AI33" i="82"/>
  <c r="AH33" i="82"/>
  <c r="AG33" i="82"/>
  <c r="AF33" i="82"/>
  <c r="AE33" i="82"/>
  <c r="AD33" i="82"/>
  <c r="AC33" i="82"/>
  <c r="AB33" i="82"/>
  <c r="AA33" i="82"/>
  <c r="Z33" i="82"/>
  <c r="Y33" i="82"/>
  <c r="X33" i="82"/>
  <c r="M33" i="82"/>
  <c r="BC33" i="82"/>
  <c r="CG32" i="82"/>
  <c r="CF32" i="82"/>
  <c r="CE32" i="82"/>
  <c r="CD32" i="82"/>
  <c r="CC32" i="82"/>
  <c r="CB32" i="82"/>
  <c r="CA32" i="82"/>
  <c r="BZ32" i="82"/>
  <c r="BY32" i="82"/>
  <c r="BX32" i="82"/>
  <c r="BW32" i="82"/>
  <c r="BV32" i="82"/>
  <c r="BU32" i="82"/>
  <c r="BT32" i="82"/>
  <c r="BS32" i="82"/>
  <c r="BR32" i="82"/>
  <c r="BQ32" i="82"/>
  <c r="BP32" i="82"/>
  <c r="BO32" i="82"/>
  <c r="BN32" i="82"/>
  <c r="BM32" i="82"/>
  <c r="BL32" i="82"/>
  <c r="BK32" i="82"/>
  <c r="BJ32" i="82"/>
  <c r="BI32" i="82"/>
  <c r="BH32" i="82"/>
  <c r="BG32" i="82"/>
  <c r="BF32" i="82"/>
  <c r="BE32" i="82"/>
  <c r="AZ32" i="82"/>
  <c r="AY32" i="82"/>
  <c r="AX32" i="82"/>
  <c r="AW32" i="82"/>
  <c r="AV32" i="82"/>
  <c r="AU32" i="82"/>
  <c r="AT32" i="82"/>
  <c r="AS32" i="82"/>
  <c r="AR32" i="82"/>
  <c r="AQ32" i="82"/>
  <c r="AP32" i="82"/>
  <c r="AO32" i="82"/>
  <c r="AN32" i="82"/>
  <c r="AM32" i="82"/>
  <c r="AL32" i="82"/>
  <c r="AK32" i="82"/>
  <c r="AJ32" i="82"/>
  <c r="AI32" i="82"/>
  <c r="AH32" i="82"/>
  <c r="AG32" i="82"/>
  <c r="AF32" i="82"/>
  <c r="AE32" i="82"/>
  <c r="AD32" i="82"/>
  <c r="AC32" i="82"/>
  <c r="AB32" i="82"/>
  <c r="AA32" i="82"/>
  <c r="Z32" i="82"/>
  <c r="Y32" i="82"/>
  <c r="X32" i="82"/>
  <c r="M32" i="82"/>
  <c r="CG31" i="82"/>
  <c r="CF31" i="82"/>
  <c r="CE31" i="82"/>
  <c r="CD31" i="82"/>
  <c r="CC31" i="82"/>
  <c r="CB31" i="82"/>
  <c r="CA31" i="82"/>
  <c r="BZ31" i="82"/>
  <c r="BY31" i="82"/>
  <c r="BX31" i="82"/>
  <c r="BW31" i="82"/>
  <c r="BV31" i="82"/>
  <c r="BU31" i="82"/>
  <c r="BT31" i="82"/>
  <c r="BS31" i="82"/>
  <c r="BR31" i="82"/>
  <c r="BQ31" i="82"/>
  <c r="BP31" i="82"/>
  <c r="BO31" i="82"/>
  <c r="BN31" i="82"/>
  <c r="BM31" i="82"/>
  <c r="BL31" i="82"/>
  <c r="BK31" i="82"/>
  <c r="BJ31" i="82"/>
  <c r="BI31" i="82"/>
  <c r="BH31" i="82"/>
  <c r="BG31" i="82"/>
  <c r="BF31" i="82"/>
  <c r="BE31" i="82"/>
  <c r="AZ31" i="82"/>
  <c r="AY31" i="82"/>
  <c r="AX31" i="82"/>
  <c r="AW31" i="82"/>
  <c r="AV31" i="82"/>
  <c r="AU31" i="82"/>
  <c r="AT31" i="82"/>
  <c r="AS31" i="82"/>
  <c r="AR31" i="82"/>
  <c r="AQ31" i="82"/>
  <c r="AP31" i="82"/>
  <c r="AO31" i="82"/>
  <c r="AN31" i="82"/>
  <c r="AM31" i="82"/>
  <c r="AL31" i="82"/>
  <c r="AK31" i="82"/>
  <c r="AJ31" i="82"/>
  <c r="AI31" i="82"/>
  <c r="AH31" i="82"/>
  <c r="AG31" i="82"/>
  <c r="AF31" i="82"/>
  <c r="AE31" i="82"/>
  <c r="AD31" i="82"/>
  <c r="AC31" i="82"/>
  <c r="AB31" i="82"/>
  <c r="AA31" i="82"/>
  <c r="Z31" i="82"/>
  <c r="Y31" i="82"/>
  <c r="X31" i="82"/>
  <c r="M31" i="82"/>
  <c r="BC31" i="82"/>
  <c r="CG30" i="82"/>
  <c r="CF30" i="82"/>
  <c r="CE30" i="82"/>
  <c r="CD30" i="82"/>
  <c r="CC30" i="82"/>
  <c r="CB30" i="82"/>
  <c r="CA30" i="82"/>
  <c r="BZ30" i="82"/>
  <c r="BY30" i="82"/>
  <c r="BX30" i="82"/>
  <c r="BW30" i="82"/>
  <c r="BV30" i="82"/>
  <c r="BU30" i="82"/>
  <c r="BT30" i="82"/>
  <c r="BS30" i="82"/>
  <c r="BR30" i="82"/>
  <c r="BQ30" i="82"/>
  <c r="BP30" i="82"/>
  <c r="BO30" i="82"/>
  <c r="BN30" i="82"/>
  <c r="BM30" i="82"/>
  <c r="BL30" i="82"/>
  <c r="BK30" i="82"/>
  <c r="BJ30" i="82"/>
  <c r="BI30" i="82"/>
  <c r="BH30" i="82"/>
  <c r="BG30" i="82"/>
  <c r="BF30" i="82"/>
  <c r="BE30" i="82"/>
  <c r="AZ30" i="82"/>
  <c r="AY30" i="82"/>
  <c r="AX30" i="82"/>
  <c r="AW30" i="82"/>
  <c r="AV30" i="82"/>
  <c r="AU30" i="82"/>
  <c r="AT30" i="82"/>
  <c r="AS30" i="82"/>
  <c r="AR30" i="82"/>
  <c r="AQ30" i="82"/>
  <c r="AP30" i="82"/>
  <c r="AO30" i="82"/>
  <c r="AN30" i="82"/>
  <c r="AM30" i="82"/>
  <c r="AL30" i="82"/>
  <c r="AK30" i="82"/>
  <c r="AJ30" i="82"/>
  <c r="AI30" i="82"/>
  <c r="AH30" i="82"/>
  <c r="AG30" i="82"/>
  <c r="AF30" i="82"/>
  <c r="AE30" i="82"/>
  <c r="AD30" i="82"/>
  <c r="AC30" i="82"/>
  <c r="AB30" i="82"/>
  <c r="AA30" i="82"/>
  <c r="Z30" i="82"/>
  <c r="Y30" i="82"/>
  <c r="X30" i="82"/>
  <c r="M30" i="82"/>
  <c r="CG29" i="82"/>
  <c r="CF29" i="82"/>
  <c r="CE29" i="82"/>
  <c r="CD29" i="82"/>
  <c r="CC29" i="82"/>
  <c r="CB29" i="82"/>
  <c r="CA29" i="82"/>
  <c r="BZ29" i="82"/>
  <c r="BY29" i="82"/>
  <c r="BX29" i="82"/>
  <c r="BW29" i="82"/>
  <c r="BV29" i="82"/>
  <c r="BU29" i="82"/>
  <c r="BT29" i="82"/>
  <c r="BS29" i="82"/>
  <c r="BR29" i="82"/>
  <c r="BQ29" i="82"/>
  <c r="BP29" i="82"/>
  <c r="BO29" i="82"/>
  <c r="BN29" i="82"/>
  <c r="BM29" i="82"/>
  <c r="BL29" i="82"/>
  <c r="BK29" i="82"/>
  <c r="BJ29" i="82"/>
  <c r="BI29" i="82"/>
  <c r="BH29" i="82"/>
  <c r="BG29" i="82"/>
  <c r="BF29" i="82"/>
  <c r="BE29" i="82"/>
  <c r="AZ29" i="82"/>
  <c r="AY29" i="82"/>
  <c r="AX29" i="82"/>
  <c r="AW29" i="82"/>
  <c r="AV29" i="82"/>
  <c r="AU29" i="82"/>
  <c r="AT29" i="82"/>
  <c r="AS29" i="82"/>
  <c r="AR29" i="82"/>
  <c r="AQ29" i="82"/>
  <c r="AP29" i="82"/>
  <c r="AO29" i="82"/>
  <c r="AN29" i="82"/>
  <c r="AM29" i="82"/>
  <c r="AL29" i="82"/>
  <c r="AK29" i="82"/>
  <c r="AJ29" i="82"/>
  <c r="AI29" i="82"/>
  <c r="AH29" i="82"/>
  <c r="AG29" i="82"/>
  <c r="AF29" i="82"/>
  <c r="AE29" i="82"/>
  <c r="AD29" i="82"/>
  <c r="AC29" i="82"/>
  <c r="AB29" i="82"/>
  <c r="AA29" i="82"/>
  <c r="Z29" i="82"/>
  <c r="Y29" i="82"/>
  <c r="X29" i="82"/>
  <c r="M29" i="82"/>
  <c r="BC29" i="82"/>
  <c r="CG28" i="82"/>
  <c r="CF28" i="82"/>
  <c r="CE28" i="82"/>
  <c r="CD28" i="82"/>
  <c r="CC28" i="82"/>
  <c r="CB28" i="82"/>
  <c r="CA28" i="82"/>
  <c r="BZ28" i="82"/>
  <c r="BY28" i="82"/>
  <c r="BX28" i="82"/>
  <c r="BW28" i="82"/>
  <c r="BV28" i="82"/>
  <c r="BU28" i="82"/>
  <c r="BT28" i="82"/>
  <c r="BS28" i="82"/>
  <c r="BR28" i="82"/>
  <c r="BQ28" i="82"/>
  <c r="BP28" i="82"/>
  <c r="BO28" i="82"/>
  <c r="BN28" i="82"/>
  <c r="BM28" i="82"/>
  <c r="BL28" i="82"/>
  <c r="BK28" i="82"/>
  <c r="BJ28" i="82"/>
  <c r="BI28" i="82"/>
  <c r="BH28" i="82"/>
  <c r="BG28" i="82"/>
  <c r="BF28" i="82"/>
  <c r="BE28" i="82"/>
  <c r="AZ28" i="82"/>
  <c r="AY28" i="82"/>
  <c r="AX28" i="82"/>
  <c r="AW28" i="82"/>
  <c r="AV28" i="82"/>
  <c r="AU28" i="82"/>
  <c r="AT28" i="82"/>
  <c r="AS28" i="82"/>
  <c r="AR28" i="82"/>
  <c r="AQ28" i="82"/>
  <c r="AP28" i="82"/>
  <c r="AO28" i="82"/>
  <c r="AN28" i="82"/>
  <c r="AM28" i="82"/>
  <c r="AL28" i="82"/>
  <c r="AK28" i="82"/>
  <c r="AJ28" i="82"/>
  <c r="AI28" i="82"/>
  <c r="AH28" i="82"/>
  <c r="AG28" i="82"/>
  <c r="AF28" i="82"/>
  <c r="AE28" i="82"/>
  <c r="AD28" i="82"/>
  <c r="AC28" i="82"/>
  <c r="AB28" i="82"/>
  <c r="AA28" i="82"/>
  <c r="Z28" i="82"/>
  <c r="Y28" i="82"/>
  <c r="X28" i="82"/>
  <c r="M28" i="82"/>
  <c r="CG27" i="82"/>
  <c r="CF27" i="82"/>
  <c r="CE27" i="82"/>
  <c r="CD27" i="82"/>
  <c r="CC27" i="82"/>
  <c r="CB27" i="82"/>
  <c r="CA27" i="82"/>
  <c r="BZ27" i="82"/>
  <c r="BY27" i="82"/>
  <c r="BX27" i="82"/>
  <c r="BW27" i="82"/>
  <c r="BV27" i="82"/>
  <c r="BU27" i="82"/>
  <c r="BT27" i="82"/>
  <c r="BS27" i="82"/>
  <c r="BR27" i="82"/>
  <c r="BQ27" i="82"/>
  <c r="BP27" i="82"/>
  <c r="BO27" i="82"/>
  <c r="BN27" i="82"/>
  <c r="BM27" i="82"/>
  <c r="BL27" i="82"/>
  <c r="BK27" i="82"/>
  <c r="BJ27" i="82"/>
  <c r="BI27" i="82"/>
  <c r="BH27" i="82"/>
  <c r="BG27" i="82"/>
  <c r="BF27" i="82"/>
  <c r="BE27" i="82"/>
  <c r="AZ27" i="82"/>
  <c r="AY27" i="82"/>
  <c r="AX27" i="82"/>
  <c r="AW27" i="82"/>
  <c r="AV27" i="82"/>
  <c r="AU27" i="82"/>
  <c r="AT27" i="82"/>
  <c r="AS27" i="82"/>
  <c r="AR27" i="82"/>
  <c r="AQ27" i="82"/>
  <c r="AP27" i="82"/>
  <c r="AO27" i="82"/>
  <c r="AN27" i="82"/>
  <c r="AM27" i="82"/>
  <c r="AL27" i="82"/>
  <c r="AK27" i="82"/>
  <c r="AJ27" i="82"/>
  <c r="AI27" i="82"/>
  <c r="AH27" i="82"/>
  <c r="AG27" i="82"/>
  <c r="AF27" i="82"/>
  <c r="AE27" i="82"/>
  <c r="AD27" i="82"/>
  <c r="AC27" i="82"/>
  <c r="AB27" i="82"/>
  <c r="AA27" i="82"/>
  <c r="Z27" i="82"/>
  <c r="Y27" i="82"/>
  <c r="X27" i="82"/>
  <c r="M27" i="82"/>
  <c r="O27" i="82"/>
  <c r="CG26" i="82"/>
  <c r="CF26" i="82"/>
  <c r="CE26" i="82"/>
  <c r="CD26" i="82"/>
  <c r="CC26" i="82"/>
  <c r="CB26" i="82"/>
  <c r="CA26" i="82"/>
  <c r="BZ26" i="82"/>
  <c r="BY26" i="82"/>
  <c r="BX26" i="82"/>
  <c r="BW26" i="82"/>
  <c r="BV26" i="82"/>
  <c r="BU26" i="82"/>
  <c r="BT26" i="82"/>
  <c r="BS26" i="82"/>
  <c r="BR26" i="82"/>
  <c r="BQ26" i="82"/>
  <c r="BP26" i="82"/>
  <c r="BO26" i="82"/>
  <c r="BN26" i="82"/>
  <c r="BM26" i="82"/>
  <c r="BL26" i="82"/>
  <c r="BK26" i="82"/>
  <c r="BJ26" i="82"/>
  <c r="BI26" i="82"/>
  <c r="BH26" i="82"/>
  <c r="BG26" i="82"/>
  <c r="BF26" i="82"/>
  <c r="BE26" i="82"/>
  <c r="AZ26" i="82"/>
  <c r="AY26" i="82"/>
  <c r="AX26" i="82"/>
  <c r="AW26" i="82"/>
  <c r="AV26" i="82"/>
  <c r="AU26" i="82"/>
  <c r="AT26" i="82"/>
  <c r="AS26" i="82"/>
  <c r="AR26" i="82"/>
  <c r="AQ26" i="82"/>
  <c r="AP26" i="82"/>
  <c r="AO26" i="82"/>
  <c r="AN26" i="82"/>
  <c r="AM26" i="82"/>
  <c r="AL26" i="82"/>
  <c r="AK26" i="82"/>
  <c r="AJ26" i="82"/>
  <c r="AI26" i="82"/>
  <c r="AH26" i="82"/>
  <c r="AG26" i="82"/>
  <c r="AF26" i="82"/>
  <c r="AE26" i="82"/>
  <c r="AD26" i="82"/>
  <c r="AC26" i="82"/>
  <c r="AB26" i="82"/>
  <c r="AA26" i="82"/>
  <c r="Z26" i="82"/>
  <c r="Y26" i="82"/>
  <c r="X26" i="82"/>
  <c r="M26" i="82"/>
  <c r="CG25" i="82"/>
  <c r="CF25" i="82"/>
  <c r="CE25" i="82"/>
  <c r="CD25" i="82"/>
  <c r="CC25" i="82"/>
  <c r="CB25" i="82"/>
  <c r="CA25" i="82"/>
  <c r="BZ25" i="82"/>
  <c r="BY25" i="82"/>
  <c r="BX25" i="82"/>
  <c r="BW25" i="82"/>
  <c r="BV25" i="82"/>
  <c r="BU25" i="82"/>
  <c r="BT25" i="82"/>
  <c r="BS25" i="82"/>
  <c r="BR25" i="82"/>
  <c r="BQ25" i="82"/>
  <c r="BP25" i="82"/>
  <c r="BO25" i="82"/>
  <c r="BN25" i="82"/>
  <c r="BM25" i="82"/>
  <c r="BL25" i="82"/>
  <c r="BK25" i="82"/>
  <c r="BJ25" i="82"/>
  <c r="BI25" i="82"/>
  <c r="BH25" i="82"/>
  <c r="BG25" i="82"/>
  <c r="BF25" i="82"/>
  <c r="BE25" i="82"/>
  <c r="AZ25" i="82"/>
  <c r="AY25" i="82"/>
  <c r="AX25" i="82"/>
  <c r="AW25" i="82"/>
  <c r="AV25" i="82"/>
  <c r="AU25" i="82"/>
  <c r="AT25" i="82"/>
  <c r="AS25" i="82"/>
  <c r="AR25" i="82"/>
  <c r="AQ25" i="82"/>
  <c r="AP25" i="82"/>
  <c r="AO25" i="82"/>
  <c r="AN25" i="82"/>
  <c r="AM25" i="82"/>
  <c r="AL25" i="82"/>
  <c r="AK25" i="82"/>
  <c r="AJ25" i="82"/>
  <c r="AI25" i="82"/>
  <c r="AH25" i="82"/>
  <c r="AG25" i="82"/>
  <c r="AF25" i="82"/>
  <c r="AE25" i="82"/>
  <c r="AD25" i="82"/>
  <c r="AC25" i="82"/>
  <c r="AB25" i="82"/>
  <c r="AA25" i="82"/>
  <c r="Z25" i="82"/>
  <c r="Y25" i="82"/>
  <c r="X25" i="82"/>
  <c r="M25" i="82"/>
  <c r="O25" i="82"/>
  <c r="CG24" i="82"/>
  <c r="CF24" i="82"/>
  <c r="CE24" i="82"/>
  <c r="CD24" i="82"/>
  <c r="CC24" i="82"/>
  <c r="CB24" i="82"/>
  <c r="CA24" i="82"/>
  <c r="BZ24" i="82"/>
  <c r="BY24" i="82"/>
  <c r="BX24" i="82"/>
  <c r="BW24" i="82"/>
  <c r="BV24" i="82"/>
  <c r="BU24" i="82"/>
  <c r="BT24" i="82"/>
  <c r="BS24" i="82"/>
  <c r="BR24" i="82"/>
  <c r="BQ24" i="82"/>
  <c r="BP24" i="82"/>
  <c r="BO24" i="82"/>
  <c r="BN24" i="82"/>
  <c r="BM24" i="82"/>
  <c r="BL24" i="82"/>
  <c r="BK24" i="82"/>
  <c r="BJ24" i="82"/>
  <c r="BI24" i="82"/>
  <c r="BH24" i="82"/>
  <c r="BG24" i="82"/>
  <c r="BF24" i="82"/>
  <c r="BE24" i="82"/>
  <c r="AZ24" i="82"/>
  <c r="AY24" i="82"/>
  <c r="AX24" i="82"/>
  <c r="AW24" i="82"/>
  <c r="AV24" i="82"/>
  <c r="AU24" i="82"/>
  <c r="AT24" i="82"/>
  <c r="AS24" i="82"/>
  <c r="AR24" i="82"/>
  <c r="AQ24" i="82"/>
  <c r="AP24" i="82"/>
  <c r="AO24" i="82"/>
  <c r="AN24" i="82"/>
  <c r="AM24" i="82"/>
  <c r="AL24" i="82"/>
  <c r="AK24" i="82"/>
  <c r="AJ24" i="82"/>
  <c r="AI24" i="82"/>
  <c r="AH24" i="82"/>
  <c r="AG24" i="82"/>
  <c r="AF24" i="82"/>
  <c r="AE24" i="82"/>
  <c r="AD24" i="82"/>
  <c r="AC24" i="82"/>
  <c r="AB24" i="82"/>
  <c r="AA24" i="82"/>
  <c r="Z24" i="82"/>
  <c r="Y24" i="82"/>
  <c r="X24" i="82"/>
  <c r="M24" i="82"/>
  <c r="CG23" i="82"/>
  <c r="CF23" i="82"/>
  <c r="CE23" i="82"/>
  <c r="CD23" i="82"/>
  <c r="CC23" i="82"/>
  <c r="CB23" i="82"/>
  <c r="CA23" i="82"/>
  <c r="BZ23" i="82"/>
  <c r="BY23" i="82"/>
  <c r="BX23" i="82"/>
  <c r="BW23" i="82"/>
  <c r="BV23" i="82"/>
  <c r="BU23" i="82"/>
  <c r="BT23" i="82"/>
  <c r="BS23" i="82"/>
  <c r="BR23" i="82"/>
  <c r="BQ23" i="82"/>
  <c r="BP23" i="82"/>
  <c r="BO23" i="82"/>
  <c r="BN23" i="82"/>
  <c r="BM23" i="82"/>
  <c r="BL23" i="82"/>
  <c r="BK23" i="82"/>
  <c r="BJ23" i="82"/>
  <c r="BI23" i="82"/>
  <c r="BH23" i="82"/>
  <c r="BG23" i="82"/>
  <c r="BF23" i="82"/>
  <c r="BE23" i="82"/>
  <c r="AZ23" i="82"/>
  <c r="AY23" i="82"/>
  <c r="AX23" i="82"/>
  <c r="AW23" i="82"/>
  <c r="AV23" i="82"/>
  <c r="AU23" i="82"/>
  <c r="AT23" i="82"/>
  <c r="AS23" i="82"/>
  <c r="AR23" i="82"/>
  <c r="AQ23" i="82"/>
  <c r="AP23" i="82"/>
  <c r="AO23" i="82"/>
  <c r="AN23" i="82"/>
  <c r="AM23" i="82"/>
  <c r="AL23" i="82"/>
  <c r="AK23" i="82"/>
  <c r="AJ23" i="82"/>
  <c r="AI23" i="82"/>
  <c r="AH23" i="82"/>
  <c r="AG23" i="82"/>
  <c r="AF23" i="82"/>
  <c r="AE23" i="82"/>
  <c r="AD23" i="82"/>
  <c r="AC23" i="82"/>
  <c r="AB23" i="82"/>
  <c r="AA23" i="82"/>
  <c r="Z23" i="82"/>
  <c r="Y23" i="82"/>
  <c r="X23" i="82"/>
  <c r="M23" i="82"/>
  <c r="BC23" i="82"/>
  <c r="CG22" i="82"/>
  <c r="CF22" i="82"/>
  <c r="CE22" i="82"/>
  <c r="CD22" i="82"/>
  <c r="CC22" i="82"/>
  <c r="CB22" i="82"/>
  <c r="CA22" i="82"/>
  <c r="BZ22" i="82"/>
  <c r="BY22" i="82"/>
  <c r="BX22" i="82"/>
  <c r="BW22" i="82"/>
  <c r="BV22" i="82"/>
  <c r="BU22" i="82"/>
  <c r="BT22" i="82"/>
  <c r="BS22" i="82"/>
  <c r="BR22" i="82"/>
  <c r="BQ22" i="82"/>
  <c r="BP22" i="82"/>
  <c r="BO22" i="82"/>
  <c r="BN22" i="82"/>
  <c r="BM22" i="82"/>
  <c r="BL22" i="82"/>
  <c r="BK22" i="82"/>
  <c r="BJ22" i="82"/>
  <c r="BI22" i="82"/>
  <c r="BI19" i="82"/>
  <c r="BH22" i="82"/>
  <c r="BG22" i="82"/>
  <c r="BF22" i="82"/>
  <c r="BE22" i="82"/>
  <c r="AZ22" i="82"/>
  <c r="AY22" i="82"/>
  <c r="AX22" i="82"/>
  <c r="AW22" i="82"/>
  <c r="AV22" i="82"/>
  <c r="AU22" i="82"/>
  <c r="AT22" i="82"/>
  <c r="AS22" i="82"/>
  <c r="AR22" i="82"/>
  <c r="AQ22" i="82"/>
  <c r="AP22" i="82"/>
  <c r="AO22" i="82"/>
  <c r="AN22" i="82"/>
  <c r="AM22" i="82"/>
  <c r="AL22" i="82"/>
  <c r="AK22" i="82"/>
  <c r="AJ22" i="82"/>
  <c r="AI22" i="82"/>
  <c r="AH22" i="82"/>
  <c r="AG22" i="82"/>
  <c r="AF22" i="82"/>
  <c r="AE22" i="82"/>
  <c r="AD22" i="82"/>
  <c r="AC22" i="82"/>
  <c r="AB22" i="82"/>
  <c r="AA22" i="82"/>
  <c r="Z22" i="82"/>
  <c r="Y22" i="82"/>
  <c r="X22" i="82"/>
  <c r="M22" i="82"/>
  <c r="CG21" i="82"/>
  <c r="CF21" i="82"/>
  <c r="CE21" i="82"/>
  <c r="CD21" i="82"/>
  <c r="CC21" i="82"/>
  <c r="CB21" i="82"/>
  <c r="CA21" i="82"/>
  <c r="BZ21" i="82"/>
  <c r="BY21" i="82"/>
  <c r="BX21" i="82"/>
  <c r="BW21" i="82"/>
  <c r="BV21" i="82"/>
  <c r="BU21" i="82"/>
  <c r="BT21" i="82"/>
  <c r="BS21" i="82"/>
  <c r="BR21" i="82"/>
  <c r="BQ21" i="82"/>
  <c r="BP21" i="82"/>
  <c r="BO21" i="82"/>
  <c r="BN21" i="82"/>
  <c r="BM21" i="82"/>
  <c r="BL21" i="82"/>
  <c r="BK21" i="82"/>
  <c r="BJ21" i="82"/>
  <c r="BI21" i="82"/>
  <c r="BH21" i="82"/>
  <c r="BG21" i="82"/>
  <c r="BF21" i="82"/>
  <c r="BE21" i="82"/>
  <c r="AZ21" i="82"/>
  <c r="AY21" i="82"/>
  <c r="AX21" i="82"/>
  <c r="AW21" i="82"/>
  <c r="AV21" i="82"/>
  <c r="AU21" i="82"/>
  <c r="AT21" i="82"/>
  <c r="AS21" i="82"/>
  <c r="AR21" i="82"/>
  <c r="AQ21" i="82"/>
  <c r="AP21" i="82"/>
  <c r="AO21" i="82"/>
  <c r="AN21" i="82"/>
  <c r="AM21" i="82"/>
  <c r="AL21" i="82"/>
  <c r="AK21" i="82"/>
  <c r="AJ21" i="82"/>
  <c r="AI21" i="82"/>
  <c r="AH21" i="82"/>
  <c r="AG21" i="82"/>
  <c r="AF21" i="82"/>
  <c r="AE21" i="82"/>
  <c r="AD21" i="82"/>
  <c r="AC21" i="82"/>
  <c r="AB21" i="82"/>
  <c r="AA21" i="82"/>
  <c r="Z21" i="82"/>
  <c r="Y21" i="82"/>
  <c r="X21" i="82"/>
  <c r="M21" i="82"/>
  <c r="BC21" i="82"/>
  <c r="CJ20" i="82"/>
  <c r="CI20" i="82"/>
  <c r="CG20" i="82"/>
  <c r="CF20" i="82"/>
  <c r="CE20" i="82"/>
  <c r="CD20" i="82"/>
  <c r="CC20" i="82"/>
  <c r="CB20" i="82"/>
  <c r="CA20" i="82"/>
  <c r="BZ20" i="82"/>
  <c r="BY20" i="82"/>
  <c r="BX20" i="82"/>
  <c r="BW20" i="82"/>
  <c r="BV20" i="82"/>
  <c r="BU20" i="82"/>
  <c r="BT20" i="82"/>
  <c r="BS20" i="82"/>
  <c r="BR20" i="82"/>
  <c r="BQ20" i="82"/>
  <c r="BP20" i="82"/>
  <c r="BO20" i="82"/>
  <c r="BN20" i="82"/>
  <c r="BM20" i="82"/>
  <c r="BL20" i="82"/>
  <c r="BK20" i="82"/>
  <c r="BJ20" i="82"/>
  <c r="BI20" i="82"/>
  <c r="BH20" i="82"/>
  <c r="BG20" i="82"/>
  <c r="BF20" i="82"/>
  <c r="BE20" i="82"/>
  <c r="BC20" i="82"/>
  <c r="BB20" i="82"/>
  <c r="AZ20" i="82"/>
  <c r="AY20" i="82"/>
  <c r="AX20" i="82"/>
  <c r="AW20" i="82"/>
  <c r="AV20" i="82"/>
  <c r="AU20" i="82"/>
  <c r="AT20" i="82"/>
  <c r="AS20" i="82"/>
  <c r="AR20" i="82"/>
  <c r="AQ20" i="82"/>
  <c r="AP20" i="82"/>
  <c r="AO20" i="82"/>
  <c r="AN20" i="82"/>
  <c r="AM20" i="82"/>
  <c r="AL20" i="82"/>
  <c r="AK20" i="82"/>
  <c r="AJ20" i="82"/>
  <c r="AI20" i="82"/>
  <c r="AH20" i="82"/>
  <c r="AG20" i="82"/>
  <c r="AF20" i="82"/>
  <c r="AE20" i="82"/>
  <c r="AD20" i="82"/>
  <c r="AC20" i="82"/>
  <c r="AB20" i="82"/>
  <c r="AA20" i="82"/>
  <c r="Z20" i="82"/>
  <c r="Y20" i="82"/>
  <c r="X20" i="82"/>
  <c r="D20" i="82"/>
  <c r="BF18" i="82"/>
  <c r="BG18" i="82"/>
  <c r="BH18" i="82"/>
  <c r="BI18" i="82"/>
  <c r="BJ18" i="82"/>
  <c r="BK18" i="82"/>
  <c r="BL18" i="82"/>
  <c r="BM18" i="82"/>
  <c r="BN18" i="82"/>
  <c r="BO18" i="82"/>
  <c r="BP18" i="82"/>
  <c r="BQ18" i="82"/>
  <c r="BR18" i="82"/>
  <c r="BS18" i="82"/>
  <c r="BT18" i="82"/>
  <c r="BU18" i="82"/>
  <c r="BV18" i="82"/>
  <c r="BW18" i="82"/>
  <c r="BX18" i="82"/>
  <c r="BY18" i="82"/>
  <c r="BZ18" i="82"/>
  <c r="CA18" i="82"/>
  <c r="CB18" i="82"/>
  <c r="CC18" i="82"/>
  <c r="CD18" i="82"/>
  <c r="CE18" i="82"/>
  <c r="CF18" i="82"/>
  <c r="CG18" i="82"/>
  <c r="G14" i="82"/>
  <c r="G13" i="82"/>
  <c r="H12" i="82"/>
  <c r="G12" i="82"/>
  <c r="K10" i="82"/>
  <c r="G10" i="82"/>
  <c r="K9" i="82"/>
  <c r="G9" i="82"/>
  <c r="H8" i="82"/>
  <c r="F8" i="82"/>
  <c r="E4" i="82"/>
  <c r="D4" i="82"/>
  <c r="K71" i="81"/>
  <c r="J69" i="81"/>
  <c r="CG68" i="81"/>
  <c r="CF68" i="81"/>
  <c r="CE68" i="81"/>
  <c r="CD68" i="81"/>
  <c r="CC68" i="81"/>
  <c r="CB68" i="81"/>
  <c r="CA68" i="81"/>
  <c r="BZ68" i="81"/>
  <c r="BY68" i="81"/>
  <c r="BX68" i="81"/>
  <c r="BW68" i="81"/>
  <c r="BV68" i="81"/>
  <c r="BU68" i="81"/>
  <c r="BT68" i="81"/>
  <c r="BS68" i="81"/>
  <c r="BR68" i="81"/>
  <c r="BQ68" i="81"/>
  <c r="BP68" i="81"/>
  <c r="BO68" i="81"/>
  <c r="BN68" i="81"/>
  <c r="BM68" i="81"/>
  <c r="BL68" i="81"/>
  <c r="BK68" i="81"/>
  <c r="BJ68" i="81"/>
  <c r="BI68" i="81"/>
  <c r="BH68" i="81"/>
  <c r="BG68" i="81"/>
  <c r="BF68" i="81"/>
  <c r="BE68" i="81"/>
  <c r="AZ68" i="81"/>
  <c r="AY68" i="81"/>
  <c r="AX68" i="81"/>
  <c r="AW68" i="81"/>
  <c r="AV68" i="81"/>
  <c r="AU68" i="81"/>
  <c r="AT68" i="81"/>
  <c r="AS68" i="81"/>
  <c r="AR68" i="81"/>
  <c r="AQ68" i="81"/>
  <c r="AP68" i="81"/>
  <c r="AO68" i="81"/>
  <c r="AN68" i="81"/>
  <c r="AM68" i="81"/>
  <c r="AL68" i="81"/>
  <c r="AK68" i="81"/>
  <c r="AJ68" i="81"/>
  <c r="AI68" i="81"/>
  <c r="AH68" i="81"/>
  <c r="AG68" i="81"/>
  <c r="AF68" i="81"/>
  <c r="AE68" i="81"/>
  <c r="AD68" i="81"/>
  <c r="AC68" i="81"/>
  <c r="AB68" i="81"/>
  <c r="AA68" i="81"/>
  <c r="Z68" i="81"/>
  <c r="Y68" i="81"/>
  <c r="X68" i="81"/>
  <c r="M68" i="81"/>
  <c r="BC68" i="81"/>
  <c r="CG67" i="81"/>
  <c r="CF67" i="81"/>
  <c r="CE67" i="81"/>
  <c r="CD67" i="81"/>
  <c r="CC67" i="81"/>
  <c r="CB67" i="81"/>
  <c r="CA67" i="81"/>
  <c r="BZ67" i="81"/>
  <c r="BY67" i="81"/>
  <c r="BX67" i="81"/>
  <c r="BW67" i="81"/>
  <c r="BV67" i="81"/>
  <c r="BU67" i="81"/>
  <c r="BT67" i="81"/>
  <c r="BS67" i="81"/>
  <c r="BR67" i="81"/>
  <c r="BQ67" i="81"/>
  <c r="BP67" i="81"/>
  <c r="BO67" i="81"/>
  <c r="BN67" i="81"/>
  <c r="BM67" i="81"/>
  <c r="BL67" i="81"/>
  <c r="BK67" i="81"/>
  <c r="BJ67" i="81"/>
  <c r="BI67" i="81"/>
  <c r="BH67" i="81"/>
  <c r="BG67" i="81"/>
  <c r="BF67" i="81"/>
  <c r="BE67" i="81"/>
  <c r="AZ67" i="81"/>
  <c r="AY67" i="81"/>
  <c r="AX67" i="81"/>
  <c r="AW67" i="81"/>
  <c r="AV67" i="81"/>
  <c r="AU67" i="81"/>
  <c r="AT67" i="81"/>
  <c r="AS67" i="81"/>
  <c r="AR67" i="81"/>
  <c r="AQ67" i="81"/>
  <c r="AP67" i="81"/>
  <c r="AO67" i="81"/>
  <c r="AN67" i="81"/>
  <c r="AM67" i="81"/>
  <c r="AL67" i="81"/>
  <c r="AK67" i="81"/>
  <c r="AJ67" i="81"/>
  <c r="AI67" i="81"/>
  <c r="AH67" i="81"/>
  <c r="AG67" i="81"/>
  <c r="AF67" i="81"/>
  <c r="AE67" i="81"/>
  <c r="AD67" i="81"/>
  <c r="AC67" i="81"/>
  <c r="AB67" i="81"/>
  <c r="AA67" i="81"/>
  <c r="Z67" i="81"/>
  <c r="Y67" i="81"/>
  <c r="X67" i="81"/>
  <c r="M67" i="81"/>
  <c r="CG66" i="81"/>
  <c r="CF66" i="81"/>
  <c r="CE66" i="81"/>
  <c r="CD66" i="81"/>
  <c r="CC66" i="81"/>
  <c r="CB66" i="81"/>
  <c r="CA66" i="81"/>
  <c r="BZ66" i="81"/>
  <c r="BY66" i="81"/>
  <c r="BX66" i="81"/>
  <c r="BW66" i="81"/>
  <c r="BV66" i="81"/>
  <c r="BU66" i="81"/>
  <c r="BT66" i="81"/>
  <c r="BS66" i="81"/>
  <c r="BR66" i="81"/>
  <c r="BQ66" i="81"/>
  <c r="BP66" i="81"/>
  <c r="BO66" i="81"/>
  <c r="BN66" i="81"/>
  <c r="BM66" i="81"/>
  <c r="BL66" i="81"/>
  <c r="BK66" i="81"/>
  <c r="BJ66" i="81"/>
  <c r="BI66" i="81"/>
  <c r="BH66" i="81"/>
  <c r="BG66" i="81"/>
  <c r="BF66" i="81"/>
  <c r="BE66" i="81"/>
  <c r="AZ66" i="81"/>
  <c r="AY66" i="81"/>
  <c r="AX66" i="81"/>
  <c r="AW66" i="81"/>
  <c r="AV66" i="81"/>
  <c r="AU66" i="81"/>
  <c r="AT66" i="81"/>
  <c r="AS66" i="81"/>
  <c r="AR66" i="81"/>
  <c r="AQ66" i="81"/>
  <c r="AP66" i="81"/>
  <c r="AO66" i="81"/>
  <c r="AN66" i="81"/>
  <c r="AM66" i="81"/>
  <c r="AL66" i="81"/>
  <c r="AK66" i="81"/>
  <c r="AJ66" i="81"/>
  <c r="AI66" i="81"/>
  <c r="AH66" i="81"/>
  <c r="AG66" i="81"/>
  <c r="AF66" i="81"/>
  <c r="AE66" i="81"/>
  <c r="AD66" i="81"/>
  <c r="AC66" i="81"/>
  <c r="AB66" i="81"/>
  <c r="AA66" i="81"/>
  <c r="Z66" i="81"/>
  <c r="Y66" i="81"/>
  <c r="X66" i="81"/>
  <c r="M66" i="81"/>
  <c r="BC66" i="81"/>
  <c r="CG65" i="81"/>
  <c r="CF65" i="81"/>
  <c r="CE65" i="81"/>
  <c r="CD65" i="81"/>
  <c r="CC65" i="81"/>
  <c r="CB65" i="81"/>
  <c r="CA65" i="81"/>
  <c r="BZ65" i="81"/>
  <c r="BY65" i="81"/>
  <c r="BX65" i="81"/>
  <c r="BW65" i="81"/>
  <c r="BV65" i="81"/>
  <c r="BU65" i="81"/>
  <c r="BT65" i="81"/>
  <c r="BS65" i="81"/>
  <c r="BR65" i="81"/>
  <c r="BQ65" i="81"/>
  <c r="BP65" i="81"/>
  <c r="BO65" i="81"/>
  <c r="BN65" i="81"/>
  <c r="BM65" i="81"/>
  <c r="BL65" i="81"/>
  <c r="BK65" i="81"/>
  <c r="BJ65" i="81"/>
  <c r="BI65" i="81"/>
  <c r="BH65" i="81"/>
  <c r="BG65" i="81"/>
  <c r="BF65" i="81"/>
  <c r="BE65" i="81"/>
  <c r="AZ65" i="81"/>
  <c r="AY65" i="81"/>
  <c r="AX65" i="81"/>
  <c r="AW65" i="81"/>
  <c r="AV65" i="81"/>
  <c r="AU65" i="81"/>
  <c r="AT65" i="81"/>
  <c r="AS65" i="81"/>
  <c r="AR65" i="81"/>
  <c r="AQ65" i="81"/>
  <c r="AP65" i="81"/>
  <c r="AO65" i="81"/>
  <c r="AN65" i="81"/>
  <c r="AM65" i="81"/>
  <c r="AL65" i="81"/>
  <c r="AK65" i="81"/>
  <c r="AJ65" i="81"/>
  <c r="AI65" i="81"/>
  <c r="AH65" i="81"/>
  <c r="AG65" i="81"/>
  <c r="AF65" i="81"/>
  <c r="AE65" i="81"/>
  <c r="AD65" i="81"/>
  <c r="AC65" i="81"/>
  <c r="AB65" i="81"/>
  <c r="AA65" i="81"/>
  <c r="Z65" i="81"/>
  <c r="Y65" i="81"/>
  <c r="X65" i="81"/>
  <c r="M65" i="81"/>
  <c r="CG64" i="81"/>
  <c r="CF64" i="81"/>
  <c r="CE64" i="81"/>
  <c r="CD64" i="81"/>
  <c r="CC64" i="81"/>
  <c r="CB64" i="81"/>
  <c r="CA64" i="81"/>
  <c r="BZ64" i="81"/>
  <c r="BY64" i="81"/>
  <c r="BX64" i="81"/>
  <c r="BX19" i="81"/>
  <c r="BW64" i="81"/>
  <c r="BV64" i="81"/>
  <c r="BU64" i="81"/>
  <c r="BT64" i="81"/>
  <c r="BS64" i="81"/>
  <c r="BR64" i="81"/>
  <c r="BQ64" i="81"/>
  <c r="BP64" i="81"/>
  <c r="BO64" i="81"/>
  <c r="BN64" i="81"/>
  <c r="BM64" i="81"/>
  <c r="BL64" i="81"/>
  <c r="BK64" i="81"/>
  <c r="BJ64" i="81"/>
  <c r="BI64" i="81"/>
  <c r="BH64" i="81"/>
  <c r="BG64" i="81"/>
  <c r="BF64" i="81"/>
  <c r="BE64" i="81"/>
  <c r="AZ64" i="81"/>
  <c r="AY64" i="81"/>
  <c r="AX64" i="81"/>
  <c r="AW64" i="81"/>
  <c r="AV64" i="81"/>
  <c r="AU64" i="81"/>
  <c r="AT64" i="81"/>
  <c r="AS64" i="81"/>
  <c r="AR64" i="81"/>
  <c r="AQ64" i="81"/>
  <c r="AP64" i="81"/>
  <c r="AO64" i="81"/>
  <c r="AN64" i="81"/>
  <c r="AM64" i="81"/>
  <c r="AL64" i="81"/>
  <c r="AK64" i="81"/>
  <c r="AJ64" i="81"/>
  <c r="AI64" i="81"/>
  <c r="AH64" i="81"/>
  <c r="AG64" i="81"/>
  <c r="AF64" i="81"/>
  <c r="AE64" i="81"/>
  <c r="AD64" i="81"/>
  <c r="AC64" i="81"/>
  <c r="AB64" i="81"/>
  <c r="AA64" i="81"/>
  <c r="Z64" i="81"/>
  <c r="Y64" i="81"/>
  <c r="X64" i="81"/>
  <c r="M64" i="81"/>
  <c r="BC64" i="81"/>
  <c r="CG63" i="81"/>
  <c r="CF63" i="81"/>
  <c r="CE63" i="81"/>
  <c r="CD63" i="81"/>
  <c r="CC63" i="81"/>
  <c r="CB63" i="81"/>
  <c r="CA63" i="81"/>
  <c r="BZ63" i="81"/>
  <c r="BY63" i="81"/>
  <c r="BX63" i="81"/>
  <c r="BW63" i="81"/>
  <c r="BV63" i="81"/>
  <c r="BU63" i="81"/>
  <c r="BT63" i="81"/>
  <c r="BS63" i="81"/>
  <c r="BR63" i="81"/>
  <c r="BQ63" i="81"/>
  <c r="BP63" i="81"/>
  <c r="BO63" i="81"/>
  <c r="BN63" i="81"/>
  <c r="BM63" i="81"/>
  <c r="BL63" i="81"/>
  <c r="BK63" i="81"/>
  <c r="BJ63" i="81"/>
  <c r="BI63" i="81"/>
  <c r="BH63" i="81"/>
  <c r="BG63" i="81"/>
  <c r="BF63" i="81"/>
  <c r="BE63" i="81"/>
  <c r="AZ63" i="81"/>
  <c r="AY63" i="81"/>
  <c r="AX63" i="81"/>
  <c r="AW63" i="81"/>
  <c r="AV63" i="81"/>
  <c r="AU63" i="81"/>
  <c r="AT63" i="81"/>
  <c r="AS63" i="81"/>
  <c r="AR63" i="81"/>
  <c r="AQ63" i="81"/>
  <c r="AP63" i="81"/>
  <c r="AO63" i="81"/>
  <c r="AN63" i="81"/>
  <c r="AM63" i="81"/>
  <c r="AL63" i="81"/>
  <c r="AK63" i="81"/>
  <c r="AJ63" i="81"/>
  <c r="AI63" i="81"/>
  <c r="AH63" i="81"/>
  <c r="AG63" i="81"/>
  <c r="AF63" i="81"/>
  <c r="AE63" i="81"/>
  <c r="AD63" i="81"/>
  <c r="AC63" i="81"/>
  <c r="AB63" i="81"/>
  <c r="AA63" i="81"/>
  <c r="Z63" i="81"/>
  <c r="Y63" i="81"/>
  <c r="X63" i="81"/>
  <c r="M63" i="81"/>
  <c r="CG62" i="81"/>
  <c r="CF62" i="81"/>
  <c r="CE62" i="81"/>
  <c r="CD62" i="81"/>
  <c r="CC62" i="81"/>
  <c r="CB62" i="81"/>
  <c r="CA62" i="81"/>
  <c r="BZ62" i="81"/>
  <c r="BY62" i="81"/>
  <c r="BX62" i="81"/>
  <c r="BW62" i="81"/>
  <c r="BV62" i="81"/>
  <c r="BU62" i="81"/>
  <c r="BT62" i="81"/>
  <c r="BS62" i="81"/>
  <c r="BR62" i="81"/>
  <c r="BQ62" i="81"/>
  <c r="BP62" i="81"/>
  <c r="BO62" i="81"/>
  <c r="BN62" i="81"/>
  <c r="BM62" i="81"/>
  <c r="BL62" i="81"/>
  <c r="BK62" i="81"/>
  <c r="BJ62" i="81"/>
  <c r="BI62" i="81"/>
  <c r="BH62" i="81"/>
  <c r="BG62" i="81"/>
  <c r="BF62" i="81"/>
  <c r="BE62" i="81"/>
  <c r="AZ62" i="81"/>
  <c r="AY62" i="81"/>
  <c r="AX62" i="81"/>
  <c r="AW62" i="81"/>
  <c r="AV62" i="81"/>
  <c r="AU62" i="81"/>
  <c r="AT62" i="81"/>
  <c r="AS62" i="81"/>
  <c r="AR62" i="81"/>
  <c r="AQ62" i="81"/>
  <c r="AP62" i="81"/>
  <c r="AO62" i="81"/>
  <c r="AN62" i="81"/>
  <c r="AM62" i="81"/>
  <c r="AL62" i="81"/>
  <c r="AK62" i="81"/>
  <c r="AJ62" i="81"/>
  <c r="AI62" i="81"/>
  <c r="AH62" i="81"/>
  <c r="AG62" i="81"/>
  <c r="AF62" i="81"/>
  <c r="AE62" i="81"/>
  <c r="AD62" i="81"/>
  <c r="AC62" i="81"/>
  <c r="AB62" i="81"/>
  <c r="AA62" i="81"/>
  <c r="Z62" i="81"/>
  <c r="Y62" i="81"/>
  <c r="X62" i="81"/>
  <c r="M62" i="81"/>
  <c r="BC62" i="81"/>
  <c r="CG61" i="81"/>
  <c r="CF61" i="81"/>
  <c r="CE61" i="81"/>
  <c r="CD61" i="81"/>
  <c r="CC61" i="81"/>
  <c r="CB61" i="81"/>
  <c r="CA61" i="81"/>
  <c r="BZ61" i="81"/>
  <c r="BY61" i="81"/>
  <c r="BX61" i="81"/>
  <c r="BW61" i="81"/>
  <c r="BV61" i="81"/>
  <c r="BU61" i="81"/>
  <c r="BT61" i="81"/>
  <c r="BS61" i="81"/>
  <c r="BR61" i="81"/>
  <c r="BQ61" i="81"/>
  <c r="BP61" i="81"/>
  <c r="BO61" i="81"/>
  <c r="BN61" i="81"/>
  <c r="BM61" i="81"/>
  <c r="BL61" i="81"/>
  <c r="BK61" i="81"/>
  <c r="BJ61" i="81"/>
  <c r="BI61" i="81"/>
  <c r="BH61" i="81"/>
  <c r="BG61" i="81"/>
  <c r="BF61" i="81"/>
  <c r="BE61" i="81"/>
  <c r="AZ61" i="81"/>
  <c r="AY61" i="81"/>
  <c r="AX61" i="81"/>
  <c r="AW61" i="81"/>
  <c r="AV61" i="81"/>
  <c r="AU61" i="81"/>
  <c r="AT61" i="81"/>
  <c r="AS61" i="81"/>
  <c r="AR61" i="81"/>
  <c r="AQ61" i="81"/>
  <c r="AP61" i="81"/>
  <c r="AO61" i="81"/>
  <c r="AN61" i="81"/>
  <c r="AM61" i="81"/>
  <c r="AL61" i="81"/>
  <c r="AK61" i="81"/>
  <c r="AJ61" i="81"/>
  <c r="AI61" i="81"/>
  <c r="AH61" i="81"/>
  <c r="AG61" i="81"/>
  <c r="AF61" i="81"/>
  <c r="AE61" i="81"/>
  <c r="AD61" i="81"/>
  <c r="AC61" i="81"/>
  <c r="AB61" i="81"/>
  <c r="AA61" i="81"/>
  <c r="Z61" i="81"/>
  <c r="Y61" i="81"/>
  <c r="X61" i="81"/>
  <c r="M61" i="81"/>
  <c r="CG60" i="81"/>
  <c r="CF60" i="81"/>
  <c r="CE60" i="81"/>
  <c r="CD60" i="81"/>
  <c r="CC60" i="81"/>
  <c r="CB60" i="81"/>
  <c r="CA60" i="81"/>
  <c r="BZ60" i="81"/>
  <c r="BY60" i="81"/>
  <c r="BX60" i="81"/>
  <c r="BW60" i="81"/>
  <c r="BV60" i="81"/>
  <c r="BU60" i="81"/>
  <c r="BT60" i="81"/>
  <c r="BS60" i="81"/>
  <c r="BR60" i="81"/>
  <c r="BQ60" i="81"/>
  <c r="BP60" i="81"/>
  <c r="BO60" i="81"/>
  <c r="BN60" i="81"/>
  <c r="BM60" i="81"/>
  <c r="BL60" i="81"/>
  <c r="BK60" i="81"/>
  <c r="BJ60" i="81"/>
  <c r="BI60" i="81"/>
  <c r="BH60" i="81"/>
  <c r="BG60" i="81"/>
  <c r="BF60" i="81"/>
  <c r="BE60" i="81"/>
  <c r="AZ60" i="81"/>
  <c r="AY60" i="81"/>
  <c r="AX60" i="81"/>
  <c r="AW60" i="81"/>
  <c r="AV60" i="81"/>
  <c r="AU60" i="81"/>
  <c r="AT60" i="81"/>
  <c r="AS60" i="81"/>
  <c r="AR60" i="81"/>
  <c r="AQ60" i="81"/>
  <c r="AP60" i="81"/>
  <c r="AO60" i="81"/>
  <c r="AN60" i="81"/>
  <c r="AM60" i="81"/>
  <c r="AL60" i="81"/>
  <c r="AK60" i="81"/>
  <c r="AJ60" i="81"/>
  <c r="AI60" i="81"/>
  <c r="AH60" i="81"/>
  <c r="AG60" i="81"/>
  <c r="AF60" i="81"/>
  <c r="AE60" i="81"/>
  <c r="AD60" i="81"/>
  <c r="AC60" i="81"/>
  <c r="AB60" i="81"/>
  <c r="AA60" i="81"/>
  <c r="Z60" i="81"/>
  <c r="Y60" i="81"/>
  <c r="X60" i="81"/>
  <c r="M60" i="81"/>
  <c r="BC60" i="81"/>
  <c r="CG59" i="81"/>
  <c r="CF59" i="81"/>
  <c r="CE59" i="81"/>
  <c r="CD59" i="81"/>
  <c r="CC59" i="81"/>
  <c r="CB59" i="81"/>
  <c r="CA59" i="81"/>
  <c r="BZ59" i="81"/>
  <c r="BY59" i="81"/>
  <c r="BX59" i="81"/>
  <c r="BW59" i="81"/>
  <c r="BV59" i="81"/>
  <c r="BU59" i="81"/>
  <c r="BT59" i="81"/>
  <c r="BS59" i="81"/>
  <c r="BR59" i="81"/>
  <c r="BQ59" i="81"/>
  <c r="BP59" i="81"/>
  <c r="BO59" i="81"/>
  <c r="BN59" i="81"/>
  <c r="BM59" i="81"/>
  <c r="BL59" i="81"/>
  <c r="BK59" i="81"/>
  <c r="BJ59" i="81"/>
  <c r="BI59" i="81"/>
  <c r="BH59" i="81"/>
  <c r="BG59" i="81"/>
  <c r="BF59" i="81"/>
  <c r="BE59" i="81"/>
  <c r="AZ59" i="81"/>
  <c r="AY59" i="81"/>
  <c r="AX59" i="81"/>
  <c r="AW59" i="81"/>
  <c r="AV59" i="81"/>
  <c r="AU59" i="81"/>
  <c r="AT59" i="81"/>
  <c r="AS59" i="81"/>
  <c r="AR59" i="81"/>
  <c r="AQ59" i="81"/>
  <c r="AP59" i="81"/>
  <c r="AO59" i="81"/>
  <c r="AN59" i="81"/>
  <c r="AM59" i="81"/>
  <c r="AL59" i="81"/>
  <c r="AK59" i="81"/>
  <c r="AJ59" i="81"/>
  <c r="AI59" i="81"/>
  <c r="AH59" i="81"/>
  <c r="AG59" i="81"/>
  <c r="AF59" i="81"/>
  <c r="AE59" i="81"/>
  <c r="AD59" i="81"/>
  <c r="AC59" i="81"/>
  <c r="AB59" i="81"/>
  <c r="AA59" i="81"/>
  <c r="Z59" i="81"/>
  <c r="Y59" i="81"/>
  <c r="X59" i="81"/>
  <c r="M59" i="81"/>
  <c r="CG58" i="81"/>
  <c r="CF58" i="81"/>
  <c r="CE58" i="81"/>
  <c r="CD58" i="81"/>
  <c r="CC58" i="81"/>
  <c r="CB58" i="81"/>
  <c r="CA58" i="81"/>
  <c r="BZ58" i="81"/>
  <c r="BY58" i="81"/>
  <c r="BX58" i="81"/>
  <c r="BW58" i="81"/>
  <c r="BV58" i="81"/>
  <c r="BU58" i="81"/>
  <c r="BT58" i="81"/>
  <c r="BS58" i="81"/>
  <c r="BR58" i="81"/>
  <c r="BQ58" i="81"/>
  <c r="BP58" i="81"/>
  <c r="BO58" i="81"/>
  <c r="BN58" i="81"/>
  <c r="BM58" i="81"/>
  <c r="BL58" i="81"/>
  <c r="BK58" i="81"/>
  <c r="BJ58" i="81"/>
  <c r="BI58" i="81"/>
  <c r="BH58" i="81"/>
  <c r="BG58" i="81"/>
  <c r="BF58" i="81"/>
  <c r="BE58" i="81"/>
  <c r="AZ58" i="81"/>
  <c r="AY58" i="81"/>
  <c r="AX58" i="81"/>
  <c r="AW58" i="81"/>
  <c r="AV58" i="81"/>
  <c r="AU58" i="81"/>
  <c r="AT58" i="81"/>
  <c r="AS58" i="81"/>
  <c r="AR58" i="81"/>
  <c r="AQ58" i="81"/>
  <c r="AP58" i="81"/>
  <c r="AO58" i="81"/>
  <c r="AN58" i="81"/>
  <c r="AM58" i="81"/>
  <c r="AL58" i="81"/>
  <c r="AK58" i="81"/>
  <c r="AJ58" i="81"/>
  <c r="AI58" i="81"/>
  <c r="AH58" i="81"/>
  <c r="AG58" i="81"/>
  <c r="AF58" i="81"/>
  <c r="AE58" i="81"/>
  <c r="AD58" i="81"/>
  <c r="AC58" i="81"/>
  <c r="AB58" i="81"/>
  <c r="AA58" i="81"/>
  <c r="Z58" i="81"/>
  <c r="Y58" i="81"/>
  <c r="X58" i="81"/>
  <c r="M58" i="81"/>
  <c r="BC58" i="81"/>
  <c r="CG57" i="81"/>
  <c r="CF57" i="81"/>
  <c r="CE57" i="81"/>
  <c r="CD57" i="81"/>
  <c r="CC57" i="81"/>
  <c r="CB57" i="81"/>
  <c r="CA57" i="81"/>
  <c r="BZ57" i="81"/>
  <c r="BY57" i="81"/>
  <c r="BX57" i="81"/>
  <c r="BW57" i="81"/>
  <c r="BV57" i="81"/>
  <c r="BU57" i="81"/>
  <c r="BT57" i="81"/>
  <c r="BS57" i="81"/>
  <c r="BR57" i="81"/>
  <c r="BQ57" i="81"/>
  <c r="BP57" i="81"/>
  <c r="BO57" i="81"/>
  <c r="BN57" i="81"/>
  <c r="BM57" i="81"/>
  <c r="BL57" i="81"/>
  <c r="BK57" i="81"/>
  <c r="BJ57" i="81"/>
  <c r="BI57" i="81"/>
  <c r="BH57" i="81"/>
  <c r="BG57" i="81"/>
  <c r="BF57" i="81"/>
  <c r="BE57" i="81"/>
  <c r="AZ57" i="81"/>
  <c r="AY57" i="81"/>
  <c r="AX57" i="81"/>
  <c r="AW57" i="81"/>
  <c r="AV57" i="81"/>
  <c r="AU57" i="81"/>
  <c r="AT57" i="81"/>
  <c r="AS57" i="81"/>
  <c r="AR57" i="81"/>
  <c r="AQ57" i="81"/>
  <c r="AP57" i="81"/>
  <c r="AO57" i="81"/>
  <c r="AN57" i="81"/>
  <c r="AM57" i="81"/>
  <c r="AL57" i="81"/>
  <c r="AK57" i="81"/>
  <c r="AJ57" i="81"/>
  <c r="AI57" i="81"/>
  <c r="AH57" i="81"/>
  <c r="AG57" i="81"/>
  <c r="AF57" i="81"/>
  <c r="AE57" i="81"/>
  <c r="AD57" i="81"/>
  <c r="AC57" i="81"/>
  <c r="AB57" i="81"/>
  <c r="AA57" i="81"/>
  <c r="Z57" i="81"/>
  <c r="Y57" i="81"/>
  <c r="X57" i="81"/>
  <c r="M57" i="81"/>
  <c r="BC57" i="81"/>
  <c r="CJ56" i="81"/>
  <c r="CG56" i="81"/>
  <c r="CF56" i="81"/>
  <c r="CE56" i="81"/>
  <c r="CD56" i="81"/>
  <c r="CC56" i="81"/>
  <c r="CB56" i="81"/>
  <c r="CA56" i="81"/>
  <c r="BZ56" i="81"/>
  <c r="BY56" i="81"/>
  <c r="BX56" i="81"/>
  <c r="BW56" i="81"/>
  <c r="BV56" i="81"/>
  <c r="BU56" i="81"/>
  <c r="BT56" i="81"/>
  <c r="BS56" i="81"/>
  <c r="BR56" i="81"/>
  <c r="BQ56" i="81"/>
  <c r="BP56" i="81"/>
  <c r="BO56" i="81"/>
  <c r="BN56" i="81"/>
  <c r="BM56" i="81"/>
  <c r="BL56" i="81"/>
  <c r="BK56" i="81"/>
  <c r="BJ56" i="81"/>
  <c r="BI56" i="81"/>
  <c r="BH56" i="81"/>
  <c r="BG56" i="81"/>
  <c r="BF56" i="81"/>
  <c r="BE56" i="81"/>
  <c r="BC56" i="81"/>
  <c r="AZ56" i="81"/>
  <c r="AY56" i="81"/>
  <c r="AX56" i="81"/>
  <c r="AW56" i="81"/>
  <c r="AV56" i="81"/>
  <c r="AU56" i="81"/>
  <c r="AT56" i="81"/>
  <c r="AS56" i="81"/>
  <c r="AR56" i="81"/>
  <c r="AQ56" i="81"/>
  <c r="AP56" i="81"/>
  <c r="AO56" i="81"/>
  <c r="AN56" i="81"/>
  <c r="AM56" i="81"/>
  <c r="AL56" i="81"/>
  <c r="AK56" i="81"/>
  <c r="AJ56" i="81"/>
  <c r="AI56" i="81"/>
  <c r="AH56" i="81"/>
  <c r="AG56" i="81"/>
  <c r="AF56" i="81"/>
  <c r="AE56" i="81"/>
  <c r="AD56" i="81"/>
  <c r="AC56" i="81"/>
  <c r="AB56" i="81"/>
  <c r="AA56" i="81"/>
  <c r="Z56" i="81"/>
  <c r="Y56" i="81"/>
  <c r="X56" i="81"/>
  <c r="M56" i="81"/>
  <c r="CJ55" i="81"/>
  <c r="CG55" i="81"/>
  <c r="CF55" i="81"/>
  <c r="CE55" i="81"/>
  <c r="CD55" i="81"/>
  <c r="CC55" i="81"/>
  <c r="CB55" i="81"/>
  <c r="CA55" i="81"/>
  <c r="BZ55" i="81"/>
  <c r="BY55" i="81"/>
  <c r="BX55" i="81"/>
  <c r="BW55" i="81"/>
  <c r="BV55" i="81"/>
  <c r="BU55" i="81"/>
  <c r="BT55" i="81"/>
  <c r="BS55" i="81"/>
  <c r="BR55" i="81"/>
  <c r="BQ55" i="81"/>
  <c r="BP55" i="81"/>
  <c r="BO55" i="81"/>
  <c r="BN55" i="81"/>
  <c r="BM55" i="81"/>
  <c r="BL55" i="81"/>
  <c r="BK55" i="81"/>
  <c r="BJ55" i="81"/>
  <c r="BI55" i="81"/>
  <c r="BH55" i="81"/>
  <c r="BG55" i="81"/>
  <c r="BF55" i="81"/>
  <c r="BE55" i="81"/>
  <c r="AZ55" i="81"/>
  <c r="AY55" i="81"/>
  <c r="AX55" i="81"/>
  <c r="AW55" i="81"/>
  <c r="AV55" i="81"/>
  <c r="AU55" i="81"/>
  <c r="AT55" i="81"/>
  <c r="AS55" i="81"/>
  <c r="AR55" i="81"/>
  <c r="AQ55" i="81"/>
  <c r="AP55" i="81"/>
  <c r="AO55" i="81"/>
  <c r="AN55" i="81"/>
  <c r="AM55" i="81"/>
  <c r="AL55" i="81"/>
  <c r="AK55" i="81"/>
  <c r="AJ55" i="81"/>
  <c r="AI55" i="81"/>
  <c r="AH55" i="81"/>
  <c r="AG55" i="81"/>
  <c r="AF55" i="81"/>
  <c r="AE55" i="81"/>
  <c r="AD55" i="81"/>
  <c r="AC55" i="81"/>
  <c r="AB55" i="81"/>
  <c r="AA55" i="81"/>
  <c r="Z55" i="81"/>
  <c r="Y55" i="81"/>
  <c r="X55" i="81"/>
  <c r="M55" i="81"/>
  <c r="CG54" i="81"/>
  <c r="CF54" i="81"/>
  <c r="CE54" i="81"/>
  <c r="CD54" i="81"/>
  <c r="CC54" i="81"/>
  <c r="CB54" i="81"/>
  <c r="CA54" i="81"/>
  <c r="BZ54" i="81"/>
  <c r="BY54" i="81"/>
  <c r="BX54" i="81"/>
  <c r="BW54" i="81"/>
  <c r="BV54" i="81"/>
  <c r="BU54" i="81"/>
  <c r="BT54" i="81"/>
  <c r="BS54" i="81"/>
  <c r="BR54" i="81"/>
  <c r="BQ54" i="81"/>
  <c r="BP54" i="81"/>
  <c r="BO54" i="81"/>
  <c r="BN54" i="81"/>
  <c r="BM54" i="81"/>
  <c r="BL54" i="81"/>
  <c r="BK54" i="81"/>
  <c r="BJ54" i="81"/>
  <c r="BI54" i="81"/>
  <c r="BH54" i="81"/>
  <c r="BG54" i="81"/>
  <c r="BF54" i="81"/>
  <c r="BE54" i="81"/>
  <c r="AZ54" i="81"/>
  <c r="AY54" i="81"/>
  <c r="AX54" i="81"/>
  <c r="AW54" i="81"/>
  <c r="AV54" i="81"/>
  <c r="AU54" i="81"/>
  <c r="AT54" i="81"/>
  <c r="AS54" i="81"/>
  <c r="AR54" i="81"/>
  <c r="AQ54" i="81"/>
  <c r="AP54" i="81"/>
  <c r="AO54" i="81"/>
  <c r="AN54" i="81"/>
  <c r="AM54" i="81"/>
  <c r="AL54" i="81"/>
  <c r="AK54" i="81"/>
  <c r="AJ54" i="81"/>
  <c r="AI54" i="81"/>
  <c r="AH54" i="81"/>
  <c r="AG54" i="81"/>
  <c r="AF54" i="81"/>
  <c r="AE54" i="81"/>
  <c r="AD54" i="81"/>
  <c r="AC54" i="81"/>
  <c r="AB54" i="81"/>
  <c r="AA54" i="81"/>
  <c r="Z54" i="81"/>
  <c r="Y54" i="81"/>
  <c r="X54" i="81"/>
  <c r="M54" i="81"/>
  <c r="CG53" i="81"/>
  <c r="CF53" i="81"/>
  <c r="CE53" i="81"/>
  <c r="CD53" i="81"/>
  <c r="CC53" i="81"/>
  <c r="CB53" i="81"/>
  <c r="CA53" i="81"/>
  <c r="BZ53" i="81"/>
  <c r="BY53" i="81"/>
  <c r="BX53" i="81"/>
  <c r="BW53" i="81"/>
  <c r="BV53" i="81"/>
  <c r="BU53" i="81"/>
  <c r="BT53" i="81"/>
  <c r="BS53" i="81"/>
  <c r="BR53" i="81"/>
  <c r="BQ53" i="81"/>
  <c r="BP53" i="81"/>
  <c r="BO53" i="81"/>
  <c r="BN53" i="81"/>
  <c r="BM53" i="81"/>
  <c r="BL53" i="81"/>
  <c r="BK53" i="81"/>
  <c r="BJ53" i="81"/>
  <c r="BI53" i="81"/>
  <c r="BH53" i="81"/>
  <c r="BG53" i="81"/>
  <c r="BF53" i="81"/>
  <c r="BE53" i="81"/>
  <c r="AZ53" i="81"/>
  <c r="AY53" i="81"/>
  <c r="AX53" i="81"/>
  <c r="AW53" i="81"/>
  <c r="AV53" i="81"/>
  <c r="AU53" i="81"/>
  <c r="AT53" i="81"/>
  <c r="AS53" i="81"/>
  <c r="AR53" i="81"/>
  <c r="AQ53" i="81"/>
  <c r="AP53" i="81"/>
  <c r="AO53" i="81"/>
  <c r="AN53" i="81"/>
  <c r="AM53" i="81"/>
  <c r="AL53" i="81"/>
  <c r="AK53" i="81"/>
  <c r="AJ53" i="81"/>
  <c r="AI53" i="81"/>
  <c r="AH53" i="81"/>
  <c r="AG53" i="81"/>
  <c r="AF53" i="81"/>
  <c r="AE53" i="81"/>
  <c r="AD53" i="81"/>
  <c r="AC53" i="81"/>
  <c r="AB53" i="81"/>
  <c r="AA53" i="81"/>
  <c r="Z53" i="81"/>
  <c r="Y53" i="81"/>
  <c r="X53" i="81"/>
  <c r="M53" i="81"/>
  <c r="CG52" i="81"/>
  <c r="CF52" i="81"/>
  <c r="CE52" i="81"/>
  <c r="CD52" i="81"/>
  <c r="CC52" i="81"/>
  <c r="CB52" i="81"/>
  <c r="CA52" i="81"/>
  <c r="BZ52" i="81"/>
  <c r="BY52" i="81"/>
  <c r="BX52" i="81"/>
  <c r="BW52" i="81"/>
  <c r="BV52" i="81"/>
  <c r="BU52" i="81"/>
  <c r="BT52" i="81"/>
  <c r="BS52" i="81"/>
  <c r="BR52" i="81"/>
  <c r="BQ52" i="81"/>
  <c r="BP52" i="81"/>
  <c r="BO52" i="81"/>
  <c r="BN52" i="81"/>
  <c r="BM52" i="81"/>
  <c r="BL52" i="81"/>
  <c r="BK52" i="81"/>
  <c r="BJ52" i="81"/>
  <c r="BI52" i="81"/>
  <c r="BH52" i="81"/>
  <c r="BG52" i="81"/>
  <c r="BF52" i="81"/>
  <c r="BE52" i="81"/>
  <c r="AZ52" i="81"/>
  <c r="AY52" i="81"/>
  <c r="AX52" i="81"/>
  <c r="AW52" i="81"/>
  <c r="AV52" i="81"/>
  <c r="AU52" i="81"/>
  <c r="AT52" i="81"/>
  <c r="AS52" i="81"/>
  <c r="AR52" i="81"/>
  <c r="AQ52" i="81"/>
  <c r="AP52" i="81"/>
  <c r="AO52" i="81"/>
  <c r="AN52" i="81"/>
  <c r="AM52" i="81"/>
  <c r="AL52" i="81"/>
  <c r="AK52" i="81"/>
  <c r="AJ52" i="81"/>
  <c r="AI52" i="81"/>
  <c r="AH52" i="81"/>
  <c r="AG52" i="81"/>
  <c r="AF52" i="81"/>
  <c r="AE52" i="81"/>
  <c r="AD52" i="81"/>
  <c r="AC52" i="81"/>
  <c r="AB52" i="81"/>
  <c r="AA52" i="81"/>
  <c r="Z52" i="81"/>
  <c r="Y52" i="81"/>
  <c r="X52" i="81"/>
  <c r="M52" i="81"/>
  <c r="CG51" i="81"/>
  <c r="CF51" i="81"/>
  <c r="CE51" i="81"/>
  <c r="CD51" i="81"/>
  <c r="CC51" i="81"/>
  <c r="CB51" i="81"/>
  <c r="CA51" i="81"/>
  <c r="BZ51" i="81"/>
  <c r="BY51" i="81"/>
  <c r="BX51" i="81"/>
  <c r="BW51" i="81"/>
  <c r="BV51" i="81"/>
  <c r="BU51" i="81"/>
  <c r="BT51" i="81"/>
  <c r="BS51" i="81"/>
  <c r="BR51" i="81"/>
  <c r="BQ51" i="81"/>
  <c r="BP51" i="81"/>
  <c r="BO51" i="81"/>
  <c r="BN51" i="81"/>
  <c r="BM51" i="81"/>
  <c r="BL51" i="81"/>
  <c r="BK51" i="81"/>
  <c r="BJ51" i="81"/>
  <c r="BI51" i="81"/>
  <c r="BH51" i="81"/>
  <c r="BG51" i="81"/>
  <c r="BF51" i="81"/>
  <c r="BE51" i="81"/>
  <c r="AZ51" i="81"/>
  <c r="AY51" i="81"/>
  <c r="AX51" i="81"/>
  <c r="AW51" i="81"/>
  <c r="AV51" i="81"/>
  <c r="AU51" i="81"/>
  <c r="AT51" i="81"/>
  <c r="AS51" i="81"/>
  <c r="AR51" i="81"/>
  <c r="AQ51" i="81"/>
  <c r="AP51" i="81"/>
  <c r="AO51" i="81"/>
  <c r="AN51" i="81"/>
  <c r="AM51" i="81"/>
  <c r="AL51" i="81"/>
  <c r="AK51" i="81"/>
  <c r="AJ51" i="81"/>
  <c r="AI51" i="81"/>
  <c r="AH51" i="81"/>
  <c r="AG51" i="81"/>
  <c r="AF51" i="81"/>
  <c r="AE51" i="81"/>
  <c r="AD51" i="81"/>
  <c r="AC51" i="81"/>
  <c r="AB51" i="81"/>
  <c r="AA51" i="81"/>
  <c r="Z51" i="81"/>
  <c r="Y51" i="81"/>
  <c r="X51" i="81"/>
  <c r="M51" i="81"/>
  <c r="CG50" i="81"/>
  <c r="CF50" i="81"/>
  <c r="CE50" i="81"/>
  <c r="CD50" i="81"/>
  <c r="CC50" i="81"/>
  <c r="CB50" i="81"/>
  <c r="CA50" i="81"/>
  <c r="BZ50" i="81"/>
  <c r="BY50" i="81"/>
  <c r="BX50" i="81"/>
  <c r="BW50" i="81"/>
  <c r="BV50" i="81"/>
  <c r="BU50" i="81"/>
  <c r="BT50" i="81"/>
  <c r="BS50" i="81"/>
  <c r="BR50" i="81"/>
  <c r="BQ50" i="81"/>
  <c r="BP50" i="81"/>
  <c r="BO50" i="81"/>
  <c r="BN50" i="81"/>
  <c r="BM50" i="81"/>
  <c r="BL50" i="81"/>
  <c r="BK50" i="81"/>
  <c r="BJ50" i="81"/>
  <c r="BI50" i="81"/>
  <c r="BH50" i="81"/>
  <c r="BG50" i="81"/>
  <c r="BF50" i="81"/>
  <c r="BE50" i="81"/>
  <c r="AZ50" i="81"/>
  <c r="AY50" i="81"/>
  <c r="AX50" i="81"/>
  <c r="AW50" i="81"/>
  <c r="AV50" i="81"/>
  <c r="AU50" i="81"/>
  <c r="AT50" i="81"/>
  <c r="AS50" i="81"/>
  <c r="AR50" i="81"/>
  <c r="AQ50" i="81"/>
  <c r="AP50" i="81"/>
  <c r="AO50" i="81"/>
  <c r="AN50" i="81"/>
  <c r="AM50" i="81"/>
  <c r="AL50" i="81"/>
  <c r="AK50" i="81"/>
  <c r="AJ50" i="81"/>
  <c r="AI50" i="81"/>
  <c r="AH50" i="81"/>
  <c r="AG50" i="81"/>
  <c r="AF50" i="81"/>
  <c r="AE50" i="81"/>
  <c r="AD50" i="81"/>
  <c r="AC50" i="81"/>
  <c r="AB50" i="81"/>
  <c r="AA50" i="81"/>
  <c r="Z50" i="81"/>
  <c r="Y50" i="81"/>
  <c r="X50" i="81"/>
  <c r="M50" i="81"/>
  <c r="CG49" i="81"/>
  <c r="CF49" i="81"/>
  <c r="CE49" i="81"/>
  <c r="CD49" i="81"/>
  <c r="CC49" i="81"/>
  <c r="CB49" i="81"/>
  <c r="CA49" i="81"/>
  <c r="BZ49" i="81"/>
  <c r="BY49" i="81"/>
  <c r="BX49" i="81"/>
  <c r="BW49" i="81"/>
  <c r="BV49" i="81"/>
  <c r="BU49" i="81"/>
  <c r="BT49" i="81"/>
  <c r="BS49" i="81"/>
  <c r="BR49" i="81"/>
  <c r="BQ49" i="81"/>
  <c r="BP49" i="81"/>
  <c r="BO49" i="81"/>
  <c r="BN49" i="81"/>
  <c r="BM49" i="81"/>
  <c r="BL49" i="81"/>
  <c r="BK49" i="81"/>
  <c r="BJ49" i="81"/>
  <c r="BI49" i="81"/>
  <c r="BH49" i="81"/>
  <c r="BG49" i="81"/>
  <c r="BF49" i="81"/>
  <c r="BE49" i="81"/>
  <c r="AZ49" i="81"/>
  <c r="AY49" i="81"/>
  <c r="AX49" i="81"/>
  <c r="AW49" i="81"/>
  <c r="AV49" i="81"/>
  <c r="AU49" i="81"/>
  <c r="AT49" i="81"/>
  <c r="AS49" i="81"/>
  <c r="AR49" i="81"/>
  <c r="AQ49" i="81"/>
  <c r="AP49" i="81"/>
  <c r="AO49" i="81"/>
  <c r="AN49" i="81"/>
  <c r="AM49" i="81"/>
  <c r="AL49" i="81"/>
  <c r="AK49" i="81"/>
  <c r="AJ49" i="81"/>
  <c r="AI49" i="81"/>
  <c r="AH49" i="81"/>
  <c r="AG49" i="81"/>
  <c r="AF49" i="81"/>
  <c r="AE49" i="81"/>
  <c r="AD49" i="81"/>
  <c r="AC49" i="81"/>
  <c r="AB49" i="81"/>
  <c r="AA49" i="81"/>
  <c r="Z49" i="81"/>
  <c r="Y49" i="81"/>
  <c r="X49" i="81"/>
  <c r="M49" i="81"/>
  <c r="CG48" i="81"/>
  <c r="CF48" i="81"/>
  <c r="CE48" i="81"/>
  <c r="CD48" i="81"/>
  <c r="CC48" i="81"/>
  <c r="CB48" i="81"/>
  <c r="CA48" i="81"/>
  <c r="BZ48" i="81"/>
  <c r="BY48" i="81"/>
  <c r="BX48" i="81"/>
  <c r="BW48" i="81"/>
  <c r="BV48" i="81"/>
  <c r="BU48" i="81"/>
  <c r="BT48" i="81"/>
  <c r="BS48" i="81"/>
  <c r="BR48" i="81"/>
  <c r="BQ48" i="81"/>
  <c r="BP48" i="81"/>
  <c r="BO48" i="81"/>
  <c r="BN48" i="81"/>
  <c r="BM48" i="81"/>
  <c r="BL48" i="81"/>
  <c r="BK48" i="81"/>
  <c r="BJ48" i="81"/>
  <c r="BI48" i="81"/>
  <c r="BH48" i="81"/>
  <c r="BG48" i="81"/>
  <c r="BF48" i="81"/>
  <c r="BE48" i="81"/>
  <c r="AZ48" i="81"/>
  <c r="AY48" i="81"/>
  <c r="AX48" i="81"/>
  <c r="AW48" i="81"/>
  <c r="AV48" i="81"/>
  <c r="AU48" i="81"/>
  <c r="AT48" i="81"/>
  <c r="AS48" i="81"/>
  <c r="AR48" i="81"/>
  <c r="AQ48" i="81"/>
  <c r="AP48" i="81"/>
  <c r="AO48" i="81"/>
  <c r="AN48" i="81"/>
  <c r="AM48" i="81"/>
  <c r="AL48" i="81"/>
  <c r="AK48" i="81"/>
  <c r="AJ48" i="81"/>
  <c r="AI48" i="81"/>
  <c r="AH48" i="81"/>
  <c r="AG48" i="81"/>
  <c r="AF48" i="81"/>
  <c r="AE48" i="81"/>
  <c r="AD48" i="81"/>
  <c r="AC48" i="81"/>
  <c r="AB48" i="81"/>
  <c r="AA48" i="81"/>
  <c r="Z48" i="81"/>
  <c r="Y48" i="81"/>
  <c r="X48" i="81"/>
  <c r="M48" i="81"/>
  <c r="CG47" i="81"/>
  <c r="CF47" i="81"/>
  <c r="CE47" i="81"/>
  <c r="CD47" i="81"/>
  <c r="CC47" i="81"/>
  <c r="CB47" i="81"/>
  <c r="CA47" i="81"/>
  <c r="BZ47" i="81"/>
  <c r="BY47" i="81"/>
  <c r="BX47" i="81"/>
  <c r="BW47" i="81"/>
  <c r="BV47" i="81"/>
  <c r="BU47" i="81"/>
  <c r="BT47" i="81"/>
  <c r="BS47" i="81"/>
  <c r="BR47" i="81"/>
  <c r="BQ47" i="81"/>
  <c r="BP47" i="81"/>
  <c r="BO47" i="81"/>
  <c r="BN47" i="81"/>
  <c r="BM47" i="81"/>
  <c r="BL47" i="81"/>
  <c r="BK47" i="81"/>
  <c r="BJ47" i="81"/>
  <c r="BI47" i="81"/>
  <c r="BH47" i="81"/>
  <c r="BG47" i="81"/>
  <c r="BF47" i="81"/>
  <c r="BE47" i="81"/>
  <c r="AZ47" i="81"/>
  <c r="AY47" i="81"/>
  <c r="AX47" i="81"/>
  <c r="AW47" i="81"/>
  <c r="AV47" i="81"/>
  <c r="AU47" i="81"/>
  <c r="AT47" i="81"/>
  <c r="AS47" i="81"/>
  <c r="AR47" i="81"/>
  <c r="AQ47" i="81"/>
  <c r="AP47" i="81"/>
  <c r="AO47" i="81"/>
  <c r="AN47" i="81"/>
  <c r="AM47" i="81"/>
  <c r="AL47" i="81"/>
  <c r="AK47" i="81"/>
  <c r="AJ47" i="81"/>
  <c r="AI47" i="81"/>
  <c r="AH47" i="81"/>
  <c r="AG47" i="81"/>
  <c r="AF47" i="81"/>
  <c r="AE47" i="81"/>
  <c r="AD47" i="81"/>
  <c r="AC47" i="81"/>
  <c r="AB47" i="81"/>
  <c r="AA47" i="81"/>
  <c r="Z47" i="81"/>
  <c r="Y47" i="81"/>
  <c r="X47" i="81"/>
  <c r="M47" i="81"/>
  <c r="CG46" i="81"/>
  <c r="CF46" i="81"/>
  <c r="CE46" i="81"/>
  <c r="CD46" i="81"/>
  <c r="CC46" i="81"/>
  <c r="CB46" i="81"/>
  <c r="CA46" i="81"/>
  <c r="BZ46" i="81"/>
  <c r="BY46" i="81"/>
  <c r="BX46" i="81"/>
  <c r="BW46" i="81"/>
  <c r="BV46" i="81"/>
  <c r="BU46" i="81"/>
  <c r="BT46" i="81"/>
  <c r="BS46" i="81"/>
  <c r="BR46" i="81"/>
  <c r="BQ46" i="81"/>
  <c r="BP46" i="81"/>
  <c r="BO46" i="81"/>
  <c r="BN46" i="81"/>
  <c r="BM46" i="81"/>
  <c r="BL46" i="81"/>
  <c r="BK46" i="81"/>
  <c r="BJ46" i="81"/>
  <c r="BI46" i="81"/>
  <c r="BH46" i="81"/>
  <c r="BG46" i="81"/>
  <c r="BF46" i="81"/>
  <c r="BE46" i="81"/>
  <c r="AZ46" i="81"/>
  <c r="AY46" i="81"/>
  <c r="AX46" i="81"/>
  <c r="AW46" i="81"/>
  <c r="AV46" i="81"/>
  <c r="AU46" i="81"/>
  <c r="AT46" i="81"/>
  <c r="AS46" i="81"/>
  <c r="AR46" i="81"/>
  <c r="AQ46" i="81"/>
  <c r="AP46" i="81"/>
  <c r="AO46" i="81"/>
  <c r="AN46" i="81"/>
  <c r="AM46" i="81"/>
  <c r="AL46" i="81"/>
  <c r="AK46" i="81"/>
  <c r="AJ46" i="81"/>
  <c r="AI46" i="81"/>
  <c r="AH46" i="81"/>
  <c r="AG46" i="81"/>
  <c r="AF46" i="81"/>
  <c r="AE46" i="81"/>
  <c r="AD46" i="81"/>
  <c r="AC46" i="81"/>
  <c r="AB46" i="81"/>
  <c r="AA46" i="81"/>
  <c r="Z46" i="81"/>
  <c r="Y46" i="81"/>
  <c r="X46" i="81"/>
  <c r="M46" i="81"/>
  <c r="CG45" i="81"/>
  <c r="CF45" i="81"/>
  <c r="CE45" i="81"/>
  <c r="CD45" i="81"/>
  <c r="CC45" i="81"/>
  <c r="CB45" i="81"/>
  <c r="CA45" i="81"/>
  <c r="BZ45" i="81"/>
  <c r="BY45" i="81"/>
  <c r="BX45" i="81"/>
  <c r="BW45" i="81"/>
  <c r="BV45" i="81"/>
  <c r="BU45" i="81"/>
  <c r="BT45" i="81"/>
  <c r="BS45" i="81"/>
  <c r="BR45" i="81"/>
  <c r="BQ45" i="81"/>
  <c r="BP45" i="81"/>
  <c r="BO45" i="81"/>
  <c r="BN45" i="81"/>
  <c r="BM45" i="81"/>
  <c r="BL45" i="81"/>
  <c r="BK45" i="81"/>
  <c r="BJ45" i="81"/>
  <c r="BI45" i="81"/>
  <c r="BH45" i="81"/>
  <c r="BG45" i="81"/>
  <c r="BF45" i="81"/>
  <c r="BE45" i="81"/>
  <c r="AZ45" i="81"/>
  <c r="AY45" i="81"/>
  <c r="AX45" i="81"/>
  <c r="AW45" i="81"/>
  <c r="AV45" i="81"/>
  <c r="AU45" i="81"/>
  <c r="AT45" i="81"/>
  <c r="AS45" i="81"/>
  <c r="AR45" i="81"/>
  <c r="AQ45" i="81"/>
  <c r="AP45" i="81"/>
  <c r="AO45" i="81"/>
  <c r="AN45" i="81"/>
  <c r="AM45" i="81"/>
  <c r="AL45" i="81"/>
  <c r="AK45" i="81"/>
  <c r="AJ45" i="81"/>
  <c r="AI45" i="81"/>
  <c r="AH45" i="81"/>
  <c r="AG45" i="81"/>
  <c r="AF45" i="81"/>
  <c r="AE45" i="81"/>
  <c r="AD45" i="81"/>
  <c r="AC45" i="81"/>
  <c r="AB45" i="81"/>
  <c r="AA45" i="81"/>
  <c r="Z45" i="81"/>
  <c r="Y45" i="81"/>
  <c r="X45" i="81"/>
  <c r="M45" i="81"/>
  <c r="CG44" i="81"/>
  <c r="CF44" i="81"/>
  <c r="CE44" i="81"/>
  <c r="CD44" i="81"/>
  <c r="CC44" i="81"/>
  <c r="CB44" i="81"/>
  <c r="CA44" i="81"/>
  <c r="BZ44" i="81"/>
  <c r="BY44" i="81"/>
  <c r="BX44" i="81"/>
  <c r="BW44" i="81"/>
  <c r="BV44" i="81"/>
  <c r="BU44" i="81"/>
  <c r="BT44" i="81"/>
  <c r="BS44" i="81"/>
  <c r="BR44" i="81"/>
  <c r="BQ44" i="81"/>
  <c r="BP44" i="81"/>
  <c r="BO44" i="81"/>
  <c r="BN44" i="81"/>
  <c r="BM44" i="81"/>
  <c r="BL44" i="81"/>
  <c r="BK44" i="81"/>
  <c r="BJ44" i="81"/>
  <c r="BI44" i="81"/>
  <c r="BH44" i="81"/>
  <c r="BG44" i="81"/>
  <c r="BF44" i="81"/>
  <c r="BE44" i="81"/>
  <c r="AZ44" i="81"/>
  <c r="AY44" i="81"/>
  <c r="AX44" i="81"/>
  <c r="AW44" i="81"/>
  <c r="AV44" i="81"/>
  <c r="AU44" i="81"/>
  <c r="AT44" i="81"/>
  <c r="AS44" i="81"/>
  <c r="AR44" i="81"/>
  <c r="AQ44" i="81"/>
  <c r="AP44" i="81"/>
  <c r="AO44" i="81"/>
  <c r="AN44" i="81"/>
  <c r="AM44" i="81"/>
  <c r="AL44" i="81"/>
  <c r="AK44" i="81"/>
  <c r="AJ44" i="81"/>
  <c r="AI44" i="81"/>
  <c r="AH44" i="81"/>
  <c r="AG44" i="81"/>
  <c r="AF44" i="81"/>
  <c r="AE44" i="81"/>
  <c r="AD44" i="81"/>
  <c r="AC44" i="81"/>
  <c r="AB44" i="81"/>
  <c r="AA44" i="81"/>
  <c r="Z44" i="81"/>
  <c r="Y44" i="81"/>
  <c r="X44" i="81"/>
  <c r="M44" i="81"/>
  <c r="CG43" i="81"/>
  <c r="CF43" i="81"/>
  <c r="CE43" i="81"/>
  <c r="CD43" i="81"/>
  <c r="CC43" i="81"/>
  <c r="CB43" i="81"/>
  <c r="CA43" i="81"/>
  <c r="BZ43" i="81"/>
  <c r="BY43" i="81"/>
  <c r="BX43" i="81"/>
  <c r="BW43" i="81"/>
  <c r="BV43" i="81"/>
  <c r="BU43" i="81"/>
  <c r="BT43" i="81"/>
  <c r="BS43" i="81"/>
  <c r="BR43" i="81"/>
  <c r="BQ43" i="81"/>
  <c r="BP43" i="81"/>
  <c r="BO43" i="81"/>
  <c r="BN43" i="81"/>
  <c r="BM43" i="81"/>
  <c r="BL43" i="81"/>
  <c r="BK43" i="81"/>
  <c r="BJ43" i="81"/>
  <c r="BI43" i="81"/>
  <c r="BH43" i="81"/>
  <c r="BG43" i="81"/>
  <c r="BF43" i="81"/>
  <c r="BE43" i="81"/>
  <c r="AZ43" i="81"/>
  <c r="AY43" i="81"/>
  <c r="AX43" i="81"/>
  <c r="AW43" i="81"/>
  <c r="AV43" i="81"/>
  <c r="AU43" i="81"/>
  <c r="AT43" i="81"/>
  <c r="AS43" i="81"/>
  <c r="AR43" i="81"/>
  <c r="AQ43" i="81"/>
  <c r="AP43" i="81"/>
  <c r="AO43" i="81"/>
  <c r="AN43" i="81"/>
  <c r="AM43" i="81"/>
  <c r="AL43" i="81"/>
  <c r="AK43" i="81"/>
  <c r="AJ43" i="81"/>
  <c r="AI43" i="81"/>
  <c r="AH43" i="81"/>
  <c r="AG43" i="81"/>
  <c r="AF43" i="81"/>
  <c r="AE43" i="81"/>
  <c r="AD43" i="81"/>
  <c r="AC43" i="81"/>
  <c r="AB43" i="81"/>
  <c r="AA43" i="81"/>
  <c r="Z43" i="81"/>
  <c r="Y43" i="81"/>
  <c r="X43" i="81"/>
  <c r="M43" i="81"/>
  <c r="CG42" i="81"/>
  <c r="CF42" i="81"/>
  <c r="CE42" i="81"/>
  <c r="CD42" i="81"/>
  <c r="CC42" i="81"/>
  <c r="CB42" i="81"/>
  <c r="CA42" i="81"/>
  <c r="BZ42" i="81"/>
  <c r="BY42" i="81"/>
  <c r="BX42" i="81"/>
  <c r="BW42" i="81"/>
  <c r="BV42" i="81"/>
  <c r="BU42" i="81"/>
  <c r="BT42" i="81"/>
  <c r="BS42" i="81"/>
  <c r="BR42" i="81"/>
  <c r="BQ42" i="81"/>
  <c r="BP42" i="81"/>
  <c r="BO42" i="81"/>
  <c r="BN42" i="81"/>
  <c r="BM42" i="81"/>
  <c r="BL42" i="81"/>
  <c r="BK42" i="81"/>
  <c r="BJ42" i="81"/>
  <c r="BI42" i="81"/>
  <c r="BH42" i="81"/>
  <c r="BG42" i="81"/>
  <c r="BF42" i="81"/>
  <c r="BE42" i="81"/>
  <c r="AZ42" i="81"/>
  <c r="AY42" i="81"/>
  <c r="AX42" i="81"/>
  <c r="AW42" i="81"/>
  <c r="AV42" i="81"/>
  <c r="AU42" i="81"/>
  <c r="AT42" i="81"/>
  <c r="AS42" i="81"/>
  <c r="AR42" i="81"/>
  <c r="AQ42" i="81"/>
  <c r="AP42" i="81"/>
  <c r="AO42" i="81"/>
  <c r="AN42" i="81"/>
  <c r="AM42" i="81"/>
  <c r="AL42" i="81"/>
  <c r="AK42" i="81"/>
  <c r="AJ42" i="81"/>
  <c r="AI42" i="81"/>
  <c r="AH42" i="81"/>
  <c r="AG42" i="81"/>
  <c r="AF42" i="81"/>
  <c r="AE42" i="81"/>
  <c r="AD42" i="81"/>
  <c r="AC42" i="81"/>
  <c r="AB42" i="81"/>
  <c r="AA42" i="81"/>
  <c r="Z42" i="81"/>
  <c r="Y42" i="81"/>
  <c r="X42" i="81"/>
  <c r="M42" i="81"/>
  <c r="CG41" i="81"/>
  <c r="CF41" i="81"/>
  <c r="CE41" i="81"/>
  <c r="CD41" i="81"/>
  <c r="CC41" i="81"/>
  <c r="CB41" i="81"/>
  <c r="CA41" i="81"/>
  <c r="BZ41" i="81"/>
  <c r="BY41" i="81"/>
  <c r="BX41" i="81"/>
  <c r="BW41" i="81"/>
  <c r="BV41" i="81"/>
  <c r="BU41" i="81"/>
  <c r="BT41" i="81"/>
  <c r="BS41" i="81"/>
  <c r="BR41" i="81"/>
  <c r="BQ41" i="81"/>
  <c r="BP41" i="81"/>
  <c r="BO41" i="81"/>
  <c r="BN41" i="81"/>
  <c r="BM41" i="81"/>
  <c r="BL41" i="81"/>
  <c r="BK41" i="81"/>
  <c r="BJ41" i="81"/>
  <c r="BI41" i="81"/>
  <c r="BH41" i="81"/>
  <c r="BG41" i="81"/>
  <c r="BF41" i="81"/>
  <c r="BE41" i="81"/>
  <c r="AZ41" i="81"/>
  <c r="AY41" i="81"/>
  <c r="AX41" i="81"/>
  <c r="AW41" i="81"/>
  <c r="AV41" i="81"/>
  <c r="AU41" i="81"/>
  <c r="AT41" i="81"/>
  <c r="AS41" i="81"/>
  <c r="AR41" i="81"/>
  <c r="AQ41" i="81"/>
  <c r="AP41" i="81"/>
  <c r="AO41" i="81"/>
  <c r="AN41" i="81"/>
  <c r="AM41" i="81"/>
  <c r="AL41" i="81"/>
  <c r="AK41" i="81"/>
  <c r="AJ41" i="81"/>
  <c r="AI41" i="81"/>
  <c r="AH41" i="81"/>
  <c r="AG41" i="81"/>
  <c r="AF41" i="81"/>
  <c r="AE41" i="81"/>
  <c r="AD41" i="81"/>
  <c r="AC41" i="81"/>
  <c r="AB41" i="81"/>
  <c r="AA41" i="81"/>
  <c r="Z41" i="81"/>
  <c r="Y41" i="81"/>
  <c r="X41" i="81"/>
  <c r="M41" i="81"/>
  <c r="CG40" i="81"/>
  <c r="CF40" i="81"/>
  <c r="CE40" i="81"/>
  <c r="CD40" i="81"/>
  <c r="CC40" i="81"/>
  <c r="CB40" i="81"/>
  <c r="CA40" i="81"/>
  <c r="BZ40" i="81"/>
  <c r="BY40" i="81"/>
  <c r="BX40" i="81"/>
  <c r="BW40" i="81"/>
  <c r="BV40" i="81"/>
  <c r="BU40" i="81"/>
  <c r="BT40" i="81"/>
  <c r="BS40" i="81"/>
  <c r="BR40" i="81"/>
  <c r="BQ40" i="81"/>
  <c r="BP40" i="81"/>
  <c r="BO40" i="81"/>
  <c r="BN40" i="81"/>
  <c r="BM40" i="81"/>
  <c r="BL40" i="81"/>
  <c r="BK40" i="81"/>
  <c r="BJ40" i="81"/>
  <c r="BI40" i="81"/>
  <c r="BH40" i="81"/>
  <c r="BG40" i="81"/>
  <c r="BF40" i="81"/>
  <c r="BE40" i="81"/>
  <c r="AZ40" i="81"/>
  <c r="AY40" i="81"/>
  <c r="AX40" i="81"/>
  <c r="AW40" i="81"/>
  <c r="AV40" i="81"/>
  <c r="AU40" i="81"/>
  <c r="AT40" i="81"/>
  <c r="AS40" i="81"/>
  <c r="AR40" i="81"/>
  <c r="AQ40" i="81"/>
  <c r="AP40" i="81"/>
  <c r="AO40" i="81"/>
  <c r="AN40" i="81"/>
  <c r="AM40" i="81"/>
  <c r="AL40" i="81"/>
  <c r="AK40" i="81"/>
  <c r="AJ40" i="81"/>
  <c r="AI40" i="81"/>
  <c r="AH40" i="81"/>
  <c r="AG40" i="81"/>
  <c r="AF40" i="81"/>
  <c r="AE40" i="81"/>
  <c r="AD40" i="81"/>
  <c r="AC40" i="81"/>
  <c r="AB40" i="81"/>
  <c r="AA40" i="81"/>
  <c r="Z40" i="81"/>
  <c r="Y40" i="81"/>
  <c r="X40" i="81"/>
  <c r="M40" i="81"/>
  <c r="CG39" i="81"/>
  <c r="CF39" i="81"/>
  <c r="CE39" i="81"/>
  <c r="CD39" i="81"/>
  <c r="CC39" i="81"/>
  <c r="CB39" i="81"/>
  <c r="CA39" i="81"/>
  <c r="BZ39" i="81"/>
  <c r="BY39" i="81"/>
  <c r="BX39" i="81"/>
  <c r="BW39" i="81"/>
  <c r="BV39" i="81"/>
  <c r="BU39" i="81"/>
  <c r="BT39" i="81"/>
  <c r="BS39" i="81"/>
  <c r="BR39" i="81"/>
  <c r="BQ39" i="81"/>
  <c r="BP39" i="81"/>
  <c r="BO39" i="81"/>
  <c r="BN39" i="81"/>
  <c r="BM39" i="81"/>
  <c r="BL39" i="81"/>
  <c r="BK39" i="81"/>
  <c r="BJ39" i="81"/>
  <c r="BI39" i="81"/>
  <c r="BH39" i="81"/>
  <c r="BG39" i="81"/>
  <c r="BF39" i="81"/>
  <c r="BE39" i="81"/>
  <c r="AZ39" i="81"/>
  <c r="AY39" i="81"/>
  <c r="AX39" i="81"/>
  <c r="AW39" i="81"/>
  <c r="AV39" i="81"/>
  <c r="AU39" i="81"/>
  <c r="AT39" i="81"/>
  <c r="AS39" i="81"/>
  <c r="AR39" i="81"/>
  <c r="AQ39" i="81"/>
  <c r="AP39" i="81"/>
  <c r="AO39" i="81"/>
  <c r="AN39" i="81"/>
  <c r="AM39" i="81"/>
  <c r="AL39" i="81"/>
  <c r="AK39" i="81"/>
  <c r="AJ39" i="81"/>
  <c r="AI39" i="81"/>
  <c r="AH39" i="81"/>
  <c r="AG39" i="81"/>
  <c r="AF39" i="81"/>
  <c r="AE39" i="81"/>
  <c r="AD39" i="81"/>
  <c r="AC39" i="81"/>
  <c r="AB39" i="81"/>
  <c r="AA39" i="81"/>
  <c r="Z39" i="81"/>
  <c r="Y39" i="81"/>
  <c r="X39" i="81"/>
  <c r="M39" i="81"/>
  <c r="CG38" i="81"/>
  <c r="CF38" i="81"/>
  <c r="CE38" i="81"/>
  <c r="CD38" i="81"/>
  <c r="CC38" i="81"/>
  <c r="CB38" i="81"/>
  <c r="CA38" i="81"/>
  <c r="BZ38" i="81"/>
  <c r="BY38" i="81"/>
  <c r="BX38" i="81"/>
  <c r="BW38" i="81"/>
  <c r="BV38" i="81"/>
  <c r="BU38" i="81"/>
  <c r="BT38" i="81"/>
  <c r="BS38" i="81"/>
  <c r="BR38" i="81"/>
  <c r="BQ38" i="81"/>
  <c r="BP38" i="81"/>
  <c r="BO38" i="81"/>
  <c r="BN38" i="81"/>
  <c r="BM38" i="81"/>
  <c r="BL38" i="81"/>
  <c r="BK38" i="81"/>
  <c r="BJ38" i="81"/>
  <c r="BI38" i="81"/>
  <c r="BH38" i="81"/>
  <c r="BG38" i="81"/>
  <c r="BF38" i="81"/>
  <c r="BE38" i="81"/>
  <c r="AZ38" i="81"/>
  <c r="AY38" i="81"/>
  <c r="AX38" i="81"/>
  <c r="AW38" i="81"/>
  <c r="AV38" i="81"/>
  <c r="AU38" i="81"/>
  <c r="AT38" i="81"/>
  <c r="AS38" i="81"/>
  <c r="AR38" i="81"/>
  <c r="AQ38" i="81"/>
  <c r="AP38" i="81"/>
  <c r="AO38" i="81"/>
  <c r="AN38" i="81"/>
  <c r="AM38" i="81"/>
  <c r="AL38" i="81"/>
  <c r="AK38" i="81"/>
  <c r="AJ38" i="81"/>
  <c r="AI38" i="81"/>
  <c r="AH38" i="81"/>
  <c r="AG38" i="81"/>
  <c r="AF38" i="81"/>
  <c r="AE38" i="81"/>
  <c r="AD38" i="81"/>
  <c r="AC38" i="81"/>
  <c r="AB38" i="81"/>
  <c r="AA38" i="81"/>
  <c r="Z38" i="81"/>
  <c r="Y38" i="81"/>
  <c r="X38" i="81"/>
  <c r="M38" i="81"/>
  <c r="CG37" i="81"/>
  <c r="CF37" i="81"/>
  <c r="CE37" i="81"/>
  <c r="CD37" i="81"/>
  <c r="CC37" i="81"/>
  <c r="CB37" i="81"/>
  <c r="CA37" i="81"/>
  <c r="BZ37" i="81"/>
  <c r="BY37" i="81"/>
  <c r="BX37" i="81"/>
  <c r="BW37" i="81"/>
  <c r="BV37" i="81"/>
  <c r="BU37" i="81"/>
  <c r="BT37" i="81"/>
  <c r="BS37" i="81"/>
  <c r="BR37" i="81"/>
  <c r="BQ37" i="81"/>
  <c r="BP37" i="81"/>
  <c r="BO37" i="81"/>
  <c r="BN37" i="81"/>
  <c r="BM37" i="81"/>
  <c r="BL37" i="81"/>
  <c r="BK37" i="81"/>
  <c r="BJ37" i="81"/>
  <c r="BI37" i="81"/>
  <c r="BH37" i="81"/>
  <c r="BG37" i="81"/>
  <c r="BF37" i="81"/>
  <c r="BE37" i="81"/>
  <c r="AZ37" i="81"/>
  <c r="AY37" i="81"/>
  <c r="AX37" i="81"/>
  <c r="AW37" i="81"/>
  <c r="AV37" i="81"/>
  <c r="AU37" i="81"/>
  <c r="AT37" i="81"/>
  <c r="AS37" i="81"/>
  <c r="AR37" i="81"/>
  <c r="AQ37" i="81"/>
  <c r="AP37" i="81"/>
  <c r="AO37" i="81"/>
  <c r="AN37" i="81"/>
  <c r="AM37" i="81"/>
  <c r="AL37" i="81"/>
  <c r="AK37" i="81"/>
  <c r="AJ37" i="81"/>
  <c r="AI37" i="81"/>
  <c r="AH37" i="81"/>
  <c r="AG37" i="81"/>
  <c r="AF37" i="81"/>
  <c r="AE37" i="81"/>
  <c r="AD37" i="81"/>
  <c r="AC37" i="81"/>
  <c r="AB37" i="81"/>
  <c r="AA37" i="81"/>
  <c r="Z37" i="81"/>
  <c r="Y37" i="81"/>
  <c r="X37" i="81"/>
  <c r="M37" i="81"/>
  <c r="CG36" i="81"/>
  <c r="CF36" i="81"/>
  <c r="CE36" i="81"/>
  <c r="CD36" i="81"/>
  <c r="CC36" i="81"/>
  <c r="CB36" i="81"/>
  <c r="CA36" i="81"/>
  <c r="BZ36" i="81"/>
  <c r="BY36" i="81"/>
  <c r="BX36" i="81"/>
  <c r="BW36" i="81"/>
  <c r="BV36" i="81"/>
  <c r="BU36" i="81"/>
  <c r="BT36" i="81"/>
  <c r="BS36" i="81"/>
  <c r="BR36" i="81"/>
  <c r="BQ36" i="81"/>
  <c r="BP36" i="81"/>
  <c r="BO36" i="81"/>
  <c r="BN36" i="81"/>
  <c r="BM36" i="81"/>
  <c r="BL36" i="81"/>
  <c r="BK36" i="81"/>
  <c r="BJ36" i="81"/>
  <c r="BI36" i="81"/>
  <c r="BH36" i="81"/>
  <c r="BG36" i="81"/>
  <c r="BF36" i="81"/>
  <c r="BE36" i="81"/>
  <c r="AZ36" i="81"/>
  <c r="AY36" i="81"/>
  <c r="AX36" i="81"/>
  <c r="AW36" i="81"/>
  <c r="AV36" i="81"/>
  <c r="AU36" i="81"/>
  <c r="AT36" i="81"/>
  <c r="AS36" i="81"/>
  <c r="AR36" i="81"/>
  <c r="AQ36" i="81"/>
  <c r="AP36" i="81"/>
  <c r="AO36" i="81"/>
  <c r="AN36" i="81"/>
  <c r="AM36" i="81"/>
  <c r="AL36" i="81"/>
  <c r="AK36" i="81"/>
  <c r="AJ36" i="81"/>
  <c r="AI36" i="81"/>
  <c r="AH36" i="81"/>
  <c r="AG36" i="81"/>
  <c r="AF36" i="81"/>
  <c r="AE36" i="81"/>
  <c r="AD36" i="81"/>
  <c r="AC36" i="81"/>
  <c r="AB36" i="81"/>
  <c r="AA36" i="81"/>
  <c r="Z36" i="81"/>
  <c r="Y36" i="81"/>
  <c r="X36" i="81"/>
  <c r="M36" i="81"/>
  <c r="CG35" i="81"/>
  <c r="CF35" i="81"/>
  <c r="CE35" i="81"/>
  <c r="CD35" i="81"/>
  <c r="CC35" i="81"/>
  <c r="CB35" i="81"/>
  <c r="CA35" i="81"/>
  <c r="BZ35" i="81"/>
  <c r="BY35" i="81"/>
  <c r="BX35" i="81"/>
  <c r="BW35" i="81"/>
  <c r="BV35" i="81"/>
  <c r="BU35" i="81"/>
  <c r="BT35" i="81"/>
  <c r="BS35" i="81"/>
  <c r="BR35" i="81"/>
  <c r="BQ35" i="81"/>
  <c r="BP35" i="81"/>
  <c r="BO35" i="81"/>
  <c r="BN35" i="81"/>
  <c r="BM35" i="81"/>
  <c r="BL35" i="81"/>
  <c r="BK35" i="81"/>
  <c r="BJ35" i="81"/>
  <c r="BI35" i="81"/>
  <c r="BH35" i="81"/>
  <c r="BG35" i="81"/>
  <c r="BF35" i="81"/>
  <c r="BE35" i="81"/>
  <c r="AZ35" i="81"/>
  <c r="AY35" i="81"/>
  <c r="AX35" i="81"/>
  <c r="AW35" i="81"/>
  <c r="AV35" i="81"/>
  <c r="AU35" i="81"/>
  <c r="AT35" i="81"/>
  <c r="AS35" i="81"/>
  <c r="AR35" i="81"/>
  <c r="AQ35" i="81"/>
  <c r="AP35" i="81"/>
  <c r="AO35" i="81"/>
  <c r="AN35" i="81"/>
  <c r="AM35" i="81"/>
  <c r="AL35" i="81"/>
  <c r="AK35" i="81"/>
  <c r="AJ35" i="81"/>
  <c r="AI35" i="81"/>
  <c r="AH35" i="81"/>
  <c r="AG35" i="81"/>
  <c r="AF35" i="81"/>
  <c r="AE35" i="81"/>
  <c r="AD35" i="81"/>
  <c r="AC35" i="81"/>
  <c r="AB35" i="81"/>
  <c r="AA35" i="81"/>
  <c r="Z35" i="81"/>
  <c r="Y35" i="81"/>
  <c r="X35" i="81"/>
  <c r="M35" i="81"/>
  <c r="CG34" i="81"/>
  <c r="CF34" i="81"/>
  <c r="CE34" i="81"/>
  <c r="CD34" i="81"/>
  <c r="CC34" i="81"/>
  <c r="CB34" i="81"/>
  <c r="CA34" i="81"/>
  <c r="BZ34" i="81"/>
  <c r="BY34" i="81"/>
  <c r="BX34" i="81"/>
  <c r="BW34" i="81"/>
  <c r="BV34" i="81"/>
  <c r="BU34" i="81"/>
  <c r="BT34" i="81"/>
  <c r="BS34" i="81"/>
  <c r="BR34" i="81"/>
  <c r="BQ34" i="81"/>
  <c r="BP34" i="81"/>
  <c r="BO34" i="81"/>
  <c r="BN34" i="81"/>
  <c r="BM34" i="81"/>
  <c r="BL34" i="81"/>
  <c r="BK34" i="81"/>
  <c r="BJ34" i="81"/>
  <c r="BI34" i="81"/>
  <c r="BH34" i="81"/>
  <c r="BG34" i="81"/>
  <c r="BF34" i="81"/>
  <c r="BE34" i="81"/>
  <c r="AZ34" i="81"/>
  <c r="AY34" i="81"/>
  <c r="AX34" i="81"/>
  <c r="AW34" i="81"/>
  <c r="AV34" i="81"/>
  <c r="AU34" i="81"/>
  <c r="AT34" i="81"/>
  <c r="AS34" i="81"/>
  <c r="AR34" i="81"/>
  <c r="AQ34" i="81"/>
  <c r="AP34" i="81"/>
  <c r="AO34" i="81"/>
  <c r="AN34" i="81"/>
  <c r="AM34" i="81"/>
  <c r="AL34" i="81"/>
  <c r="AK34" i="81"/>
  <c r="AJ34" i="81"/>
  <c r="AI34" i="81"/>
  <c r="AH34" i="81"/>
  <c r="AG34" i="81"/>
  <c r="AF34" i="81"/>
  <c r="AE34" i="81"/>
  <c r="AD34" i="81"/>
  <c r="AC34" i="81"/>
  <c r="AB34" i="81"/>
  <c r="AA34" i="81"/>
  <c r="Z34" i="81"/>
  <c r="Y34" i="81"/>
  <c r="X34" i="81"/>
  <c r="M34" i="81"/>
  <c r="CG33" i="81"/>
  <c r="CF33" i="81"/>
  <c r="CE33" i="81"/>
  <c r="CD33" i="81"/>
  <c r="CC33" i="81"/>
  <c r="CB33" i="81"/>
  <c r="CA33" i="81"/>
  <c r="BZ33" i="81"/>
  <c r="BY33" i="81"/>
  <c r="BX33" i="81"/>
  <c r="BW33" i="81"/>
  <c r="BV33" i="81"/>
  <c r="BU33" i="81"/>
  <c r="BT33" i="81"/>
  <c r="BS33" i="81"/>
  <c r="BR33" i="81"/>
  <c r="BQ33" i="81"/>
  <c r="BP33" i="81"/>
  <c r="BO33" i="81"/>
  <c r="BN33" i="81"/>
  <c r="BM33" i="81"/>
  <c r="BL33" i="81"/>
  <c r="BK33" i="81"/>
  <c r="BJ33" i="81"/>
  <c r="BI33" i="81"/>
  <c r="BH33" i="81"/>
  <c r="BG33" i="81"/>
  <c r="BF33" i="81"/>
  <c r="BE33" i="81"/>
  <c r="AZ33" i="81"/>
  <c r="AY33" i="81"/>
  <c r="AX33" i="81"/>
  <c r="AW33" i="81"/>
  <c r="AV33" i="81"/>
  <c r="AU33" i="81"/>
  <c r="AT33" i="81"/>
  <c r="AS33" i="81"/>
  <c r="AR33" i="81"/>
  <c r="AQ33" i="81"/>
  <c r="AP33" i="81"/>
  <c r="AO33" i="81"/>
  <c r="AN33" i="81"/>
  <c r="AM33" i="81"/>
  <c r="AL33" i="81"/>
  <c r="AK33" i="81"/>
  <c r="AJ33" i="81"/>
  <c r="AI33" i="81"/>
  <c r="AH33" i="81"/>
  <c r="AG33" i="81"/>
  <c r="AF33" i="81"/>
  <c r="AE33" i="81"/>
  <c r="AD33" i="81"/>
  <c r="AC33" i="81"/>
  <c r="AB33" i="81"/>
  <c r="AA33" i="81"/>
  <c r="Z33" i="81"/>
  <c r="Y33" i="81"/>
  <c r="X33" i="81"/>
  <c r="M33" i="81"/>
  <c r="CG32" i="81"/>
  <c r="CF32" i="81"/>
  <c r="CE32" i="81"/>
  <c r="CD32" i="81"/>
  <c r="CC32" i="81"/>
  <c r="CB32" i="81"/>
  <c r="CA32" i="81"/>
  <c r="BZ32" i="81"/>
  <c r="BY32" i="81"/>
  <c r="BX32" i="81"/>
  <c r="BW32" i="81"/>
  <c r="BV32" i="81"/>
  <c r="BU32" i="81"/>
  <c r="BT32" i="81"/>
  <c r="BS32" i="81"/>
  <c r="BR32" i="81"/>
  <c r="BQ32" i="81"/>
  <c r="BP32" i="81"/>
  <c r="BO32" i="81"/>
  <c r="BN32" i="81"/>
  <c r="BM32" i="81"/>
  <c r="BL32" i="81"/>
  <c r="BK32" i="81"/>
  <c r="BJ32" i="81"/>
  <c r="BI32" i="81"/>
  <c r="BH32" i="81"/>
  <c r="BG32" i="81"/>
  <c r="BF32" i="81"/>
  <c r="BE32" i="81"/>
  <c r="AZ32" i="81"/>
  <c r="AY32" i="81"/>
  <c r="AX32" i="81"/>
  <c r="AW32" i="81"/>
  <c r="AV32" i="81"/>
  <c r="AU32" i="81"/>
  <c r="AT32" i="81"/>
  <c r="AS32" i="81"/>
  <c r="AR32" i="81"/>
  <c r="AQ32" i="81"/>
  <c r="AP32" i="81"/>
  <c r="AO32" i="81"/>
  <c r="AN32" i="81"/>
  <c r="AM32" i="81"/>
  <c r="AL32" i="81"/>
  <c r="AK32" i="81"/>
  <c r="AJ32" i="81"/>
  <c r="AI32" i="81"/>
  <c r="AH32" i="81"/>
  <c r="AG32" i="81"/>
  <c r="AF32" i="81"/>
  <c r="AE32" i="81"/>
  <c r="AD32" i="81"/>
  <c r="AC32" i="81"/>
  <c r="AB32" i="81"/>
  <c r="AA32" i="81"/>
  <c r="Z32" i="81"/>
  <c r="Y32" i="81"/>
  <c r="X32" i="81"/>
  <c r="M32" i="81"/>
  <c r="CG31" i="81"/>
  <c r="CF31" i="81"/>
  <c r="CE31" i="81"/>
  <c r="CD31" i="81"/>
  <c r="CC31" i="81"/>
  <c r="CB31" i="81"/>
  <c r="CA31" i="81"/>
  <c r="BZ31" i="81"/>
  <c r="BY31" i="81"/>
  <c r="BX31" i="81"/>
  <c r="BW31" i="81"/>
  <c r="BV31" i="81"/>
  <c r="BU31" i="81"/>
  <c r="BT31" i="81"/>
  <c r="BS31" i="81"/>
  <c r="BR31" i="81"/>
  <c r="BQ31" i="81"/>
  <c r="BP31" i="81"/>
  <c r="BO31" i="81"/>
  <c r="BN31" i="81"/>
  <c r="BM31" i="81"/>
  <c r="BL31" i="81"/>
  <c r="BK31" i="81"/>
  <c r="BJ31" i="81"/>
  <c r="BI31" i="81"/>
  <c r="BH31" i="81"/>
  <c r="BG31" i="81"/>
  <c r="BF31" i="81"/>
  <c r="BE31" i="81"/>
  <c r="AZ31" i="81"/>
  <c r="AY31" i="81"/>
  <c r="AX31" i="81"/>
  <c r="AW31" i="81"/>
  <c r="AV31" i="81"/>
  <c r="AU31" i="81"/>
  <c r="AT31" i="81"/>
  <c r="AS31" i="81"/>
  <c r="AR31" i="81"/>
  <c r="AQ31" i="81"/>
  <c r="AP31" i="81"/>
  <c r="AO31" i="81"/>
  <c r="AN31" i="81"/>
  <c r="AM31" i="81"/>
  <c r="AL31" i="81"/>
  <c r="AK31" i="81"/>
  <c r="AJ31" i="81"/>
  <c r="AI31" i="81"/>
  <c r="AH31" i="81"/>
  <c r="AG31" i="81"/>
  <c r="AF31" i="81"/>
  <c r="AE31" i="81"/>
  <c r="AD31" i="81"/>
  <c r="AC31" i="81"/>
  <c r="AB31" i="81"/>
  <c r="AA31" i="81"/>
  <c r="Z31" i="81"/>
  <c r="Y31" i="81"/>
  <c r="X31" i="81"/>
  <c r="M31" i="81"/>
  <c r="CG30" i="81"/>
  <c r="CF30" i="81"/>
  <c r="CE30" i="81"/>
  <c r="CD30" i="81"/>
  <c r="CC30" i="81"/>
  <c r="CB30" i="81"/>
  <c r="CA30" i="81"/>
  <c r="BZ30" i="81"/>
  <c r="BY30" i="81"/>
  <c r="BX30" i="81"/>
  <c r="BW30" i="81"/>
  <c r="BV30" i="81"/>
  <c r="BU30" i="81"/>
  <c r="BT30" i="81"/>
  <c r="BS30" i="81"/>
  <c r="BR30" i="81"/>
  <c r="BQ30" i="81"/>
  <c r="BP30" i="81"/>
  <c r="BO30" i="81"/>
  <c r="BN30" i="81"/>
  <c r="BM30" i="81"/>
  <c r="BL30" i="81"/>
  <c r="BK30" i="81"/>
  <c r="BJ30" i="81"/>
  <c r="BI30" i="81"/>
  <c r="BH30" i="81"/>
  <c r="BG30" i="81"/>
  <c r="BF30" i="81"/>
  <c r="BE30" i="81"/>
  <c r="AZ30" i="81"/>
  <c r="AY30" i="81"/>
  <c r="AX30" i="81"/>
  <c r="AW30" i="81"/>
  <c r="AV30" i="81"/>
  <c r="AU30" i="81"/>
  <c r="AT30" i="81"/>
  <c r="AS30" i="81"/>
  <c r="AR30" i="81"/>
  <c r="AQ30" i="81"/>
  <c r="AP30" i="81"/>
  <c r="AO30" i="81"/>
  <c r="AN30" i="81"/>
  <c r="AM30" i="81"/>
  <c r="AL30" i="81"/>
  <c r="AK30" i="81"/>
  <c r="AJ30" i="81"/>
  <c r="AI30" i="81"/>
  <c r="AH30" i="81"/>
  <c r="AG30" i="81"/>
  <c r="AF30" i="81"/>
  <c r="AE30" i="81"/>
  <c r="AD30" i="81"/>
  <c r="AC30" i="81"/>
  <c r="AB30" i="81"/>
  <c r="AA30" i="81"/>
  <c r="Z30" i="81"/>
  <c r="Y30" i="81"/>
  <c r="X30" i="81"/>
  <c r="M30" i="81"/>
  <c r="CG29" i="81"/>
  <c r="CF29" i="81"/>
  <c r="CE29" i="81"/>
  <c r="CD29" i="81"/>
  <c r="CC29" i="81"/>
  <c r="CB29" i="81"/>
  <c r="CA29" i="81"/>
  <c r="BZ29" i="81"/>
  <c r="BY29" i="81"/>
  <c r="BX29" i="81"/>
  <c r="BW29" i="81"/>
  <c r="BV29" i="81"/>
  <c r="BU29" i="81"/>
  <c r="BT29" i="81"/>
  <c r="BS29" i="81"/>
  <c r="BR29" i="81"/>
  <c r="BQ29" i="81"/>
  <c r="BP29" i="81"/>
  <c r="BO29" i="81"/>
  <c r="BN29" i="81"/>
  <c r="BM29" i="81"/>
  <c r="BL29" i="81"/>
  <c r="BK29" i="81"/>
  <c r="BJ29" i="81"/>
  <c r="BI29" i="81"/>
  <c r="BH29" i="81"/>
  <c r="BG29" i="81"/>
  <c r="BF29" i="81"/>
  <c r="BE29" i="81"/>
  <c r="AZ29" i="81"/>
  <c r="AY29" i="81"/>
  <c r="AX29" i="81"/>
  <c r="AW29" i="81"/>
  <c r="AV29" i="81"/>
  <c r="AU29" i="81"/>
  <c r="AT29" i="81"/>
  <c r="AS29" i="81"/>
  <c r="AR29" i="81"/>
  <c r="AQ29" i="81"/>
  <c r="AP29" i="81"/>
  <c r="AO29" i="81"/>
  <c r="AN29" i="81"/>
  <c r="AM29" i="81"/>
  <c r="AL29" i="81"/>
  <c r="AK29" i="81"/>
  <c r="AJ29" i="81"/>
  <c r="AI29" i="81"/>
  <c r="AH29" i="81"/>
  <c r="AG29" i="81"/>
  <c r="AF29" i="81"/>
  <c r="AE29" i="81"/>
  <c r="AD29" i="81"/>
  <c r="AC29" i="81"/>
  <c r="AB29" i="81"/>
  <c r="AA29" i="81"/>
  <c r="Z29" i="81"/>
  <c r="Y29" i="81"/>
  <c r="X29" i="81"/>
  <c r="M29" i="81"/>
  <c r="CG28" i="81"/>
  <c r="CF28" i="81"/>
  <c r="CE28" i="81"/>
  <c r="CD28" i="81"/>
  <c r="CC28" i="81"/>
  <c r="CB28" i="81"/>
  <c r="CA28" i="81"/>
  <c r="BZ28" i="81"/>
  <c r="BY28" i="81"/>
  <c r="BX28" i="81"/>
  <c r="BW28" i="81"/>
  <c r="BV28" i="81"/>
  <c r="BU28" i="81"/>
  <c r="BT28" i="81"/>
  <c r="BS28" i="81"/>
  <c r="BR28" i="81"/>
  <c r="BQ28" i="81"/>
  <c r="BP28" i="81"/>
  <c r="BO28" i="81"/>
  <c r="BN28" i="81"/>
  <c r="BM28" i="81"/>
  <c r="BL28" i="81"/>
  <c r="BK28" i="81"/>
  <c r="BJ28" i="81"/>
  <c r="BI28" i="81"/>
  <c r="BH28" i="81"/>
  <c r="BG28" i="81"/>
  <c r="BF28" i="81"/>
  <c r="BE28" i="81"/>
  <c r="AZ28" i="81"/>
  <c r="AY28" i="81"/>
  <c r="AX28" i="81"/>
  <c r="AW28" i="81"/>
  <c r="AV28" i="81"/>
  <c r="AU28" i="81"/>
  <c r="AT28" i="81"/>
  <c r="AS28" i="81"/>
  <c r="AR28" i="81"/>
  <c r="AQ28" i="81"/>
  <c r="AP28" i="81"/>
  <c r="AO28" i="81"/>
  <c r="AN28" i="81"/>
  <c r="AM28" i="81"/>
  <c r="AL28" i="81"/>
  <c r="AK28" i="81"/>
  <c r="AJ28" i="81"/>
  <c r="AI28" i="81"/>
  <c r="AH28" i="81"/>
  <c r="AG28" i="81"/>
  <c r="AF28" i="81"/>
  <c r="AE28" i="81"/>
  <c r="AD28" i="81"/>
  <c r="AC28" i="81"/>
  <c r="AB28" i="81"/>
  <c r="AA28" i="81"/>
  <c r="Z28" i="81"/>
  <c r="Y28" i="81"/>
  <c r="X28" i="81"/>
  <c r="M28" i="81"/>
  <c r="CG27" i="81"/>
  <c r="CF27" i="81"/>
  <c r="CE27" i="81"/>
  <c r="CD27" i="81"/>
  <c r="CC27" i="81"/>
  <c r="CB27" i="81"/>
  <c r="CA27" i="81"/>
  <c r="BZ27" i="81"/>
  <c r="BY27" i="81"/>
  <c r="BX27" i="81"/>
  <c r="BW27" i="81"/>
  <c r="BV27" i="81"/>
  <c r="BU27" i="81"/>
  <c r="BT27" i="81"/>
  <c r="BS27" i="81"/>
  <c r="BR27" i="81"/>
  <c r="BQ27" i="81"/>
  <c r="BP27" i="81"/>
  <c r="BO27" i="81"/>
  <c r="BN27" i="81"/>
  <c r="BM27" i="81"/>
  <c r="BL27" i="81"/>
  <c r="BK27" i="81"/>
  <c r="BJ27" i="81"/>
  <c r="BI27" i="81"/>
  <c r="BH27" i="81"/>
  <c r="BG27" i="81"/>
  <c r="BF27" i="81"/>
  <c r="BE27" i="81"/>
  <c r="AZ27" i="81"/>
  <c r="AY27" i="81"/>
  <c r="AX27" i="81"/>
  <c r="AW27" i="81"/>
  <c r="AV27" i="81"/>
  <c r="AU27" i="81"/>
  <c r="AT27" i="81"/>
  <c r="AS27" i="81"/>
  <c r="AR27" i="81"/>
  <c r="AQ27" i="81"/>
  <c r="AP27" i="81"/>
  <c r="AO27" i="81"/>
  <c r="AN27" i="81"/>
  <c r="AM27" i="81"/>
  <c r="AL27" i="81"/>
  <c r="AK27" i="81"/>
  <c r="AJ27" i="81"/>
  <c r="AI27" i="81"/>
  <c r="AH27" i="81"/>
  <c r="AG27" i="81"/>
  <c r="AF27" i="81"/>
  <c r="AE27" i="81"/>
  <c r="AD27" i="81"/>
  <c r="AC27" i="81"/>
  <c r="AB27" i="81"/>
  <c r="AA27" i="81"/>
  <c r="Z27" i="81"/>
  <c r="Y27" i="81"/>
  <c r="X27" i="81"/>
  <c r="M27" i="81"/>
  <c r="CG26" i="81"/>
  <c r="CF26" i="81"/>
  <c r="CE26" i="81"/>
  <c r="CD26" i="81"/>
  <c r="CC26" i="81"/>
  <c r="CB26" i="81"/>
  <c r="CA26" i="81"/>
  <c r="BZ26" i="81"/>
  <c r="BY26" i="81"/>
  <c r="BX26" i="81"/>
  <c r="BW26" i="81"/>
  <c r="BV26" i="81"/>
  <c r="BU26" i="81"/>
  <c r="BT26" i="81"/>
  <c r="BS26" i="81"/>
  <c r="BR26" i="81"/>
  <c r="BQ26" i="81"/>
  <c r="BP26" i="81"/>
  <c r="BO26" i="81"/>
  <c r="BN26" i="81"/>
  <c r="BM26" i="81"/>
  <c r="BL26" i="81"/>
  <c r="BK26" i="81"/>
  <c r="BJ26" i="81"/>
  <c r="BI26" i="81"/>
  <c r="BH26" i="81"/>
  <c r="BG26" i="81"/>
  <c r="BF26" i="81"/>
  <c r="BE26" i="81"/>
  <c r="AZ26" i="81"/>
  <c r="AY26" i="81"/>
  <c r="AX26" i="81"/>
  <c r="AW26" i="81"/>
  <c r="AV26" i="81"/>
  <c r="AU26" i="81"/>
  <c r="AT26" i="81"/>
  <c r="AS26" i="81"/>
  <c r="AR26" i="81"/>
  <c r="AQ26" i="81"/>
  <c r="AP26" i="81"/>
  <c r="AO26" i="81"/>
  <c r="AN26" i="81"/>
  <c r="AM26" i="81"/>
  <c r="AL26" i="81"/>
  <c r="AK26" i="81"/>
  <c r="AJ26" i="81"/>
  <c r="AI26" i="81"/>
  <c r="AH26" i="81"/>
  <c r="AG26" i="81"/>
  <c r="AF26" i="81"/>
  <c r="AE26" i="81"/>
  <c r="AD26" i="81"/>
  <c r="AC26" i="81"/>
  <c r="AB26" i="81"/>
  <c r="AA26" i="81"/>
  <c r="Z26" i="81"/>
  <c r="Y26" i="81"/>
  <c r="X26" i="81"/>
  <c r="M26" i="81"/>
  <c r="CG25" i="81"/>
  <c r="CF25" i="81"/>
  <c r="CE25" i="81"/>
  <c r="CD25" i="81"/>
  <c r="CC25" i="81"/>
  <c r="CB25" i="81"/>
  <c r="CA25" i="81"/>
  <c r="BZ25" i="81"/>
  <c r="BY25" i="81"/>
  <c r="BX25" i="81"/>
  <c r="BW25" i="81"/>
  <c r="BV25" i="81"/>
  <c r="BU25" i="81"/>
  <c r="BT25" i="81"/>
  <c r="BS25" i="81"/>
  <c r="BR25" i="81"/>
  <c r="BQ25" i="81"/>
  <c r="BP25" i="81"/>
  <c r="BO25" i="81"/>
  <c r="BN25" i="81"/>
  <c r="BM25" i="81"/>
  <c r="BL25" i="81"/>
  <c r="BK25" i="81"/>
  <c r="BJ25" i="81"/>
  <c r="BI25" i="81"/>
  <c r="BH25" i="81"/>
  <c r="BG25" i="81"/>
  <c r="BF25" i="81"/>
  <c r="BE25" i="81"/>
  <c r="AZ25" i="81"/>
  <c r="AY25" i="81"/>
  <c r="AX25" i="81"/>
  <c r="AW25" i="81"/>
  <c r="AV25" i="81"/>
  <c r="AU25" i="81"/>
  <c r="AT25" i="81"/>
  <c r="AS25" i="81"/>
  <c r="AR25" i="81"/>
  <c r="AQ25" i="81"/>
  <c r="AP25" i="81"/>
  <c r="AO25" i="81"/>
  <c r="AN25" i="81"/>
  <c r="AM25" i="81"/>
  <c r="AL25" i="81"/>
  <c r="AK25" i="81"/>
  <c r="AJ25" i="81"/>
  <c r="AI25" i="81"/>
  <c r="AH25" i="81"/>
  <c r="AG25" i="81"/>
  <c r="AF25" i="81"/>
  <c r="AE25" i="81"/>
  <c r="AD25" i="81"/>
  <c r="AC25" i="81"/>
  <c r="AB25" i="81"/>
  <c r="AA25" i="81"/>
  <c r="Z25" i="81"/>
  <c r="Y25" i="81"/>
  <c r="X25" i="81"/>
  <c r="M25" i="81"/>
  <c r="CG24" i="81"/>
  <c r="CF24" i="81"/>
  <c r="CE24" i="81"/>
  <c r="CD24" i="81"/>
  <c r="CC24" i="81"/>
  <c r="CB24" i="81"/>
  <c r="CA24" i="81"/>
  <c r="BZ24" i="81"/>
  <c r="BY24" i="81"/>
  <c r="BX24" i="81"/>
  <c r="BW24" i="81"/>
  <c r="BV24" i="81"/>
  <c r="BU24" i="81"/>
  <c r="BT24" i="81"/>
  <c r="BS24" i="81"/>
  <c r="BR24" i="81"/>
  <c r="BQ24" i="81"/>
  <c r="BP24" i="81"/>
  <c r="BO24" i="81"/>
  <c r="BN24" i="81"/>
  <c r="BM24" i="81"/>
  <c r="BL24" i="81"/>
  <c r="BK24" i="81"/>
  <c r="BJ24" i="81"/>
  <c r="BI24" i="81"/>
  <c r="BH24" i="81"/>
  <c r="BG24" i="81"/>
  <c r="BF24" i="81"/>
  <c r="BE24" i="81"/>
  <c r="AZ24" i="81"/>
  <c r="AY24" i="81"/>
  <c r="AX24" i="81"/>
  <c r="AW24" i="81"/>
  <c r="AV24" i="81"/>
  <c r="AU24" i="81"/>
  <c r="AT24" i="81"/>
  <c r="AS24" i="81"/>
  <c r="AR24" i="81"/>
  <c r="AQ24" i="81"/>
  <c r="AP24" i="81"/>
  <c r="AO24" i="81"/>
  <c r="AN24" i="81"/>
  <c r="AM24" i="81"/>
  <c r="AL24" i="81"/>
  <c r="AK24" i="81"/>
  <c r="AJ24" i="81"/>
  <c r="AI24" i="81"/>
  <c r="AH24" i="81"/>
  <c r="AG24" i="81"/>
  <c r="AF24" i="81"/>
  <c r="AE24" i="81"/>
  <c r="AD24" i="81"/>
  <c r="AC24" i="81"/>
  <c r="AB24" i="81"/>
  <c r="AA24" i="81"/>
  <c r="Z24" i="81"/>
  <c r="Y24" i="81"/>
  <c r="X24" i="81"/>
  <c r="M24" i="81"/>
  <c r="CG23" i="81"/>
  <c r="CF23" i="81"/>
  <c r="CE23" i="81"/>
  <c r="CD23" i="81"/>
  <c r="CC23" i="81"/>
  <c r="CB23" i="81"/>
  <c r="CA23" i="81"/>
  <c r="BZ23" i="81"/>
  <c r="BY23" i="81"/>
  <c r="BX23" i="81"/>
  <c r="BW23" i="81"/>
  <c r="BV23" i="81"/>
  <c r="BU23" i="81"/>
  <c r="BT23" i="81"/>
  <c r="BS23" i="81"/>
  <c r="BR23" i="81"/>
  <c r="BQ23" i="81"/>
  <c r="BP23" i="81"/>
  <c r="BO23" i="81"/>
  <c r="BN23" i="81"/>
  <c r="BM23" i="81"/>
  <c r="BL23" i="81"/>
  <c r="BK23" i="81"/>
  <c r="BJ23" i="81"/>
  <c r="BI23" i="81"/>
  <c r="BH23" i="81"/>
  <c r="BG23" i="81"/>
  <c r="BF23" i="81"/>
  <c r="BE23" i="81"/>
  <c r="AZ23" i="81"/>
  <c r="AY23" i="81"/>
  <c r="AX23" i="81"/>
  <c r="AW23" i="81"/>
  <c r="AV23" i="81"/>
  <c r="AU23" i="81"/>
  <c r="AT23" i="81"/>
  <c r="AS23" i="81"/>
  <c r="AR23" i="81"/>
  <c r="AQ23" i="81"/>
  <c r="AP23" i="81"/>
  <c r="AO23" i="81"/>
  <c r="AN23" i="81"/>
  <c r="AM23" i="81"/>
  <c r="AL23" i="81"/>
  <c r="AK23" i="81"/>
  <c r="AJ23" i="81"/>
  <c r="AI23" i="81"/>
  <c r="AH23" i="81"/>
  <c r="AG23" i="81"/>
  <c r="AF23" i="81"/>
  <c r="AE23" i="81"/>
  <c r="AD23" i="81"/>
  <c r="AC23" i="81"/>
  <c r="AB23" i="81"/>
  <c r="AA23" i="81"/>
  <c r="Z23" i="81"/>
  <c r="Y23" i="81"/>
  <c r="X23" i="81"/>
  <c r="M23" i="81"/>
  <c r="CG22" i="81"/>
  <c r="CF22" i="81"/>
  <c r="CE22" i="81"/>
  <c r="CD22" i="81"/>
  <c r="CC22" i="81"/>
  <c r="CB22" i="81"/>
  <c r="CA22" i="81"/>
  <c r="BZ22" i="81"/>
  <c r="BY22" i="81"/>
  <c r="BX22" i="81"/>
  <c r="BW22" i="81"/>
  <c r="BV22" i="81"/>
  <c r="BU22" i="81"/>
  <c r="BT22" i="81"/>
  <c r="BS22" i="81"/>
  <c r="BR22" i="81"/>
  <c r="BQ22" i="81"/>
  <c r="BP22" i="81"/>
  <c r="BO22" i="81"/>
  <c r="BN22" i="81"/>
  <c r="BM22" i="81"/>
  <c r="BL22" i="81"/>
  <c r="BK22" i="81"/>
  <c r="BJ22" i="81"/>
  <c r="BI22" i="81"/>
  <c r="BH22" i="81"/>
  <c r="BG22" i="81"/>
  <c r="BF22" i="81"/>
  <c r="BE22" i="81"/>
  <c r="AZ22" i="81"/>
  <c r="AY22" i="81"/>
  <c r="AX22" i="81"/>
  <c r="AW22" i="81"/>
  <c r="AV22" i="81"/>
  <c r="AU22" i="81"/>
  <c r="AT22" i="81"/>
  <c r="AS22" i="81"/>
  <c r="AR22" i="81"/>
  <c r="AQ22" i="81"/>
  <c r="AP22" i="81"/>
  <c r="AO22" i="81"/>
  <c r="AN22" i="81"/>
  <c r="AM22" i="81"/>
  <c r="AL22" i="81"/>
  <c r="AK22" i="81"/>
  <c r="AJ22" i="81"/>
  <c r="AI22" i="81"/>
  <c r="AH22" i="81"/>
  <c r="AG22" i="81"/>
  <c r="AF22" i="81"/>
  <c r="AE22" i="81"/>
  <c r="AD22" i="81"/>
  <c r="AC22" i="81"/>
  <c r="AB22" i="81"/>
  <c r="AA22" i="81"/>
  <c r="Z22" i="81"/>
  <c r="Y22" i="81"/>
  <c r="X22" i="81"/>
  <c r="M22" i="81"/>
  <c r="CG21" i="81"/>
  <c r="CF21" i="81"/>
  <c r="CE21" i="81"/>
  <c r="CD21" i="81"/>
  <c r="CC21" i="81"/>
  <c r="CB21" i="81"/>
  <c r="CA21" i="81"/>
  <c r="BZ21" i="81"/>
  <c r="BY21" i="81"/>
  <c r="BX21" i="81"/>
  <c r="BW21" i="81"/>
  <c r="BV21" i="81"/>
  <c r="BU21" i="81"/>
  <c r="BT21" i="81"/>
  <c r="BS21" i="81"/>
  <c r="BR21" i="81"/>
  <c r="BQ21" i="81"/>
  <c r="BP21" i="81"/>
  <c r="BO21" i="81"/>
  <c r="BO19" i="81"/>
  <c r="BN21" i="81"/>
  <c r="BM21" i="81"/>
  <c r="BL21" i="81"/>
  <c r="BK21" i="81"/>
  <c r="BJ21" i="81"/>
  <c r="BI21" i="81"/>
  <c r="BH21" i="81"/>
  <c r="BG21" i="81"/>
  <c r="BF21" i="81"/>
  <c r="BE21" i="81"/>
  <c r="AZ21" i="81"/>
  <c r="AY21" i="81"/>
  <c r="AX21" i="81"/>
  <c r="AW21" i="81"/>
  <c r="AV21" i="81"/>
  <c r="AU21" i="81"/>
  <c r="AT21" i="81"/>
  <c r="AS21" i="81"/>
  <c r="AR21" i="81"/>
  <c r="AQ21" i="81"/>
  <c r="AP21" i="81"/>
  <c r="AO21" i="81"/>
  <c r="AN21" i="81"/>
  <c r="AM21" i="81"/>
  <c r="AL21" i="81"/>
  <c r="AK21" i="81"/>
  <c r="AJ21" i="81"/>
  <c r="AI21" i="81"/>
  <c r="AH21" i="81"/>
  <c r="AG21" i="81"/>
  <c r="AF21" i="81"/>
  <c r="AE21" i="81"/>
  <c r="AD21" i="81"/>
  <c r="AC21" i="81"/>
  <c r="AB21" i="81"/>
  <c r="AA21" i="81"/>
  <c r="Z21" i="81"/>
  <c r="Y21" i="81"/>
  <c r="X21" i="81"/>
  <c r="M21" i="81"/>
  <c r="CJ20" i="81"/>
  <c r="CI20" i="81"/>
  <c r="CG20" i="81"/>
  <c r="CG19" i="81"/>
  <c r="CF20" i="81"/>
  <c r="CE20" i="81"/>
  <c r="CD20" i="81"/>
  <c r="CC20" i="81"/>
  <c r="CB20" i="81"/>
  <c r="CA20" i="81"/>
  <c r="BZ20" i="81"/>
  <c r="BY20" i="81"/>
  <c r="BX20" i="81"/>
  <c r="BW20" i="81"/>
  <c r="BV20" i="81"/>
  <c r="BU20" i="81"/>
  <c r="BT20" i="81"/>
  <c r="BS20" i="81"/>
  <c r="BR20" i="81"/>
  <c r="BQ20" i="81"/>
  <c r="BP20" i="81"/>
  <c r="BO20" i="81"/>
  <c r="BN20" i="81"/>
  <c r="BM20" i="81"/>
  <c r="BL20" i="81"/>
  <c r="BK20" i="81"/>
  <c r="BJ20" i="81"/>
  <c r="BI20" i="81"/>
  <c r="BH20" i="81"/>
  <c r="BG20" i="81"/>
  <c r="BF20" i="81"/>
  <c r="BE20" i="81"/>
  <c r="BC20" i="81"/>
  <c r="BB20" i="81"/>
  <c r="AZ20" i="81"/>
  <c r="AY20" i="81"/>
  <c r="AX20" i="81"/>
  <c r="AW20" i="81"/>
  <c r="AV20" i="81"/>
  <c r="AU20" i="81"/>
  <c r="AT20" i="81"/>
  <c r="AT19" i="81"/>
  <c r="AS20" i="81"/>
  <c r="AR20" i="81"/>
  <c r="AQ20" i="81"/>
  <c r="AQ19" i="81"/>
  <c r="AP20" i="81"/>
  <c r="AO20" i="81"/>
  <c r="AN20" i="81"/>
  <c r="AM20" i="81"/>
  <c r="AL20" i="81"/>
  <c r="AL19" i="81"/>
  <c r="AK20" i="81"/>
  <c r="AJ20" i="81"/>
  <c r="AI20" i="81"/>
  <c r="AI19" i="81"/>
  <c r="AH20" i="81"/>
  <c r="AG20" i="81"/>
  <c r="AF20" i="81"/>
  <c r="AE20" i="81"/>
  <c r="AD20" i="81"/>
  <c r="AD19" i="81"/>
  <c r="AC20" i="81"/>
  <c r="AB20" i="81"/>
  <c r="AA20" i="81"/>
  <c r="Z20" i="81"/>
  <c r="Y20" i="81"/>
  <c r="X20" i="81"/>
  <c r="D20" i="81"/>
  <c r="AP19" i="81"/>
  <c r="BG18" i="81"/>
  <c r="BH18" i="81"/>
  <c r="BI18" i="81"/>
  <c r="BJ18" i="81"/>
  <c r="BK18" i="81"/>
  <c r="BL18" i="81"/>
  <c r="BM18" i="81"/>
  <c r="BN18" i="81"/>
  <c r="BO18" i="81"/>
  <c r="BP18" i="81"/>
  <c r="BQ18" i="81"/>
  <c r="BR18" i="81"/>
  <c r="BS18" i="81"/>
  <c r="BT18" i="81"/>
  <c r="BU18" i="81"/>
  <c r="BV18" i="81"/>
  <c r="BW18" i="81"/>
  <c r="BX18" i="81"/>
  <c r="BY18" i="81"/>
  <c r="BZ18" i="81"/>
  <c r="CA18" i="81"/>
  <c r="CB18" i="81"/>
  <c r="CC18" i="81"/>
  <c r="CD18" i="81"/>
  <c r="CE18" i="81"/>
  <c r="CF18" i="81"/>
  <c r="CG18" i="81"/>
  <c r="BF18" i="81"/>
  <c r="G14" i="81"/>
  <c r="G13" i="81"/>
  <c r="H12" i="81"/>
  <c r="G12" i="81"/>
  <c r="K10" i="81"/>
  <c r="G10" i="81"/>
  <c r="K9" i="81"/>
  <c r="G9" i="81"/>
  <c r="H8" i="81"/>
  <c r="F8" i="81"/>
  <c r="E4" i="81"/>
  <c r="D4" i="81"/>
  <c r="K71" i="80"/>
  <c r="J69" i="80"/>
  <c r="CJ68" i="80"/>
  <c r="CG68" i="80"/>
  <c r="CF68" i="80"/>
  <c r="CE68" i="80"/>
  <c r="CD68" i="80"/>
  <c r="CC68" i="80"/>
  <c r="CB68" i="80"/>
  <c r="CA68" i="80"/>
  <c r="BZ68" i="80"/>
  <c r="BY68" i="80"/>
  <c r="BX68" i="80"/>
  <c r="BW68" i="80"/>
  <c r="BV68" i="80"/>
  <c r="BU68" i="80"/>
  <c r="BT68" i="80"/>
  <c r="BS68" i="80"/>
  <c r="BR68" i="80"/>
  <c r="BQ68" i="80"/>
  <c r="BP68" i="80"/>
  <c r="BO68" i="80"/>
  <c r="BN68" i="80"/>
  <c r="BM68" i="80"/>
  <c r="BL68" i="80"/>
  <c r="BK68" i="80"/>
  <c r="BJ68" i="80"/>
  <c r="BI68" i="80"/>
  <c r="BH68" i="80"/>
  <c r="BG68" i="80"/>
  <c r="BF68" i="80"/>
  <c r="BE68" i="80"/>
  <c r="AZ68" i="80"/>
  <c r="AY68" i="80"/>
  <c r="AX68" i="80"/>
  <c r="AW68" i="80"/>
  <c r="AV68" i="80"/>
  <c r="AU68" i="80"/>
  <c r="AT68" i="80"/>
  <c r="AS68" i="80"/>
  <c r="AR68" i="80"/>
  <c r="AQ68" i="80"/>
  <c r="AP68" i="80"/>
  <c r="AO68" i="80"/>
  <c r="AN68" i="80"/>
  <c r="AM68" i="80"/>
  <c r="AL68" i="80"/>
  <c r="AK68" i="80"/>
  <c r="AJ68" i="80"/>
  <c r="AI68" i="80"/>
  <c r="AH68" i="80"/>
  <c r="AG68" i="80"/>
  <c r="AF68" i="80"/>
  <c r="AE68" i="80"/>
  <c r="AD68" i="80"/>
  <c r="AC68" i="80"/>
  <c r="AB68" i="80"/>
  <c r="AA68" i="80"/>
  <c r="Z68" i="80"/>
  <c r="Y68" i="80"/>
  <c r="X68" i="80"/>
  <c r="O68" i="80"/>
  <c r="M68" i="80"/>
  <c r="CG67" i="80"/>
  <c r="CF67" i="80"/>
  <c r="CE67" i="80"/>
  <c r="CD67" i="80"/>
  <c r="CC67" i="80"/>
  <c r="CB67" i="80"/>
  <c r="CA67" i="80"/>
  <c r="BZ67" i="80"/>
  <c r="BY67" i="80"/>
  <c r="BX67" i="80"/>
  <c r="BW67" i="80"/>
  <c r="BV67" i="80"/>
  <c r="BU67" i="80"/>
  <c r="BT67" i="80"/>
  <c r="BS67" i="80"/>
  <c r="BR67" i="80"/>
  <c r="BQ67" i="80"/>
  <c r="BP67" i="80"/>
  <c r="BO67" i="80"/>
  <c r="BN67" i="80"/>
  <c r="BM67" i="80"/>
  <c r="BL67" i="80"/>
  <c r="BK67" i="80"/>
  <c r="BJ67" i="80"/>
  <c r="BI67" i="80"/>
  <c r="BH67" i="80"/>
  <c r="BG67" i="80"/>
  <c r="BF67" i="80"/>
  <c r="BE67" i="80"/>
  <c r="BB67" i="80"/>
  <c r="AZ67" i="80"/>
  <c r="AY67" i="80"/>
  <c r="AX67" i="80"/>
  <c r="AW67" i="80"/>
  <c r="AV67" i="80"/>
  <c r="AU67" i="80"/>
  <c r="AT67" i="80"/>
  <c r="AS67" i="80"/>
  <c r="AR67" i="80"/>
  <c r="AQ67" i="80"/>
  <c r="AP67" i="80"/>
  <c r="AO67" i="80"/>
  <c r="AN67" i="80"/>
  <c r="AM67" i="80"/>
  <c r="AL67" i="80"/>
  <c r="AK67" i="80"/>
  <c r="AJ67" i="80"/>
  <c r="AI67" i="80"/>
  <c r="AH67" i="80"/>
  <c r="AG67" i="80"/>
  <c r="AF67" i="80"/>
  <c r="AE67" i="80"/>
  <c r="AD67" i="80"/>
  <c r="AC67" i="80"/>
  <c r="AB67" i="80"/>
  <c r="AA67" i="80"/>
  <c r="Z67" i="80"/>
  <c r="Y67" i="80"/>
  <c r="X67" i="80"/>
  <c r="M67" i="80"/>
  <c r="CI67" i="80"/>
  <c r="CJ66" i="80"/>
  <c r="CG66" i="80"/>
  <c r="CF66" i="80"/>
  <c r="CE66" i="80"/>
  <c r="CD66" i="80"/>
  <c r="CC66" i="80"/>
  <c r="CB66" i="80"/>
  <c r="CA66" i="80"/>
  <c r="BZ66" i="80"/>
  <c r="BY66" i="80"/>
  <c r="BX66" i="80"/>
  <c r="BW66" i="80"/>
  <c r="BV66" i="80"/>
  <c r="BU66" i="80"/>
  <c r="BT66" i="80"/>
  <c r="BS66" i="80"/>
  <c r="BR66" i="80"/>
  <c r="BQ66" i="80"/>
  <c r="BP66" i="80"/>
  <c r="BO66" i="80"/>
  <c r="BN66" i="80"/>
  <c r="BM66" i="80"/>
  <c r="BL66" i="80"/>
  <c r="BK66" i="80"/>
  <c r="BJ66" i="80"/>
  <c r="BI66" i="80"/>
  <c r="BH66" i="80"/>
  <c r="BG66" i="80"/>
  <c r="BF66" i="80"/>
  <c r="BE66" i="80"/>
  <c r="BB66" i="80"/>
  <c r="AZ66" i="80"/>
  <c r="AY66" i="80"/>
  <c r="AX66" i="80"/>
  <c r="AW66" i="80"/>
  <c r="AV66" i="80"/>
  <c r="AU66" i="80"/>
  <c r="AT66" i="80"/>
  <c r="AS66" i="80"/>
  <c r="AR66" i="80"/>
  <c r="AQ66" i="80"/>
  <c r="AP66" i="80"/>
  <c r="AO66" i="80"/>
  <c r="AN66" i="80"/>
  <c r="AM66" i="80"/>
  <c r="AL66" i="80"/>
  <c r="AK66" i="80"/>
  <c r="AJ66" i="80"/>
  <c r="AI66" i="80"/>
  <c r="AH66" i="80"/>
  <c r="AG66" i="80"/>
  <c r="AF66" i="80"/>
  <c r="AE66" i="80"/>
  <c r="AD66" i="80"/>
  <c r="AC66" i="80"/>
  <c r="AB66" i="80"/>
  <c r="AA66" i="80"/>
  <c r="Z66" i="80"/>
  <c r="Y66" i="80"/>
  <c r="X66" i="80"/>
  <c r="M66" i="80"/>
  <c r="BC66" i="80"/>
  <c r="CJ65" i="80"/>
  <c r="CI65" i="80"/>
  <c r="CG65" i="80"/>
  <c r="CF65" i="80"/>
  <c r="CE65" i="80"/>
  <c r="CD65" i="80"/>
  <c r="CC65" i="80"/>
  <c r="CB65" i="80"/>
  <c r="CA65" i="80"/>
  <c r="BZ65" i="80"/>
  <c r="BY65" i="80"/>
  <c r="BX65" i="80"/>
  <c r="BW65" i="80"/>
  <c r="BV65" i="80"/>
  <c r="BU65" i="80"/>
  <c r="BT65" i="80"/>
  <c r="BS65" i="80"/>
  <c r="BR65" i="80"/>
  <c r="BQ65" i="80"/>
  <c r="BP65" i="80"/>
  <c r="BO65" i="80"/>
  <c r="BN65" i="80"/>
  <c r="BM65" i="80"/>
  <c r="BL65" i="80"/>
  <c r="BK65" i="80"/>
  <c r="BJ65" i="80"/>
  <c r="BI65" i="80"/>
  <c r="BH65" i="80"/>
  <c r="BG65" i="80"/>
  <c r="BF65" i="80"/>
  <c r="BE65" i="80"/>
  <c r="BB65" i="80"/>
  <c r="AZ65" i="80"/>
  <c r="AY65" i="80"/>
  <c r="AX65" i="80"/>
  <c r="AW65" i="80"/>
  <c r="AV65" i="80"/>
  <c r="AU65" i="80"/>
  <c r="AT65" i="80"/>
  <c r="AS65" i="80"/>
  <c r="AR65" i="80"/>
  <c r="AQ65" i="80"/>
  <c r="AP65" i="80"/>
  <c r="AO65" i="80"/>
  <c r="AN65" i="80"/>
  <c r="AM65" i="80"/>
  <c r="AL65" i="80"/>
  <c r="AK65" i="80"/>
  <c r="AJ65" i="80"/>
  <c r="AI65" i="80"/>
  <c r="AH65" i="80"/>
  <c r="AG65" i="80"/>
  <c r="AF65" i="80"/>
  <c r="AE65" i="80"/>
  <c r="AD65" i="80"/>
  <c r="AC65" i="80"/>
  <c r="AB65" i="80"/>
  <c r="AA65" i="80"/>
  <c r="Z65" i="80"/>
  <c r="Y65" i="80"/>
  <c r="X65" i="80"/>
  <c r="O65" i="80"/>
  <c r="M65" i="80"/>
  <c r="BC65" i="80"/>
  <c r="CG64" i="80"/>
  <c r="CF64" i="80"/>
  <c r="CE64" i="80"/>
  <c r="CD64" i="80"/>
  <c r="CC64" i="80"/>
  <c r="CB64" i="80"/>
  <c r="CA64" i="80"/>
  <c r="BZ64" i="80"/>
  <c r="BY64" i="80"/>
  <c r="BX64" i="80"/>
  <c r="BW64" i="80"/>
  <c r="BV64" i="80"/>
  <c r="BU64" i="80"/>
  <c r="BT64" i="80"/>
  <c r="BS64" i="80"/>
  <c r="BR64" i="80"/>
  <c r="BQ64" i="80"/>
  <c r="BP64" i="80"/>
  <c r="BO64" i="80"/>
  <c r="BN64" i="80"/>
  <c r="BM64" i="80"/>
  <c r="BL64" i="80"/>
  <c r="BK64" i="80"/>
  <c r="BJ64" i="80"/>
  <c r="BI64" i="80"/>
  <c r="BH64" i="80"/>
  <c r="BG64" i="80"/>
  <c r="BF64" i="80"/>
  <c r="BE64" i="80"/>
  <c r="AZ64" i="80"/>
  <c r="AY64" i="80"/>
  <c r="AX64" i="80"/>
  <c r="AW64" i="80"/>
  <c r="AV64" i="80"/>
  <c r="AU64" i="80"/>
  <c r="AT64" i="80"/>
  <c r="AS64" i="80"/>
  <c r="AR64" i="80"/>
  <c r="AQ64" i="80"/>
  <c r="AP64" i="80"/>
  <c r="AO64" i="80"/>
  <c r="AN64" i="80"/>
  <c r="AM64" i="80"/>
  <c r="AL64" i="80"/>
  <c r="AK64" i="80"/>
  <c r="AJ64" i="80"/>
  <c r="AI64" i="80"/>
  <c r="AH64" i="80"/>
  <c r="AG64" i="80"/>
  <c r="AF64" i="80"/>
  <c r="AE64" i="80"/>
  <c r="AD64" i="80"/>
  <c r="AC64" i="80"/>
  <c r="AB64" i="80"/>
  <c r="AA64" i="80"/>
  <c r="Z64" i="80"/>
  <c r="Y64" i="80"/>
  <c r="X64" i="80"/>
  <c r="M64" i="80"/>
  <c r="CI64" i="80"/>
  <c r="CI63" i="80"/>
  <c r="CG63" i="80"/>
  <c r="CF63" i="80"/>
  <c r="CE63" i="80"/>
  <c r="CD63" i="80"/>
  <c r="CC63" i="80"/>
  <c r="CB63" i="80"/>
  <c r="CA63" i="80"/>
  <c r="BZ63" i="80"/>
  <c r="BY63" i="80"/>
  <c r="BX63" i="80"/>
  <c r="BW63" i="80"/>
  <c r="BV63" i="80"/>
  <c r="BU63" i="80"/>
  <c r="BT63" i="80"/>
  <c r="BS63" i="80"/>
  <c r="BR63" i="80"/>
  <c r="BQ63" i="80"/>
  <c r="BP63" i="80"/>
  <c r="BO63" i="80"/>
  <c r="BN63" i="80"/>
  <c r="BM63" i="80"/>
  <c r="BL63" i="80"/>
  <c r="BK63" i="80"/>
  <c r="BJ63" i="80"/>
  <c r="BI63" i="80"/>
  <c r="BH63" i="80"/>
  <c r="BG63" i="80"/>
  <c r="BF63" i="80"/>
  <c r="BE63" i="80"/>
  <c r="BB63" i="80"/>
  <c r="AZ63" i="80"/>
  <c r="AY63" i="80"/>
  <c r="AX63" i="80"/>
  <c r="AW63" i="80"/>
  <c r="AV63" i="80"/>
  <c r="AU63" i="80"/>
  <c r="AT63" i="80"/>
  <c r="AS63" i="80"/>
  <c r="AR63" i="80"/>
  <c r="AQ63" i="80"/>
  <c r="AP63" i="80"/>
  <c r="AO63" i="80"/>
  <c r="AN63" i="80"/>
  <c r="AM63" i="80"/>
  <c r="AL63" i="80"/>
  <c r="AK63" i="80"/>
  <c r="AJ63" i="80"/>
  <c r="AI63" i="80"/>
  <c r="AH63" i="80"/>
  <c r="AG63" i="80"/>
  <c r="AF63" i="80"/>
  <c r="AE63" i="80"/>
  <c r="AD63" i="80"/>
  <c r="AC63" i="80"/>
  <c r="AB63" i="80"/>
  <c r="AA63" i="80"/>
  <c r="Z63" i="80"/>
  <c r="Y63" i="80"/>
  <c r="X63" i="80"/>
  <c r="O63" i="80"/>
  <c r="M63" i="80"/>
  <c r="BC63" i="80"/>
  <c r="CG62" i="80"/>
  <c r="CF62" i="80"/>
  <c r="CE62" i="80"/>
  <c r="CD62" i="80"/>
  <c r="CC62" i="80"/>
  <c r="CB62" i="80"/>
  <c r="CA62" i="80"/>
  <c r="BZ62" i="80"/>
  <c r="BY62" i="80"/>
  <c r="BX62" i="80"/>
  <c r="BW62" i="80"/>
  <c r="BV62" i="80"/>
  <c r="BU62" i="80"/>
  <c r="BT62" i="80"/>
  <c r="BS62" i="80"/>
  <c r="BR62" i="80"/>
  <c r="BQ62" i="80"/>
  <c r="BP62" i="80"/>
  <c r="BO62" i="80"/>
  <c r="BN62" i="80"/>
  <c r="BM62" i="80"/>
  <c r="BL62" i="80"/>
  <c r="BK62" i="80"/>
  <c r="BJ62" i="80"/>
  <c r="BI62" i="80"/>
  <c r="BH62" i="80"/>
  <c r="BG62" i="80"/>
  <c r="BF62" i="80"/>
  <c r="BE62" i="80"/>
  <c r="AZ62" i="80"/>
  <c r="AY62" i="80"/>
  <c r="AX62" i="80"/>
  <c r="AW62" i="80"/>
  <c r="AV62" i="80"/>
  <c r="AU62" i="80"/>
  <c r="AT62" i="80"/>
  <c r="AS62" i="80"/>
  <c r="AR62" i="80"/>
  <c r="AQ62" i="80"/>
  <c r="AP62" i="80"/>
  <c r="AO62" i="80"/>
  <c r="AN62" i="80"/>
  <c r="AM62" i="80"/>
  <c r="AL62" i="80"/>
  <c r="AK62" i="80"/>
  <c r="AJ62" i="80"/>
  <c r="AI62" i="80"/>
  <c r="AH62" i="80"/>
  <c r="AG62" i="80"/>
  <c r="AF62" i="80"/>
  <c r="AE62" i="80"/>
  <c r="AD62" i="80"/>
  <c r="AC62" i="80"/>
  <c r="AB62" i="80"/>
  <c r="AA62" i="80"/>
  <c r="Z62" i="80"/>
  <c r="Y62" i="80"/>
  <c r="X62" i="80"/>
  <c r="M62" i="80"/>
  <c r="CI61" i="80"/>
  <c r="CG61" i="80"/>
  <c r="CF61" i="80"/>
  <c r="CE61" i="80"/>
  <c r="CD61" i="80"/>
  <c r="CC61" i="80"/>
  <c r="CB61" i="80"/>
  <c r="CA61" i="80"/>
  <c r="BZ61" i="80"/>
  <c r="BY61" i="80"/>
  <c r="BX61" i="80"/>
  <c r="BW61" i="80"/>
  <c r="BV61" i="80"/>
  <c r="BU61" i="80"/>
  <c r="BT61" i="80"/>
  <c r="BS61" i="80"/>
  <c r="BR61" i="80"/>
  <c r="BQ61" i="80"/>
  <c r="BP61" i="80"/>
  <c r="BO61" i="80"/>
  <c r="BN61" i="80"/>
  <c r="BM61" i="80"/>
  <c r="BL61" i="80"/>
  <c r="BK61" i="80"/>
  <c r="BJ61" i="80"/>
  <c r="BI61" i="80"/>
  <c r="BH61" i="80"/>
  <c r="BG61" i="80"/>
  <c r="BF61" i="80"/>
  <c r="BE61" i="80"/>
  <c r="BB61" i="80"/>
  <c r="AZ61" i="80"/>
  <c r="AY61" i="80"/>
  <c r="AX61" i="80"/>
  <c r="AW61" i="80"/>
  <c r="AV61" i="80"/>
  <c r="AU61" i="80"/>
  <c r="AT61" i="80"/>
  <c r="AS61" i="80"/>
  <c r="AR61" i="80"/>
  <c r="AQ61" i="80"/>
  <c r="AP61" i="80"/>
  <c r="AO61" i="80"/>
  <c r="AN61" i="80"/>
  <c r="AM61" i="80"/>
  <c r="AL61" i="80"/>
  <c r="AK61" i="80"/>
  <c r="AJ61" i="80"/>
  <c r="AI61" i="80"/>
  <c r="AH61" i="80"/>
  <c r="AG61" i="80"/>
  <c r="AF61" i="80"/>
  <c r="AE61" i="80"/>
  <c r="AD61" i="80"/>
  <c r="AC61" i="80"/>
  <c r="AB61" i="80"/>
  <c r="AA61" i="80"/>
  <c r="Z61" i="80"/>
  <c r="Y61" i="80"/>
  <c r="X61" i="80"/>
  <c r="O61" i="80"/>
  <c r="M61" i="80"/>
  <c r="BC61" i="80"/>
  <c r="CG60" i="80"/>
  <c r="CF60" i="80"/>
  <c r="CE60" i="80"/>
  <c r="CD60" i="80"/>
  <c r="CC60" i="80"/>
  <c r="CB60" i="80"/>
  <c r="CA60" i="80"/>
  <c r="BZ60" i="80"/>
  <c r="BY60" i="80"/>
  <c r="BX60" i="80"/>
  <c r="BW60" i="80"/>
  <c r="BV60" i="80"/>
  <c r="BU60" i="80"/>
  <c r="BT60" i="80"/>
  <c r="BS60" i="80"/>
  <c r="BR60" i="80"/>
  <c r="BQ60" i="80"/>
  <c r="BP60" i="80"/>
  <c r="BO60" i="80"/>
  <c r="BN60" i="80"/>
  <c r="BM60" i="80"/>
  <c r="BL60" i="80"/>
  <c r="BK60" i="80"/>
  <c r="BJ60" i="80"/>
  <c r="BI60" i="80"/>
  <c r="BH60" i="80"/>
  <c r="BG60" i="80"/>
  <c r="BF60" i="80"/>
  <c r="BE60" i="80"/>
  <c r="AZ60" i="80"/>
  <c r="AY60" i="80"/>
  <c r="AX60" i="80"/>
  <c r="AW60" i="80"/>
  <c r="AV60" i="80"/>
  <c r="AU60" i="80"/>
  <c r="AT60" i="80"/>
  <c r="AS60" i="80"/>
  <c r="AR60" i="80"/>
  <c r="AQ60" i="80"/>
  <c r="AP60" i="80"/>
  <c r="AO60" i="80"/>
  <c r="AN60" i="80"/>
  <c r="AM60" i="80"/>
  <c r="AL60" i="80"/>
  <c r="AK60" i="80"/>
  <c r="AJ60" i="80"/>
  <c r="AI60" i="80"/>
  <c r="AH60" i="80"/>
  <c r="AG60" i="80"/>
  <c r="AF60" i="80"/>
  <c r="AE60" i="80"/>
  <c r="AD60" i="80"/>
  <c r="AC60" i="80"/>
  <c r="AB60" i="80"/>
  <c r="AA60" i="80"/>
  <c r="Z60" i="80"/>
  <c r="Y60" i="80"/>
  <c r="X60" i="80"/>
  <c r="M60" i="80"/>
  <c r="CJ60" i="80"/>
  <c r="CG59" i="80"/>
  <c r="CF59" i="80"/>
  <c r="CE59" i="80"/>
  <c r="CD59" i="80"/>
  <c r="CC59" i="80"/>
  <c r="CB59" i="80"/>
  <c r="CA59" i="80"/>
  <c r="BZ59" i="80"/>
  <c r="BY59" i="80"/>
  <c r="BX59" i="80"/>
  <c r="BW59" i="80"/>
  <c r="BV59" i="80"/>
  <c r="BU59" i="80"/>
  <c r="BT59" i="80"/>
  <c r="BS59" i="80"/>
  <c r="BR59" i="80"/>
  <c r="BQ59" i="80"/>
  <c r="BP59" i="80"/>
  <c r="BO59" i="80"/>
  <c r="BN59" i="80"/>
  <c r="BM59" i="80"/>
  <c r="BL59" i="80"/>
  <c r="BK59" i="80"/>
  <c r="BJ59" i="80"/>
  <c r="BI59" i="80"/>
  <c r="BH59" i="80"/>
  <c r="BG59" i="80"/>
  <c r="BF59" i="80"/>
  <c r="BE59" i="80"/>
  <c r="AZ59" i="80"/>
  <c r="AY59" i="80"/>
  <c r="AX59" i="80"/>
  <c r="AW59" i="80"/>
  <c r="AV59" i="80"/>
  <c r="AU59" i="80"/>
  <c r="AT59" i="80"/>
  <c r="AS59" i="80"/>
  <c r="AR59" i="80"/>
  <c r="AQ59" i="80"/>
  <c r="AP59" i="80"/>
  <c r="AO59" i="80"/>
  <c r="AN59" i="80"/>
  <c r="AM59" i="80"/>
  <c r="AL59" i="80"/>
  <c r="AK59" i="80"/>
  <c r="AJ59" i="80"/>
  <c r="AI59" i="80"/>
  <c r="AH59" i="80"/>
  <c r="AG59" i="80"/>
  <c r="AF59" i="80"/>
  <c r="AE59" i="80"/>
  <c r="AD59" i="80"/>
  <c r="AC59" i="80"/>
  <c r="AB59" i="80"/>
  <c r="AA59" i="80"/>
  <c r="Z59" i="80"/>
  <c r="Y59" i="80"/>
  <c r="X59" i="80"/>
  <c r="M59" i="80"/>
  <c r="CJ58" i="80"/>
  <c r="CG58" i="80"/>
  <c r="CF58" i="80"/>
  <c r="CE58" i="80"/>
  <c r="CD58" i="80"/>
  <c r="CC58" i="80"/>
  <c r="CB58" i="80"/>
  <c r="CA58" i="80"/>
  <c r="BZ58" i="80"/>
  <c r="BY58" i="80"/>
  <c r="BX58" i="80"/>
  <c r="BW58" i="80"/>
  <c r="BV58" i="80"/>
  <c r="BU58" i="80"/>
  <c r="BT58" i="80"/>
  <c r="BS58" i="80"/>
  <c r="BR58" i="80"/>
  <c r="BQ58" i="80"/>
  <c r="BP58" i="80"/>
  <c r="BO58" i="80"/>
  <c r="BN58" i="80"/>
  <c r="BM58" i="80"/>
  <c r="BL58" i="80"/>
  <c r="BK58" i="80"/>
  <c r="BJ58" i="80"/>
  <c r="BI58" i="80"/>
  <c r="BH58" i="80"/>
  <c r="BG58" i="80"/>
  <c r="BF58" i="80"/>
  <c r="BE58" i="80"/>
  <c r="BB58" i="80"/>
  <c r="AZ58" i="80"/>
  <c r="AY58" i="80"/>
  <c r="AX58" i="80"/>
  <c r="AW58" i="80"/>
  <c r="AV58" i="80"/>
  <c r="AU58" i="80"/>
  <c r="AT58" i="80"/>
  <c r="AS58" i="80"/>
  <c r="AR58" i="80"/>
  <c r="AQ58" i="80"/>
  <c r="AP58" i="80"/>
  <c r="AO58" i="80"/>
  <c r="AN58" i="80"/>
  <c r="AM58" i="80"/>
  <c r="AL58" i="80"/>
  <c r="AK58" i="80"/>
  <c r="AJ58" i="80"/>
  <c r="AI58" i="80"/>
  <c r="AH58" i="80"/>
  <c r="AG58" i="80"/>
  <c r="AF58" i="80"/>
  <c r="AE58" i="80"/>
  <c r="AD58" i="80"/>
  <c r="AC58" i="80"/>
  <c r="AB58" i="80"/>
  <c r="AA58" i="80"/>
  <c r="Z58" i="80"/>
  <c r="Y58" i="80"/>
  <c r="X58" i="80"/>
  <c r="M58" i="80"/>
  <c r="BC58" i="80"/>
  <c r="CI57" i="80"/>
  <c r="CG57" i="80"/>
  <c r="CF57" i="80"/>
  <c r="CE57" i="80"/>
  <c r="CD57" i="80"/>
  <c r="CC57" i="80"/>
  <c r="CB57" i="80"/>
  <c r="CA57" i="80"/>
  <c r="BZ57" i="80"/>
  <c r="BY57" i="80"/>
  <c r="BX57" i="80"/>
  <c r="BW57" i="80"/>
  <c r="BV57" i="80"/>
  <c r="BU57" i="80"/>
  <c r="BT57" i="80"/>
  <c r="BS57" i="80"/>
  <c r="BR57" i="80"/>
  <c r="BQ57" i="80"/>
  <c r="BP57" i="80"/>
  <c r="BO57" i="80"/>
  <c r="BN57" i="80"/>
  <c r="BM57" i="80"/>
  <c r="BL57" i="80"/>
  <c r="BK57" i="80"/>
  <c r="BJ57" i="80"/>
  <c r="BI57" i="80"/>
  <c r="BH57" i="80"/>
  <c r="BG57" i="80"/>
  <c r="BF57" i="80"/>
  <c r="BE57" i="80"/>
  <c r="AZ57" i="80"/>
  <c r="AY57" i="80"/>
  <c r="AX57" i="80"/>
  <c r="AW57" i="80"/>
  <c r="AV57" i="80"/>
  <c r="AU57" i="80"/>
  <c r="AT57" i="80"/>
  <c r="AS57" i="80"/>
  <c r="AR57" i="80"/>
  <c r="AQ57" i="80"/>
  <c r="AP57" i="80"/>
  <c r="AO57" i="80"/>
  <c r="AN57" i="80"/>
  <c r="AM57" i="80"/>
  <c r="AL57" i="80"/>
  <c r="AK57" i="80"/>
  <c r="AJ57" i="80"/>
  <c r="AI57" i="80"/>
  <c r="AH57" i="80"/>
  <c r="AG57" i="80"/>
  <c r="AF57" i="80"/>
  <c r="AE57" i="80"/>
  <c r="AD57" i="80"/>
  <c r="AC57" i="80"/>
  <c r="AB57" i="80"/>
  <c r="AA57" i="80"/>
  <c r="Z57" i="80"/>
  <c r="Y57" i="80"/>
  <c r="X57" i="80"/>
  <c r="M57" i="80"/>
  <c r="BC57" i="80"/>
  <c r="CG56" i="80"/>
  <c r="CF56" i="80"/>
  <c r="CE56" i="80"/>
  <c r="CD56" i="80"/>
  <c r="CC56" i="80"/>
  <c r="CB56" i="80"/>
  <c r="CA56" i="80"/>
  <c r="BZ56" i="80"/>
  <c r="BY56" i="80"/>
  <c r="BX56" i="80"/>
  <c r="BW56" i="80"/>
  <c r="BV56" i="80"/>
  <c r="BU56" i="80"/>
  <c r="BT56" i="80"/>
  <c r="BS56" i="80"/>
  <c r="BR56" i="80"/>
  <c r="BQ56" i="80"/>
  <c r="BP56" i="80"/>
  <c r="BO56" i="80"/>
  <c r="BN56" i="80"/>
  <c r="BM56" i="80"/>
  <c r="BL56" i="80"/>
  <c r="BK56" i="80"/>
  <c r="BJ56" i="80"/>
  <c r="BI56" i="80"/>
  <c r="BH56" i="80"/>
  <c r="BG56" i="80"/>
  <c r="BF56" i="80"/>
  <c r="BE56" i="80"/>
  <c r="AZ56" i="80"/>
  <c r="AY56" i="80"/>
  <c r="AX56" i="80"/>
  <c r="AW56" i="80"/>
  <c r="AV56" i="80"/>
  <c r="AU56" i="80"/>
  <c r="AT56" i="80"/>
  <c r="AS56" i="80"/>
  <c r="AR56" i="80"/>
  <c r="AQ56" i="80"/>
  <c r="AP56" i="80"/>
  <c r="AO56" i="80"/>
  <c r="AN56" i="80"/>
  <c r="AM56" i="80"/>
  <c r="AL56" i="80"/>
  <c r="AK56" i="80"/>
  <c r="AJ56" i="80"/>
  <c r="AI56" i="80"/>
  <c r="AH56" i="80"/>
  <c r="AG56" i="80"/>
  <c r="AF56" i="80"/>
  <c r="AE56" i="80"/>
  <c r="AD56" i="80"/>
  <c r="AC56" i="80"/>
  <c r="AB56" i="80"/>
  <c r="AA56" i="80"/>
  <c r="Z56" i="80"/>
  <c r="Y56" i="80"/>
  <c r="X56" i="80"/>
  <c r="M56" i="80"/>
  <c r="CJ55" i="80"/>
  <c r="CG55" i="80"/>
  <c r="CF55" i="80"/>
  <c r="CE55" i="80"/>
  <c r="CD55" i="80"/>
  <c r="CC55" i="80"/>
  <c r="CB55" i="80"/>
  <c r="CA55" i="80"/>
  <c r="BZ55" i="80"/>
  <c r="BY55" i="80"/>
  <c r="BX55" i="80"/>
  <c r="BW55" i="80"/>
  <c r="BV55" i="80"/>
  <c r="BU55" i="80"/>
  <c r="BT55" i="80"/>
  <c r="BS55" i="80"/>
  <c r="BR55" i="80"/>
  <c r="BQ55" i="80"/>
  <c r="BP55" i="80"/>
  <c r="BO55" i="80"/>
  <c r="BN55" i="80"/>
  <c r="BM55" i="80"/>
  <c r="BL55" i="80"/>
  <c r="BK55" i="80"/>
  <c r="BJ55" i="80"/>
  <c r="BI55" i="80"/>
  <c r="BH55" i="80"/>
  <c r="BG55" i="80"/>
  <c r="BF55" i="80"/>
  <c r="BE55" i="80"/>
  <c r="BC55" i="80"/>
  <c r="BB55" i="80"/>
  <c r="AZ55" i="80"/>
  <c r="AY55" i="80"/>
  <c r="AX55" i="80"/>
  <c r="AW55" i="80"/>
  <c r="AV55" i="80"/>
  <c r="AU55" i="80"/>
  <c r="AT55" i="80"/>
  <c r="AS55" i="80"/>
  <c r="AR55" i="80"/>
  <c r="AQ55" i="80"/>
  <c r="AP55" i="80"/>
  <c r="AO55" i="80"/>
  <c r="AN55" i="80"/>
  <c r="AM55" i="80"/>
  <c r="AL55" i="80"/>
  <c r="AK55" i="80"/>
  <c r="AJ55" i="80"/>
  <c r="AI55" i="80"/>
  <c r="AH55" i="80"/>
  <c r="AG55" i="80"/>
  <c r="AF55" i="80"/>
  <c r="AE55" i="80"/>
  <c r="AD55" i="80"/>
  <c r="AC55" i="80"/>
  <c r="AB55" i="80"/>
  <c r="AA55" i="80"/>
  <c r="Z55" i="80"/>
  <c r="Y55" i="80"/>
  <c r="X55" i="80"/>
  <c r="M55" i="80"/>
  <c r="CI55" i="80"/>
  <c r="CG54" i="80"/>
  <c r="CF54" i="80"/>
  <c r="CE54" i="80"/>
  <c r="CD54" i="80"/>
  <c r="CC54" i="80"/>
  <c r="CB54" i="80"/>
  <c r="CA54" i="80"/>
  <c r="BZ54" i="80"/>
  <c r="BY54" i="80"/>
  <c r="BX54" i="80"/>
  <c r="BW54" i="80"/>
  <c r="BV54" i="80"/>
  <c r="BU54" i="80"/>
  <c r="BT54" i="80"/>
  <c r="BS54" i="80"/>
  <c r="BR54" i="80"/>
  <c r="BQ54" i="80"/>
  <c r="BP54" i="80"/>
  <c r="BO54" i="80"/>
  <c r="BN54" i="80"/>
  <c r="BM54" i="80"/>
  <c r="BL54" i="80"/>
  <c r="BK54" i="80"/>
  <c r="BJ54" i="80"/>
  <c r="BI54" i="80"/>
  <c r="BH54" i="80"/>
  <c r="BG54" i="80"/>
  <c r="BF54" i="80"/>
  <c r="BE54" i="80"/>
  <c r="BB54" i="80"/>
  <c r="AZ54" i="80"/>
  <c r="AY54" i="80"/>
  <c r="AX54" i="80"/>
  <c r="AW54" i="80"/>
  <c r="AV54" i="80"/>
  <c r="AU54" i="80"/>
  <c r="AT54" i="80"/>
  <c r="AS54" i="80"/>
  <c r="AR54" i="80"/>
  <c r="AQ54" i="80"/>
  <c r="AP54" i="80"/>
  <c r="AO54" i="80"/>
  <c r="AN54" i="80"/>
  <c r="AM54" i="80"/>
  <c r="AL54" i="80"/>
  <c r="AK54" i="80"/>
  <c r="AJ54" i="80"/>
  <c r="AI54" i="80"/>
  <c r="AH54" i="80"/>
  <c r="AG54" i="80"/>
  <c r="AF54" i="80"/>
  <c r="AE54" i="80"/>
  <c r="AD54" i="80"/>
  <c r="AC54" i="80"/>
  <c r="AB54" i="80"/>
  <c r="AA54" i="80"/>
  <c r="Z54" i="80"/>
  <c r="Y54" i="80"/>
  <c r="X54" i="80"/>
  <c r="M54" i="80"/>
  <c r="CG53" i="80"/>
  <c r="CF53" i="80"/>
  <c r="CE53" i="80"/>
  <c r="CD53" i="80"/>
  <c r="CC53" i="80"/>
  <c r="CB53" i="80"/>
  <c r="CA53" i="80"/>
  <c r="BZ53" i="80"/>
  <c r="BY53" i="80"/>
  <c r="BX53" i="80"/>
  <c r="BW53" i="80"/>
  <c r="BV53" i="80"/>
  <c r="BU53" i="80"/>
  <c r="BT53" i="80"/>
  <c r="BS53" i="80"/>
  <c r="BR53" i="80"/>
  <c r="BQ53" i="80"/>
  <c r="BP53" i="80"/>
  <c r="BO53" i="80"/>
  <c r="BN53" i="80"/>
  <c r="BM53" i="80"/>
  <c r="BL53" i="80"/>
  <c r="BK53" i="80"/>
  <c r="BJ53" i="80"/>
  <c r="BI53" i="80"/>
  <c r="BH53" i="80"/>
  <c r="BG53" i="80"/>
  <c r="BF53" i="80"/>
  <c r="BE53" i="80"/>
  <c r="BB53" i="80"/>
  <c r="AZ53" i="80"/>
  <c r="AY53" i="80"/>
  <c r="AX53" i="80"/>
  <c r="AW53" i="80"/>
  <c r="AV53" i="80"/>
  <c r="AU53" i="80"/>
  <c r="AT53" i="80"/>
  <c r="AS53" i="80"/>
  <c r="AR53" i="80"/>
  <c r="AQ53" i="80"/>
  <c r="AP53" i="80"/>
  <c r="AO53" i="80"/>
  <c r="AN53" i="80"/>
  <c r="AM53" i="80"/>
  <c r="AL53" i="80"/>
  <c r="AK53" i="80"/>
  <c r="AJ53" i="80"/>
  <c r="AI53" i="80"/>
  <c r="AH53" i="80"/>
  <c r="AG53" i="80"/>
  <c r="AF53" i="80"/>
  <c r="AE53" i="80"/>
  <c r="AD53" i="80"/>
  <c r="AC53" i="80"/>
  <c r="AB53" i="80"/>
  <c r="AA53" i="80"/>
  <c r="Z53" i="80"/>
  <c r="Y53" i="80"/>
  <c r="X53" i="80"/>
  <c r="M53" i="80"/>
  <c r="CI53" i="80"/>
  <c r="CI52" i="80"/>
  <c r="CG52" i="80"/>
  <c r="CF52" i="80"/>
  <c r="CE52" i="80"/>
  <c r="CD52" i="80"/>
  <c r="CC52" i="80"/>
  <c r="CB52" i="80"/>
  <c r="CA52" i="80"/>
  <c r="BZ52" i="80"/>
  <c r="BY52" i="80"/>
  <c r="BX52" i="80"/>
  <c r="BW52" i="80"/>
  <c r="BV52" i="80"/>
  <c r="BU52" i="80"/>
  <c r="BT52" i="80"/>
  <c r="BS52" i="80"/>
  <c r="BR52" i="80"/>
  <c r="BQ52" i="80"/>
  <c r="BP52" i="80"/>
  <c r="BO52" i="80"/>
  <c r="BN52" i="80"/>
  <c r="BM52" i="80"/>
  <c r="BL52" i="80"/>
  <c r="BK52" i="80"/>
  <c r="BJ52" i="80"/>
  <c r="BI52" i="80"/>
  <c r="BH52" i="80"/>
  <c r="BG52" i="80"/>
  <c r="BF52" i="80"/>
  <c r="BE52" i="80"/>
  <c r="BB52" i="80"/>
  <c r="AZ52" i="80"/>
  <c r="AY52" i="80"/>
  <c r="AX52" i="80"/>
  <c r="AW52" i="80"/>
  <c r="AV52" i="80"/>
  <c r="AU52" i="80"/>
  <c r="AT52" i="80"/>
  <c r="AS52" i="80"/>
  <c r="AR52" i="80"/>
  <c r="AQ52" i="80"/>
  <c r="AP52" i="80"/>
  <c r="AO52" i="80"/>
  <c r="AN52" i="80"/>
  <c r="AM52" i="80"/>
  <c r="AL52" i="80"/>
  <c r="AK52" i="80"/>
  <c r="AJ52" i="80"/>
  <c r="AI52" i="80"/>
  <c r="AH52" i="80"/>
  <c r="AG52" i="80"/>
  <c r="AF52" i="80"/>
  <c r="AE52" i="80"/>
  <c r="AD52" i="80"/>
  <c r="AC52" i="80"/>
  <c r="AB52" i="80"/>
  <c r="AA52" i="80"/>
  <c r="Z52" i="80"/>
  <c r="Y52" i="80"/>
  <c r="X52" i="80"/>
  <c r="M52" i="80"/>
  <c r="O52" i="80"/>
  <c r="CG51" i="80"/>
  <c r="CF51" i="80"/>
  <c r="CE51" i="80"/>
  <c r="CD51" i="80"/>
  <c r="CC51" i="80"/>
  <c r="CB51" i="80"/>
  <c r="CA51" i="80"/>
  <c r="BZ51" i="80"/>
  <c r="BY51" i="80"/>
  <c r="BX51" i="80"/>
  <c r="BW51" i="80"/>
  <c r="BV51" i="80"/>
  <c r="BU51" i="80"/>
  <c r="BT51" i="80"/>
  <c r="BS51" i="80"/>
  <c r="BR51" i="80"/>
  <c r="BQ51" i="80"/>
  <c r="BP51" i="80"/>
  <c r="BO51" i="80"/>
  <c r="BN51" i="80"/>
  <c r="BM51" i="80"/>
  <c r="BL51" i="80"/>
  <c r="BK51" i="80"/>
  <c r="BJ51" i="80"/>
  <c r="BI51" i="80"/>
  <c r="BH51" i="80"/>
  <c r="BG51" i="80"/>
  <c r="BF51" i="80"/>
  <c r="BE51" i="80"/>
  <c r="AZ51" i="80"/>
  <c r="AY51" i="80"/>
  <c r="AX51" i="80"/>
  <c r="AW51" i="80"/>
  <c r="AV51" i="80"/>
  <c r="AU51" i="80"/>
  <c r="AT51" i="80"/>
  <c r="AS51" i="80"/>
  <c r="AR51" i="80"/>
  <c r="AQ51" i="80"/>
  <c r="AP51" i="80"/>
  <c r="AO51" i="80"/>
  <c r="AN51" i="80"/>
  <c r="AM51" i="80"/>
  <c r="AL51" i="80"/>
  <c r="AK51" i="80"/>
  <c r="AJ51" i="80"/>
  <c r="AI51" i="80"/>
  <c r="AH51" i="80"/>
  <c r="AG51" i="80"/>
  <c r="AF51" i="80"/>
  <c r="AE51" i="80"/>
  <c r="AD51" i="80"/>
  <c r="AC51" i="80"/>
  <c r="AB51" i="80"/>
  <c r="AA51" i="80"/>
  <c r="Z51" i="80"/>
  <c r="Y51" i="80"/>
  <c r="X51" i="80"/>
  <c r="M51" i="80"/>
  <c r="CG50" i="80"/>
  <c r="CF50" i="80"/>
  <c r="CE50" i="80"/>
  <c r="CD50" i="80"/>
  <c r="CC50" i="80"/>
  <c r="CB50" i="80"/>
  <c r="CA50" i="80"/>
  <c r="BZ50" i="80"/>
  <c r="BY50" i="80"/>
  <c r="BX50" i="80"/>
  <c r="BW50" i="80"/>
  <c r="BV50" i="80"/>
  <c r="BU50" i="80"/>
  <c r="BT50" i="80"/>
  <c r="BS50" i="80"/>
  <c r="BR50" i="80"/>
  <c r="BQ50" i="80"/>
  <c r="BP50" i="80"/>
  <c r="BO50" i="80"/>
  <c r="BN50" i="80"/>
  <c r="BM50" i="80"/>
  <c r="BL50" i="80"/>
  <c r="BK50" i="80"/>
  <c r="BJ50" i="80"/>
  <c r="BI50" i="80"/>
  <c r="BH50" i="80"/>
  <c r="BG50" i="80"/>
  <c r="BF50" i="80"/>
  <c r="BE50" i="80"/>
  <c r="BB50" i="80"/>
  <c r="AZ50" i="80"/>
  <c r="AY50" i="80"/>
  <c r="AX50" i="80"/>
  <c r="AW50" i="80"/>
  <c r="AV50" i="80"/>
  <c r="AU50" i="80"/>
  <c r="AT50" i="80"/>
  <c r="AS50" i="80"/>
  <c r="AR50" i="80"/>
  <c r="AQ50" i="80"/>
  <c r="AP50" i="80"/>
  <c r="AO50" i="80"/>
  <c r="AN50" i="80"/>
  <c r="AM50" i="80"/>
  <c r="AL50" i="80"/>
  <c r="AK50" i="80"/>
  <c r="AJ50" i="80"/>
  <c r="AI50" i="80"/>
  <c r="AH50" i="80"/>
  <c r="AG50" i="80"/>
  <c r="AF50" i="80"/>
  <c r="AE50" i="80"/>
  <c r="AD50" i="80"/>
  <c r="AC50" i="80"/>
  <c r="AB50" i="80"/>
  <c r="AA50" i="80"/>
  <c r="Z50" i="80"/>
  <c r="Y50" i="80"/>
  <c r="X50" i="80"/>
  <c r="M50" i="80"/>
  <c r="CG49" i="80"/>
  <c r="CF49" i="80"/>
  <c r="CE49" i="80"/>
  <c r="CD49" i="80"/>
  <c r="CC49" i="80"/>
  <c r="CB49" i="80"/>
  <c r="CA49" i="80"/>
  <c r="BZ49" i="80"/>
  <c r="BY49" i="80"/>
  <c r="BX49" i="80"/>
  <c r="BW49" i="80"/>
  <c r="BV49" i="80"/>
  <c r="BU49" i="80"/>
  <c r="BT49" i="80"/>
  <c r="BS49" i="80"/>
  <c r="BR49" i="80"/>
  <c r="BQ49" i="80"/>
  <c r="BP49" i="80"/>
  <c r="BO49" i="80"/>
  <c r="BN49" i="80"/>
  <c r="BM49" i="80"/>
  <c r="BL49" i="80"/>
  <c r="BK49" i="80"/>
  <c r="BJ49" i="80"/>
  <c r="BI49" i="80"/>
  <c r="BH49" i="80"/>
  <c r="BG49" i="80"/>
  <c r="BF49" i="80"/>
  <c r="BE49" i="80"/>
  <c r="BB49" i="80"/>
  <c r="AZ49" i="80"/>
  <c r="AY49" i="80"/>
  <c r="AX49" i="80"/>
  <c r="AW49" i="80"/>
  <c r="AV49" i="80"/>
  <c r="AU49" i="80"/>
  <c r="AT49" i="80"/>
  <c r="AS49" i="80"/>
  <c r="AR49" i="80"/>
  <c r="AQ49" i="80"/>
  <c r="AP49" i="80"/>
  <c r="AO49" i="80"/>
  <c r="AN49" i="80"/>
  <c r="AM49" i="80"/>
  <c r="AL49" i="80"/>
  <c r="AK49" i="80"/>
  <c r="AJ49" i="80"/>
  <c r="AI49" i="80"/>
  <c r="AH49" i="80"/>
  <c r="AG49" i="80"/>
  <c r="AF49" i="80"/>
  <c r="AE49" i="80"/>
  <c r="AD49" i="80"/>
  <c r="AC49" i="80"/>
  <c r="AB49" i="80"/>
  <c r="AA49" i="80"/>
  <c r="Z49" i="80"/>
  <c r="Y49" i="80"/>
  <c r="X49" i="80"/>
  <c r="M49" i="80"/>
  <c r="CJ48" i="80"/>
  <c r="CI48" i="80"/>
  <c r="CG48" i="80"/>
  <c r="CF48" i="80"/>
  <c r="CE48" i="80"/>
  <c r="CD48" i="80"/>
  <c r="CC48" i="80"/>
  <c r="CB48" i="80"/>
  <c r="CA48" i="80"/>
  <c r="BZ48" i="80"/>
  <c r="BY48" i="80"/>
  <c r="BX48" i="80"/>
  <c r="BW48" i="80"/>
  <c r="BV48" i="80"/>
  <c r="BU48" i="80"/>
  <c r="BT48" i="80"/>
  <c r="BS48" i="80"/>
  <c r="BR48" i="80"/>
  <c r="BQ48" i="80"/>
  <c r="BP48" i="80"/>
  <c r="BO48" i="80"/>
  <c r="BN48" i="80"/>
  <c r="BM48" i="80"/>
  <c r="BL48" i="80"/>
  <c r="BK48" i="80"/>
  <c r="BJ48" i="80"/>
  <c r="BI48" i="80"/>
  <c r="BH48" i="80"/>
  <c r="BG48" i="80"/>
  <c r="BF48" i="80"/>
  <c r="BE48" i="80"/>
  <c r="BB48" i="80"/>
  <c r="AZ48" i="80"/>
  <c r="AY48" i="80"/>
  <c r="AX48" i="80"/>
  <c r="AW48" i="80"/>
  <c r="AV48" i="80"/>
  <c r="AU48" i="80"/>
  <c r="AT48" i="80"/>
  <c r="AS48" i="80"/>
  <c r="AR48" i="80"/>
  <c r="AQ48" i="80"/>
  <c r="AP48" i="80"/>
  <c r="AO48" i="80"/>
  <c r="AN48" i="80"/>
  <c r="AM48" i="80"/>
  <c r="AL48" i="80"/>
  <c r="AK48" i="80"/>
  <c r="AJ48" i="80"/>
  <c r="AI48" i="80"/>
  <c r="AH48" i="80"/>
  <c r="AG48" i="80"/>
  <c r="AF48" i="80"/>
  <c r="AE48" i="80"/>
  <c r="AD48" i="80"/>
  <c r="AC48" i="80"/>
  <c r="AB48" i="80"/>
  <c r="AA48" i="80"/>
  <c r="Z48" i="80"/>
  <c r="Y48" i="80"/>
  <c r="X48" i="80"/>
  <c r="M48" i="80"/>
  <c r="O48" i="80"/>
  <c r="CJ47" i="80"/>
  <c r="CI47" i="80"/>
  <c r="CG47" i="80"/>
  <c r="CF47" i="80"/>
  <c r="CE47" i="80"/>
  <c r="CD47" i="80"/>
  <c r="CC47" i="80"/>
  <c r="CB47" i="80"/>
  <c r="CA47" i="80"/>
  <c r="BZ47" i="80"/>
  <c r="BY47" i="80"/>
  <c r="BX47" i="80"/>
  <c r="BW47" i="80"/>
  <c r="BV47" i="80"/>
  <c r="BU47" i="80"/>
  <c r="BT47" i="80"/>
  <c r="BS47" i="80"/>
  <c r="BR47" i="80"/>
  <c r="BQ47" i="80"/>
  <c r="BP47" i="80"/>
  <c r="BO47" i="80"/>
  <c r="BN47" i="80"/>
  <c r="BM47" i="80"/>
  <c r="BL47" i="80"/>
  <c r="BK47" i="80"/>
  <c r="BJ47" i="80"/>
  <c r="BI47" i="80"/>
  <c r="BH47" i="80"/>
  <c r="BG47" i="80"/>
  <c r="BF47" i="80"/>
  <c r="BE47" i="80"/>
  <c r="AZ47" i="80"/>
  <c r="AY47" i="80"/>
  <c r="AX47" i="80"/>
  <c r="AW47" i="80"/>
  <c r="AV47" i="80"/>
  <c r="AU47" i="80"/>
  <c r="AT47" i="80"/>
  <c r="AS47" i="80"/>
  <c r="AR47" i="80"/>
  <c r="AQ47" i="80"/>
  <c r="AP47" i="80"/>
  <c r="AO47" i="80"/>
  <c r="AN47" i="80"/>
  <c r="AM47" i="80"/>
  <c r="AL47" i="80"/>
  <c r="AK47" i="80"/>
  <c r="AJ47" i="80"/>
  <c r="AI47" i="80"/>
  <c r="AH47" i="80"/>
  <c r="AG47" i="80"/>
  <c r="AF47" i="80"/>
  <c r="AE47" i="80"/>
  <c r="AD47" i="80"/>
  <c r="AC47" i="80"/>
  <c r="AB47" i="80"/>
  <c r="AA47" i="80"/>
  <c r="Z47" i="80"/>
  <c r="Y47" i="80"/>
  <c r="X47" i="80"/>
  <c r="M47" i="80"/>
  <c r="CG46" i="80"/>
  <c r="CF46" i="80"/>
  <c r="CE46" i="80"/>
  <c r="CD46" i="80"/>
  <c r="CC46" i="80"/>
  <c r="CB46" i="80"/>
  <c r="CA46" i="80"/>
  <c r="BZ46" i="80"/>
  <c r="BY46" i="80"/>
  <c r="BX46" i="80"/>
  <c r="BW46" i="80"/>
  <c r="BV46" i="80"/>
  <c r="BU46" i="80"/>
  <c r="BT46" i="80"/>
  <c r="BS46" i="80"/>
  <c r="BR46" i="80"/>
  <c r="BQ46" i="80"/>
  <c r="BP46" i="80"/>
  <c r="BO46" i="80"/>
  <c r="BN46" i="80"/>
  <c r="BM46" i="80"/>
  <c r="BL46" i="80"/>
  <c r="BK46" i="80"/>
  <c r="BJ46" i="80"/>
  <c r="BI46" i="80"/>
  <c r="BH46" i="80"/>
  <c r="BG46" i="80"/>
  <c r="BF46" i="80"/>
  <c r="BE46" i="80"/>
  <c r="AZ46" i="80"/>
  <c r="AY46" i="80"/>
  <c r="AX46" i="80"/>
  <c r="AW46" i="80"/>
  <c r="AV46" i="80"/>
  <c r="AU46" i="80"/>
  <c r="AT46" i="80"/>
  <c r="AS46" i="80"/>
  <c r="AR46" i="80"/>
  <c r="AQ46" i="80"/>
  <c r="AP46" i="80"/>
  <c r="AO46" i="80"/>
  <c r="AN46" i="80"/>
  <c r="AM46" i="80"/>
  <c r="AL46" i="80"/>
  <c r="AK46" i="80"/>
  <c r="AJ46" i="80"/>
  <c r="AI46" i="80"/>
  <c r="AH46" i="80"/>
  <c r="AG46" i="80"/>
  <c r="AF46" i="80"/>
  <c r="AE46" i="80"/>
  <c r="AD46" i="80"/>
  <c r="AC46" i="80"/>
  <c r="AB46" i="80"/>
  <c r="AA46" i="80"/>
  <c r="Z46" i="80"/>
  <c r="Y46" i="80"/>
  <c r="X46" i="80"/>
  <c r="M46" i="80"/>
  <c r="BB46" i="80"/>
  <c r="CI45" i="80"/>
  <c r="CG45" i="80"/>
  <c r="CF45" i="80"/>
  <c r="CE45" i="80"/>
  <c r="CD45" i="80"/>
  <c r="CC45" i="80"/>
  <c r="CB45" i="80"/>
  <c r="CA45" i="80"/>
  <c r="BZ45" i="80"/>
  <c r="BY45" i="80"/>
  <c r="BX45" i="80"/>
  <c r="BW45" i="80"/>
  <c r="BV45" i="80"/>
  <c r="BU45" i="80"/>
  <c r="BT45" i="80"/>
  <c r="BS45" i="80"/>
  <c r="BR45" i="80"/>
  <c r="BQ45" i="80"/>
  <c r="BP45" i="80"/>
  <c r="BO45" i="80"/>
  <c r="BN45" i="80"/>
  <c r="BM45" i="80"/>
  <c r="BL45" i="80"/>
  <c r="BK45" i="80"/>
  <c r="BJ45" i="80"/>
  <c r="BI45" i="80"/>
  <c r="BH45" i="80"/>
  <c r="BG45" i="80"/>
  <c r="BF45" i="80"/>
  <c r="BE45" i="80"/>
  <c r="AZ45" i="80"/>
  <c r="AY45" i="80"/>
  <c r="AX45" i="80"/>
  <c r="AW45" i="80"/>
  <c r="AV45" i="80"/>
  <c r="AU45" i="80"/>
  <c r="AT45" i="80"/>
  <c r="AS45" i="80"/>
  <c r="AR45" i="80"/>
  <c r="AQ45" i="80"/>
  <c r="AP45" i="80"/>
  <c r="AO45" i="80"/>
  <c r="AN45" i="80"/>
  <c r="AM45" i="80"/>
  <c r="AL45" i="80"/>
  <c r="AK45" i="80"/>
  <c r="AJ45" i="80"/>
  <c r="AI45" i="80"/>
  <c r="AH45" i="80"/>
  <c r="AG45" i="80"/>
  <c r="AF45" i="80"/>
  <c r="AE45" i="80"/>
  <c r="AD45" i="80"/>
  <c r="AC45" i="80"/>
  <c r="AB45" i="80"/>
  <c r="AA45" i="80"/>
  <c r="Z45" i="80"/>
  <c r="Y45" i="80"/>
  <c r="X45" i="80"/>
  <c r="M45" i="80"/>
  <c r="BB45" i="80"/>
  <c r="CG44" i="80"/>
  <c r="CF44" i="80"/>
  <c r="CE44" i="80"/>
  <c r="CD44" i="80"/>
  <c r="CC44" i="80"/>
  <c r="CB44" i="80"/>
  <c r="CA44" i="80"/>
  <c r="BZ44" i="80"/>
  <c r="BY44" i="80"/>
  <c r="BX44" i="80"/>
  <c r="BW44" i="80"/>
  <c r="BV44" i="80"/>
  <c r="BU44" i="80"/>
  <c r="BT44" i="80"/>
  <c r="BS44" i="80"/>
  <c r="BR44" i="80"/>
  <c r="BQ44" i="80"/>
  <c r="BP44" i="80"/>
  <c r="BO44" i="80"/>
  <c r="BN44" i="80"/>
  <c r="BM44" i="80"/>
  <c r="BL44" i="80"/>
  <c r="BK44" i="80"/>
  <c r="BJ44" i="80"/>
  <c r="BI44" i="80"/>
  <c r="BH44" i="80"/>
  <c r="BG44" i="80"/>
  <c r="BF44" i="80"/>
  <c r="BE44" i="80"/>
  <c r="AZ44" i="80"/>
  <c r="AY44" i="80"/>
  <c r="AX44" i="80"/>
  <c r="AW44" i="80"/>
  <c r="AV44" i="80"/>
  <c r="AU44" i="80"/>
  <c r="AT44" i="80"/>
  <c r="AS44" i="80"/>
  <c r="AR44" i="80"/>
  <c r="AQ44" i="80"/>
  <c r="AP44" i="80"/>
  <c r="AO44" i="80"/>
  <c r="AN44" i="80"/>
  <c r="AM44" i="80"/>
  <c r="AL44" i="80"/>
  <c r="AK44" i="80"/>
  <c r="AJ44" i="80"/>
  <c r="AI44" i="80"/>
  <c r="AH44" i="80"/>
  <c r="AG44" i="80"/>
  <c r="AF44" i="80"/>
  <c r="AE44" i="80"/>
  <c r="AD44" i="80"/>
  <c r="AC44" i="80"/>
  <c r="AB44" i="80"/>
  <c r="AA44" i="80"/>
  <c r="Z44" i="80"/>
  <c r="Y44" i="80"/>
  <c r="X44" i="80"/>
  <c r="M44" i="80"/>
  <c r="O44" i="80"/>
  <c r="CG43" i="80"/>
  <c r="CF43" i="80"/>
  <c r="CE43" i="80"/>
  <c r="CD43" i="80"/>
  <c r="CC43" i="80"/>
  <c r="CB43" i="80"/>
  <c r="CA43" i="80"/>
  <c r="BZ43" i="80"/>
  <c r="BY43" i="80"/>
  <c r="BX43" i="80"/>
  <c r="BW43" i="80"/>
  <c r="BV43" i="80"/>
  <c r="BU43" i="80"/>
  <c r="BT43" i="80"/>
  <c r="BS43" i="80"/>
  <c r="BR43" i="80"/>
  <c r="BQ43" i="80"/>
  <c r="BP43" i="80"/>
  <c r="BO43" i="80"/>
  <c r="BN43" i="80"/>
  <c r="BM43" i="80"/>
  <c r="BL43" i="80"/>
  <c r="BK43" i="80"/>
  <c r="BJ43" i="80"/>
  <c r="BI43" i="80"/>
  <c r="BH43" i="80"/>
  <c r="BG43" i="80"/>
  <c r="BF43" i="80"/>
  <c r="BE43" i="80"/>
  <c r="BB43" i="80"/>
  <c r="AZ43" i="80"/>
  <c r="AY43" i="80"/>
  <c r="AX43" i="80"/>
  <c r="AW43" i="80"/>
  <c r="AV43" i="80"/>
  <c r="AU43" i="80"/>
  <c r="AT43" i="80"/>
  <c r="AS43" i="80"/>
  <c r="AR43" i="80"/>
  <c r="AQ43" i="80"/>
  <c r="AP43" i="80"/>
  <c r="AO43" i="80"/>
  <c r="AN43" i="80"/>
  <c r="AM43" i="80"/>
  <c r="AL43" i="80"/>
  <c r="AK43" i="80"/>
  <c r="AJ43" i="80"/>
  <c r="AI43" i="80"/>
  <c r="AH43" i="80"/>
  <c r="AG43" i="80"/>
  <c r="AF43" i="80"/>
  <c r="AE43" i="80"/>
  <c r="AD43" i="80"/>
  <c r="AC43" i="80"/>
  <c r="AB43" i="80"/>
  <c r="AA43" i="80"/>
  <c r="Z43" i="80"/>
  <c r="Y43" i="80"/>
  <c r="X43" i="80"/>
  <c r="M43" i="80"/>
  <c r="O43" i="80"/>
  <c r="CG42" i="80"/>
  <c r="CF42" i="80"/>
  <c r="CE42" i="80"/>
  <c r="CD42" i="80"/>
  <c r="CC42" i="80"/>
  <c r="CB42" i="80"/>
  <c r="CA42" i="80"/>
  <c r="BZ42" i="80"/>
  <c r="BY42" i="80"/>
  <c r="BX42" i="80"/>
  <c r="BW42" i="80"/>
  <c r="BV42" i="80"/>
  <c r="BU42" i="80"/>
  <c r="BT42" i="80"/>
  <c r="BS42" i="80"/>
  <c r="BR42" i="80"/>
  <c r="BQ42" i="80"/>
  <c r="BP42" i="80"/>
  <c r="BO42" i="80"/>
  <c r="BN42" i="80"/>
  <c r="BM42" i="80"/>
  <c r="BL42" i="80"/>
  <c r="BK42" i="80"/>
  <c r="BJ42" i="80"/>
  <c r="BI42" i="80"/>
  <c r="BH42" i="80"/>
  <c r="BG42" i="80"/>
  <c r="BF42" i="80"/>
  <c r="BE42" i="80"/>
  <c r="BB42" i="80"/>
  <c r="AZ42" i="80"/>
  <c r="AY42" i="80"/>
  <c r="AX42" i="80"/>
  <c r="AW42" i="80"/>
  <c r="AV42" i="80"/>
  <c r="AU42" i="80"/>
  <c r="AT42" i="80"/>
  <c r="AS42" i="80"/>
  <c r="AR42" i="80"/>
  <c r="AQ42" i="80"/>
  <c r="AP42" i="80"/>
  <c r="AO42" i="80"/>
  <c r="AN42" i="80"/>
  <c r="AM42" i="80"/>
  <c r="AL42" i="80"/>
  <c r="AK42" i="80"/>
  <c r="AJ42" i="80"/>
  <c r="AI42" i="80"/>
  <c r="AH42" i="80"/>
  <c r="AG42" i="80"/>
  <c r="AF42" i="80"/>
  <c r="AE42" i="80"/>
  <c r="AD42" i="80"/>
  <c r="AC42" i="80"/>
  <c r="AB42" i="80"/>
  <c r="AA42" i="80"/>
  <c r="Z42" i="80"/>
  <c r="Y42" i="80"/>
  <c r="X42" i="80"/>
  <c r="M42" i="80"/>
  <c r="CI42" i="80"/>
  <c r="CG41" i="80"/>
  <c r="CF41" i="80"/>
  <c r="CE41" i="80"/>
  <c r="CD41" i="80"/>
  <c r="CC41" i="80"/>
  <c r="CB41" i="80"/>
  <c r="CA41" i="80"/>
  <c r="BZ41" i="80"/>
  <c r="BY41" i="80"/>
  <c r="BX41" i="80"/>
  <c r="BW41" i="80"/>
  <c r="BV41" i="80"/>
  <c r="BU41" i="80"/>
  <c r="BT41" i="80"/>
  <c r="BS41" i="80"/>
  <c r="BR41" i="80"/>
  <c r="BQ41" i="80"/>
  <c r="BP41" i="80"/>
  <c r="BO41" i="80"/>
  <c r="BN41" i="80"/>
  <c r="BM41" i="80"/>
  <c r="BL41" i="80"/>
  <c r="BK41" i="80"/>
  <c r="BJ41" i="80"/>
  <c r="BI41" i="80"/>
  <c r="BH41" i="80"/>
  <c r="BG41" i="80"/>
  <c r="BF41" i="80"/>
  <c r="BE41" i="80"/>
  <c r="AZ41" i="80"/>
  <c r="AY41" i="80"/>
  <c r="AX41" i="80"/>
  <c r="AW41" i="80"/>
  <c r="AV41" i="80"/>
  <c r="AU41" i="80"/>
  <c r="AT41" i="80"/>
  <c r="AS41" i="80"/>
  <c r="AR41" i="80"/>
  <c r="AQ41" i="80"/>
  <c r="AP41" i="80"/>
  <c r="AO41" i="80"/>
  <c r="AN41" i="80"/>
  <c r="AM41" i="80"/>
  <c r="AL41" i="80"/>
  <c r="AK41" i="80"/>
  <c r="AJ41" i="80"/>
  <c r="AI41" i="80"/>
  <c r="AH41" i="80"/>
  <c r="AG41" i="80"/>
  <c r="AF41" i="80"/>
  <c r="AE41" i="80"/>
  <c r="AD41" i="80"/>
  <c r="AC41" i="80"/>
  <c r="AB41" i="80"/>
  <c r="AA41" i="80"/>
  <c r="Z41" i="80"/>
  <c r="Y41" i="80"/>
  <c r="X41" i="80"/>
  <c r="M41" i="80"/>
  <c r="CI41" i="80"/>
  <c r="CG40" i="80"/>
  <c r="CF40" i="80"/>
  <c r="CE40" i="80"/>
  <c r="CD40" i="80"/>
  <c r="CC40" i="80"/>
  <c r="CB40" i="80"/>
  <c r="CA40" i="80"/>
  <c r="BZ40" i="80"/>
  <c r="BY40" i="80"/>
  <c r="BX40" i="80"/>
  <c r="BW40" i="80"/>
  <c r="BV40" i="80"/>
  <c r="BU40" i="80"/>
  <c r="BT40" i="80"/>
  <c r="BS40" i="80"/>
  <c r="BR40" i="80"/>
  <c r="BQ40" i="80"/>
  <c r="BP40" i="80"/>
  <c r="BO40" i="80"/>
  <c r="BN40" i="80"/>
  <c r="BM40" i="80"/>
  <c r="BL40" i="80"/>
  <c r="BK40" i="80"/>
  <c r="BJ40" i="80"/>
  <c r="BI40" i="80"/>
  <c r="BH40" i="80"/>
  <c r="BG40" i="80"/>
  <c r="BF40" i="80"/>
  <c r="BE40" i="80"/>
  <c r="BB40" i="80"/>
  <c r="AZ40" i="80"/>
  <c r="AY40" i="80"/>
  <c r="AX40" i="80"/>
  <c r="AW40" i="80"/>
  <c r="AV40" i="80"/>
  <c r="AU40" i="80"/>
  <c r="AT40" i="80"/>
  <c r="AS40" i="80"/>
  <c r="AR40" i="80"/>
  <c r="AQ40" i="80"/>
  <c r="AP40" i="80"/>
  <c r="AO40" i="80"/>
  <c r="AN40" i="80"/>
  <c r="AM40" i="80"/>
  <c r="AL40" i="80"/>
  <c r="AK40" i="80"/>
  <c r="AJ40" i="80"/>
  <c r="AI40" i="80"/>
  <c r="AH40" i="80"/>
  <c r="AG40" i="80"/>
  <c r="AF40" i="80"/>
  <c r="AE40" i="80"/>
  <c r="AD40" i="80"/>
  <c r="AC40" i="80"/>
  <c r="AB40" i="80"/>
  <c r="AA40" i="80"/>
  <c r="Z40" i="80"/>
  <c r="Y40" i="80"/>
  <c r="X40" i="80"/>
  <c r="M40" i="80"/>
  <c r="O40" i="80"/>
  <c r="CI39" i="80"/>
  <c r="CG39" i="80"/>
  <c r="CF39" i="80"/>
  <c r="CE39" i="80"/>
  <c r="CD39" i="80"/>
  <c r="CC39" i="80"/>
  <c r="CB39" i="80"/>
  <c r="CA39" i="80"/>
  <c r="BZ39" i="80"/>
  <c r="BY39" i="80"/>
  <c r="BX39" i="80"/>
  <c r="BW39" i="80"/>
  <c r="BV39" i="80"/>
  <c r="BU39" i="80"/>
  <c r="BT39" i="80"/>
  <c r="BS39" i="80"/>
  <c r="BR39" i="80"/>
  <c r="BQ39" i="80"/>
  <c r="BP39" i="80"/>
  <c r="BO39" i="80"/>
  <c r="BN39" i="80"/>
  <c r="BM39" i="80"/>
  <c r="BL39" i="80"/>
  <c r="BK39" i="80"/>
  <c r="BJ39" i="80"/>
  <c r="BI39" i="80"/>
  <c r="BH39" i="80"/>
  <c r="BG39" i="80"/>
  <c r="BF39" i="80"/>
  <c r="BE39" i="80"/>
  <c r="BB39" i="80"/>
  <c r="AZ39" i="80"/>
  <c r="AY39" i="80"/>
  <c r="AX39" i="80"/>
  <c r="AW39" i="80"/>
  <c r="AV39" i="80"/>
  <c r="AU39" i="80"/>
  <c r="AT39" i="80"/>
  <c r="AS39" i="80"/>
  <c r="AR39" i="80"/>
  <c r="AQ39" i="80"/>
  <c r="AP39" i="80"/>
  <c r="AO39" i="80"/>
  <c r="AN39" i="80"/>
  <c r="AM39" i="80"/>
  <c r="AL39" i="80"/>
  <c r="AK39" i="80"/>
  <c r="AJ39" i="80"/>
  <c r="AI39" i="80"/>
  <c r="AH39" i="80"/>
  <c r="AG39" i="80"/>
  <c r="AF39" i="80"/>
  <c r="AE39" i="80"/>
  <c r="AD39" i="80"/>
  <c r="AC39" i="80"/>
  <c r="AB39" i="80"/>
  <c r="AA39" i="80"/>
  <c r="Z39" i="80"/>
  <c r="Y39" i="80"/>
  <c r="X39" i="80"/>
  <c r="M39" i="80"/>
  <c r="O39" i="80"/>
  <c r="CI38" i="80"/>
  <c r="CG38" i="80"/>
  <c r="CF38" i="80"/>
  <c r="CE38" i="80"/>
  <c r="CD38" i="80"/>
  <c r="CC38" i="80"/>
  <c r="CB38" i="80"/>
  <c r="CA38" i="80"/>
  <c r="BZ38" i="80"/>
  <c r="BY38" i="80"/>
  <c r="BX38" i="80"/>
  <c r="BW38" i="80"/>
  <c r="BV38" i="80"/>
  <c r="BU38" i="80"/>
  <c r="BT38" i="80"/>
  <c r="BS38" i="80"/>
  <c r="BR38" i="80"/>
  <c r="BQ38" i="80"/>
  <c r="BP38" i="80"/>
  <c r="BO38" i="80"/>
  <c r="BN38" i="80"/>
  <c r="BM38" i="80"/>
  <c r="BL38" i="80"/>
  <c r="BK38" i="80"/>
  <c r="BJ38" i="80"/>
  <c r="BI38" i="80"/>
  <c r="BH38" i="80"/>
  <c r="BG38" i="80"/>
  <c r="BF38" i="80"/>
  <c r="BE38" i="80"/>
  <c r="BB38" i="80"/>
  <c r="AZ38" i="80"/>
  <c r="AY38" i="80"/>
  <c r="AX38" i="80"/>
  <c r="AW38" i="80"/>
  <c r="AV38" i="80"/>
  <c r="AU38" i="80"/>
  <c r="AT38" i="80"/>
  <c r="AS38" i="80"/>
  <c r="AR38" i="80"/>
  <c r="AQ38" i="80"/>
  <c r="AP38" i="80"/>
  <c r="AO38" i="80"/>
  <c r="AN38" i="80"/>
  <c r="AM38" i="80"/>
  <c r="AL38" i="80"/>
  <c r="AK38" i="80"/>
  <c r="AJ38" i="80"/>
  <c r="AI38" i="80"/>
  <c r="AH38" i="80"/>
  <c r="AG38" i="80"/>
  <c r="AF38" i="80"/>
  <c r="AE38" i="80"/>
  <c r="AD38" i="80"/>
  <c r="AC38" i="80"/>
  <c r="AB38" i="80"/>
  <c r="AA38" i="80"/>
  <c r="Z38" i="80"/>
  <c r="Y38" i="80"/>
  <c r="X38" i="80"/>
  <c r="M38" i="80"/>
  <c r="CG37" i="80"/>
  <c r="CF37" i="80"/>
  <c r="CE37" i="80"/>
  <c r="CD37" i="80"/>
  <c r="CC37" i="80"/>
  <c r="CB37" i="80"/>
  <c r="CA37" i="80"/>
  <c r="BZ37" i="80"/>
  <c r="BY37" i="80"/>
  <c r="BX37" i="80"/>
  <c r="BW37" i="80"/>
  <c r="BV37" i="80"/>
  <c r="BU37" i="80"/>
  <c r="BT37" i="80"/>
  <c r="BS37" i="80"/>
  <c r="BR37" i="80"/>
  <c r="BQ37" i="80"/>
  <c r="BP37" i="80"/>
  <c r="BO37" i="80"/>
  <c r="BN37" i="80"/>
  <c r="BM37" i="80"/>
  <c r="BL37" i="80"/>
  <c r="BK37" i="80"/>
  <c r="BJ37" i="80"/>
  <c r="BI37" i="80"/>
  <c r="BH37" i="80"/>
  <c r="BG37" i="80"/>
  <c r="BF37" i="80"/>
  <c r="BE37" i="80"/>
  <c r="BB37" i="80"/>
  <c r="AZ37" i="80"/>
  <c r="AY37" i="80"/>
  <c r="AX37" i="80"/>
  <c r="AW37" i="80"/>
  <c r="AV37" i="80"/>
  <c r="AU37" i="80"/>
  <c r="AT37" i="80"/>
  <c r="AS37" i="80"/>
  <c r="AR37" i="80"/>
  <c r="AQ37" i="80"/>
  <c r="AP37" i="80"/>
  <c r="AO37" i="80"/>
  <c r="AN37" i="80"/>
  <c r="AM37" i="80"/>
  <c r="AL37" i="80"/>
  <c r="AK37" i="80"/>
  <c r="AJ37" i="80"/>
  <c r="AI37" i="80"/>
  <c r="AH37" i="80"/>
  <c r="AG37" i="80"/>
  <c r="AF37" i="80"/>
  <c r="AE37" i="80"/>
  <c r="AD37" i="80"/>
  <c r="AC37" i="80"/>
  <c r="AB37" i="80"/>
  <c r="AA37" i="80"/>
  <c r="Z37" i="80"/>
  <c r="Y37" i="80"/>
  <c r="X37" i="80"/>
  <c r="M37" i="80"/>
  <c r="CI36" i="80"/>
  <c r="CG36" i="80"/>
  <c r="CF36" i="80"/>
  <c r="CE36" i="80"/>
  <c r="CD36" i="80"/>
  <c r="CC36" i="80"/>
  <c r="CB36" i="80"/>
  <c r="CA36" i="80"/>
  <c r="BZ36" i="80"/>
  <c r="BY36" i="80"/>
  <c r="BX36" i="80"/>
  <c r="BW36" i="80"/>
  <c r="BV36" i="80"/>
  <c r="BU36" i="80"/>
  <c r="BT36" i="80"/>
  <c r="BS36" i="80"/>
  <c r="BR36" i="80"/>
  <c r="BQ36" i="80"/>
  <c r="BP36" i="80"/>
  <c r="BO36" i="80"/>
  <c r="BN36" i="80"/>
  <c r="BM36" i="80"/>
  <c r="BL36" i="80"/>
  <c r="BK36" i="80"/>
  <c r="BJ36" i="80"/>
  <c r="BI36" i="80"/>
  <c r="BH36" i="80"/>
  <c r="BG36" i="80"/>
  <c r="BF36" i="80"/>
  <c r="BE36" i="80"/>
  <c r="BB36" i="80"/>
  <c r="AZ36" i="80"/>
  <c r="AY36" i="80"/>
  <c r="AX36" i="80"/>
  <c r="AW36" i="80"/>
  <c r="AV36" i="80"/>
  <c r="AU36" i="80"/>
  <c r="AT36" i="80"/>
  <c r="AS36" i="80"/>
  <c r="AR36" i="80"/>
  <c r="AQ36" i="80"/>
  <c r="AP36" i="80"/>
  <c r="AO36" i="80"/>
  <c r="AN36" i="80"/>
  <c r="AM36" i="80"/>
  <c r="AL36" i="80"/>
  <c r="AK36" i="80"/>
  <c r="AJ36" i="80"/>
  <c r="AI36" i="80"/>
  <c r="AH36" i="80"/>
  <c r="AG36" i="80"/>
  <c r="AF36" i="80"/>
  <c r="AE36" i="80"/>
  <c r="AD36" i="80"/>
  <c r="AC36" i="80"/>
  <c r="AB36" i="80"/>
  <c r="AA36" i="80"/>
  <c r="Z36" i="80"/>
  <c r="Y36" i="80"/>
  <c r="X36" i="80"/>
  <c r="M36" i="80"/>
  <c r="O36" i="80"/>
  <c r="CJ35" i="80"/>
  <c r="CI35" i="80"/>
  <c r="CG35" i="80"/>
  <c r="CF35" i="80"/>
  <c r="CE35" i="80"/>
  <c r="CD35" i="80"/>
  <c r="CC35" i="80"/>
  <c r="CB35" i="80"/>
  <c r="CA35" i="80"/>
  <c r="BZ35" i="80"/>
  <c r="BY35" i="80"/>
  <c r="BX35" i="80"/>
  <c r="BW35" i="80"/>
  <c r="BV35" i="80"/>
  <c r="BU35" i="80"/>
  <c r="BT35" i="80"/>
  <c r="BS35" i="80"/>
  <c r="BR35" i="80"/>
  <c r="BQ35" i="80"/>
  <c r="BP35" i="80"/>
  <c r="BO35" i="80"/>
  <c r="BN35" i="80"/>
  <c r="BM35" i="80"/>
  <c r="BL35" i="80"/>
  <c r="BK35" i="80"/>
  <c r="BJ35" i="80"/>
  <c r="BI35" i="80"/>
  <c r="BH35" i="80"/>
  <c r="BG35" i="80"/>
  <c r="BF35" i="80"/>
  <c r="BE35" i="80"/>
  <c r="AZ35" i="80"/>
  <c r="AY35" i="80"/>
  <c r="AX35" i="80"/>
  <c r="AW35" i="80"/>
  <c r="AV35" i="80"/>
  <c r="AU35" i="80"/>
  <c r="AT35" i="80"/>
  <c r="AS35" i="80"/>
  <c r="AR35" i="80"/>
  <c r="AQ35" i="80"/>
  <c r="AP35" i="80"/>
  <c r="AO35" i="80"/>
  <c r="AN35" i="80"/>
  <c r="AM35" i="80"/>
  <c r="AL35" i="80"/>
  <c r="AK35" i="80"/>
  <c r="AJ35" i="80"/>
  <c r="AI35" i="80"/>
  <c r="AH35" i="80"/>
  <c r="AG35" i="80"/>
  <c r="AF35" i="80"/>
  <c r="AE35" i="80"/>
  <c r="AD35" i="80"/>
  <c r="AC35" i="80"/>
  <c r="AB35" i="80"/>
  <c r="AA35" i="80"/>
  <c r="Z35" i="80"/>
  <c r="Y35" i="80"/>
  <c r="X35" i="80"/>
  <c r="M35" i="80"/>
  <c r="O35" i="80"/>
  <c r="CI34" i="80"/>
  <c r="CG34" i="80"/>
  <c r="CF34" i="80"/>
  <c r="CE34" i="80"/>
  <c r="CD34" i="80"/>
  <c r="CC34" i="80"/>
  <c r="CB34" i="80"/>
  <c r="CA34" i="80"/>
  <c r="BZ34" i="80"/>
  <c r="BY34" i="80"/>
  <c r="BX34" i="80"/>
  <c r="BW34" i="80"/>
  <c r="BV34" i="80"/>
  <c r="BU34" i="80"/>
  <c r="BT34" i="80"/>
  <c r="BS34" i="80"/>
  <c r="BR34" i="80"/>
  <c r="BQ34" i="80"/>
  <c r="BP34" i="80"/>
  <c r="BO34" i="80"/>
  <c r="BN34" i="80"/>
  <c r="BM34" i="80"/>
  <c r="BL34" i="80"/>
  <c r="BK34" i="80"/>
  <c r="BJ34" i="80"/>
  <c r="BI34" i="80"/>
  <c r="BH34" i="80"/>
  <c r="BG34" i="80"/>
  <c r="BF34" i="80"/>
  <c r="BE34" i="80"/>
  <c r="BB34" i="80"/>
  <c r="AZ34" i="80"/>
  <c r="AY34" i="80"/>
  <c r="AX34" i="80"/>
  <c r="AW34" i="80"/>
  <c r="AV34" i="80"/>
  <c r="AU34" i="80"/>
  <c r="AT34" i="80"/>
  <c r="AS34" i="80"/>
  <c r="AR34" i="80"/>
  <c r="AQ34" i="80"/>
  <c r="AP34" i="80"/>
  <c r="AO34" i="80"/>
  <c r="AN34" i="80"/>
  <c r="AM34" i="80"/>
  <c r="AL34" i="80"/>
  <c r="AK34" i="80"/>
  <c r="AJ34" i="80"/>
  <c r="AI34" i="80"/>
  <c r="AH34" i="80"/>
  <c r="AG34" i="80"/>
  <c r="AF34" i="80"/>
  <c r="AE34" i="80"/>
  <c r="AD34" i="80"/>
  <c r="AC34" i="80"/>
  <c r="AB34" i="80"/>
  <c r="AA34" i="80"/>
  <c r="Z34" i="80"/>
  <c r="Y34" i="80"/>
  <c r="X34" i="80"/>
  <c r="M34" i="80"/>
  <c r="CI33" i="80"/>
  <c r="CG33" i="80"/>
  <c r="CF33" i="80"/>
  <c r="CE33" i="80"/>
  <c r="CD33" i="80"/>
  <c r="CC33" i="80"/>
  <c r="CB33" i="80"/>
  <c r="CA33" i="80"/>
  <c r="BZ33" i="80"/>
  <c r="BY33" i="80"/>
  <c r="BX33" i="80"/>
  <c r="BW33" i="80"/>
  <c r="BV33" i="80"/>
  <c r="BU33" i="80"/>
  <c r="BT33" i="80"/>
  <c r="BS33" i="80"/>
  <c r="BR33" i="80"/>
  <c r="BQ33" i="80"/>
  <c r="BP33" i="80"/>
  <c r="BO33" i="80"/>
  <c r="BN33" i="80"/>
  <c r="BM33" i="80"/>
  <c r="BL33" i="80"/>
  <c r="BK33" i="80"/>
  <c r="BJ33" i="80"/>
  <c r="BI33" i="80"/>
  <c r="BH33" i="80"/>
  <c r="BG33" i="80"/>
  <c r="BF33" i="80"/>
  <c r="BE33" i="80"/>
  <c r="BB33" i="80"/>
  <c r="AZ33" i="80"/>
  <c r="AY33" i="80"/>
  <c r="AX33" i="80"/>
  <c r="AW33" i="80"/>
  <c r="AV33" i="80"/>
  <c r="AU33" i="80"/>
  <c r="AT33" i="80"/>
  <c r="AS33" i="80"/>
  <c r="AR33" i="80"/>
  <c r="AQ33" i="80"/>
  <c r="AP33" i="80"/>
  <c r="AO33" i="80"/>
  <c r="AN33" i="80"/>
  <c r="AM33" i="80"/>
  <c r="AL33" i="80"/>
  <c r="AK33" i="80"/>
  <c r="AJ33" i="80"/>
  <c r="AI33" i="80"/>
  <c r="AH33" i="80"/>
  <c r="AG33" i="80"/>
  <c r="AF33" i="80"/>
  <c r="AE33" i="80"/>
  <c r="AD33" i="80"/>
  <c r="AC33" i="80"/>
  <c r="AB33" i="80"/>
  <c r="AA33" i="80"/>
  <c r="Z33" i="80"/>
  <c r="Y33" i="80"/>
  <c r="X33" i="80"/>
  <c r="M33" i="80"/>
  <c r="CJ32" i="80"/>
  <c r="CI32" i="80"/>
  <c r="CG32" i="80"/>
  <c r="CF32" i="80"/>
  <c r="CE32" i="80"/>
  <c r="CD32" i="80"/>
  <c r="CC32" i="80"/>
  <c r="CB32" i="80"/>
  <c r="CA32" i="80"/>
  <c r="BZ32" i="80"/>
  <c r="BY32" i="80"/>
  <c r="BX32" i="80"/>
  <c r="BW32" i="80"/>
  <c r="BV32" i="80"/>
  <c r="BU32" i="80"/>
  <c r="BT32" i="80"/>
  <c r="BS32" i="80"/>
  <c r="BR32" i="80"/>
  <c r="BQ32" i="80"/>
  <c r="BP32" i="80"/>
  <c r="BO32" i="80"/>
  <c r="BN32" i="80"/>
  <c r="BM32" i="80"/>
  <c r="BL32" i="80"/>
  <c r="BK32" i="80"/>
  <c r="BJ32" i="80"/>
  <c r="BI32" i="80"/>
  <c r="BH32" i="80"/>
  <c r="BG32" i="80"/>
  <c r="BF32" i="80"/>
  <c r="BE32" i="80"/>
  <c r="AZ32" i="80"/>
  <c r="AY32" i="80"/>
  <c r="AX32" i="80"/>
  <c r="AW32" i="80"/>
  <c r="AV32" i="80"/>
  <c r="AU32" i="80"/>
  <c r="AT32" i="80"/>
  <c r="AS32" i="80"/>
  <c r="AR32" i="80"/>
  <c r="AQ32" i="80"/>
  <c r="AP32" i="80"/>
  <c r="AO32" i="80"/>
  <c r="AN32" i="80"/>
  <c r="AM32" i="80"/>
  <c r="AL32" i="80"/>
  <c r="AK32" i="80"/>
  <c r="AJ32" i="80"/>
  <c r="AI32" i="80"/>
  <c r="AH32" i="80"/>
  <c r="AG32" i="80"/>
  <c r="AF32" i="80"/>
  <c r="AE32" i="80"/>
  <c r="AD32" i="80"/>
  <c r="AC32" i="80"/>
  <c r="AB32" i="80"/>
  <c r="AA32" i="80"/>
  <c r="Z32" i="80"/>
  <c r="Y32" i="80"/>
  <c r="X32" i="80"/>
  <c r="M32" i="80"/>
  <c r="O32" i="80"/>
  <c r="CG31" i="80"/>
  <c r="CF31" i="80"/>
  <c r="CE31" i="80"/>
  <c r="CD31" i="80"/>
  <c r="CC31" i="80"/>
  <c r="CB31" i="80"/>
  <c r="CA31" i="80"/>
  <c r="BZ31" i="80"/>
  <c r="BY31" i="80"/>
  <c r="BX31" i="80"/>
  <c r="BW31" i="80"/>
  <c r="BV31" i="80"/>
  <c r="BU31" i="80"/>
  <c r="BT31" i="80"/>
  <c r="BS31" i="80"/>
  <c r="BR31" i="80"/>
  <c r="BQ31" i="80"/>
  <c r="BP31" i="80"/>
  <c r="BO31" i="80"/>
  <c r="BN31" i="80"/>
  <c r="BM31" i="80"/>
  <c r="BL31" i="80"/>
  <c r="BK31" i="80"/>
  <c r="BJ31" i="80"/>
  <c r="BI31" i="80"/>
  <c r="BH31" i="80"/>
  <c r="BG31" i="80"/>
  <c r="BF31" i="80"/>
  <c r="BE31" i="80"/>
  <c r="AZ31" i="80"/>
  <c r="AY31" i="80"/>
  <c r="AX31" i="80"/>
  <c r="AW31" i="80"/>
  <c r="AV31" i="80"/>
  <c r="AU31" i="80"/>
  <c r="AT31" i="80"/>
  <c r="AS31" i="80"/>
  <c r="AR31" i="80"/>
  <c r="AQ31" i="80"/>
  <c r="AP31" i="80"/>
  <c r="AO31" i="80"/>
  <c r="AN31" i="80"/>
  <c r="AM31" i="80"/>
  <c r="AL31" i="80"/>
  <c r="AK31" i="80"/>
  <c r="AJ31" i="80"/>
  <c r="AI31" i="80"/>
  <c r="AH31" i="80"/>
  <c r="AG31" i="80"/>
  <c r="AF31" i="80"/>
  <c r="AE31" i="80"/>
  <c r="AD31" i="80"/>
  <c r="AC31" i="80"/>
  <c r="AB31" i="80"/>
  <c r="AA31" i="80"/>
  <c r="Z31" i="80"/>
  <c r="Y31" i="80"/>
  <c r="X31" i="80"/>
  <c r="M31" i="80"/>
  <c r="O31" i="80"/>
  <c r="CG30" i="80"/>
  <c r="CF30" i="80"/>
  <c r="CE30" i="80"/>
  <c r="CD30" i="80"/>
  <c r="CC30" i="80"/>
  <c r="CB30" i="80"/>
  <c r="CA30" i="80"/>
  <c r="BZ30" i="80"/>
  <c r="BY30" i="80"/>
  <c r="BX30" i="80"/>
  <c r="BW30" i="80"/>
  <c r="BV30" i="80"/>
  <c r="BU30" i="80"/>
  <c r="BT30" i="80"/>
  <c r="BS30" i="80"/>
  <c r="BR30" i="80"/>
  <c r="BQ30" i="80"/>
  <c r="BP30" i="80"/>
  <c r="BO30" i="80"/>
  <c r="BN30" i="80"/>
  <c r="BM30" i="80"/>
  <c r="BL30" i="80"/>
  <c r="BK30" i="80"/>
  <c r="BJ30" i="80"/>
  <c r="BI30" i="80"/>
  <c r="BH30" i="80"/>
  <c r="BG30" i="80"/>
  <c r="BF30" i="80"/>
  <c r="BE30" i="80"/>
  <c r="AZ30" i="80"/>
  <c r="AY30" i="80"/>
  <c r="AX30" i="80"/>
  <c r="AW30" i="80"/>
  <c r="AV30" i="80"/>
  <c r="AU30" i="80"/>
  <c r="AT30" i="80"/>
  <c r="AS30" i="80"/>
  <c r="AR30" i="80"/>
  <c r="AQ30" i="80"/>
  <c r="AP30" i="80"/>
  <c r="AO30" i="80"/>
  <c r="AN30" i="80"/>
  <c r="AM30" i="80"/>
  <c r="AL30" i="80"/>
  <c r="AK30" i="80"/>
  <c r="AJ30" i="80"/>
  <c r="AI30" i="80"/>
  <c r="AH30" i="80"/>
  <c r="AG30" i="80"/>
  <c r="AF30" i="80"/>
  <c r="AE30" i="80"/>
  <c r="AD30" i="80"/>
  <c r="AC30" i="80"/>
  <c r="AB30" i="80"/>
  <c r="AA30" i="80"/>
  <c r="Z30" i="80"/>
  <c r="Y30" i="80"/>
  <c r="X30" i="80"/>
  <c r="M30" i="80"/>
  <c r="BB30" i="80"/>
  <c r="CI29" i="80"/>
  <c r="CG29" i="80"/>
  <c r="CF29" i="80"/>
  <c r="CE29" i="80"/>
  <c r="CD29" i="80"/>
  <c r="CC29" i="80"/>
  <c r="CB29" i="80"/>
  <c r="CA29" i="80"/>
  <c r="BZ29" i="80"/>
  <c r="BY29" i="80"/>
  <c r="BX29" i="80"/>
  <c r="BW29" i="80"/>
  <c r="BV29" i="80"/>
  <c r="BU29" i="80"/>
  <c r="BT29" i="80"/>
  <c r="BS29" i="80"/>
  <c r="BR29" i="80"/>
  <c r="BQ29" i="80"/>
  <c r="BP29" i="80"/>
  <c r="BO29" i="80"/>
  <c r="BN29" i="80"/>
  <c r="BM29" i="80"/>
  <c r="BL29" i="80"/>
  <c r="BK29" i="80"/>
  <c r="BJ29" i="80"/>
  <c r="BI29" i="80"/>
  <c r="BH29" i="80"/>
  <c r="BG29" i="80"/>
  <c r="BF29" i="80"/>
  <c r="BE29" i="80"/>
  <c r="AZ29" i="80"/>
  <c r="AY29" i="80"/>
  <c r="AX29" i="80"/>
  <c r="AW29" i="80"/>
  <c r="AV29" i="80"/>
  <c r="AU29" i="80"/>
  <c r="AT29" i="80"/>
  <c r="AS29" i="80"/>
  <c r="AR29" i="80"/>
  <c r="AQ29" i="80"/>
  <c r="AP29" i="80"/>
  <c r="AO29" i="80"/>
  <c r="AN29" i="80"/>
  <c r="AM29" i="80"/>
  <c r="AL29" i="80"/>
  <c r="AK29" i="80"/>
  <c r="AJ29" i="80"/>
  <c r="AI29" i="80"/>
  <c r="AH29" i="80"/>
  <c r="AG29" i="80"/>
  <c r="AF29" i="80"/>
  <c r="AE29" i="80"/>
  <c r="AD29" i="80"/>
  <c r="AC29" i="80"/>
  <c r="AB29" i="80"/>
  <c r="AA29" i="80"/>
  <c r="Z29" i="80"/>
  <c r="Y29" i="80"/>
  <c r="X29" i="80"/>
  <c r="M29" i="80"/>
  <c r="BB29" i="80"/>
  <c r="CG28" i="80"/>
  <c r="CF28" i="80"/>
  <c r="CE28" i="80"/>
  <c r="CD28" i="80"/>
  <c r="CC28" i="80"/>
  <c r="CB28" i="80"/>
  <c r="CA28" i="80"/>
  <c r="BZ28" i="80"/>
  <c r="BY28" i="80"/>
  <c r="BX28" i="80"/>
  <c r="BW28" i="80"/>
  <c r="BV28" i="80"/>
  <c r="BU28" i="80"/>
  <c r="BT28" i="80"/>
  <c r="BS28" i="80"/>
  <c r="BR28" i="80"/>
  <c r="BQ28" i="80"/>
  <c r="BP28" i="80"/>
  <c r="BO28" i="80"/>
  <c r="BN28" i="80"/>
  <c r="BM28" i="80"/>
  <c r="BL28" i="80"/>
  <c r="BK28" i="80"/>
  <c r="BJ28" i="80"/>
  <c r="BI28" i="80"/>
  <c r="BH28" i="80"/>
  <c r="BG28" i="80"/>
  <c r="BF28" i="80"/>
  <c r="BE28" i="80"/>
  <c r="AZ28" i="80"/>
  <c r="AY28" i="80"/>
  <c r="AX28" i="80"/>
  <c r="AW28" i="80"/>
  <c r="AV28" i="80"/>
  <c r="AU28" i="80"/>
  <c r="AT28" i="80"/>
  <c r="AS28" i="80"/>
  <c r="AR28" i="80"/>
  <c r="AQ28" i="80"/>
  <c r="AP28" i="80"/>
  <c r="AO28" i="80"/>
  <c r="AN28" i="80"/>
  <c r="AM28" i="80"/>
  <c r="AL28" i="80"/>
  <c r="AK28" i="80"/>
  <c r="AJ28" i="80"/>
  <c r="AI28" i="80"/>
  <c r="AH28" i="80"/>
  <c r="AG28" i="80"/>
  <c r="AF28" i="80"/>
  <c r="AE28" i="80"/>
  <c r="AD28" i="80"/>
  <c r="AC28" i="80"/>
  <c r="AB28" i="80"/>
  <c r="AA28" i="80"/>
  <c r="Z28" i="80"/>
  <c r="Y28" i="80"/>
  <c r="X28" i="80"/>
  <c r="M28" i="80"/>
  <c r="O28" i="80"/>
  <c r="CG27" i="80"/>
  <c r="CF27" i="80"/>
  <c r="CE27" i="80"/>
  <c r="CD27" i="80"/>
  <c r="CC27" i="80"/>
  <c r="CB27" i="80"/>
  <c r="CA27" i="80"/>
  <c r="BZ27" i="80"/>
  <c r="BY27" i="80"/>
  <c r="BX27" i="80"/>
  <c r="BW27" i="80"/>
  <c r="BV27" i="80"/>
  <c r="BU27" i="80"/>
  <c r="BT27" i="80"/>
  <c r="BS27" i="80"/>
  <c r="BR27" i="80"/>
  <c r="BQ27" i="80"/>
  <c r="BP27" i="80"/>
  <c r="BO27" i="80"/>
  <c r="BN27" i="80"/>
  <c r="BM27" i="80"/>
  <c r="BL27" i="80"/>
  <c r="BK27" i="80"/>
  <c r="BJ27" i="80"/>
  <c r="BI27" i="80"/>
  <c r="BH27" i="80"/>
  <c r="BG27" i="80"/>
  <c r="BF27" i="80"/>
  <c r="BE27" i="80"/>
  <c r="BB27" i="80"/>
  <c r="AZ27" i="80"/>
  <c r="AY27" i="80"/>
  <c r="AX27" i="80"/>
  <c r="AW27" i="80"/>
  <c r="AV27" i="80"/>
  <c r="AU27" i="80"/>
  <c r="AT27" i="80"/>
  <c r="AS27" i="80"/>
  <c r="AR27" i="80"/>
  <c r="AQ27" i="80"/>
  <c r="AP27" i="80"/>
  <c r="AO27" i="80"/>
  <c r="AN27" i="80"/>
  <c r="AM27" i="80"/>
  <c r="AL27" i="80"/>
  <c r="AK27" i="80"/>
  <c r="AJ27" i="80"/>
  <c r="AI27" i="80"/>
  <c r="AH27" i="80"/>
  <c r="AG27" i="80"/>
  <c r="AF27" i="80"/>
  <c r="AE27" i="80"/>
  <c r="AD27" i="80"/>
  <c r="AC27" i="80"/>
  <c r="AB27" i="80"/>
  <c r="AA27" i="80"/>
  <c r="Z27" i="80"/>
  <c r="Y27" i="80"/>
  <c r="X27" i="80"/>
  <c r="M27" i="80"/>
  <c r="O27" i="80"/>
  <c r="CI26" i="80"/>
  <c r="CG26" i="80"/>
  <c r="CF26" i="80"/>
  <c r="CE26" i="80"/>
  <c r="CD26" i="80"/>
  <c r="CC26" i="80"/>
  <c r="CB26" i="80"/>
  <c r="CA26" i="80"/>
  <c r="BZ26" i="80"/>
  <c r="BY26" i="80"/>
  <c r="BX26" i="80"/>
  <c r="BW26" i="80"/>
  <c r="BV26" i="80"/>
  <c r="BU26" i="80"/>
  <c r="BT26" i="80"/>
  <c r="BS26" i="80"/>
  <c r="BR26" i="80"/>
  <c r="BQ26" i="80"/>
  <c r="BP26" i="80"/>
  <c r="BO26" i="80"/>
  <c r="BN26" i="80"/>
  <c r="BM26" i="80"/>
  <c r="BL26" i="80"/>
  <c r="BK26" i="80"/>
  <c r="BJ26" i="80"/>
  <c r="BI26" i="80"/>
  <c r="BH26" i="80"/>
  <c r="BG26" i="80"/>
  <c r="BF26" i="80"/>
  <c r="BE26" i="80"/>
  <c r="BB26" i="80"/>
  <c r="AZ26" i="80"/>
  <c r="AY26" i="80"/>
  <c r="AX26" i="80"/>
  <c r="AW26" i="80"/>
  <c r="AV26" i="80"/>
  <c r="AU26" i="80"/>
  <c r="AT26" i="80"/>
  <c r="AS26" i="80"/>
  <c r="AR26" i="80"/>
  <c r="AQ26" i="80"/>
  <c r="AP26" i="80"/>
  <c r="AO26" i="80"/>
  <c r="AN26" i="80"/>
  <c r="AM26" i="80"/>
  <c r="AL26" i="80"/>
  <c r="AK26" i="80"/>
  <c r="AJ26" i="80"/>
  <c r="AI26" i="80"/>
  <c r="AH26" i="80"/>
  <c r="AG26" i="80"/>
  <c r="AF26" i="80"/>
  <c r="AE26" i="80"/>
  <c r="AD26" i="80"/>
  <c r="AC26" i="80"/>
  <c r="AB26" i="80"/>
  <c r="AA26" i="80"/>
  <c r="Z26" i="80"/>
  <c r="Y26" i="80"/>
  <c r="X26" i="80"/>
  <c r="M26" i="80"/>
  <c r="O26" i="80"/>
  <c r="CI25" i="80"/>
  <c r="CG25" i="80"/>
  <c r="CF25" i="80"/>
  <c r="CE25" i="80"/>
  <c r="CD25" i="80"/>
  <c r="CC25" i="80"/>
  <c r="CB25" i="80"/>
  <c r="CA25" i="80"/>
  <c r="BZ25" i="80"/>
  <c r="BY25" i="80"/>
  <c r="BX25" i="80"/>
  <c r="BW25" i="80"/>
  <c r="BV25" i="80"/>
  <c r="BU25" i="80"/>
  <c r="BT25" i="80"/>
  <c r="BS25" i="80"/>
  <c r="BR25" i="80"/>
  <c r="BQ25" i="80"/>
  <c r="BP25" i="80"/>
  <c r="BO25" i="80"/>
  <c r="BN25" i="80"/>
  <c r="BM25" i="80"/>
  <c r="BL25" i="80"/>
  <c r="BK25" i="80"/>
  <c r="BJ25" i="80"/>
  <c r="BI25" i="80"/>
  <c r="BH25" i="80"/>
  <c r="BG25" i="80"/>
  <c r="BF25" i="80"/>
  <c r="BE25" i="80"/>
  <c r="BB25" i="80"/>
  <c r="AZ25" i="80"/>
  <c r="AY25" i="80"/>
  <c r="AX25" i="80"/>
  <c r="AW25" i="80"/>
  <c r="AV25" i="80"/>
  <c r="AU25" i="80"/>
  <c r="AT25" i="80"/>
  <c r="AS25" i="80"/>
  <c r="AR25" i="80"/>
  <c r="AQ25" i="80"/>
  <c r="AP25" i="80"/>
  <c r="AO25" i="80"/>
  <c r="AN25" i="80"/>
  <c r="AM25" i="80"/>
  <c r="AL25" i="80"/>
  <c r="AK25" i="80"/>
  <c r="AJ25" i="80"/>
  <c r="AI25" i="80"/>
  <c r="AH25" i="80"/>
  <c r="AG25" i="80"/>
  <c r="AF25" i="80"/>
  <c r="AE25" i="80"/>
  <c r="AD25" i="80"/>
  <c r="AC25" i="80"/>
  <c r="AB25" i="80"/>
  <c r="AA25" i="80"/>
  <c r="Z25" i="80"/>
  <c r="Y25" i="80"/>
  <c r="X25" i="80"/>
  <c r="M25" i="80"/>
  <c r="CJ24" i="80"/>
  <c r="CI24" i="80"/>
  <c r="CG24" i="80"/>
  <c r="CF24" i="80"/>
  <c r="CE24" i="80"/>
  <c r="CD24" i="80"/>
  <c r="CC24" i="80"/>
  <c r="CB24" i="80"/>
  <c r="CA24" i="80"/>
  <c r="BZ24" i="80"/>
  <c r="BY24" i="80"/>
  <c r="BX24" i="80"/>
  <c r="BW24" i="80"/>
  <c r="BV24" i="80"/>
  <c r="BU24" i="80"/>
  <c r="BT24" i="80"/>
  <c r="BS24" i="80"/>
  <c r="BR24" i="80"/>
  <c r="BQ24" i="80"/>
  <c r="BP24" i="80"/>
  <c r="BO24" i="80"/>
  <c r="BN24" i="80"/>
  <c r="BM24" i="80"/>
  <c r="BL24" i="80"/>
  <c r="BK24" i="80"/>
  <c r="BJ24" i="80"/>
  <c r="BI24" i="80"/>
  <c r="BH24" i="80"/>
  <c r="BG24" i="80"/>
  <c r="BF24" i="80"/>
  <c r="BE24" i="80"/>
  <c r="BB24" i="80"/>
  <c r="AZ24" i="80"/>
  <c r="AY24" i="80"/>
  <c r="AX24" i="80"/>
  <c r="AW24" i="80"/>
  <c r="AV24" i="80"/>
  <c r="AU24" i="80"/>
  <c r="AT24" i="80"/>
  <c r="AS24" i="80"/>
  <c r="AR24" i="80"/>
  <c r="AQ24" i="80"/>
  <c r="AP24" i="80"/>
  <c r="AO24" i="80"/>
  <c r="AN24" i="80"/>
  <c r="AM24" i="80"/>
  <c r="AL24" i="80"/>
  <c r="AK24" i="80"/>
  <c r="AJ24" i="80"/>
  <c r="AI24" i="80"/>
  <c r="AH24" i="80"/>
  <c r="AG24" i="80"/>
  <c r="AF24" i="80"/>
  <c r="AE24" i="80"/>
  <c r="AD24" i="80"/>
  <c r="AC24" i="80"/>
  <c r="AB24" i="80"/>
  <c r="AA24" i="80"/>
  <c r="AA19" i="80"/>
  <c r="Z24" i="80"/>
  <c r="Y24" i="80"/>
  <c r="X24" i="80"/>
  <c r="M24" i="80"/>
  <c r="O24" i="80"/>
  <c r="CJ23" i="80"/>
  <c r="CG23" i="80"/>
  <c r="CF23" i="80"/>
  <c r="CE23" i="80"/>
  <c r="CD23" i="80"/>
  <c r="CC23" i="80"/>
  <c r="CB23" i="80"/>
  <c r="CA23" i="80"/>
  <c r="BZ23" i="80"/>
  <c r="BY23" i="80"/>
  <c r="BX23" i="80"/>
  <c r="BW23" i="80"/>
  <c r="BV23" i="80"/>
  <c r="BU23" i="80"/>
  <c r="BT23" i="80"/>
  <c r="BS23" i="80"/>
  <c r="BR23" i="80"/>
  <c r="BQ23" i="80"/>
  <c r="BP23" i="80"/>
  <c r="BO23" i="80"/>
  <c r="BN23" i="80"/>
  <c r="BM23" i="80"/>
  <c r="BM19" i="80"/>
  <c r="BL23" i="80"/>
  <c r="BK23" i="80"/>
  <c r="BJ23" i="80"/>
  <c r="BI23" i="80"/>
  <c r="BH23" i="80"/>
  <c r="BG23" i="80"/>
  <c r="BF23" i="80"/>
  <c r="BE23" i="80"/>
  <c r="BE19" i="80"/>
  <c r="AZ23" i="80"/>
  <c r="AY23" i="80"/>
  <c r="AX23" i="80"/>
  <c r="AW23" i="80"/>
  <c r="AV23" i="80"/>
  <c r="AU23" i="80"/>
  <c r="AT23" i="80"/>
  <c r="AS23" i="80"/>
  <c r="AR23" i="80"/>
  <c r="AQ23" i="80"/>
  <c r="AP23" i="80"/>
  <c r="AO23" i="80"/>
  <c r="AN23" i="80"/>
  <c r="AM23" i="80"/>
  <c r="AL23" i="80"/>
  <c r="AK23" i="80"/>
  <c r="AJ23" i="80"/>
  <c r="AI23" i="80"/>
  <c r="AH23" i="80"/>
  <c r="AG23" i="80"/>
  <c r="AF23" i="80"/>
  <c r="AE23" i="80"/>
  <c r="AD23" i="80"/>
  <c r="AC23" i="80"/>
  <c r="AB23" i="80"/>
  <c r="AA23" i="80"/>
  <c r="Z23" i="80"/>
  <c r="Y23" i="80"/>
  <c r="X23" i="80"/>
  <c r="M23" i="80"/>
  <c r="O23" i="80"/>
  <c r="CJ22" i="80"/>
  <c r="CG22" i="80"/>
  <c r="CF22" i="80"/>
  <c r="CE22" i="80"/>
  <c r="CD22" i="80"/>
  <c r="CC22" i="80"/>
  <c r="CB22" i="80"/>
  <c r="CA22" i="80"/>
  <c r="BZ22" i="80"/>
  <c r="BY22" i="80"/>
  <c r="BX22" i="80"/>
  <c r="BW22" i="80"/>
  <c r="BV22" i="80"/>
  <c r="BU22" i="80"/>
  <c r="BT22" i="80"/>
  <c r="BS22" i="80"/>
  <c r="BR22" i="80"/>
  <c r="BQ22" i="80"/>
  <c r="BP22" i="80"/>
  <c r="BO22" i="80"/>
  <c r="BN22" i="80"/>
  <c r="BM22" i="80"/>
  <c r="BL22" i="80"/>
  <c r="BK22" i="80"/>
  <c r="BJ22" i="80"/>
  <c r="BI22" i="80"/>
  <c r="BH22" i="80"/>
  <c r="BG22" i="80"/>
  <c r="BF22" i="80"/>
  <c r="BE22" i="80"/>
  <c r="BB22" i="80"/>
  <c r="AZ22" i="80"/>
  <c r="AY22" i="80"/>
  <c r="AX22" i="80"/>
  <c r="AW22" i="80"/>
  <c r="AV22" i="80"/>
  <c r="AU22" i="80"/>
  <c r="AT22" i="80"/>
  <c r="AS22" i="80"/>
  <c r="AR22" i="80"/>
  <c r="AQ22" i="80"/>
  <c r="AP22" i="80"/>
  <c r="AO22" i="80"/>
  <c r="AN22" i="80"/>
  <c r="AM22" i="80"/>
  <c r="AL22" i="80"/>
  <c r="AK22" i="80"/>
  <c r="AJ22" i="80"/>
  <c r="AJ19" i="80"/>
  <c r="AI22" i="80"/>
  <c r="AH22" i="80"/>
  <c r="AG22" i="80"/>
  <c r="AF22" i="80"/>
  <c r="AE22" i="80"/>
  <c r="AD22" i="80"/>
  <c r="AC22" i="80"/>
  <c r="AB22" i="80"/>
  <c r="AA22" i="80"/>
  <c r="Z22" i="80"/>
  <c r="Y22" i="80"/>
  <c r="X22" i="80"/>
  <c r="M22" i="80"/>
  <c r="O22" i="80"/>
  <c r="CG21" i="80"/>
  <c r="CF21" i="80"/>
  <c r="CE21" i="80"/>
  <c r="CD21" i="80"/>
  <c r="CC21" i="80"/>
  <c r="CB21" i="80"/>
  <c r="CA21" i="80"/>
  <c r="BZ21" i="80"/>
  <c r="BY21" i="80"/>
  <c r="BX21" i="80"/>
  <c r="BW21" i="80"/>
  <c r="BV21" i="80"/>
  <c r="BU21" i="80"/>
  <c r="BT21" i="80"/>
  <c r="BS21" i="80"/>
  <c r="BR21" i="80"/>
  <c r="BQ21" i="80"/>
  <c r="BP21" i="80"/>
  <c r="BO21" i="80"/>
  <c r="BN21" i="80"/>
  <c r="BM21" i="80"/>
  <c r="BL21" i="80"/>
  <c r="BK21" i="80"/>
  <c r="BJ21" i="80"/>
  <c r="BI21" i="80"/>
  <c r="BH21" i="80"/>
  <c r="BG21" i="80"/>
  <c r="BF21" i="80"/>
  <c r="BE21" i="80"/>
  <c r="AZ21" i="80"/>
  <c r="AY21" i="80"/>
  <c r="AX21" i="80"/>
  <c r="AW21" i="80"/>
  <c r="AV21" i="80"/>
  <c r="AU21" i="80"/>
  <c r="AT21" i="80"/>
  <c r="AS21" i="80"/>
  <c r="AR21" i="80"/>
  <c r="AQ21" i="80"/>
  <c r="AP21" i="80"/>
  <c r="AO21" i="80"/>
  <c r="AN21" i="80"/>
  <c r="AM21" i="80"/>
  <c r="AL21" i="80"/>
  <c r="AK21" i="80"/>
  <c r="AJ21" i="80"/>
  <c r="AI21" i="80"/>
  <c r="AH21" i="80"/>
  <c r="AG21" i="80"/>
  <c r="AF21" i="80"/>
  <c r="AE21" i="80"/>
  <c r="AD21" i="80"/>
  <c r="AC21" i="80"/>
  <c r="AB21" i="80"/>
  <c r="AA21" i="80"/>
  <c r="Z21" i="80"/>
  <c r="Y21" i="80"/>
  <c r="X21" i="80"/>
  <c r="M21" i="80"/>
  <c r="BB21" i="80"/>
  <c r="CJ20" i="80"/>
  <c r="CI20" i="80"/>
  <c r="CG20" i="80"/>
  <c r="CF20" i="80"/>
  <c r="CE20" i="80"/>
  <c r="CD20" i="80"/>
  <c r="CC20" i="80"/>
  <c r="CB20" i="80"/>
  <c r="CA20" i="80"/>
  <c r="BZ20" i="80"/>
  <c r="BY20" i="80"/>
  <c r="BX20" i="80"/>
  <c r="BW20" i="80"/>
  <c r="BV20" i="80"/>
  <c r="BU20" i="80"/>
  <c r="BT20" i="80"/>
  <c r="BS20" i="80"/>
  <c r="BR20" i="80"/>
  <c r="BQ20" i="80"/>
  <c r="BP20" i="80"/>
  <c r="BO20" i="80"/>
  <c r="BN20" i="80"/>
  <c r="BM20" i="80"/>
  <c r="BL20" i="80"/>
  <c r="BK20" i="80"/>
  <c r="BJ20" i="80"/>
  <c r="BI20" i="80"/>
  <c r="BH20" i="80"/>
  <c r="BG20" i="80"/>
  <c r="BF20" i="80"/>
  <c r="BE20" i="80"/>
  <c r="BC20" i="80"/>
  <c r="BB20" i="80"/>
  <c r="AZ20" i="80"/>
  <c r="AY20" i="80"/>
  <c r="AX20" i="80"/>
  <c r="AW20" i="80"/>
  <c r="AV20" i="80"/>
  <c r="AU20" i="80"/>
  <c r="AT20" i="80"/>
  <c r="AS20" i="80"/>
  <c r="AR20" i="80"/>
  <c r="AQ20" i="80"/>
  <c r="AP20" i="80"/>
  <c r="AO20" i="80"/>
  <c r="AN20" i="80"/>
  <c r="AM20" i="80"/>
  <c r="AL20" i="80"/>
  <c r="AK20" i="80"/>
  <c r="AJ20" i="80"/>
  <c r="AI20" i="80"/>
  <c r="AH20" i="80"/>
  <c r="AG20" i="80"/>
  <c r="AF20" i="80"/>
  <c r="AE20" i="80"/>
  <c r="AD20" i="80"/>
  <c r="AC20" i="80"/>
  <c r="AB20" i="80"/>
  <c r="AA20" i="80"/>
  <c r="Z20" i="80"/>
  <c r="Y20" i="80"/>
  <c r="X20" i="80"/>
  <c r="D20" i="80"/>
  <c r="BZ19" i="80"/>
  <c r="BF18" i="80"/>
  <c r="BG18" i="80"/>
  <c r="BH18" i="80"/>
  <c r="BI18" i="80"/>
  <c r="BJ18" i="80"/>
  <c r="BK18" i="80"/>
  <c r="BL18" i="80"/>
  <c r="BM18" i="80"/>
  <c r="BN18" i="80"/>
  <c r="BO18" i="80"/>
  <c r="BP18" i="80"/>
  <c r="BQ18" i="80"/>
  <c r="BR18" i="80"/>
  <c r="BS18" i="80"/>
  <c r="BT18" i="80"/>
  <c r="BU18" i="80"/>
  <c r="BV18" i="80"/>
  <c r="BW18" i="80"/>
  <c r="BX18" i="80"/>
  <c r="BY18" i="80"/>
  <c r="BZ18" i="80"/>
  <c r="CA18" i="80"/>
  <c r="CB18" i="80"/>
  <c r="CC18" i="80"/>
  <c r="CD18" i="80"/>
  <c r="CE18" i="80"/>
  <c r="CF18" i="80"/>
  <c r="CG18" i="80"/>
  <c r="G14" i="80"/>
  <c r="G13" i="80"/>
  <c r="H12" i="80"/>
  <c r="G12" i="80"/>
  <c r="K10" i="80"/>
  <c r="G10" i="80"/>
  <c r="K9" i="80"/>
  <c r="G9" i="80"/>
  <c r="H8" i="80"/>
  <c r="F8" i="80"/>
  <c r="E4" i="80"/>
  <c r="D4" i="80"/>
  <c r="BC59" i="80"/>
  <c r="O59" i="80"/>
  <c r="CJ59" i="80"/>
  <c r="O44" i="81"/>
  <c r="CI44" i="81"/>
  <c r="O52" i="81"/>
  <c r="CI52" i="81"/>
  <c r="BC59" i="81"/>
  <c r="O59" i="81"/>
  <c r="BC67" i="81"/>
  <c r="O67" i="81"/>
  <c r="BC28" i="82"/>
  <c r="CI28" i="82"/>
  <c r="O36" i="82"/>
  <c r="CI36" i="82"/>
  <c r="BC44" i="82"/>
  <c r="CI44" i="82"/>
  <c r="O52" i="82"/>
  <c r="CI52" i="82"/>
  <c r="BC66" i="82"/>
  <c r="O66" i="82"/>
  <c r="AE19" i="80"/>
  <c r="AM19" i="80"/>
  <c r="AU19" i="80"/>
  <c r="BU19" i="80"/>
  <c r="CC19" i="80"/>
  <c r="CI22" i="80"/>
  <c r="BB23" i="80"/>
  <c r="CJ26" i="80"/>
  <c r="O34" i="80"/>
  <c r="CJ34" i="80"/>
  <c r="CJ36" i="80"/>
  <c r="CJ39" i="80"/>
  <c r="O23" i="81"/>
  <c r="CI23" i="81"/>
  <c r="O31" i="81"/>
  <c r="CI31" i="81"/>
  <c r="O39" i="81"/>
  <c r="CI39" i="81"/>
  <c r="O47" i="81"/>
  <c r="CI47" i="81"/>
  <c r="CI55" i="81"/>
  <c r="BB55" i="81"/>
  <c r="BC64" i="82"/>
  <c r="O64" i="82"/>
  <c r="BC26" i="83"/>
  <c r="CJ26" i="83"/>
  <c r="O26" i="83"/>
  <c r="BB26" i="83"/>
  <c r="BC62" i="80"/>
  <c r="O62" i="80"/>
  <c r="BB62" i="80"/>
  <c r="CI62" i="80"/>
  <c r="AV19" i="80"/>
  <c r="O37" i="80"/>
  <c r="CJ37" i="80"/>
  <c r="O42" i="81"/>
  <c r="CI42" i="81"/>
  <c r="BC65" i="81"/>
  <c r="O65" i="81"/>
  <c r="BC26" i="82"/>
  <c r="CI26" i="82"/>
  <c r="BC34" i="82"/>
  <c r="CI34" i="82"/>
  <c r="BC42" i="82"/>
  <c r="CI42" i="82"/>
  <c r="BC50" i="82"/>
  <c r="CI50" i="82"/>
  <c r="BC62" i="82"/>
  <c r="O62" i="82"/>
  <c r="O35" i="83"/>
  <c r="BB35" i="83"/>
  <c r="CI35" i="83"/>
  <c r="O51" i="80"/>
  <c r="BB51" i="80"/>
  <c r="CJ62" i="80"/>
  <c r="BT19" i="81"/>
  <c r="CB19" i="81"/>
  <c r="O21" i="81"/>
  <c r="CI21" i="81"/>
  <c r="BG19" i="81"/>
  <c r="BW19" i="81"/>
  <c r="CE19" i="81"/>
  <c r="O29" i="81"/>
  <c r="CI29" i="81"/>
  <c r="O37" i="81"/>
  <c r="CI37" i="81"/>
  <c r="O45" i="81"/>
  <c r="CI45" i="81"/>
  <c r="O53" i="81"/>
  <c r="CI53" i="81"/>
  <c r="BC60" i="82"/>
  <c r="O60" i="82"/>
  <c r="O28" i="83"/>
  <c r="BB28" i="83"/>
  <c r="CJ28" i="83"/>
  <c r="CI28" i="83"/>
  <c r="BC37" i="83"/>
  <c r="O37" i="83"/>
  <c r="BB37" i="83"/>
  <c r="CJ37" i="83"/>
  <c r="CI37" i="83"/>
  <c r="O42" i="83"/>
  <c r="BB42" i="83"/>
  <c r="CI42" i="83"/>
  <c r="AY19" i="81"/>
  <c r="O34" i="81"/>
  <c r="CI34" i="81"/>
  <c r="O30" i="80"/>
  <c r="CJ30" i="80"/>
  <c r="AI19" i="80"/>
  <c r="AQ19" i="80"/>
  <c r="CI21" i="80"/>
  <c r="CI28" i="80"/>
  <c r="CI31" i="80"/>
  <c r="BB32" i="80"/>
  <c r="O33" i="80"/>
  <c r="CJ33" i="80"/>
  <c r="BB35" i="80"/>
  <c r="CI44" i="80"/>
  <c r="CI69" i="80"/>
  <c r="CJ56" i="80"/>
  <c r="BC56" i="80"/>
  <c r="CI56" i="80"/>
  <c r="CI59" i="80"/>
  <c r="O24" i="81"/>
  <c r="CI24" i="81"/>
  <c r="O32" i="81"/>
  <c r="CI32" i="81"/>
  <c r="O40" i="81"/>
  <c r="CI40" i="81"/>
  <c r="O48" i="81"/>
  <c r="CI48" i="81"/>
  <c r="BC63" i="81"/>
  <c r="O63" i="81"/>
  <c r="AE19" i="82"/>
  <c r="AM19" i="82"/>
  <c r="AU19" i="82"/>
  <c r="BE19" i="82"/>
  <c r="BM19" i="82"/>
  <c r="BU19" i="82"/>
  <c r="CC19" i="82"/>
  <c r="BH19" i="82"/>
  <c r="BX19" i="82"/>
  <c r="O24" i="82"/>
  <c r="CI24" i="82"/>
  <c r="BC32" i="82"/>
  <c r="CI32" i="82"/>
  <c r="BC40" i="82"/>
  <c r="CI40" i="82"/>
  <c r="BC48" i="82"/>
  <c r="CI48" i="82"/>
  <c r="BC58" i="82"/>
  <c r="O58" i="82"/>
  <c r="AA19" i="83"/>
  <c r="CI26" i="83"/>
  <c r="O41" i="80"/>
  <c r="CJ41" i="80"/>
  <c r="X19" i="80"/>
  <c r="BF19" i="80"/>
  <c r="O49" i="80"/>
  <c r="CJ49" i="80"/>
  <c r="O54" i="80"/>
  <c r="CI54" i="80"/>
  <c r="BN19" i="80"/>
  <c r="CJ28" i="80"/>
  <c r="CJ31" i="80"/>
  <c r="O42" i="80"/>
  <c r="CJ42" i="80"/>
  <c r="CJ44" i="80"/>
  <c r="O53" i="80"/>
  <c r="CJ53" i="80"/>
  <c r="BC60" i="80"/>
  <c r="BB60" i="80"/>
  <c r="CI60" i="80"/>
  <c r="X19" i="81"/>
  <c r="AF19" i="81"/>
  <c r="AN19" i="81"/>
  <c r="AV19" i="81"/>
  <c r="O27" i="81"/>
  <c r="CI27" i="81"/>
  <c r="O35" i="81"/>
  <c r="CI35" i="81"/>
  <c r="O43" i="81"/>
  <c r="CI43" i="81"/>
  <c r="O51" i="81"/>
  <c r="CI51" i="81"/>
  <c r="CI56" i="81"/>
  <c r="BB56" i="81"/>
  <c r="BY19" i="82"/>
  <c r="BH19" i="83"/>
  <c r="O32" i="83"/>
  <c r="BB32" i="83"/>
  <c r="CJ32" i="83"/>
  <c r="CI32" i="83"/>
  <c r="CJ35" i="83"/>
  <c r="O46" i="83"/>
  <c r="BB46" i="83"/>
  <c r="CJ46" i="83"/>
  <c r="CI46" i="83"/>
  <c r="O28" i="81"/>
  <c r="CI28" i="81"/>
  <c r="AF19" i="80"/>
  <c r="CD19" i="80"/>
  <c r="O50" i="81"/>
  <c r="CI50" i="81"/>
  <c r="O46" i="80"/>
  <c r="CI46" i="80"/>
  <c r="CJ46" i="80"/>
  <c r="AB19" i="80"/>
  <c r="AR19" i="80"/>
  <c r="AZ19" i="80"/>
  <c r="BJ19" i="80"/>
  <c r="BR19" i="80"/>
  <c r="CI27" i="80"/>
  <c r="BB28" i="80"/>
  <c r="O29" i="80"/>
  <c r="CJ29" i="80"/>
  <c r="BB31" i="80"/>
  <c r="CI37" i="80"/>
  <c r="CI40" i="80"/>
  <c r="BB41" i="80"/>
  <c r="CI43" i="80"/>
  <c r="BB44" i="80"/>
  <c r="O45" i="80"/>
  <c r="CJ45" i="80"/>
  <c r="CI49" i="80"/>
  <c r="CI51" i="80"/>
  <c r="BB59" i="80"/>
  <c r="O60" i="80"/>
  <c r="O22" i="81"/>
  <c r="CI22" i="81"/>
  <c r="O30" i="81"/>
  <c r="CI30" i="81"/>
  <c r="O38" i="81"/>
  <c r="CI38" i="81"/>
  <c r="O46" i="81"/>
  <c r="CI46" i="81"/>
  <c r="O54" i="81"/>
  <c r="CI54" i="81"/>
  <c r="BC61" i="81"/>
  <c r="O61" i="81"/>
  <c r="BC22" i="82"/>
  <c r="CI22" i="82"/>
  <c r="O30" i="82"/>
  <c r="CI30" i="82"/>
  <c r="O38" i="82"/>
  <c r="CI38" i="82"/>
  <c r="BC46" i="82"/>
  <c r="CI46" i="82"/>
  <c r="O54" i="82"/>
  <c r="CI54" i="82"/>
  <c r="O21" i="80"/>
  <c r="CJ21" i="80"/>
  <c r="O36" i="81"/>
  <c r="CI36" i="81"/>
  <c r="AN19" i="80"/>
  <c r="BV19" i="80"/>
  <c r="BC64" i="80"/>
  <c r="CJ64" i="80"/>
  <c r="O64" i="80"/>
  <c r="BB64" i="80"/>
  <c r="BC67" i="80"/>
  <c r="O67" i="80"/>
  <c r="CJ67" i="80"/>
  <c r="AA19" i="81"/>
  <c r="O26" i="81"/>
  <c r="CI26" i="81"/>
  <c r="CI23" i="80"/>
  <c r="O25" i="80"/>
  <c r="CJ25" i="80"/>
  <c r="CJ27" i="80"/>
  <c r="CI30" i="80"/>
  <c r="O38" i="80"/>
  <c r="CJ38" i="80"/>
  <c r="CJ40" i="80"/>
  <c r="CJ43" i="80"/>
  <c r="O47" i="80"/>
  <c r="BB47" i="80"/>
  <c r="O50" i="80"/>
  <c r="CI50" i="80"/>
  <c r="CJ50" i="80"/>
  <c r="CJ51" i="80"/>
  <c r="BC68" i="80"/>
  <c r="BB68" i="80"/>
  <c r="CI68" i="80"/>
  <c r="BH19" i="81"/>
  <c r="BP19" i="81"/>
  <c r="CF19" i="81"/>
  <c r="O25" i="81"/>
  <c r="CI25" i="81"/>
  <c r="O33" i="81"/>
  <c r="CI33" i="81"/>
  <c r="O41" i="81"/>
  <c r="CI41" i="81"/>
  <c r="O49" i="81"/>
  <c r="CI49" i="81"/>
  <c r="CF19" i="82"/>
  <c r="AY19" i="82"/>
  <c r="BC68" i="82"/>
  <c r="O68" i="82"/>
  <c r="Z19" i="83"/>
  <c r="O22" i="83"/>
  <c r="BB22" i="83"/>
  <c r="CI22" i="83"/>
  <c r="O58" i="80"/>
  <c r="CJ63" i="80"/>
  <c r="O66" i="80"/>
  <c r="Z19" i="81"/>
  <c r="AH19" i="81"/>
  <c r="AX19" i="81"/>
  <c r="O58" i="81"/>
  <c r="O60" i="81"/>
  <c r="O62" i="81"/>
  <c r="O64" i="81"/>
  <c r="O66" i="81"/>
  <c r="O68" i="81"/>
  <c r="AH19" i="82"/>
  <c r="AX19" i="82"/>
  <c r="CI21" i="82"/>
  <c r="CI23" i="82"/>
  <c r="CI25" i="82"/>
  <c r="CI27" i="82"/>
  <c r="CI29" i="82"/>
  <c r="CI31" i="82"/>
  <c r="CI33" i="82"/>
  <c r="CI35" i="82"/>
  <c r="CI37" i="82"/>
  <c r="CI39" i="82"/>
  <c r="CI41" i="82"/>
  <c r="CI43" i="82"/>
  <c r="CI45" i="82"/>
  <c r="CI47" i="82"/>
  <c r="CI49" i="82"/>
  <c r="CI51" i="82"/>
  <c r="CI53" i="82"/>
  <c r="BC56" i="82"/>
  <c r="CJ21" i="83"/>
  <c r="CJ25" i="83"/>
  <c r="CI29" i="83"/>
  <c r="BB30" i="83"/>
  <c r="CJ34" i="83"/>
  <c r="O36" i="83"/>
  <c r="CI40" i="83"/>
  <c r="CJ41" i="83"/>
  <c r="CJ45" i="83"/>
  <c r="CJ49" i="83"/>
  <c r="O51" i="83"/>
  <c r="CI54" i="83"/>
  <c r="BB55" i="83"/>
  <c r="O58" i="83"/>
  <c r="O60" i="83"/>
  <c r="O62" i="83"/>
  <c r="O64" i="83"/>
  <c r="O66" i="83"/>
  <c r="O68" i="83"/>
  <c r="CJ68" i="84"/>
  <c r="K76" i="85"/>
  <c r="K76" i="88"/>
  <c r="CJ61" i="80"/>
  <c r="AA19" i="82"/>
  <c r="AQ19" i="82"/>
  <c r="BQ19" i="82"/>
  <c r="CG19" i="82"/>
  <c r="BP19" i="82"/>
  <c r="CJ24" i="83"/>
  <c r="BB29" i="83"/>
  <c r="CJ33" i="83"/>
  <c r="CI38" i="83"/>
  <c r="CJ39" i="83"/>
  <c r="BB40" i="83"/>
  <c r="CJ44" i="83"/>
  <c r="CJ48" i="83"/>
  <c r="CI53" i="83"/>
  <c r="BB54" i="83"/>
  <c r="CI52" i="83"/>
  <c r="K76" i="86"/>
  <c r="CJ52" i="80"/>
  <c r="CI58" i="80"/>
  <c r="CI66" i="80"/>
  <c r="Y19" i="81"/>
  <c r="AC19" i="82"/>
  <c r="AK19" i="82"/>
  <c r="AS19" i="82"/>
  <c r="BK19" i="82"/>
  <c r="BS19" i="82"/>
  <c r="CA19" i="82"/>
  <c r="Z19" i="82"/>
  <c r="AP19" i="82"/>
  <c r="AX19" i="83"/>
  <c r="BI19" i="83"/>
  <c r="BQ19" i="83"/>
  <c r="BY19" i="83"/>
  <c r="CG19" i="83"/>
  <c r="CJ23" i="83"/>
  <c r="AQ19" i="83"/>
  <c r="CI36" i="83"/>
  <c r="BB38" i="83"/>
  <c r="O40" i="83"/>
  <c r="CJ43" i="83"/>
  <c r="CJ47" i="83"/>
  <c r="CI51" i="83"/>
  <c r="CJ52" i="83"/>
  <c r="BB53" i="83"/>
  <c r="O59" i="83"/>
  <c r="O61" i="83"/>
  <c r="O63" i="83"/>
  <c r="O65" i="83"/>
  <c r="O67" i="83"/>
  <c r="O60" i="84"/>
  <c r="L76" i="86"/>
  <c r="CF19" i="83"/>
  <c r="AI19" i="83"/>
  <c r="CI50" i="83"/>
  <c r="BB52" i="83"/>
  <c r="CJ50" i="83"/>
  <c r="K76" i="87"/>
  <c r="AB19" i="81"/>
  <c r="AJ19" i="81"/>
  <c r="AR19" i="81"/>
  <c r="AZ19" i="81"/>
  <c r="BJ19" i="81"/>
  <c r="BR19" i="81"/>
  <c r="BZ19" i="81"/>
  <c r="AG19" i="81"/>
  <c r="AO19" i="81"/>
  <c r="AW19" i="81"/>
  <c r="BI19" i="81"/>
  <c r="BQ19" i="81"/>
  <c r="BY19" i="81"/>
  <c r="AH19" i="83"/>
  <c r="AP19" i="83"/>
  <c r="BP19" i="83"/>
  <c r="BX19" i="83"/>
  <c r="AY19" i="83"/>
  <c r="CI21" i="83"/>
  <c r="CI25" i="83"/>
  <c r="CI34" i="83"/>
  <c r="CI45" i="83"/>
  <c r="CI49" i="83"/>
  <c r="BB50" i="83"/>
  <c r="O52" i="83"/>
  <c r="L76" i="87"/>
  <c r="AI19" i="84"/>
  <c r="AN19" i="83"/>
  <c r="BF19" i="83"/>
  <c r="BN19" i="83"/>
  <c r="AE19" i="83"/>
  <c r="AM19" i="83"/>
  <c r="AU19" i="83"/>
  <c r="AD19" i="83"/>
  <c r="AL19" i="83"/>
  <c r="AT19" i="83"/>
  <c r="BL19" i="83"/>
  <c r="BT19" i="83"/>
  <c r="CB19" i="83"/>
  <c r="AZ19" i="83"/>
  <c r="BZ19" i="83"/>
  <c r="AC19" i="83"/>
  <c r="AK19" i="83"/>
  <c r="AS19" i="83"/>
  <c r="BK19" i="83"/>
  <c r="BS19" i="83"/>
  <c r="CA19" i="83"/>
  <c r="AB19" i="83"/>
  <c r="AJ19" i="83"/>
  <c r="AR19" i="83"/>
  <c r="BJ19" i="83"/>
  <c r="BR19" i="83"/>
  <c r="X19" i="83"/>
  <c r="AV19" i="83"/>
  <c r="BV19" i="83"/>
  <c r="Y19" i="83"/>
  <c r="AG19" i="83"/>
  <c r="AO19" i="83"/>
  <c r="AW19" i="83"/>
  <c r="BG19" i="83"/>
  <c r="BO19" i="83"/>
  <c r="BW19" i="83"/>
  <c r="CE19" i="83"/>
  <c r="AF19" i="83"/>
  <c r="CD19" i="83"/>
  <c r="BE19" i="83"/>
  <c r="BM19" i="83"/>
  <c r="BU19" i="83"/>
  <c r="CC19" i="83"/>
  <c r="CE19" i="82"/>
  <c r="BG19" i="82"/>
  <c r="BO19" i="82"/>
  <c r="BW19" i="82"/>
  <c r="X19" i="82"/>
  <c r="AF19" i="82"/>
  <c r="AN19" i="82"/>
  <c r="AV19" i="82"/>
  <c r="BF19" i="82"/>
  <c r="BN19" i="82"/>
  <c r="BV19" i="82"/>
  <c r="CD19" i="82"/>
  <c r="Y19" i="82"/>
  <c r="AG19" i="82"/>
  <c r="AO19" i="82"/>
  <c r="AW19" i="82"/>
  <c r="AB19" i="82"/>
  <c r="AJ19" i="82"/>
  <c r="AR19" i="82"/>
  <c r="AZ19" i="82"/>
  <c r="BJ19" i="82"/>
  <c r="BR19" i="82"/>
  <c r="BZ19" i="82"/>
  <c r="AD19" i="82"/>
  <c r="AL19" i="82"/>
  <c r="AT19" i="82"/>
  <c r="BL19" i="82"/>
  <c r="BT19" i="82"/>
  <c r="CB19" i="82"/>
  <c r="AC19" i="81"/>
  <c r="AK19" i="81"/>
  <c r="AS19" i="81"/>
  <c r="AE19" i="81"/>
  <c r="AM19" i="81"/>
  <c r="AU19" i="81"/>
  <c r="BE19" i="81"/>
  <c r="BM19" i="81"/>
  <c r="BU19" i="81"/>
  <c r="CC19" i="81"/>
  <c r="BF19" i="81"/>
  <c r="BN19" i="81"/>
  <c r="BV19" i="81"/>
  <c r="CD19" i="81"/>
  <c r="BL19" i="81"/>
  <c r="BK19" i="81"/>
  <c r="BS19" i="81"/>
  <c r="CA19" i="81"/>
  <c r="Y19" i="80"/>
  <c r="AG19" i="80"/>
  <c r="AO19" i="80"/>
  <c r="AW19" i="80"/>
  <c r="BG19" i="80"/>
  <c r="BO19" i="80"/>
  <c r="BW19" i="80"/>
  <c r="CE19" i="80"/>
  <c r="Z19" i="80"/>
  <c r="AH19" i="80"/>
  <c r="AP19" i="80"/>
  <c r="AX19" i="80"/>
  <c r="BH19" i="80"/>
  <c r="BP19" i="80"/>
  <c r="BX19" i="80"/>
  <c r="CF19" i="80"/>
  <c r="BI19" i="80"/>
  <c r="BQ19" i="80"/>
  <c r="BY19" i="80"/>
  <c r="CG19" i="80"/>
  <c r="AY19" i="80"/>
  <c r="AC19" i="80"/>
  <c r="AK19" i="80"/>
  <c r="AS19" i="80"/>
  <c r="BK19" i="80"/>
  <c r="BS19" i="80"/>
  <c r="CA19" i="80"/>
  <c r="AD19" i="80"/>
  <c r="AL19" i="80"/>
  <c r="AT19" i="80"/>
  <c r="BL19" i="80"/>
  <c r="BT19" i="80"/>
  <c r="CB19" i="80"/>
  <c r="AC19" i="84"/>
  <c r="AK19" i="84"/>
  <c r="AS19" i="84"/>
  <c r="BK19" i="84"/>
  <c r="AQ19" i="84"/>
  <c r="CJ64" i="84"/>
  <c r="CJ60" i="84"/>
  <c r="O68" i="84"/>
  <c r="BI19" i="84"/>
  <c r="BQ19" i="84"/>
  <c r="BY19" i="84"/>
  <c r="CG19" i="84"/>
  <c r="AA19" i="84"/>
  <c r="AY19" i="84"/>
  <c r="Z19" i="84"/>
  <c r="AH19" i="84"/>
  <c r="AP19" i="84"/>
  <c r="AX19" i="84"/>
  <c r="CJ59" i="84"/>
  <c r="BB60" i="84"/>
  <c r="O61" i="84"/>
  <c r="CJ63" i="84"/>
  <c r="BB64" i="84"/>
  <c r="O65" i="84"/>
  <c r="CJ67" i="84"/>
  <c r="BB68" i="84"/>
  <c r="BS19" i="84"/>
  <c r="CA19" i="84"/>
  <c r="CI56" i="84"/>
  <c r="AB19" i="84"/>
  <c r="AJ19" i="84"/>
  <c r="AR19" i="84"/>
  <c r="AZ19" i="84"/>
  <c r="BJ19" i="84"/>
  <c r="BR19" i="84"/>
  <c r="BZ19" i="84"/>
  <c r="CJ58" i="84"/>
  <c r="BB59" i="84"/>
  <c r="CJ62" i="84"/>
  <c r="BB63" i="84"/>
  <c r="CJ66" i="84"/>
  <c r="BB67" i="84"/>
  <c r="BC56" i="84"/>
  <c r="AD19" i="84"/>
  <c r="AL19" i="84"/>
  <c r="AT19" i="84"/>
  <c r="Y19" i="84"/>
  <c r="AG19" i="84"/>
  <c r="AO19" i="84"/>
  <c r="AW19" i="84"/>
  <c r="BB58" i="84"/>
  <c r="O59" i="84"/>
  <c r="CJ61" i="84"/>
  <c r="BB62" i="84"/>
  <c r="O63" i="84"/>
  <c r="CJ65" i="84"/>
  <c r="BB66" i="84"/>
  <c r="O67" i="84"/>
  <c r="AE19" i="84"/>
  <c r="AM19" i="84"/>
  <c r="AU19" i="84"/>
  <c r="BE19" i="84"/>
  <c r="BM19" i="84"/>
  <c r="BU19" i="84"/>
  <c r="CC19" i="84"/>
  <c r="BF19" i="84"/>
  <c r="BN19" i="84"/>
  <c r="BV19" i="84"/>
  <c r="X19" i="84"/>
  <c r="AF19" i="84"/>
  <c r="AN19" i="84"/>
  <c r="AV19" i="84"/>
  <c r="O58" i="84"/>
  <c r="BB61" i="84"/>
  <c r="O62" i="84"/>
  <c r="BB65" i="84"/>
  <c r="O66" i="84"/>
  <c r="BH19" i="84"/>
  <c r="BP19" i="84"/>
  <c r="BX19" i="84"/>
  <c r="CF19" i="84"/>
  <c r="BG19" i="84"/>
  <c r="BO19" i="84"/>
  <c r="BW19" i="84"/>
  <c r="CE19" i="84"/>
  <c r="BL19" i="84"/>
  <c r="BT19" i="84"/>
  <c r="CB19" i="84"/>
  <c r="CD19" i="84"/>
  <c r="K54" i="88"/>
  <c r="L12" i="89"/>
  <c r="L54" i="87"/>
  <c r="L12" i="85"/>
  <c r="O21" i="84"/>
  <c r="CJ21" i="84"/>
  <c r="BB21" i="84"/>
  <c r="CI21" i="84"/>
  <c r="O23" i="84"/>
  <c r="CJ23" i="84"/>
  <c r="BB23" i="84"/>
  <c r="CI23" i="84"/>
  <c r="O25" i="84"/>
  <c r="CJ25" i="84"/>
  <c r="BB25" i="84"/>
  <c r="CI25" i="84"/>
  <c r="O22" i="84"/>
  <c r="CJ22" i="84"/>
  <c r="BB22" i="84"/>
  <c r="CI22" i="84"/>
  <c r="O24" i="84"/>
  <c r="CJ24" i="84"/>
  <c r="BB24" i="84"/>
  <c r="CI24" i="84"/>
  <c r="O26" i="84"/>
  <c r="CJ26" i="84"/>
  <c r="BB26" i="84"/>
  <c r="BC26" i="84"/>
  <c r="CI26" i="84"/>
  <c r="BC33" i="84"/>
  <c r="BC34" i="84"/>
  <c r="BC36" i="84"/>
  <c r="BC40" i="84"/>
  <c r="BC41" i="84"/>
  <c r="BC42" i="84"/>
  <c r="BC44" i="84"/>
  <c r="BC45" i="84"/>
  <c r="BC46" i="84"/>
  <c r="BC49" i="84"/>
  <c r="BC52" i="84"/>
  <c r="CI27" i="84"/>
  <c r="CI28" i="84"/>
  <c r="CI29" i="84"/>
  <c r="CI30" i="84"/>
  <c r="CI31" i="84"/>
  <c r="CI32" i="84"/>
  <c r="CI33" i="84"/>
  <c r="CI34" i="84"/>
  <c r="CI35" i="84"/>
  <c r="CI36" i="84"/>
  <c r="CI37" i="84"/>
  <c r="CI38" i="84"/>
  <c r="CI39" i="84"/>
  <c r="CI40" i="84"/>
  <c r="CI41" i="84"/>
  <c r="CI42" i="84"/>
  <c r="CI43" i="84"/>
  <c r="CI44" i="84"/>
  <c r="CI45" i="84"/>
  <c r="CI46" i="84"/>
  <c r="CI47" i="84"/>
  <c r="CI48" i="84"/>
  <c r="CI49" i="84"/>
  <c r="CI50" i="84"/>
  <c r="CI51" i="84"/>
  <c r="CI52" i="84"/>
  <c r="CI53" i="84"/>
  <c r="CI54" i="84"/>
  <c r="BB55" i="84"/>
  <c r="CJ55" i="84"/>
  <c r="BC29" i="84"/>
  <c r="BC37" i="84"/>
  <c r="BC43" i="84"/>
  <c r="BC47" i="84"/>
  <c r="BB27" i="84"/>
  <c r="CJ27" i="84"/>
  <c r="BB28" i="84"/>
  <c r="CJ28" i="84"/>
  <c r="BB29" i="84"/>
  <c r="CJ29" i="84"/>
  <c r="BB30" i="84"/>
  <c r="CJ30" i="84"/>
  <c r="BB31" i="84"/>
  <c r="CJ31" i="84"/>
  <c r="BB32" i="84"/>
  <c r="CJ32" i="84"/>
  <c r="BB33" i="84"/>
  <c r="CJ33" i="84"/>
  <c r="BB34" i="84"/>
  <c r="CJ34" i="84"/>
  <c r="BB35" i="84"/>
  <c r="CJ35" i="84"/>
  <c r="BB36" i="84"/>
  <c r="CJ36" i="84"/>
  <c r="BB37" i="84"/>
  <c r="CJ37" i="84"/>
  <c r="BB38" i="84"/>
  <c r="CJ38" i="84"/>
  <c r="BB39" i="84"/>
  <c r="CJ39" i="84"/>
  <c r="BB40" i="84"/>
  <c r="CJ40" i="84"/>
  <c r="BB41" i="84"/>
  <c r="CJ41" i="84"/>
  <c r="BB42" i="84"/>
  <c r="CJ42" i="84"/>
  <c r="BB43" i="84"/>
  <c r="CJ43" i="84"/>
  <c r="BB44" i="84"/>
  <c r="CJ44" i="84"/>
  <c r="BB45" i="84"/>
  <c r="CJ45" i="84"/>
  <c r="BB46" i="84"/>
  <c r="CJ46" i="84"/>
  <c r="BB47" i="84"/>
  <c r="CJ47" i="84"/>
  <c r="BB48" i="84"/>
  <c r="CJ48" i="84"/>
  <c r="BB49" i="84"/>
  <c r="CJ49" i="84"/>
  <c r="BB50" i="84"/>
  <c r="CJ50" i="84"/>
  <c r="BB51" i="84"/>
  <c r="CJ51" i="84"/>
  <c r="BB52" i="84"/>
  <c r="CJ52" i="84"/>
  <c r="BB53" i="84"/>
  <c r="CJ53" i="84"/>
  <c r="BB54" i="84"/>
  <c r="CJ54" i="84"/>
  <c r="BC55" i="84"/>
  <c r="BC54" i="84"/>
  <c r="O27" i="84"/>
  <c r="O28" i="84"/>
  <c r="O30" i="84"/>
  <c r="O31" i="84"/>
  <c r="O32" i="84"/>
  <c r="O35" i="84"/>
  <c r="O38" i="84"/>
  <c r="O39" i="84"/>
  <c r="O48" i="84"/>
  <c r="O50" i="84"/>
  <c r="O51" i="84"/>
  <c r="O53" i="84"/>
  <c r="CI57" i="84"/>
  <c r="CI58" i="84"/>
  <c r="CI59" i="84"/>
  <c r="CI60" i="84"/>
  <c r="CI61" i="84"/>
  <c r="CI62" i="84"/>
  <c r="CI63" i="84"/>
  <c r="CI64" i="84"/>
  <c r="CI65" i="84"/>
  <c r="CI66" i="84"/>
  <c r="CI67" i="84"/>
  <c r="CI68" i="84"/>
  <c r="BB57" i="84"/>
  <c r="CJ57" i="84"/>
  <c r="BB56" i="84"/>
  <c r="BC21" i="83"/>
  <c r="BC22" i="83"/>
  <c r="BC23" i="83"/>
  <c r="BC24" i="83"/>
  <c r="BC25" i="83"/>
  <c r="BC27" i="83"/>
  <c r="BC28" i="83"/>
  <c r="BC29" i="83"/>
  <c r="BC30" i="83"/>
  <c r="BC31" i="83"/>
  <c r="BC32" i="83"/>
  <c r="BC34" i="83"/>
  <c r="BC35" i="83"/>
  <c r="BC42" i="83"/>
  <c r="BC43" i="83"/>
  <c r="BC44" i="83"/>
  <c r="BC45" i="83"/>
  <c r="BC46" i="83"/>
  <c r="BC47" i="83"/>
  <c r="BC48" i="83"/>
  <c r="BC49" i="83"/>
  <c r="BC50" i="83"/>
  <c r="BC54" i="83"/>
  <c r="CI57" i="83"/>
  <c r="CI58" i="83"/>
  <c r="CI59" i="83"/>
  <c r="CI60" i="83"/>
  <c r="CI61" i="83"/>
  <c r="CI62" i="83"/>
  <c r="CI63" i="83"/>
  <c r="CI64" i="83"/>
  <c r="CI65" i="83"/>
  <c r="CI66" i="83"/>
  <c r="CI67" i="83"/>
  <c r="CI68" i="83"/>
  <c r="CI56" i="83"/>
  <c r="BB57" i="83"/>
  <c r="CJ57" i="83"/>
  <c r="BB58" i="83"/>
  <c r="CJ58" i="83"/>
  <c r="BB59" i="83"/>
  <c r="CJ59" i="83"/>
  <c r="BB60" i="83"/>
  <c r="CJ60" i="83"/>
  <c r="BB61" i="83"/>
  <c r="CJ61" i="83"/>
  <c r="BB62" i="83"/>
  <c r="CJ62" i="83"/>
  <c r="BB63" i="83"/>
  <c r="CJ63" i="83"/>
  <c r="BB64" i="83"/>
  <c r="CJ64" i="83"/>
  <c r="BB65" i="83"/>
  <c r="CJ65" i="83"/>
  <c r="BB66" i="83"/>
  <c r="CJ66" i="83"/>
  <c r="BB67" i="83"/>
  <c r="CJ67" i="83"/>
  <c r="BB68" i="83"/>
  <c r="CJ68" i="83"/>
  <c r="BB56" i="83"/>
  <c r="BB69" i="83"/>
  <c r="BB21" i="82"/>
  <c r="CJ21" i="82"/>
  <c r="BB22" i="82"/>
  <c r="CJ22" i="82"/>
  <c r="BB23" i="82"/>
  <c r="CJ23" i="82"/>
  <c r="BB24" i="82"/>
  <c r="CJ24" i="82"/>
  <c r="BB25" i="82"/>
  <c r="CJ25" i="82"/>
  <c r="BB26" i="82"/>
  <c r="CJ26" i="82"/>
  <c r="BB27" i="82"/>
  <c r="CJ27" i="82"/>
  <c r="BB28" i="82"/>
  <c r="CJ28" i="82"/>
  <c r="BB29" i="82"/>
  <c r="CJ29" i="82"/>
  <c r="BB30" i="82"/>
  <c r="CJ30" i="82"/>
  <c r="BB31" i="82"/>
  <c r="CJ31" i="82"/>
  <c r="BB32" i="82"/>
  <c r="CJ32" i="82"/>
  <c r="BB33" i="82"/>
  <c r="CJ33" i="82"/>
  <c r="BB34" i="82"/>
  <c r="CJ34" i="82"/>
  <c r="BB35" i="82"/>
  <c r="CJ35" i="82"/>
  <c r="BB36" i="82"/>
  <c r="CJ36" i="82"/>
  <c r="BB37" i="82"/>
  <c r="CJ37" i="82"/>
  <c r="BB38" i="82"/>
  <c r="CJ38" i="82"/>
  <c r="BB39" i="82"/>
  <c r="CJ39" i="82"/>
  <c r="BB40" i="82"/>
  <c r="CJ40" i="82"/>
  <c r="BB41" i="82"/>
  <c r="CJ41" i="82"/>
  <c r="BB42" i="82"/>
  <c r="CJ42" i="82"/>
  <c r="BB43" i="82"/>
  <c r="CJ43" i="82"/>
  <c r="BB44" i="82"/>
  <c r="CJ44" i="82"/>
  <c r="BB45" i="82"/>
  <c r="CJ45" i="82"/>
  <c r="BB46" i="82"/>
  <c r="CJ46" i="82"/>
  <c r="BB47" i="82"/>
  <c r="CJ47" i="82"/>
  <c r="BB48" i="82"/>
  <c r="CJ48" i="82"/>
  <c r="BB49" i="82"/>
  <c r="CJ49" i="82"/>
  <c r="BB50" i="82"/>
  <c r="CJ50" i="82"/>
  <c r="BB51" i="82"/>
  <c r="CJ51" i="82"/>
  <c r="BB52" i="82"/>
  <c r="CJ52" i="82"/>
  <c r="BB53" i="82"/>
  <c r="CJ53" i="82"/>
  <c r="BB54" i="82"/>
  <c r="CJ54" i="82"/>
  <c r="BC55" i="82"/>
  <c r="BC24" i="82"/>
  <c r="BC25" i="82"/>
  <c r="BC27" i="82"/>
  <c r="BC30" i="82"/>
  <c r="BC36" i="82"/>
  <c r="BC37" i="82"/>
  <c r="BC38" i="82"/>
  <c r="BC39" i="82"/>
  <c r="BC52" i="82"/>
  <c r="BC54" i="82"/>
  <c r="O21" i="82"/>
  <c r="O22" i="82"/>
  <c r="O23" i="82"/>
  <c r="O26" i="82"/>
  <c r="O28" i="82"/>
  <c r="O29" i="82"/>
  <c r="O31" i="82"/>
  <c r="O32" i="82"/>
  <c r="O33" i="82"/>
  <c r="O34" i="82"/>
  <c r="O35" i="82"/>
  <c r="O40" i="82"/>
  <c r="O41" i="82"/>
  <c r="O42" i="82"/>
  <c r="O43" i="82"/>
  <c r="O44" i="82"/>
  <c r="O45" i="82"/>
  <c r="O46" i="82"/>
  <c r="O47" i="82"/>
  <c r="O48" i="82"/>
  <c r="O49" i="82"/>
  <c r="O50" i="82"/>
  <c r="O51" i="82"/>
  <c r="O53" i="82"/>
  <c r="CI57" i="82"/>
  <c r="CI58" i="82"/>
  <c r="CI59" i="82"/>
  <c r="CI60" i="82"/>
  <c r="CI61" i="82"/>
  <c r="CI62" i="82"/>
  <c r="CI63" i="82"/>
  <c r="CI64" i="82"/>
  <c r="CI65" i="82"/>
  <c r="CI66" i="82"/>
  <c r="CI67" i="82"/>
  <c r="CI68" i="82"/>
  <c r="CI56" i="82"/>
  <c r="BB57" i="82"/>
  <c r="CJ57" i="82"/>
  <c r="BB58" i="82"/>
  <c r="CJ58" i="82"/>
  <c r="BB59" i="82"/>
  <c r="CJ59" i="82"/>
  <c r="BB60" i="82"/>
  <c r="CJ60" i="82"/>
  <c r="BB61" i="82"/>
  <c r="CJ61" i="82"/>
  <c r="BB62" i="82"/>
  <c r="CJ62" i="82"/>
  <c r="BB63" i="82"/>
  <c r="CJ63" i="82"/>
  <c r="BB64" i="82"/>
  <c r="CJ64" i="82"/>
  <c r="BB65" i="82"/>
  <c r="CJ65" i="82"/>
  <c r="BB66" i="82"/>
  <c r="CJ66" i="82"/>
  <c r="BB67" i="82"/>
  <c r="CJ67" i="82"/>
  <c r="BB68" i="82"/>
  <c r="CJ68" i="82"/>
  <c r="BB56" i="82"/>
  <c r="BB21" i="81"/>
  <c r="CJ21" i="81"/>
  <c r="BB22" i="81"/>
  <c r="CJ22" i="81"/>
  <c r="BB23" i="81"/>
  <c r="CJ23" i="81"/>
  <c r="BB24" i="81"/>
  <c r="CJ24" i="81"/>
  <c r="BB25" i="81"/>
  <c r="CJ25" i="81"/>
  <c r="BB26" i="81"/>
  <c r="CJ26" i="81"/>
  <c r="BB27" i="81"/>
  <c r="CJ27" i="81"/>
  <c r="BB28" i="81"/>
  <c r="CJ28" i="81"/>
  <c r="BB29" i="81"/>
  <c r="CJ29" i="81"/>
  <c r="BB30" i="81"/>
  <c r="CJ30" i="81"/>
  <c r="BB31" i="81"/>
  <c r="CJ31" i="81"/>
  <c r="BB32" i="81"/>
  <c r="CJ32" i="81"/>
  <c r="BB33" i="81"/>
  <c r="CJ33" i="81"/>
  <c r="BB34" i="81"/>
  <c r="CJ34" i="81"/>
  <c r="BB35" i="81"/>
  <c r="CJ35" i="81"/>
  <c r="BB36" i="81"/>
  <c r="CJ36" i="81"/>
  <c r="BB37" i="81"/>
  <c r="CJ37" i="81"/>
  <c r="BB38" i="81"/>
  <c r="CJ38" i="81"/>
  <c r="BB39" i="81"/>
  <c r="CJ39" i="81"/>
  <c r="BB40" i="81"/>
  <c r="CJ40" i="81"/>
  <c r="BB41" i="81"/>
  <c r="CJ41" i="81"/>
  <c r="BB42" i="81"/>
  <c r="CJ42" i="81"/>
  <c r="BB43" i="81"/>
  <c r="CJ43" i="81"/>
  <c r="BB44" i="81"/>
  <c r="CJ44" i="81"/>
  <c r="BB45" i="81"/>
  <c r="CJ45" i="81"/>
  <c r="BB46" i="81"/>
  <c r="CJ46" i="81"/>
  <c r="BB47" i="81"/>
  <c r="CJ47" i="81"/>
  <c r="BB48" i="81"/>
  <c r="CJ48" i="81"/>
  <c r="BB49" i="81"/>
  <c r="CJ49" i="81"/>
  <c r="BB50" i="81"/>
  <c r="CJ50" i="81"/>
  <c r="BB51" i="81"/>
  <c r="CJ51" i="81"/>
  <c r="BB52" i="81"/>
  <c r="CJ52" i="81"/>
  <c r="BB53" i="81"/>
  <c r="CJ53" i="81"/>
  <c r="BB54" i="81"/>
  <c r="CJ54" i="81"/>
  <c r="BC55" i="81"/>
  <c r="BC21" i="81"/>
  <c r="BC22" i="81"/>
  <c r="BC23" i="81"/>
  <c r="BC24" i="81"/>
  <c r="BC25" i="81"/>
  <c r="BC26" i="81"/>
  <c r="BC27" i="81"/>
  <c r="BC28" i="81"/>
  <c r="BC29" i="81"/>
  <c r="BC30" i="81"/>
  <c r="BC31" i="81"/>
  <c r="BC32" i="81"/>
  <c r="BC33" i="81"/>
  <c r="BC34" i="81"/>
  <c r="BC35" i="81"/>
  <c r="BC36" i="81"/>
  <c r="BC37" i="81"/>
  <c r="BC38" i="81"/>
  <c r="BC39" i="81"/>
  <c r="BC40" i="81"/>
  <c r="BC41" i="81"/>
  <c r="BC42" i="81"/>
  <c r="BC43" i="81"/>
  <c r="BC44" i="81"/>
  <c r="BC45" i="81"/>
  <c r="BC46" i="81"/>
  <c r="BC47" i="81"/>
  <c r="BC48" i="81"/>
  <c r="BC49" i="81"/>
  <c r="BC50" i="81"/>
  <c r="BC51" i="81"/>
  <c r="BC52" i="81"/>
  <c r="BC53" i="81"/>
  <c r="BC54" i="81"/>
  <c r="CI57" i="81"/>
  <c r="CI58" i="81"/>
  <c r="CI59" i="81"/>
  <c r="CI60" i="81"/>
  <c r="CI61" i="81"/>
  <c r="CI62" i="81"/>
  <c r="CI63" i="81"/>
  <c r="CI64" i="81"/>
  <c r="CI65" i="81"/>
  <c r="CI66" i="81"/>
  <c r="CI67" i="81"/>
  <c r="CI68" i="81"/>
  <c r="BB57" i="81"/>
  <c r="CJ57" i="81"/>
  <c r="BB58" i="81"/>
  <c r="CJ58" i="81"/>
  <c r="BB59" i="81"/>
  <c r="CJ59" i="81"/>
  <c r="BB60" i="81"/>
  <c r="CJ60" i="81"/>
  <c r="BB61" i="81"/>
  <c r="CJ61" i="81"/>
  <c r="BB62" i="81"/>
  <c r="CJ62" i="81"/>
  <c r="BB63" i="81"/>
  <c r="CJ63" i="81"/>
  <c r="BB64" i="81"/>
  <c r="CJ64" i="81"/>
  <c r="BB65" i="81"/>
  <c r="CJ65" i="81"/>
  <c r="BB66" i="81"/>
  <c r="CJ66" i="81"/>
  <c r="BB67" i="81"/>
  <c r="CJ67" i="81"/>
  <c r="BB68" i="81"/>
  <c r="CJ68" i="81"/>
  <c r="CJ54" i="80"/>
  <c r="BC23" i="80"/>
  <c r="BC24" i="80"/>
  <c r="BC25" i="80"/>
  <c r="BC26" i="80"/>
  <c r="BC27" i="80"/>
  <c r="BC28" i="80"/>
  <c r="BC29" i="80"/>
  <c r="BC30" i="80"/>
  <c r="BC31" i="80"/>
  <c r="BC32" i="80"/>
  <c r="BC33" i="80"/>
  <c r="BC34" i="80"/>
  <c r="BC35" i="80"/>
  <c r="BC36" i="80"/>
  <c r="BC37" i="80"/>
  <c r="BC38" i="80"/>
  <c r="BC39" i="80"/>
  <c r="BC40" i="80"/>
  <c r="BC41" i="80"/>
  <c r="BC42" i="80"/>
  <c r="BC43" i="80"/>
  <c r="BC44" i="80"/>
  <c r="BC45" i="80"/>
  <c r="BC46" i="80"/>
  <c r="BC47" i="80"/>
  <c r="BC48" i="80"/>
  <c r="BC49" i="80"/>
  <c r="BC50" i="80"/>
  <c r="BC51" i="80"/>
  <c r="BC52" i="80"/>
  <c r="BC53" i="80"/>
  <c r="BC54" i="80"/>
  <c r="BC21" i="80"/>
  <c r="BC22" i="80"/>
  <c r="BB57" i="80"/>
  <c r="CJ57" i="80"/>
  <c r="BB56" i="80"/>
  <c r="CI19" i="80"/>
  <c r="BB19" i="80"/>
  <c r="CJ19" i="80"/>
  <c r="BC19" i="81"/>
  <c r="CJ69" i="81"/>
  <c r="CJ19" i="83"/>
  <c r="CJ69" i="83"/>
  <c r="BB19" i="83"/>
  <c r="CI69" i="83"/>
  <c r="BB69" i="82"/>
  <c r="BC19" i="82"/>
  <c r="BC69" i="82"/>
  <c r="CI69" i="82"/>
  <c r="CI69" i="81"/>
  <c r="CI19" i="81"/>
  <c r="BB69" i="81"/>
  <c r="CJ69" i="80"/>
  <c r="BC19" i="80"/>
  <c r="BB69" i="80"/>
  <c r="BB69" i="84"/>
  <c r="BC69" i="84"/>
  <c r="CI19" i="84"/>
  <c r="L54" i="89"/>
  <c r="L54" i="85"/>
  <c r="CI69" i="84"/>
  <c r="BB19" i="84"/>
  <c r="CJ19" i="84"/>
  <c r="BC19" i="84"/>
  <c r="CJ69" i="84"/>
  <c r="BC19" i="83"/>
  <c r="CI19" i="83"/>
  <c r="BC69" i="83"/>
  <c r="CJ19" i="82"/>
  <c r="CI19" i="82"/>
  <c r="CJ69" i="82"/>
  <c r="BB19" i="82"/>
  <c r="CJ19" i="81"/>
  <c r="BC69" i="81"/>
  <c r="BB19" i="81"/>
  <c r="BC69" i="80"/>
  <c r="C62" i="15"/>
  <c r="D62" i="15"/>
  <c r="E62" i="15"/>
  <c r="F62" i="15"/>
  <c r="G62" i="15"/>
  <c r="K62" i="15"/>
  <c r="C63" i="15"/>
  <c r="D63" i="15"/>
  <c r="E63" i="15"/>
  <c r="F63" i="15"/>
  <c r="G63" i="15"/>
  <c r="K63" i="15"/>
  <c r="C64" i="15"/>
  <c r="D64" i="15"/>
  <c r="E64" i="15"/>
  <c r="F64" i="15"/>
  <c r="G64" i="15"/>
  <c r="K64" i="15"/>
  <c r="C65" i="15"/>
  <c r="D65" i="15"/>
  <c r="E65" i="15"/>
  <c r="F65" i="15"/>
  <c r="G65" i="15"/>
  <c r="K65" i="15"/>
  <c r="C66" i="15"/>
  <c r="D66" i="15"/>
  <c r="E66" i="15"/>
  <c r="F66" i="15"/>
  <c r="G66" i="15"/>
  <c r="K66" i="15"/>
  <c r="C61" i="15"/>
  <c r="C60" i="15"/>
  <c r="C59" i="15"/>
  <c r="C58" i="15"/>
  <c r="C57" i="15"/>
  <c r="C56" i="15"/>
  <c r="C55" i="15"/>
  <c r="C54" i="15"/>
  <c r="C53" i="15"/>
  <c r="C52" i="15"/>
  <c r="C51" i="15"/>
  <c r="K11" i="59" s="1"/>
  <c r="C50" i="15"/>
  <c r="C49" i="15"/>
  <c r="C48" i="15"/>
  <c r="C47" i="15"/>
  <c r="C45" i="15"/>
  <c r="C44" i="15"/>
  <c r="K12" i="78"/>
  <c r="K54" i="78"/>
  <c r="L75" i="78"/>
  <c r="K75" i="78"/>
  <c r="H74" i="78"/>
  <c r="H73" i="78"/>
  <c r="H72" i="78"/>
  <c r="H71" i="78"/>
  <c r="H70" i="78"/>
  <c r="L68" i="78"/>
  <c r="K68" i="78"/>
  <c r="H67" i="78"/>
  <c r="H66" i="78"/>
  <c r="H65" i="78"/>
  <c r="H64" i="78"/>
  <c r="H63" i="78"/>
  <c r="L61" i="78"/>
  <c r="K61" i="78"/>
  <c r="H60" i="78"/>
  <c r="H59" i="78"/>
  <c r="H58" i="78"/>
  <c r="H57" i="78"/>
  <c r="H56" i="78"/>
  <c r="H6" i="78"/>
  <c r="E6" i="78"/>
  <c r="H5" i="78"/>
  <c r="H4" i="78"/>
  <c r="E4" i="78"/>
  <c r="K71" i="77"/>
  <c r="CI68" i="77"/>
  <c r="CG68" i="77"/>
  <c r="CF68" i="77"/>
  <c r="CE68" i="77"/>
  <c r="CD68" i="77"/>
  <c r="CC68" i="77"/>
  <c r="CB68" i="77"/>
  <c r="CA68" i="77"/>
  <c r="BZ68" i="77"/>
  <c r="BY68" i="77"/>
  <c r="BX68" i="77"/>
  <c r="BW68" i="77"/>
  <c r="BV68" i="77"/>
  <c r="BU68" i="77"/>
  <c r="BT68" i="77"/>
  <c r="BS68" i="77"/>
  <c r="BR68" i="77"/>
  <c r="BQ68" i="77"/>
  <c r="BP68" i="77"/>
  <c r="BO68" i="77"/>
  <c r="BN68" i="77"/>
  <c r="BM68" i="77"/>
  <c r="BL68" i="77"/>
  <c r="BK68" i="77"/>
  <c r="BJ68" i="77"/>
  <c r="BI68" i="77"/>
  <c r="BH68" i="77"/>
  <c r="BG68" i="77"/>
  <c r="BF68" i="77"/>
  <c r="BE68" i="77"/>
  <c r="AZ68" i="77"/>
  <c r="AY68" i="77"/>
  <c r="AX68" i="77"/>
  <c r="AW68" i="77"/>
  <c r="AV68" i="77"/>
  <c r="AU68" i="77"/>
  <c r="AT68" i="77"/>
  <c r="AS68" i="77"/>
  <c r="AR68" i="77"/>
  <c r="AQ68" i="77"/>
  <c r="AP68" i="77"/>
  <c r="AO68" i="77"/>
  <c r="AN68" i="77"/>
  <c r="AM68" i="77"/>
  <c r="AL68" i="77"/>
  <c r="AK68" i="77"/>
  <c r="AJ68" i="77"/>
  <c r="AI68" i="77"/>
  <c r="AH68" i="77"/>
  <c r="AG68" i="77"/>
  <c r="AF68" i="77"/>
  <c r="AE68" i="77"/>
  <c r="AD68" i="77"/>
  <c r="AC68" i="77"/>
  <c r="AB68" i="77"/>
  <c r="AA68" i="77"/>
  <c r="Z68" i="77"/>
  <c r="Y68" i="77"/>
  <c r="X68" i="77"/>
  <c r="O68" i="77"/>
  <c r="M68" i="77"/>
  <c r="BC68" i="77"/>
  <c r="CG67" i="77"/>
  <c r="CF67" i="77"/>
  <c r="CE67" i="77"/>
  <c r="CD67" i="77"/>
  <c r="CC67" i="77"/>
  <c r="CB67" i="77"/>
  <c r="CA67" i="77"/>
  <c r="BZ67" i="77"/>
  <c r="BY67" i="77"/>
  <c r="BX67" i="77"/>
  <c r="BW67" i="77"/>
  <c r="BV67" i="77"/>
  <c r="BU67" i="77"/>
  <c r="BT67" i="77"/>
  <c r="BS67" i="77"/>
  <c r="BR67" i="77"/>
  <c r="BQ67" i="77"/>
  <c r="BP67" i="77"/>
  <c r="BO67" i="77"/>
  <c r="BN67" i="77"/>
  <c r="BM67" i="77"/>
  <c r="BL67" i="77"/>
  <c r="BK67" i="77"/>
  <c r="BJ67" i="77"/>
  <c r="BI67" i="77"/>
  <c r="BH67" i="77"/>
  <c r="BG67" i="77"/>
  <c r="BF67" i="77"/>
  <c r="BE67" i="77"/>
  <c r="AZ67" i="77"/>
  <c r="AY67" i="77"/>
  <c r="AX67" i="77"/>
  <c r="AW67" i="77"/>
  <c r="AV67" i="77"/>
  <c r="AU67" i="77"/>
  <c r="AT67" i="77"/>
  <c r="AS67" i="77"/>
  <c r="AR67" i="77"/>
  <c r="AQ67" i="77"/>
  <c r="AP67" i="77"/>
  <c r="AO67" i="77"/>
  <c r="AN67" i="77"/>
  <c r="AM67" i="77"/>
  <c r="AL67" i="77"/>
  <c r="AK67" i="77"/>
  <c r="AJ67" i="77"/>
  <c r="AI67" i="77"/>
  <c r="AH67" i="77"/>
  <c r="AG67" i="77"/>
  <c r="AF67" i="77"/>
  <c r="AE67" i="77"/>
  <c r="AD67" i="77"/>
  <c r="AC67" i="77"/>
  <c r="AB67" i="77"/>
  <c r="AA67" i="77"/>
  <c r="Z67" i="77"/>
  <c r="Y67" i="77"/>
  <c r="X67" i="77"/>
  <c r="O67" i="77"/>
  <c r="M67" i="77"/>
  <c r="BC67" i="77"/>
  <c r="CI66" i="77"/>
  <c r="CG66" i="77"/>
  <c r="CF66" i="77"/>
  <c r="CE66" i="77"/>
  <c r="CD66" i="77"/>
  <c r="CC66" i="77"/>
  <c r="CB66" i="77"/>
  <c r="CA66" i="77"/>
  <c r="BZ66" i="77"/>
  <c r="BY66" i="77"/>
  <c r="BX66" i="77"/>
  <c r="BW66" i="77"/>
  <c r="BV66" i="77"/>
  <c r="BU66" i="77"/>
  <c r="BT66" i="77"/>
  <c r="BS66" i="77"/>
  <c r="BR66" i="77"/>
  <c r="BQ66" i="77"/>
  <c r="BP66" i="77"/>
  <c r="BO66" i="77"/>
  <c r="BN66" i="77"/>
  <c r="BM66" i="77"/>
  <c r="BL66" i="77"/>
  <c r="BK66" i="77"/>
  <c r="BJ66" i="77"/>
  <c r="BI66" i="77"/>
  <c r="BH66" i="77"/>
  <c r="BG66" i="77"/>
  <c r="BF66" i="77"/>
  <c r="BE66" i="77"/>
  <c r="AZ66" i="77"/>
  <c r="AY66" i="77"/>
  <c r="AX66" i="77"/>
  <c r="AW66" i="77"/>
  <c r="AV66" i="77"/>
  <c r="AU66" i="77"/>
  <c r="AT66" i="77"/>
  <c r="AS66" i="77"/>
  <c r="AR66" i="77"/>
  <c r="AQ66" i="77"/>
  <c r="AP66" i="77"/>
  <c r="AO66" i="77"/>
  <c r="AN66" i="77"/>
  <c r="AM66" i="77"/>
  <c r="AL66" i="77"/>
  <c r="AK66" i="77"/>
  <c r="AJ66" i="77"/>
  <c r="AI66" i="77"/>
  <c r="AH66" i="77"/>
  <c r="AG66" i="77"/>
  <c r="AF66" i="77"/>
  <c r="AE66" i="77"/>
  <c r="AD66" i="77"/>
  <c r="AC66" i="77"/>
  <c r="AB66" i="77"/>
  <c r="AA66" i="77"/>
  <c r="Z66" i="77"/>
  <c r="Y66" i="77"/>
  <c r="X66" i="77"/>
  <c r="M66" i="77"/>
  <c r="BC66" i="77"/>
  <c r="CG65" i="77"/>
  <c r="CF65" i="77"/>
  <c r="CE65" i="77"/>
  <c r="CD65" i="77"/>
  <c r="CC65" i="77"/>
  <c r="CB65" i="77"/>
  <c r="CA65" i="77"/>
  <c r="BZ65" i="77"/>
  <c r="BY65" i="77"/>
  <c r="BX65" i="77"/>
  <c r="BW65" i="77"/>
  <c r="BV65" i="77"/>
  <c r="BU65" i="77"/>
  <c r="BT65" i="77"/>
  <c r="BS65" i="77"/>
  <c r="BR65" i="77"/>
  <c r="BQ65" i="77"/>
  <c r="BP65" i="77"/>
  <c r="BO65" i="77"/>
  <c r="BN65" i="77"/>
  <c r="BM65" i="77"/>
  <c r="BL65" i="77"/>
  <c r="BK65" i="77"/>
  <c r="BJ65" i="77"/>
  <c r="BI65" i="77"/>
  <c r="BH65" i="77"/>
  <c r="BG65" i="77"/>
  <c r="BF65" i="77"/>
  <c r="BE65" i="77"/>
  <c r="AZ65" i="77"/>
  <c r="AY65" i="77"/>
  <c r="AX65" i="77"/>
  <c r="AW65" i="77"/>
  <c r="AV65" i="77"/>
  <c r="AU65" i="77"/>
  <c r="AT65" i="77"/>
  <c r="AS65" i="77"/>
  <c r="AR65" i="77"/>
  <c r="AQ65" i="77"/>
  <c r="AP65" i="77"/>
  <c r="AO65" i="77"/>
  <c r="AN65" i="77"/>
  <c r="AM65" i="77"/>
  <c r="AL65" i="77"/>
  <c r="AK65" i="77"/>
  <c r="AJ65" i="77"/>
  <c r="AI65" i="77"/>
  <c r="AH65" i="77"/>
  <c r="AG65" i="77"/>
  <c r="AF65" i="77"/>
  <c r="AE65" i="77"/>
  <c r="AD65" i="77"/>
  <c r="AC65" i="77"/>
  <c r="AB65" i="77"/>
  <c r="AA65" i="77"/>
  <c r="Z65" i="77"/>
  <c r="Y65" i="77"/>
  <c r="X65" i="77"/>
  <c r="M65" i="77"/>
  <c r="BC65" i="77"/>
  <c r="CG64" i="77"/>
  <c r="CF64" i="77"/>
  <c r="CE64" i="77"/>
  <c r="CD64" i="77"/>
  <c r="CC64" i="77"/>
  <c r="CB64" i="77"/>
  <c r="CA64" i="77"/>
  <c r="BZ64" i="77"/>
  <c r="BY64" i="77"/>
  <c r="BX64" i="77"/>
  <c r="BW64" i="77"/>
  <c r="BV64" i="77"/>
  <c r="BU64" i="77"/>
  <c r="BT64" i="77"/>
  <c r="BS64" i="77"/>
  <c r="BR64" i="77"/>
  <c r="BQ64" i="77"/>
  <c r="BP64" i="77"/>
  <c r="BO64" i="77"/>
  <c r="BN64" i="77"/>
  <c r="BM64" i="77"/>
  <c r="BL64" i="77"/>
  <c r="BK64" i="77"/>
  <c r="BJ64" i="77"/>
  <c r="BI64" i="77"/>
  <c r="BH64" i="77"/>
  <c r="BG64" i="77"/>
  <c r="BF64" i="77"/>
  <c r="BE64" i="77"/>
  <c r="AZ64" i="77"/>
  <c r="AY64" i="77"/>
  <c r="AX64" i="77"/>
  <c r="AW64" i="77"/>
  <c r="AV64" i="77"/>
  <c r="AU64" i="77"/>
  <c r="AT64" i="77"/>
  <c r="AS64" i="77"/>
  <c r="AR64" i="77"/>
  <c r="AQ64" i="77"/>
  <c r="AP64" i="77"/>
  <c r="AO64" i="77"/>
  <c r="AN64" i="77"/>
  <c r="AM64" i="77"/>
  <c r="AL64" i="77"/>
  <c r="AK64" i="77"/>
  <c r="AJ64" i="77"/>
  <c r="AI64" i="77"/>
  <c r="AH64" i="77"/>
  <c r="AG64" i="77"/>
  <c r="AF64" i="77"/>
  <c r="AE64" i="77"/>
  <c r="AD64" i="77"/>
  <c r="AC64" i="77"/>
  <c r="AB64" i="77"/>
  <c r="AA64" i="77"/>
  <c r="Z64" i="77"/>
  <c r="Y64" i="77"/>
  <c r="X64" i="77"/>
  <c r="M64" i="77"/>
  <c r="BC64" i="77"/>
  <c r="CG63" i="77"/>
  <c r="CF63" i="77"/>
  <c r="CE63" i="77"/>
  <c r="CD63" i="77"/>
  <c r="CC63" i="77"/>
  <c r="CB63" i="77"/>
  <c r="CA63" i="77"/>
  <c r="BZ63" i="77"/>
  <c r="BY63" i="77"/>
  <c r="BX63" i="77"/>
  <c r="BW63" i="77"/>
  <c r="BV63" i="77"/>
  <c r="BU63" i="77"/>
  <c r="BT63" i="77"/>
  <c r="BS63" i="77"/>
  <c r="BR63" i="77"/>
  <c r="BQ63" i="77"/>
  <c r="BP63" i="77"/>
  <c r="BO63" i="77"/>
  <c r="BN63" i="77"/>
  <c r="BM63" i="77"/>
  <c r="BL63" i="77"/>
  <c r="BK63" i="77"/>
  <c r="BJ63" i="77"/>
  <c r="BI63" i="77"/>
  <c r="BH63" i="77"/>
  <c r="BG63" i="77"/>
  <c r="BF63" i="77"/>
  <c r="BE63" i="77"/>
  <c r="AZ63" i="77"/>
  <c r="AY63" i="77"/>
  <c r="AX63" i="77"/>
  <c r="AW63" i="77"/>
  <c r="AV63" i="77"/>
  <c r="AU63" i="77"/>
  <c r="AT63" i="77"/>
  <c r="AS63" i="77"/>
  <c r="AR63" i="77"/>
  <c r="AQ63" i="77"/>
  <c r="AP63" i="77"/>
  <c r="AO63" i="77"/>
  <c r="AN63" i="77"/>
  <c r="AM63" i="77"/>
  <c r="AL63" i="77"/>
  <c r="AK63" i="77"/>
  <c r="AJ63" i="77"/>
  <c r="AI63" i="77"/>
  <c r="AH63" i="77"/>
  <c r="AG63" i="77"/>
  <c r="AF63" i="77"/>
  <c r="AE63" i="77"/>
  <c r="AD63" i="77"/>
  <c r="AC63" i="77"/>
  <c r="AB63" i="77"/>
  <c r="AA63" i="77"/>
  <c r="Z63" i="77"/>
  <c r="Y63" i="77"/>
  <c r="X63" i="77"/>
  <c r="M63" i="77"/>
  <c r="BC63" i="77"/>
  <c r="CI62" i="77"/>
  <c r="CG62" i="77"/>
  <c r="CF62" i="77"/>
  <c r="CE62" i="77"/>
  <c r="CD62" i="77"/>
  <c r="CC62" i="77"/>
  <c r="CB62" i="77"/>
  <c r="CA62" i="77"/>
  <c r="BZ62" i="77"/>
  <c r="BY62" i="77"/>
  <c r="BX62" i="77"/>
  <c r="BW62" i="77"/>
  <c r="BV62" i="77"/>
  <c r="BU62" i="77"/>
  <c r="BT62" i="77"/>
  <c r="BS62" i="77"/>
  <c r="BR62" i="77"/>
  <c r="BQ62" i="77"/>
  <c r="BP62" i="77"/>
  <c r="BO62" i="77"/>
  <c r="BN62" i="77"/>
  <c r="BM62" i="77"/>
  <c r="BL62" i="77"/>
  <c r="BK62" i="77"/>
  <c r="BJ62" i="77"/>
  <c r="BI62" i="77"/>
  <c r="BH62" i="77"/>
  <c r="BG62" i="77"/>
  <c r="BF62" i="77"/>
  <c r="BE62" i="77"/>
  <c r="BB62" i="77"/>
  <c r="AZ62" i="77"/>
  <c r="AY62" i="77"/>
  <c r="AX62" i="77"/>
  <c r="AW62" i="77"/>
  <c r="AV62" i="77"/>
  <c r="AU62" i="77"/>
  <c r="AT62" i="77"/>
  <c r="AS62" i="77"/>
  <c r="AR62" i="77"/>
  <c r="AQ62" i="77"/>
  <c r="AP62" i="77"/>
  <c r="AO62" i="77"/>
  <c r="AN62" i="77"/>
  <c r="AM62" i="77"/>
  <c r="AL62" i="77"/>
  <c r="AK62" i="77"/>
  <c r="AJ62" i="77"/>
  <c r="AI62" i="77"/>
  <c r="AH62" i="77"/>
  <c r="AG62" i="77"/>
  <c r="AF62" i="77"/>
  <c r="AE62" i="77"/>
  <c r="AD62" i="77"/>
  <c r="AC62" i="77"/>
  <c r="AB62" i="77"/>
  <c r="AA62" i="77"/>
  <c r="Z62" i="77"/>
  <c r="Y62" i="77"/>
  <c r="X62" i="77"/>
  <c r="M62" i="77"/>
  <c r="BC62" i="77"/>
  <c r="CJ61" i="77"/>
  <c r="CG61" i="77"/>
  <c r="CF61" i="77"/>
  <c r="CE61" i="77"/>
  <c r="CD61" i="77"/>
  <c r="CC61" i="77"/>
  <c r="CB61" i="77"/>
  <c r="CA61" i="77"/>
  <c r="BZ61" i="77"/>
  <c r="BY61" i="77"/>
  <c r="BX61" i="77"/>
  <c r="BW61" i="77"/>
  <c r="BV61" i="77"/>
  <c r="BU61" i="77"/>
  <c r="BT61" i="77"/>
  <c r="BS61" i="77"/>
  <c r="BR61" i="77"/>
  <c r="BQ61" i="77"/>
  <c r="BP61" i="77"/>
  <c r="BO61" i="77"/>
  <c r="BN61" i="77"/>
  <c r="BM61" i="77"/>
  <c r="BL61" i="77"/>
  <c r="BK61" i="77"/>
  <c r="BJ61" i="77"/>
  <c r="BI61" i="77"/>
  <c r="BH61" i="77"/>
  <c r="BG61" i="77"/>
  <c r="BF61" i="77"/>
  <c r="BE61" i="77"/>
  <c r="AZ61" i="77"/>
  <c r="AY61" i="77"/>
  <c r="AX61" i="77"/>
  <c r="AW61" i="77"/>
  <c r="AV61" i="77"/>
  <c r="AU61" i="77"/>
  <c r="AT61" i="77"/>
  <c r="AS61" i="77"/>
  <c r="AR61" i="77"/>
  <c r="AQ61" i="77"/>
  <c r="AP61" i="77"/>
  <c r="AO61" i="77"/>
  <c r="AN61" i="77"/>
  <c r="AM61" i="77"/>
  <c r="AL61" i="77"/>
  <c r="AK61" i="77"/>
  <c r="AJ61" i="77"/>
  <c r="AI61" i="77"/>
  <c r="AH61" i="77"/>
  <c r="AG61" i="77"/>
  <c r="AF61" i="77"/>
  <c r="AE61" i="77"/>
  <c r="AD61" i="77"/>
  <c r="AC61" i="77"/>
  <c r="AB61" i="77"/>
  <c r="AA61" i="77"/>
  <c r="Z61" i="77"/>
  <c r="Y61" i="77"/>
  <c r="X61" i="77"/>
  <c r="O61" i="77"/>
  <c r="M61" i="77"/>
  <c r="BC61" i="77"/>
  <c r="CG60" i="77"/>
  <c r="CF60" i="77"/>
  <c r="CE60" i="77"/>
  <c r="CD60" i="77"/>
  <c r="CC60" i="77"/>
  <c r="CB60" i="77"/>
  <c r="CA60" i="77"/>
  <c r="BZ60" i="77"/>
  <c r="BY60" i="77"/>
  <c r="BX60" i="77"/>
  <c r="BW60" i="77"/>
  <c r="BV60" i="77"/>
  <c r="BU60" i="77"/>
  <c r="BT60" i="77"/>
  <c r="BS60" i="77"/>
  <c r="BR60" i="77"/>
  <c r="BQ60" i="77"/>
  <c r="BP60" i="77"/>
  <c r="BO60" i="77"/>
  <c r="BN60" i="77"/>
  <c r="BM60" i="77"/>
  <c r="BL60" i="77"/>
  <c r="BK60" i="77"/>
  <c r="BJ60" i="77"/>
  <c r="BI60" i="77"/>
  <c r="BH60" i="77"/>
  <c r="BG60" i="77"/>
  <c r="BF60" i="77"/>
  <c r="BE60" i="77"/>
  <c r="AZ60" i="77"/>
  <c r="AY60" i="77"/>
  <c r="AX60" i="77"/>
  <c r="AW60" i="77"/>
  <c r="AV60" i="77"/>
  <c r="AU60" i="77"/>
  <c r="AT60" i="77"/>
  <c r="AS60" i="77"/>
  <c r="AR60" i="77"/>
  <c r="AQ60" i="77"/>
  <c r="AP60" i="77"/>
  <c r="AO60" i="77"/>
  <c r="AN60" i="77"/>
  <c r="AM60" i="77"/>
  <c r="AL60" i="77"/>
  <c r="AK60" i="77"/>
  <c r="AJ60" i="77"/>
  <c r="AI60" i="77"/>
  <c r="AH60" i="77"/>
  <c r="AG60" i="77"/>
  <c r="AF60" i="77"/>
  <c r="AE60" i="77"/>
  <c r="AD60" i="77"/>
  <c r="AC60" i="77"/>
  <c r="AB60" i="77"/>
  <c r="AA60" i="77"/>
  <c r="Z60" i="77"/>
  <c r="Y60" i="77"/>
  <c r="X60" i="77"/>
  <c r="M60" i="77"/>
  <c r="BC60" i="77"/>
  <c r="CG59" i="77"/>
  <c r="CF59" i="77"/>
  <c r="CE59" i="77"/>
  <c r="CD59" i="77"/>
  <c r="CC59" i="77"/>
  <c r="CB59" i="77"/>
  <c r="CA59" i="77"/>
  <c r="BZ59" i="77"/>
  <c r="BY59" i="77"/>
  <c r="BX59" i="77"/>
  <c r="BW59" i="77"/>
  <c r="BV59" i="77"/>
  <c r="BU59" i="77"/>
  <c r="BT59" i="77"/>
  <c r="BS59" i="77"/>
  <c r="BR59" i="77"/>
  <c r="BQ59" i="77"/>
  <c r="BP59" i="77"/>
  <c r="BO59" i="77"/>
  <c r="BN59" i="77"/>
  <c r="BM59" i="77"/>
  <c r="BL59" i="77"/>
  <c r="BK59" i="77"/>
  <c r="BJ59" i="77"/>
  <c r="BI59" i="77"/>
  <c r="BH59" i="77"/>
  <c r="BG59" i="77"/>
  <c r="BF59" i="77"/>
  <c r="BE59" i="77"/>
  <c r="BB59" i="77"/>
  <c r="AZ59" i="77"/>
  <c r="AY59" i="77"/>
  <c r="AX59" i="77"/>
  <c r="AW59" i="77"/>
  <c r="AV59" i="77"/>
  <c r="AU59" i="77"/>
  <c r="AT59" i="77"/>
  <c r="AS59" i="77"/>
  <c r="AR59" i="77"/>
  <c r="AQ59" i="77"/>
  <c r="AP59" i="77"/>
  <c r="AO59" i="77"/>
  <c r="AN59" i="77"/>
  <c r="AM59" i="77"/>
  <c r="AL59" i="77"/>
  <c r="AK59" i="77"/>
  <c r="AJ59" i="77"/>
  <c r="AI59" i="77"/>
  <c r="AH59" i="77"/>
  <c r="AG59" i="77"/>
  <c r="AF59" i="77"/>
  <c r="AE59" i="77"/>
  <c r="AD59" i="77"/>
  <c r="AC59" i="77"/>
  <c r="AB59" i="77"/>
  <c r="AA59" i="77"/>
  <c r="Z59" i="77"/>
  <c r="Y59" i="77"/>
  <c r="X59" i="77"/>
  <c r="M59" i="77"/>
  <c r="BC59" i="77"/>
  <c r="CJ58" i="77"/>
  <c r="CG58" i="77"/>
  <c r="CF58" i="77"/>
  <c r="CE58" i="77"/>
  <c r="CD58" i="77"/>
  <c r="CC58" i="77"/>
  <c r="CB58" i="77"/>
  <c r="CA58" i="77"/>
  <c r="BZ58" i="77"/>
  <c r="BY58" i="77"/>
  <c r="BX58" i="77"/>
  <c r="BW58" i="77"/>
  <c r="BV58" i="77"/>
  <c r="BU58" i="77"/>
  <c r="BT58" i="77"/>
  <c r="BS58" i="77"/>
  <c r="BR58" i="77"/>
  <c r="BQ58" i="77"/>
  <c r="BP58" i="77"/>
  <c r="BO58" i="77"/>
  <c r="BN58" i="77"/>
  <c r="BM58" i="77"/>
  <c r="BL58" i="77"/>
  <c r="BK58" i="77"/>
  <c r="BJ58" i="77"/>
  <c r="BI58" i="77"/>
  <c r="BH58" i="77"/>
  <c r="BG58" i="77"/>
  <c r="BF58" i="77"/>
  <c r="BE58" i="77"/>
  <c r="BB58" i="77"/>
  <c r="AZ58" i="77"/>
  <c r="AY58" i="77"/>
  <c r="AX58" i="77"/>
  <c r="AW58" i="77"/>
  <c r="AV58" i="77"/>
  <c r="AU58" i="77"/>
  <c r="AT58" i="77"/>
  <c r="AS58" i="77"/>
  <c r="AR58" i="77"/>
  <c r="AQ58" i="77"/>
  <c r="AP58" i="77"/>
  <c r="AO58" i="77"/>
  <c r="AN58" i="77"/>
  <c r="AM58" i="77"/>
  <c r="AL58" i="77"/>
  <c r="AK58" i="77"/>
  <c r="AJ58" i="77"/>
  <c r="AI58" i="77"/>
  <c r="AH58" i="77"/>
  <c r="AG58" i="77"/>
  <c r="AF58" i="77"/>
  <c r="AE58" i="77"/>
  <c r="AD58" i="77"/>
  <c r="AC58" i="77"/>
  <c r="AB58" i="77"/>
  <c r="AA58" i="77"/>
  <c r="Z58" i="77"/>
  <c r="Y58" i="77"/>
  <c r="X58" i="77"/>
  <c r="O58" i="77"/>
  <c r="M58" i="77"/>
  <c r="BC58" i="77"/>
  <c r="CG57" i="77"/>
  <c r="CF57" i="77"/>
  <c r="CE57" i="77"/>
  <c r="CD57" i="77"/>
  <c r="CC57" i="77"/>
  <c r="CB57" i="77"/>
  <c r="CA57" i="77"/>
  <c r="BZ57" i="77"/>
  <c r="BY57" i="77"/>
  <c r="BX57" i="77"/>
  <c r="BW57" i="77"/>
  <c r="BV57" i="77"/>
  <c r="BU57" i="77"/>
  <c r="BT57" i="77"/>
  <c r="BS57" i="77"/>
  <c r="BR57" i="77"/>
  <c r="BQ57" i="77"/>
  <c r="BP57" i="77"/>
  <c r="BO57" i="77"/>
  <c r="BN57" i="77"/>
  <c r="BM57" i="77"/>
  <c r="BL57" i="77"/>
  <c r="BK57" i="77"/>
  <c r="BJ57" i="77"/>
  <c r="BI57" i="77"/>
  <c r="BH57" i="77"/>
  <c r="BG57" i="77"/>
  <c r="BF57" i="77"/>
  <c r="BE57" i="77"/>
  <c r="AZ57" i="77"/>
  <c r="AY57" i="77"/>
  <c r="AX57" i="77"/>
  <c r="AW57" i="77"/>
  <c r="AV57" i="77"/>
  <c r="AU57" i="77"/>
  <c r="AT57" i="77"/>
  <c r="AS57" i="77"/>
  <c r="AR57" i="77"/>
  <c r="AQ57" i="77"/>
  <c r="AP57" i="77"/>
  <c r="AO57" i="77"/>
  <c r="AN57" i="77"/>
  <c r="AM57" i="77"/>
  <c r="AL57" i="77"/>
  <c r="AK57" i="77"/>
  <c r="AJ57" i="77"/>
  <c r="AI57" i="77"/>
  <c r="AH57" i="77"/>
  <c r="AG57" i="77"/>
  <c r="AF57" i="77"/>
  <c r="AE57" i="77"/>
  <c r="AD57" i="77"/>
  <c r="AC57" i="77"/>
  <c r="AB57" i="77"/>
  <c r="AA57" i="77"/>
  <c r="Z57" i="77"/>
  <c r="Y57" i="77"/>
  <c r="X57" i="77"/>
  <c r="M57" i="77"/>
  <c r="BC57" i="77"/>
  <c r="CG56" i="77"/>
  <c r="CF56" i="77"/>
  <c r="CE56" i="77"/>
  <c r="CD56" i="77"/>
  <c r="CC56" i="77"/>
  <c r="CB56" i="77"/>
  <c r="CA56" i="77"/>
  <c r="BZ56" i="77"/>
  <c r="BY56" i="77"/>
  <c r="BX56" i="77"/>
  <c r="BW56" i="77"/>
  <c r="BV56" i="77"/>
  <c r="BU56" i="77"/>
  <c r="BT56" i="77"/>
  <c r="BS56" i="77"/>
  <c r="BR56" i="77"/>
  <c r="BQ56" i="77"/>
  <c r="BP56" i="77"/>
  <c r="BO56" i="77"/>
  <c r="BN56" i="77"/>
  <c r="BM56" i="77"/>
  <c r="BL56" i="77"/>
  <c r="BK56" i="77"/>
  <c r="BJ56" i="77"/>
  <c r="BI56" i="77"/>
  <c r="BH56" i="77"/>
  <c r="BG56" i="77"/>
  <c r="BF56" i="77"/>
  <c r="BE56" i="77"/>
  <c r="AZ56" i="77"/>
  <c r="AY56" i="77"/>
  <c r="AX56" i="77"/>
  <c r="AW56" i="77"/>
  <c r="AV56" i="77"/>
  <c r="AU56" i="77"/>
  <c r="AT56" i="77"/>
  <c r="AS56" i="77"/>
  <c r="AR56" i="77"/>
  <c r="AQ56" i="77"/>
  <c r="AP56" i="77"/>
  <c r="AO56" i="77"/>
  <c r="AN56" i="77"/>
  <c r="AM56" i="77"/>
  <c r="AL56" i="77"/>
  <c r="AK56" i="77"/>
  <c r="AJ56" i="77"/>
  <c r="AI56" i="77"/>
  <c r="AH56" i="77"/>
  <c r="AG56" i="77"/>
  <c r="AF56" i="77"/>
  <c r="AE56" i="77"/>
  <c r="AD56" i="77"/>
  <c r="AC56" i="77"/>
  <c r="AB56" i="77"/>
  <c r="AA56" i="77"/>
  <c r="Z56" i="77"/>
  <c r="Y56" i="77"/>
  <c r="X56" i="77"/>
  <c r="M56" i="77"/>
  <c r="CJ56" i="77"/>
  <c r="CJ55" i="77"/>
  <c r="CG55" i="77"/>
  <c r="CF55" i="77"/>
  <c r="CE55" i="77"/>
  <c r="CD55" i="77"/>
  <c r="CC55" i="77"/>
  <c r="CB55" i="77"/>
  <c r="CA55" i="77"/>
  <c r="BZ55" i="77"/>
  <c r="BY55" i="77"/>
  <c r="BX55" i="77"/>
  <c r="BW55" i="77"/>
  <c r="BV55" i="77"/>
  <c r="BU55" i="77"/>
  <c r="BT55" i="77"/>
  <c r="BS55" i="77"/>
  <c r="BR55" i="77"/>
  <c r="BQ55" i="77"/>
  <c r="BP55" i="77"/>
  <c r="BO55" i="77"/>
  <c r="BN55" i="77"/>
  <c r="BM55" i="77"/>
  <c r="BL55" i="77"/>
  <c r="BK55" i="77"/>
  <c r="BJ55" i="77"/>
  <c r="BI55" i="77"/>
  <c r="BH55" i="77"/>
  <c r="BG55" i="77"/>
  <c r="BF55" i="77"/>
  <c r="BE55" i="77"/>
  <c r="BB55" i="77"/>
  <c r="AZ55" i="77"/>
  <c r="AY55" i="77"/>
  <c r="AX55" i="77"/>
  <c r="AW55" i="77"/>
  <c r="AV55" i="77"/>
  <c r="AU55" i="77"/>
  <c r="AT55" i="77"/>
  <c r="AS55" i="77"/>
  <c r="AR55" i="77"/>
  <c r="AQ55" i="77"/>
  <c r="AP55" i="77"/>
  <c r="AO55" i="77"/>
  <c r="AN55" i="77"/>
  <c r="AM55" i="77"/>
  <c r="AL55" i="77"/>
  <c r="AK55" i="77"/>
  <c r="AJ55" i="77"/>
  <c r="AI55" i="77"/>
  <c r="AH55" i="77"/>
  <c r="AG55" i="77"/>
  <c r="AF55" i="77"/>
  <c r="AE55" i="77"/>
  <c r="AD55" i="77"/>
  <c r="AC55" i="77"/>
  <c r="AB55" i="77"/>
  <c r="AA55" i="77"/>
  <c r="Z55" i="77"/>
  <c r="Y55" i="77"/>
  <c r="X55" i="77"/>
  <c r="M55" i="77"/>
  <c r="CI55" i="77"/>
  <c r="CI54" i="77"/>
  <c r="CG54" i="77"/>
  <c r="CF54" i="77"/>
  <c r="CE54" i="77"/>
  <c r="CD54" i="77"/>
  <c r="CC54" i="77"/>
  <c r="CB54" i="77"/>
  <c r="CA54" i="77"/>
  <c r="BZ54" i="77"/>
  <c r="BY54" i="77"/>
  <c r="BX54" i="77"/>
  <c r="BW54" i="77"/>
  <c r="BV54" i="77"/>
  <c r="BU54" i="77"/>
  <c r="BT54" i="77"/>
  <c r="BS54" i="77"/>
  <c r="BR54" i="77"/>
  <c r="BQ54" i="77"/>
  <c r="BP54" i="77"/>
  <c r="BO54" i="77"/>
  <c r="BN54" i="77"/>
  <c r="BM54" i="77"/>
  <c r="BL54" i="77"/>
  <c r="BK54" i="77"/>
  <c r="BJ54" i="77"/>
  <c r="BI54" i="77"/>
  <c r="BH54" i="77"/>
  <c r="BG54" i="77"/>
  <c r="BF54" i="77"/>
  <c r="BE54" i="77"/>
  <c r="BB54" i="77"/>
  <c r="AZ54" i="77"/>
  <c r="AY54" i="77"/>
  <c r="AX54" i="77"/>
  <c r="AW54" i="77"/>
  <c r="AV54" i="77"/>
  <c r="AU54" i="77"/>
  <c r="AT54" i="77"/>
  <c r="AS54" i="77"/>
  <c r="AR54" i="77"/>
  <c r="AQ54" i="77"/>
  <c r="AP54" i="77"/>
  <c r="AO54" i="77"/>
  <c r="AN54" i="77"/>
  <c r="AM54" i="77"/>
  <c r="AL54" i="77"/>
  <c r="AK54" i="77"/>
  <c r="AJ54" i="77"/>
  <c r="AI54" i="77"/>
  <c r="AH54" i="77"/>
  <c r="AG54" i="77"/>
  <c r="AF54" i="77"/>
  <c r="AE54" i="77"/>
  <c r="AD54" i="77"/>
  <c r="AC54" i="77"/>
  <c r="AB54" i="77"/>
  <c r="AA54" i="77"/>
  <c r="Z54" i="77"/>
  <c r="Y54" i="77"/>
  <c r="X54" i="77"/>
  <c r="M54" i="77"/>
  <c r="O54" i="77"/>
  <c r="CG53" i="77"/>
  <c r="CF53" i="77"/>
  <c r="CE53" i="77"/>
  <c r="CD53" i="77"/>
  <c r="CC53" i="77"/>
  <c r="CB53" i="77"/>
  <c r="CA53" i="77"/>
  <c r="BZ53" i="77"/>
  <c r="BY53" i="77"/>
  <c r="BX53" i="77"/>
  <c r="BW53" i="77"/>
  <c r="BV53" i="77"/>
  <c r="BU53" i="77"/>
  <c r="BT53" i="77"/>
  <c r="BS53" i="77"/>
  <c r="BR53" i="77"/>
  <c r="BQ53" i="77"/>
  <c r="BP53" i="77"/>
  <c r="BO53" i="77"/>
  <c r="BN53" i="77"/>
  <c r="BM53" i="77"/>
  <c r="BL53" i="77"/>
  <c r="BK53" i="77"/>
  <c r="BJ53" i="77"/>
  <c r="BI53" i="77"/>
  <c r="BH53" i="77"/>
  <c r="BG53" i="77"/>
  <c r="BF53" i="77"/>
  <c r="BE53" i="77"/>
  <c r="AZ53" i="77"/>
  <c r="AY53" i="77"/>
  <c r="AX53" i="77"/>
  <c r="AW53" i="77"/>
  <c r="AV53" i="77"/>
  <c r="AU53" i="77"/>
  <c r="AT53" i="77"/>
  <c r="AS53" i="77"/>
  <c r="AR53" i="77"/>
  <c r="AQ53" i="77"/>
  <c r="AP53" i="77"/>
  <c r="AO53" i="77"/>
  <c r="AN53" i="77"/>
  <c r="AM53" i="77"/>
  <c r="AL53" i="77"/>
  <c r="AK53" i="77"/>
  <c r="AJ53" i="77"/>
  <c r="AI53" i="77"/>
  <c r="AH53" i="77"/>
  <c r="AG53" i="77"/>
  <c r="AF53" i="77"/>
  <c r="AE53" i="77"/>
  <c r="AD53" i="77"/>
  <c r="AC53" i="77"/>
  <c r="AB53" i="77"/>
  <c r="AA53" i="77"/>
  <c r="Z53" i="77"/>
  <c r="Y53" i="77"/>
  <c r="X53" i="77"/>
  <c r="M53" i="77"/>
  <c r="O53" i="77"/>
  <c r="CG52" i="77"/>
  <c r="CF52" i="77"/>
  <c r="CE52" i="77"/>
  <c r="CD52" i="77"/>
  <c r="CC52" i="77"/>
  <c r="CB52" i="77"/>
  <c r="CA52" i="77"/>
  <c r="BZ52" i="77"/>
  <c r="BY52" i="77"/>
  <c r="BX52" i="77"/>
  <c r="BW52" i="77"/>
  <c r="BV52" i="77"/>
  <c r="BU52" i="77"/>
  <c r="BT52" i="77"/>
  <c r="BS52" i="77"/>
  <c r="BR52" i="77"/>
  <c r="BQ52" i="77"/>
  <c r="BP52" i="77"/>
  <c r="BO52" i="77"/>
  <c r="BN52" i="77"/>
  <c r="BM52" i="77"/>
  <c r="BL52" i="77"/>
  <c r="BK52" i="77"/>
  <c r="BJ52" i="77"/>
  <c r="BI52" i="77"/>
  <c r="BH52" i="77"/>
  <c r="BG52" i="77"/>
  <c r="BF52" i="77"/>
  <c r="BE52" i="77"/>
  <c r="AZ52" i="77"/>
  <c r="AY52" i="77"/>
  <c r="AX52" i="77"/>
  <c r="AW52" i="77"/>
  <c r="AV52" i="77"/>
  <c r="AU52" i="77"/>
  <c r="AT52" i="77"/>
  <c r="AS52" i="77"/>
  <c r="AR52" i="77"/>
  <c r="AQ52" i="77"/>
  <c r="AP52" i="77"/>
  <c r="AO52" i="77"/>
  <c r="AN52" i="77"/>
  <c r="AM52" i="77"/>
  <c r="AL52" i="77"/>
  <c r="AK52" i="77"/>
  <c r="AJ52" i="77"/>
  <c r="AI52" i="77"/>
  <c r="AH52" i="77"/>
  <c r="AG52" i="77"/>
  <c r="AF52" i="77"/>
  <c r="AE52" i="77"/>
  <c r="AD52" i="77"/>
  <c r="AC52" i="77"/>
  <c r="AB52" i="77"/>
  <c r="AA52" i="77"/>
  <c r="Z52" i="77"/>
  <c r="Y52" i="77"/>
  <c r="X52" i="77"/>
  <c r="M52" i="77"/>
  <c r="O52" i="77"/>
  <c r="CJ51" i="77"/>
  <c r="CI51" i="77"/>
  <c r="CG51" i="77"/>
  <c r="CF51" i="77"/>
  <c r="CE51" i="77"/>
  <c r="CD51" i="77"/>
  <c r="CC51" i="77"/>
  <c r="CB51" i="77"/>
  <c r="CA51" i="77"/>
  <c r="BZ51" i="77"/>
  <c r="BY51" i="77"/>
  <c r="BX51" i="77"/>
  <c r="BW51" i="77"/>
  <c r="BV51" i="77"/>
  <c r="BU51" i="77"/>
  <c r="BT51" i="77"/>
  <c r="BS51" i="77"/>
  <c r="BR51" i="77"/>
  <c r="BQ51" i="77"/>
  <c r="BP51" i="77"/>
  <c r="BO51" i="77"/>
  <c r="BN51" i="77"/>
  <c r="BM51" i="77"/>
  <c r="BL51" i="77"/>
  <c r="BK51" i="77"/>
  <c r="BJ51" i="77"/>
  <c r="BI51" i="77"/>
  <c r="BH51" i="77"/>
  <c r="BG51" i="77"/>
  <c r="BF51" i="77"/>
  <c r="BE51" i="77"/>
  <c r="BB51" i="77"/>
  <c r="AZ51" i="77"/>
  <c r="AY51" i="77"/>
  <c r="AX51" i="77"/>
  <c r="AW51" i="77"/>
  <c r="AV51" i="77"/>
  <c r="AU51" i="77"/>
  <c r="AT51" i="77"/>
  <c r="AS51" i="77"/>
  <c r="AR51" i="77"/>
  <c r="AQ51" i="77"/>
  <c r="AP51" i="77"/>
  <c r="AO51" i="77"/>
  <c r="AN51" i="77"/>
  <c r="AM51" i="77"/>
  <c r="AL51" i="77"/>
  <c r="AK51" i="77"/>
  <c r="AJ51" i="77"/>
  <c r="AI51" i="77"/>
  <c r="AH51" i="77"/>
  <c r="AG51" i="77"/>
  <c r="AF51" i="77"/>
  <c r="AE51" i="77"/>
  <c r="AD51" i="77"/>
  <c r="AC51" i="77"/>
  <c r="AB51" i="77"/>
  <c r="AA51" i="77"/>
  <c r="Z51" i="77"/>
  <c r="Y51" i="77"/>
  <c r="X51" i="77"/>
  <c r="M51" i="77"/>
  <c r="O51" i="77"/>
  <c r="CI50" i="77"/>
  <c r="CG50" i="77"/>
  <c r="CF50" i="77"/>
  <c r="CE50" i="77"/>
  <c r="CD50" i="77"/>
  <c r="CC50" i="77"/>
  <c r="CB50" i="77"/>
  <c r="CA50" i="77"/>
  <c r="BZ50" i="77"/>
  <c r="BY50" i="77"/>
  <c r="BX50" i="77"/>
  <c r="BW50" i="77"/>
  <c r="BV50" i="77"/>
  <c r="BU50" i="77"/>
  <c r="BT50" i="77"/>
  <c r="BS50" i="77"/>
  <c r="BR50" i="77"/>
  <c r="BQ50" i="77"/>
  <c r="BP50" i="77"/>
  <c r="BO50" i="77"/>
  <c r="BN50" i="77"/>
  <c r="BM50" i="77"/>
  <c r="BL50" i="77"/>
  <c r="BK50" i="77"/>
  <c r="BJ50" i="77"/>
  <c r="BI50" i="77"/>
  <c r="BH50" i="77"/>
  <c r="BG50" i="77"/>
  <c r="BF50" i="77"/>
  <c r="BE50" i="77"/>
  <c r="BB50" i="77"/>
  <c r="AZ50" i="77"/>
  <c r="AY50" i="77"/>
  <c r="AX50" i="77"/>
  <c r="AW50" i="77"/>
  <c r="AV50" i="77"/>
  <c r="AU50" i="77"/>
  <c r="AT50" i="77"/>
  <c r="AS50" i="77"/>
  <c r="AR50" i="77"/>
  <c r="AQ50" i="77"/>
  <c r="AP50" i="77"/>
  <c r="AO50" i="77"/>
  <c r="AN50" i="77"/>
  <c r="AM50" i="77"/>
  <c r="AL50" i="77"/>
  <c r="AK50" i="77"/>
  <c r="AJ50" i="77"/>
  <c r="AI50" i="77"/>
  <c r="AH50" i="77"/>
  <c r="AG50" i="77"/>
  <c r="AF50" i="77"/>
  <c r="AE50" i="77"/>
  <c r="AD50" i="77"/>
  <c r="AC50" i="77"/>
  <c r="AB50" i="77"/>
  <c r="AA50" i="77"/>
  <c r="Z50" i="77"/>
  <c r="Y50" i="77"/>
  <c r="X50" i="77"/>
  <c r="M50" i="77"/>
  <c r="O50" i="77"/>
  <c r="CG49" i="77"/>
  <c r="CF49" i="77"/>
  <c r="CE49" i="77"/>
  <c r="CD49" i="77"/>
  <c r="CC49" i="77"/>
  <c r="CB49" i="77"/>
  <c r="CA49" i="77"/>
  <c r="BZ49" i="77"/>
  <c r="BY49" i="77"/>
  <c r="BX49" i="77"/>
  <c r="BW49" i="77"/>
  <c r="BV49" i="77"/>
  <c r="BU49" i="77"/>
  <c r="BT49" i="77"/>
  <c r="BS49" i="77"/>
  <c r="BR49" i="77"/>
  <c r="BQ49" i="77"/>
  <c r="BP49" i="77"/>
  <c r="BO49" i="77"/>
  <c r="BN49" i="77"/>
  <c r="BM49" i="77"/>
  <c r="BL49" i="77"/>
  <c r="BK49" i="77"/>
  <c r="BJ49" i="77"/>
  <c r="BI49" i="77"/>
  <c r="BH49" i="77"/>
  <c r="BG49" i="77"/>
  <c r="BF49" i="77"/>
  <c r="BE49" i="77"/>
  <c r="AZ49" i="77"/>
  <c r="AY49" i="77"/>
  <c r="AX49" i="77"/>
  <c r="AW49" i="77"/>
  <c r="AV49" i="77"/>
  <c r="AU49" i="77"/>
  <c r="AT49" i="77"/>
  <c r="AS49" i="77"/>
  <c r="AR49" i="77"/>
  <c r="AQ49" i="77"/>
  <c r="AP49" i="77"/>
  <c r="AO49" i="77"/>
  <c r="AN49" i="77"/>
  <c r="AM49" i="77"/>
  <c r="AL49" i="77"/>
  <c r="AK49" i="77"/>
  <c r="AJ49" i="77"/>
  <c r="AI49" i="77"/>
  <c r="AH49" i="77"/>
  <c r="AG49" i="77"/>
  <c r="AF49" i="77"/>
  <c r="AE49" i="77"/>
  <c r="AD49" i="77"/>
  <c r="AC49" i="77"/>
  <c r="AB49" i="77"/>
  <c r="AA49" i="77"/>
  <c r="Z49" i="77"/>
  <c r="Y49" i="77"/>
  <c r="X49" i="77"/>
  <c r="M49" i="77"/>
  <c r="O49" i="77"/>
  <c r="CG48" i="77"/>
  <c r="CF48" i="77"/>
  <c r="CE48" i="77"/>
  <c r="CD48" i="77"/>
  <c r="CC48" i="77"/>
  <c r="CB48" i="77"/>
  <c r="CA48" i="77"/>
  <c r="BZ48" i="77"/>
  <c r="BY48" i="77"/>
  <c r="BX48" i="77"/>
  <c r="BW48" i="77"/>
  <c r="BV48" i="77"/>
  <c r="BU48" i="77"/>
  <c r="BT48" i="77"/>
  <c r="BS48" i="77"/>
  <c r="BR48" i="77"/>
  <c r="BQ48" i="77"/>
  <c r="BP48" i="77"/>
  <c r="BO48" i="77"/>
  <c r="BN48" i="77"/>
  <c r="BM48" i="77"/>
  <c r="BL48" i="77"/>
  <c r="BK48" i="77"/>
  <c r="BJ48" i="77"/>
  <c r="BI48" i="77"/>
  <c r="BH48" i="77"/>
  <c r="BG48" i="77"/>
  <c r="BF48" i="77"/>
  <c r="BE48" i="77"/>
  <c r="AZ48" i="77"/>
  <c r="AY48" i="77"/>
  <c r="AX48" i="77"/>
  <c r="AW48" i="77"/>
  <c r="AV48" i="77"/>
  <c r="AU48" i="77"/>
  <c r="AT48" i="77"/>
  <c r="AS48" i="77"/>
  <c r="AR48" i="77"/>
  <c r="AQ48" i="77"/>
  <c r="AP48" i="77"/>
  <c r="AO48" i="77"/>
  <c r="AN48" i="77"/>
  <c r="AM48" i="77"/>
  <c r="AL48" i="77"/>
  <c r="AK48" i="77"/>
  <c r="AJ48" i="77"/>
  <c r="AI48" i="77"/>
  <c r="AH48" i="77"/>
  <c r="AG48" i="77"/>
  <c r="AF48" i="77"/>
  <c r="AE48" i="77"/>
  <c r="AD48" i="77"/>
  <c r="AC48" i="77"/>
  <c r="AB48" i="77"/>
  <c r="AA48" i="77"/>
  <c r="Z48" i="77"/>
  <c r="Y48" i="77"/>
  <c r="X48" i="77"/>
  <c r="M48" i="77"/>
  <c r="O48" i="77"/>
  <c r="CJ47" i="77"/>
  <c r="CI47" i="77"/>
  <c r="CG47" i="77"/>
  <c r="CF47" i="77"/>
  <c r="CE47" i="77"/>
  <c r="CD47" i="77"/>
  <c r="CC47" i="77"/>
  <c r="CB47" i="77"/>
  <c r="CA47" i="77"/>
  <c r="BZ47" i="77"/>
  <c r="BY47" i="77"/>
  <c r="BX47" i="77"/>
  <c r="BW47" i="77"/>
  <c r="BV47" i="77"/>
  <c r="BU47" i="77"/>
  <c r="BT47" i="77"/>
  <c r="BS47" i="77"/>
  <c r="BR47" i="77"/>
  <c r="BQ47" i="77"/>
  <c r="BP47" i="77"/>
  <c r="BO47" i="77"/>
  <c r="BN47" i="77"/>
  <c r="BM47" i="77"/>
  <c r="BL47" i="77"/>
  <c r="BK47" i="77"/>
  <c r="BJ47" i="77"/>
  <c r="BI47" i="77"/>
  <c r="BH47" i="77"/>
  <c r="BG47" i="77"/>
  <c r="BF47" i="77"/>
  <c r="BE47" i="77"/>
  <c r="BB47" i="77"/>
  <c r="AZ47" i="77"/>
  <c r="AY47" i="77"/>
  <c r="AX47" i="77"/>
  <c r="AW47" i="77"/>
  <c r="AV47" i="77"/>
  <c r="AU47" i="77"/>
  <c r="AT47" i="77"/>
  <c r="AS47" i="77"/>
  <c r="AR47" i="77"/>
  <c r="AQ47" i="77"/>
  <c r="AP47" i="77"/>
  <c r="AO47" i="77"/>
  <c r="AN47" i="77"/>
  <c r="AM47" i="77"/>
  <c r="AL47" i="77"/>
  <c r="AK47" i="77"/>
  <c r="AJ47" i="77"/>
  <c r="AI47" i="77"/>
  <c r="AH47" i="77"/>
  <c r="AG47" i="77"/>
  <c r="AF47" i="77"/>
  <c r="AE47" i="77"/>
  <c r="AD47" i="77"/>
  <c r="AC47" i="77"/>
  <c r="AB47" i="77"/>
  <c r="AA47" i="77"/>
  <c r="Z47" i="77"/>
  <c r="Y47" i="77"/>
  <c r="X47" i="77"/>
  <c r="M47" i="77"/>
  <c r="O47" i="77"/>
  <c r="CI46" i="77"/>
  <c r="CG46" i="77"/>
  <c r="CF46" i="77"/>
  <c r="CE46" i="77"/>
  <c r="CD46" i="77"/>
  <c r="CC46" i="77"/>
  <c r="CB46" i="77"/>
  <c r="CA46" i="77"/>
  <c r="BZ46" i="77"/>
  <c r="BY46" i="77"/>
  <c r="BX46" i="77"/>
  <c r="BW46" i="77"/>
  <c r="BV46" i="77"/>
  <c r="BU46" i="77"/>
  <c r="BT46" i="77"/>
  <c r="BS46" i="77"/>
  <c r="BR46" i="77"/>
  <c r="BQ46" i="77"/>
  <c r="BP46" i="77"/>
  <c r="BO46" i="77"/>
  <c r="BN46" i="77"/>
  <c r="BM46" i="77"/>
  <c r="BL46" i="77"/>
  <c r="BK46" i="77"/>
  <c r="BJ46" i="77"/>
  <c r="BI46" i="77"/>
  <c r="BH46" i="77"/>
  <c r="BG46" i="77"/>
  <c r="BF46" i="77"/>
  <c r="BE46" i="77"/>
  <c r="AZ46" i="77"/>
  <c r="AY46" i="77"/>
  <c r="AX46" i="77"/>
  <c r="AW46" i="77"/>
  <c r="AV46" i="77"/>
  <c r="AU46" i="77"/>
  <c r="AT46" i="77"/>
  <c r="AS46" i="77"/>
  <c r="AR46" i="77"/>
  <c r="AQ46" i="77"/>
  <c r="AP46" i="77"/>
  <c r="AO46" i="77"/>
  <c r="AN46" i="77"/>
  <c r="AM46" i="77"/>
  <c r="AL46" i="77"/>
  <c r="AK46" i="77"/>
  <c r="AJ46" i="77"/>
  <c r="AI46" i="77"/>
  <c r="AH46" i="77"/>
  <c r="AG46" i="77"/>
  <c r="AF46" i="77"/>
  <c r="AE46" i="77"/>
  <c r="AD46" i="77"/>
  <c r="AC46" i="77"/>
  <c r="AB46" i="77"/>
  <c r="AA46" i="77"/>
  <c r="Z46" i="77"/>
  <c r="Y46" i="77"/>
  <c r="X46" i="77"/>
  <c r="M46" i="77"/>
  <c r="O46" i="77"/>
  <c r="CG45" i="77"/>
  <c r="CF45" i="77"/>
  <c r="CE45" i="77"/>
  <c r="CD45" i="77"/>
  <c r="CC45" i="77"/>
  <c r="CB45" i="77"/>
  <c r="CA45" i="77"/>
  <c r="BZ45" i="77"/>
  <c r="BY45" i="77"/>
  <c r="BX45" i="77"/>
  <c r="BW45" i="77"/>
  <c r="BV45" i="77"/>
  <c r="BU45" i="77"/>
  <c r="BT45" i="77"/>
  <c r="BS45" i="77"/>
  <c r="BR45" i="77"/>
  <c r="BQ45" i="77"/>
  <c r="BP45" i="77"/>
  <c r="BO45" i="77"/>
  <c r="BN45" i="77"/>
  <c r="BM45" i="77"/>
  <c r="BL45" i="77"/>
  <c r="BK45" i="77"/>
  <c r="BJ45" i="77"/>
  <c r="BI45" i="77"/>
  <c r="BH45" i="77"/>
  <c r="BG45" i="77"/>
  <c r="BF45" i="77"/>
  <c r="BE45" i="77"/>
  <c r="BB45" i="77"/>
  <c r="AZ45" i="77"/>
  <c r="AY45" i="77"/>
  <c r="AX45" i="77"/>
  <c r="AW45" i="77"/>
  <c r="AV45" i="77"/>
  <c r="AU45" i="77"/>
  <c r="AT45" i="77"/>
  <c r="AS45" i="77"/>
  <c r="AR45" i="77"/>
  <c r="AQ45" i="77"/>
  <c r="AP45" i="77"/>
  <c r="AO45" i="77"/>
  <c r="AN45" i="77"/>
  <c r="AM45" i="77"/>
  <c r="AL45" i="77"/>
  <c r="AK45" i="77"/>
  <c r="AJ45" i="77"/>
  <c r="AI45" i="77"/>
  <c r="AH45" i="77"/>
  <c r="AG45" i="77"/>
  <c r="AF45" i="77"/>
  <c r="AE45" i="77"/>
  <c r="AD45" i="77"/>
  <c r="AC45" i="77"/>
  <c r="AB45" i="77"/>
  <c r="AA45" i="77"/>
  <c r="Z45" i="77"/>
  <c r="Y45" i="77"/>
  <c r="X45" i="77"/>
  <c r="M45" i="77"/>
  <c r="O45" i="77"/>
  <c r="CG44" i="77"/>
  <c r="CF44" i="77"/>
  <c r="CE44" i="77"/>
  <c r="CD44" i="77"/>
  <c r="CC44" i="77"/>
  <c r="CB44" i="77"/>
  <c r="CA44" i="77"/>
  <c r="BZ44" i="77"/>
  <c r="BY44" i="77"/>
  <c r="BX44" i="77"/>
  <c r="BW44" i="77"/>
  <c r="BV44" i="77"/>
  <c r="BU44" i="77"/>
  <c r="BT44" i="77"/>
  <c r="BS44" i="77"/>
  <c r="BR44" i="77"/>
  <c r="BQ44" i="77"/>
  <c r="BP44" i="77"/>
  <c r="BO44" i="77"/>
  <c r="BN44" i="77"/>
  <c r="BM44" i="77"/>
  <c r="BL44" i="77"/>
  <c r="BK44" i="77"/>
  <c r="BJ44" i="77"/>
  <c r="BI44" i="77"/>
  <c r="BH44" i="77"/>
  <c r="BG44" i="77"/>
  <c r="BF44" i="77"/>
  <c r="BE44" i="77"/>
  <c r="AZ44" i="77"/>
  <c r="AY44" i="77"/>
  <c r="AX44" i="77"/>
  <c r="AW44" i="77"/>
  <c r="AV44" i="77"/>
  <c r="AU44" i="77"/>
  <c r="AT44" i="77"/>
  <c r="AS44" i="77"/>
  <c r="AR44" i="77"/>
  <c r="AQ44" i="77"/>
  <c r="AP44" i="77"/>
  <c r="AO44" i="77"/>
  <c r="AN44" i="77"/>
  <c r="AM44" i="77"/>
  <c r="AL44" i="77"/>
  <c r="AK44" i="77"/>
  <c r="AJ44" i="77"/>
  <c r="AI44" i="77"/>
  <c r="AH44" i="77"/>
  <c r="AG44" i="77"/>
  <c r="AF44" i="77"/>
  <c r="AE44" i="77"/>
  <c r="AD44" i="77"/>
  <c r="AC44" i="77"/>
  <c r="AB44" i="77"/>
  <c r="AA44" i="77"/>
  <c r="Z44" i="77"/>
  <c r="Y44" i="77"/>
  <c r="X44" i="77"/>
  <c r="M44" i="77"/>
  <c r="O44" i="77"/>
  <c r="CJ43" i="77"/>
  <c r="CI43" i="77"/>
  <c r="CG43" i="77"/>
  <c r="CF43" i="77"/>
  <c r="CE43" i="77"/>
  <c r="CD43" i="77"/>
  <c r="CC43" i="77"/>
  <c r="CB43" i="77"/>
  <c r="CA43" i="77"/>
  <c r="BZ43" i="77"/>
  <c r="BY43" i="77"/>
  <c r="BX43" i="77"/>
  <c r="BW43" i="77"/>
  <c r="BV43" i="77"/>
  <c r="BU43" i="77"/>
  <c r="BT43" i="77"/>
  <c r="BS43" i="77"/>
  <c r="BR43" i="77"/>
  <c r="BQ43" i="77"/>
  <c r="BP43" i="77"/>
  <c r="BO43" i="77"/>
  <c r="BN43" i="77"/>
  <c r="BM43" i="77"/>
  <c r="BL43" i="77"/>
  <c r="BK43" i="77"/>
  <c r="BJ43" i="77"/>
  <c r="BI43" i="77"/>
  <c r="BH43" i="77"/>
  <c r="BG43" i="77"/>
  <c r="BF43" i="77"/>
  <c r="BE43" i="77"/>
  <c r="BB43" i="77"/>
  <c r="AZ43" i="77"/>
  <c r="AY43" i="77"/>
  <c r="AX43" i="77"/>
  <c r="AW43" i="77"/>
  <c r="AV43" i="77"/>
  <c r="AU43" i="77"/>
  <c r="AT43" i="77"/>
  <c r="AS43" i="77"/>
  <c r="AR43" i="77"/>
  <c r="AQ43" i="77"/>
  <c r="AP43" i="77"/>
  <c r="AO43" i="77"/>
  <c r="AN43" i="77"/>
  <c r="AM43" i="77"/>
  <c r="AL43" i="77"/>
  <c r="AK43" i="77"/>
  <c r="AJ43" i="77"/>
  <c r="AI43" i="77"/>
  <c r="AH43" i="77"/>
  <c r="AG43" i="77"/>
  <c r="AF43" i="77"/>
  <c r="AE43" i="77"/>
  <c r="AD43" i="77"/>
  <c r="AC43" i="77"/>
  <c r="AB43" i="77"/>
  <c r="AA43" i="77"/>
  <c r="Z43" i="77"/>
  <c r="Y43" i="77"/>
  <c r="X43" i="77"/>
  <c r="M43" i="77"/>
  <c r="O43" i="77"/>
  <c r="CI42" i="77"/>
  <c r="CG42" i="77"/>
  <c r="CF42" i="77"/>
  <c r="CE42" i="77"/>
  <c r="CD42" i="77"/>
  <c r="CC42" i="77"/>
  <c r="CB42" i="77"/>
  <c r="CA42" i="77"/>
  <c r="BZ42" i="77"/>
  <c r="BY42" i="77"/>
  <c r="BX42" i="77"/>
  <c r="BW42" i="77"/>
  <c r="BV42" i="77"/>
  <c r="BU42" i="77"/>
  <c r="BT42" i="77"/>
  <c r="BS42" i="77"/>
  <c r="BR42" i="77"/>
  <c r="BQ42" i="77"/>
  <c r="BP42" i="77"/>
  <c r="BO42" i="77"/>
  <c r="BN42" i="77"/>
  <c r="BM42" i="77"/>
  <c r="BL42" i="77"/>
  <c r="BK42" i="77"/>
  <c r="BJ42" i="77"/>
  <c r="BI42" i="77"/>
  <c r="BH42" i="77"/>
  <c r="BG42" i="77"/>
  <c r="BF42" i="77"/>
  <c r="BE42" i="77"/>
  <c r="AZ42" i="77"/>
  <c r="AY42" i="77"/>
  <c r="AX42" i="77"/>
  <c r="AW42" i="77"/>
  <c r="AV42" i="77"/>
  <c r="AU42" i="77"/>
  <c r="AT42" i="77"/>
  <c r="AS42" i="77"/>
  <c r="AR42" i="77"/>
  <c r="AQ42" i="77"/>
  <c r="AP42" i="77"/>
  <c r="AO42" i="77"/>
  <c r="AN42" i="77"/>
  <c r="AM42" i="77"/>
  <c r="AL42" i="77"/>
  <c r="AK42" i="77"/>
  <c r="AJ42" i="77"/>
  <c r="AI42" i="77"/>
  <c r="AH42" i="77"/>
  <c r="AG42" i="77"/>
  <c r="AF42" i="77"/>
  <c r="AE42" i="77"/>
  <c r="AD42" i="77"/>
  <c r="AC42" i="77"/>
  <c r="AB42" i="77"/>
  <c r="AA42" i="77"/>
  <c r="Z42" i="77"/>
  <c r="Y42" i="77"/>
  <c r="X42" i="77"/>
  <c r="M42" i="77"/>
  <c r="O42" i="77"/>
  <c r="CG41" i="77"/>
  <c r="CF41" i="77"/>
  <c r="CE41" i="77"/>
  <c r="CD41" i="77"/>
  <c r="CC41" i="77"/>
  <c r="CB41" i="77"/>
  <c r="CA41" i="77"/>
  <c r="BZ41" i="77"/>
  <c r="BY41" i="77"/>
  <c r="BX41" i="77"/>
  <c r="BW41" i="77"/>
  <c r="BV41" i="77"/>
  <c r="BU41" i="77"/>
  <c r="BT41" i="77"/>
  <c r="BS41" i="77"/>
  <c r="BR41" i="77"/>
  <c r="BQ41" i="77"/>
  <c r="BP41" i="77"/>
  <c r="BO41" i="77"/>
  <c r="BN41" i="77"/>
  <c r="BM41" i="77"/>
  <c r="BL41" i="77"/>
  <c r="BK41" i="77"/>
  <c r="BJ41" i="77"/>
  <c r="BI41" i="77"/>
  <c r="BH41" i="77"/>
  <c r="BG41" i="77"/>
  <c r="BF41" i="77"/>
  <c r="BE41" i="77"/>
  <c r="BB41" i="77"/>
  <c r="AZ41" i="77"/>
  <c r="AY41" i="77"/>
  <c r="AX41" i="77"/>
  <c r="AW41" i="77"/>
  <c r="AV41" i="77"/>
  <c r="AU41" i="77"/>
  <c r="AT41" i="77"/>
  <c r="AS41" i="77"/>
  <c r="AR41" i="77"/>
  <c r="AQ41" i="77"/>
  <c r="AP41" i="77"/>
  <c r="AO41" i="77"/>
  <c r="AN41" i="77"/>
  <c r="AM41" i="77"/>
  <c r="AL41" i="77"/>
  <c r="AK41" i="77"/>
  <c r="AJ41" i="77"/>
  <c r="AI41" i="77"/>
  <c r="AH41" i="77"/>
  <c r="AG41" i="77"/>
  <c r="AF41" i="77"/>
  <c r="AE41" i="77"/>
  <c r="AD41" i="77"/>
  <c r="AC41" i="77"/>
  <c r="AB41" i="77"/>
  <c r="AA41" i="77"/>
  <c r="Z41" i="77"/>
  <c r="Y41" i="77"/>
  <c r="X41" i="77"/>
  <c r="M41" i="77"/>
  <c r="O41" i="77"/>
  <c r="CG40" i="77"/>
  <c r="CF40" i="77"/>
  <c r="CE40" i="77"/>
  <c r="CD40" i="77"/>
  <c r="CC40" i="77"/>
  <c r="CB40" i="77"/>
  <c r="CA40" i="77"/>
  <c r="BZ40" i="77"/>
  <c r="BY40" i="77"/>
  <c r="BX40" i="77"/>
  <c r="BW40" i="77"/>
  <c r="BV40" i="77"/>
  <c r="BU40" i="77"/>
  <c r="BT40" i="77"/>
  <c r="BS40" i="77"/>
  <c r="BR40" i="77"/>
  <c r="BQ40" i="77"/>
  <c r="BP40" i="77"/>
  <c r="BO40" i="77"/>
  <c r="BN40" i="77"/>
  <c r="BM40" i="77"/>
  <c r="BL40" i="77"/>
  <c r="BK40" i="77"/>
  <c r="BJ40" i="77"/>
  <c r="BI40" i="77"/>
  <c r="BH40" i="77"/>
  <c r="BG40" i="77"/>
  <c r="BF40" i="77"/>
  <c r="BE40" i="77"/>
  <c r="AZ40" i="77"/>
  <c r="AY40" i="77"/>
  <c r="AX40" i="77"/>
  <c r="AW40" i="77"/>
  <c r="AV40" i="77"/>
  <c r="AU40" i="77"/>
  <c r="AT40" i="77"/>
  <c r="AS40" i="77"/>
  <c r="AR40" i="77"/>
  <c r="AQ40" i="77"/>
  <c r="AP40" i="77"/>
  <c r="AO40" i="77"/>
  <c r="AN40" i="77"/>
  <c r="AM40" i="77"/>
  <c r="AL40" i="77"/>
  <c r="AK40" i="77"/>
  <c r="AJ40" i="77"/>
  <c r="AI40" i="77"/>
  <c r="AH40" i="77"/>
  <c r="AG40" i="77"/>
  <c r="AF40" i="77"/>
  <c r="AE40" i="77"/>
  <c r="AD40" i="77"/>
  <c r="AC40" i="77"/>
  <c r="AB40" i="77"/>
  <c r="AA40" i="77"/>
  <c r="Z40" i="77"/>
  <c r="Y40" i="77"/>
  <c r="X40" i="77"/>
  <c r="M40" i="77"/>
  <c r="O40" i="77"/>
  <c r="CJ39" i="77"/>
  <c r="CI39" i="77"/>
  <c r="CG39" i="77"/>
  <c r="CF39" i="77"/>
  <c r="CE39" i="77"/>
  <c r="CD39" i="77"/>
  <c r="CC39" i="77"/>
  <c r="CB39" i="77"/>
  <c r="CA39" i="77"/>
  <c r="BZ39" i="77"/>
  <c r="BY39" i="77"/>
  <c r="BX39" i="77"/>
  <c r="BW39" i="77"/>
  <c r="BV39" i="77"/>
  <c r="BU39" i="77"/>
  <c r="BT39" i="77"/>
  <c r="BS39" i="77"/>
  <c r="BR39" i="77"/>
  <c r="BQ39" i="77"/>
  <c r="BP39" i="77"/>
  <c r="BO39" i="77"/>
  <c r="BN39" i="77"/>
  <c r="BM39" i="77"/>
  <c r="BL39" i="77"/>
  <c r="BK39" i="77"/>
  <c r="BJ39" i="77"/>
  <c r="BI39" i="77"/>
  <c r="BH39" i="77"/>
  <c r="BG39" i="77"/>
  <c r="BF39" i="77"/>
  <c r="BE39" i="77"/>
  <c r="BB39" i="77"/>
  <c r="AZ39" i="77"/>
  <c r="AY39" i="77"/>
  <c r="AX39" i="77"/>
  <c r="AW39" i="77"/>
  <c r="AV39" i="77"/>
  <c r="AU39" i="77"/>
  <c r="AT39" i="77"/>
  <c r="AS39" i="77"/>
  <c r="AR39" i="77"/>
  <c r="AQ39" i="77"/>
  <c r="AP39" i="77"/>
  <c r="AO39" i="77"/>
  <c r="AN39" i="77"/>
  <c r="AM39" i="77"/>
  <c r="AL39" i="77"/>
  <c r="AK39" i="77"/>
  <c r="AJ39" i="77"/>
  <c r="AI39" i="77"/>
  <c r="AH39" i="77"/>
  <c r="AG39" i="77"/>
  <c r="AF39" i="77"/>
  <c r="AE39" i="77"/>
  <c r="AD39" i="77"/>
  <c r="AC39" i="77"/>
  <c r="AB39" i="77"/>
  <c r="AA39" i="77"/>
  <c r="Z39" i="77"/>
  <c r="Y39" i="77"/>
  <c r="X39" i="77"/>
  <c r="M39" i="77"/>
  <c r="O39" i="77"/>
  <c r="CI38" i="77"/>
  <c r="CG38" i="77"/>
  <c r="CF38" i="77"/>
  <c r="CE38" i="77"/>
  <c r="CD38" i="77"/>
  <c r="CC38" i="77"/>
  <c r="CB38" i="77"/>
  <c r="CA38" i="77"/>
  <c r="BZ38" i="77"/>
  <c r="BY38" i="77"/>
  <c r="BX38" i="77"/>
  <c r="BW38" i="77"/>
  <c r="BV38" i="77"/>
  <c r="BU38" i="77"/>
  <c r="BT38" i="77"/>
  <c r="BS38" i="77"/>
  <c r="BR38" i="77"/>
  <c r="BQ38" i="77"/>
  <c r="BP38" i="77"/>
  <c r="BO38" i="77"/>
  <c r="BN38" i="77"/>
  <c r="BM38" i="77"/>
  <c r="BL38" i="77"/>
  <c r="BK38" i="77"/>
  <c r="BJ38" i="77"/>
  <c r="BI38" i="77"/>
  <c r="BH38" i="77"/>
  <c r="BG38" i="77"/>
  <c r="BF38" i="77"/>
  <c r="BE38" i="77"/>
  <c r="AZ38" i="77"/>
  <c r="AY38" i="77"/>
  <c r="AX38" i="77"/>
  <c r="AW38" i="77"/>
  <c r="AV38" i="77"/>
  <c r="AU38" i="77"/>
  <c r="AT38" i="77"/>
  <c r="AS38" i="77"/>
  <c r="AR38" i="77"/>
  <c r="AQ38" i="77"/>
  <c r="AP38" i="77"/>
  <c r="AO38" i="77"/>
  <c r="AN38" i="77"/>
  <c r="AM38" i="77"/>
  <c r="AL38" i="77"/>
  <c r="AK38" i="77"/>
  <c r="AJ38" i="77"/>
  <c r="AI38" i="77"/>
  <c r="AH38" i="77"/>
  <c r="AG38" i="77"/>
  <c r="AF38" i="77"/>
  <c r="AE38" i="77"/>
  <c r="AD38" i="77"/>
  <c r="AC38" i="77"/>
  <c r="AB38" i="77"/>
  <c r="AA38" i="77"/>
  <c r="Z38" i="77"/>
  <c r="Y38" i="77"/>
  <c r="X38" i="77"/>
  <c r="M38" i="77"/>
  <c r="O38" i="77"/>
  <c r="CG37" i="77"/>
  <c r="CF37" i="77"/>
  <c r="CE37" i="77"/>
  <c r="CD37" i="77"/>
  <c r="CC37" i="77"/>
  <c r="CB37" i="77"/>
  <c r="CA37" i="77"/>
  <c r="BZ37" i="77"/>
  <c r="BY37" i="77"/>
  <c r="BX37" i="77"/>
  <c r="BW37" i="77"/>
  <c r="BV37" i="77"/>
  <c r="BU37" i="77"/>
  <c r="BT37" i="77"/>
  <c r="BS37" i="77"/>
  <c r="BR37" i="77"/>
  <c r="BQ37" i="77"/>
  <c r="BP37" i="77"/>
  <c r="BO37" i="77"/>
  <c r="BN37" i="77"/>
  <c r="BM37" i="77"/>
  <c r="BL37" i="77"/>
  <c r="BK37" i="77"/>
  <c r="BJ37" i="77"/>
  <c r="BI37" i="77"/>
  <c r="BH37" i="77"/>
  <c r="BG37" i="77"/>
  <c r="BF37" i="77"/>
  <c r="BE37" i="77"/>
  <c r="BB37" i="77"/>
  <c r="AZ37" i="77"/>
  <c r="AY37" i="77"/>
  <c r="AX37" i="77"/>
  <c r="AW37" i="77"/>
  <c r="AV37" i="77"/>
  <c r="AU37" i="77"/>
  <c r="AT37" i="77"/>
  <c r="AS37" i="77"/>
  <c r="AR37" i="77"/>
  <c r="AQ37" i="77"/>
  <c r="AP37" i="77"/>
  <c r="AO37" i="77"/>
  <c r="AN37" i="77"/>
  <c r="AM37" i="77"/>
  <c r="AL37" i="77"/>
  <c r="AK37" i="77"/>
  <c r="AJ37" i="77"/>
  <c r="AI37" i="77"/>
  <c r="AH37" i="77"/>
  <c r="AG37" i="77"/>
  <c r="AF37" i="77"/>
  <c r="AE37" i="77"/>
  <c r="AD37" i="77"/>
  <c r="AC37" i="77"/>
  <c r="AB37" i="77"/>
  <c r="AA37" i="77"/>
  <c r="Z37" i="77"/>
  <c r="Y37" i="77"/>
  <c r="X37" i="77"/>
  <c r="M37" i="77"/>
  <c r="O37" i="77"/>
  <c r="CG36" i="77"/>
  <c r="CF36" i="77"/>
  <c r="CE36" i="77"/>
  <c r="CD36" i="77"/>
  <c r="CC36" i="77"/>
  <c r="CB36" i="77"/>
  <c r="CA36" i="77"/>
  <c r="BZ36" i="77"/>
  <c r="BY36" i="77"/>
  <c r="BX36" i="77"/>
  <c r="BW36" i="77"/>
  <c r="BV36" i="77"/>
  <c r="BU36" i="77"/>
  <c r="BT36" i="77"/>
  <c r="BS36" i="77"/>
  <c r="BR36" i="77"/>
  <c r="BQ36" i="77"/>
  <c r="BP36" i="77"/>
  <c r="BO36" i="77"/>
  <c r="BN36" i="77"/>
  <c r="BM36" i="77"/>
  <c r="BL36" i="77"/>
  <c r="BK36" i="77"/>
  <c r="BJ36" i="77"/>
  <c r="BI36" i="77"/>
  <c r="BH36" i="77"/>
  <c r="BG36" i="77"/>
  <c r="BF36" i="77"/>
  <c r="BE36" i="77"/>
  <c r="AZ36" i="77"/>
  <c r="AY36" i="77"/>
  <c r="AX36" i="77"/>
  <c r="AW36" i="77"/>
  <c r="AV36" i="77"/>
  <c r="AU36" i="77"/>
  <c r="AT36" i="77"/>
  <c r="AS36" i="77"/>
  <c r="AR36" i="77"/>
  <c r="AQ36" i="77"/>
  <c r="AP36" i="77"/>
  <c r="AO36" i="77"/>
  <c r="AN36" i="77"/>
  <c r="AM36" i="77"/>
  <c r="AL36" i="77"/>
  <c r="AK36" i="77"/>
  <c r="AJ36" i="77"/>
  <c r="AI36" i="77"/>
  <c r="AH36" i="77"/>
  <c r="AG36" i="77"/>
  <c r="AF36" i="77"/>
  <c r="AE36" i="77"/>
  <c r="AD36" i="77"/>
  <c r="AC36" i="77"/>
  <c r="AB36" i="77"/>
  <c r="AA36" i="77"/>
  <c r="Z36" i="77"/>
  <c r="Y36" i="77"/>
  <c r="X36" i="77"/>
  <c r="M36" i="77"/>
  <c r="O36" i="77"/>
  <c r="CJ35" i="77"/>
  <c r="CI35" i="77"/>
  <c r="CG35" i="77"/>
  <c r="CF35" i="77"/>
  <c r="CE35" i="77"/>
  <c r="CD35" i="77"/>
  <c r="CC35" i="77"/>
  <c r="CB35" i="77"/>
  <c r="CA35" i="77"/>
  <c r="BZ35" i="77"/>
  <c r="BY35" i="77"/>
  <c r="BX35" i="77"/>
  <c r="BW35" i="77"/>
  <c r="BV35" i="77"/>
  <c r="BU35" i="77"/>
  <c r="BT35" i="77"/>
  <c r="BS35" i="77"/>
  <c r="BR35" i="77"/>
  <c r="BQ35" i="77"/>
  <c r="BP35" i="77"/>
  <c r="BO35" i="77"/>
  <c r="BN35" i="77"/>
  <c r="BM35" i="77"/>
  <c r="BL35" i="77"/>
  <c r="BK35" i="77"/>
  <c r="BJ35" i="77"/>
  <c r="BI35" i="77"/>
  <c r="BH35" i="77"/>
  <c r="BG35" i="77"/>
  <c r="BF35" i="77"/>
  <c r="BE35" i="77"/>
  <c r="BB35" i="77"/>
  <c r="AZ35" i="77"/>
  <c r="AY35" i="77"/>
  <c r="AX35" i="77"/>
  <c r="AW35" i="77"/>
  <c r="AV35" i="77"/>
  <c r="AU35" i="77"/>
  <c r="AT35" i="77"/>
  <c r="AS35" i="77"/>
  <c r="AR35" i="77"/>
  <c r="AQ35" i="77"/>
  <c r="AP35" i="77"/>
  <c r="AO35" i="77"/>
  <c r="AN35" i="77"/>
  <c r="AM35" i="77"/>
  <c r="AL35" i="77"/>
  <c r="AK35" i="77"/>
  <c r="AJ35" i="77"/>
  <c r="AI35" i="77"/>
  <c r="AH35" i="77"/>
  <c r="AG35" i="77"/>
  <c r="AF35" i="77"/>
  <c r="AE35" i="77"/>
  <c r="AD35" i="77"/>
  <c r="AC35" i="77"/>
  <c r="AB35" i="77"/>
  <c r="AA35" i="77"/>
  <c r="Z35" i="77"/>
  <c r="Y35" i="77"/>
  <c r="X35" i="77"/>
  <c r="M35" i="77"/>
  <c r="O35" i="77"/>
  <c r="CI34" i="77"/>
  <c r="CG34" i="77"/>
  <c r="CF34" i="77"/>
  <c r="CE34" i="77"/>
  <c r="CD34" i="77"/>
  <c r="CC34" i="77"/>
  <c r="CB34" i="77"/>
  <c r="CA34" i="77"/>
  <c r="BZ34" i="77"/>
  <c r="BY34" i="77"/>
  <c r="BX34" i="77"/>
  <c r="BW34" i="77"/>
  <c r="BV34" i="77"/>
  <c r="BU34" i="77"/>
  <c r="BT34" i="77"/>
  <c r="BS34" i="77"/>
  <c r="BR34" i="77"/>
  <c r="BQ34" i="77"/>
  <c r="BP34" i="77"/>
  <c r="BO34" i="77"/>
  <c r="BN34" i="77"/>
  <c r="BM34" i="77"/>
  <c r="BL34" i="77"/>
  <c r="BK34" i="77"/>
  <c r="BJ34" i="77"/>
  <c r="BI34" i="77"/>
  <c r="BH34" i="77"/>
  <c r="BG34" i="77"/>
  <c r="BF34" i="77"/>
  <c r="BE34" i="77"/>
  <c r="AZ34" i="77"/>
  <c r="AY34" i="77"/>
  <c r="AX34" i="77"/>
  <c r="AW34" i="77"/>
  <c r="AV34" i="77"/>
  <c r="AU34" i="77"/>
  <c r="AT34" i="77"/>
  <c r="AS34" i="77"/>
  <c r="AR34" i="77"/>
  <c r="AQ34" i="77"/>
  <c r="AP34" i="77"/>
  <c r="AO34" i="77"/>
  <c r="AN34" i="77"/>
  <c r="AM34" i="77"/>
  <c r="AL34" i="77"/>
  <c r="AK34" i="77"/>
  <c r="AJ34" i="77"/>
  <c r="AI34" i="77"/>
  <c r="AH34" i="77"/>
  <c r="AG34" i="77"/>
  <c r="AF34" i="77"/>
  <c r="AE34" i="77"/>
  <c r="AD34" i="77"/>
  <c r="AC34" i="77"/>
  <c r="AB34" i="77"/>
  <c r="AA34" i="77"/>
  <c r="Z34" i="77"/>
  <c r="Y34" i="77"/>
  <c r="X34" i="77"/>
  <c r="M34" i="77"/>
  <c r="O34" i="77"/>
  <c r="CG33" i="77"/>
  <c r="CF33" i="77"/>
  <c r="CE33" i="77"/>
  <c r="CD33" i="77"/>
  <c r="CC33" i="77"/>
  <c r="CB33" i="77"/>
  <c r="CA33" i="77"/>
  <c r="BZ33" i="77"/>
  <c r="BY33" i="77"/>
  <c r="BX33" i="77"/>
  <c r="BW33" i="77"/>
  <c r="BV33" i="77"/>
  <c r="BU33" i="77"/>
  <c r="BT33" i="77"/>
  <c r="BS33" i="77"/>
  <c r="BR33" i="77"/>
  <c r="BQ33" i="77"/>
  <c r="BP33" i="77"/>
  <c r="BO33" i="77"/>
  <c r="BN33" i="77"/>
  <c r="BM33" i="77"/>
  <c r="BL33" i="77"/>
  <c r="BK33" i="77"/>
  <c r="BJ33" i="77"/>
  <c r="BI33" i="77"/>
  <c r="BH33" i="77"/>
  <c r="BG33" i="77"/>
  <c r="BF33" i="77"/>
  <c r="BE33" i="77"/>
  <c r="BB33" i="77"/>
  <c r="AZ33" i="77"/>
  <c r="AY33" i="77"/>
  <c r="AX33" i="77"/>
  <c r="AW33" i="77"/>
  <c r="AV33" i="77"/>
  <c r="AU33" i="77"/>
  <c r="AT33" i="77"/>
  <c r="AS33" i="77"/>
  <c r="AR33" i="77"/>
  <c r="AQ33" i="77"/>
  <c r="AP33" i="77"/>
  <c r="AO33" i="77"/>
  <c r="AN33" i="77"/>
  <c r="AM33" i="77"/>
  <c r="AL33" i="77"/>
  <c r="AK33" i="77"/>
  <c r="AJ33" i="77"/>
  <c r="AI33" i="77"/>
  <c r="AH33" i="77"/>
  <c r="AG33" i="77"/>
  <c r="AF33" i="77"/>
  <c r="AE33" i="77"/>
  <c r="AD33" i="77"/>
  <c r="AC33" i="77"/>
  <c r="AB33" i="77"/>
  <c r="AA33" i="77"/>
  <c r="Z33" i="77"/>
  <c r="Y33" i="77"/>
  <c r="X33" i="77"/>
  <c r="M33" i="77"/>
  <c r="O33" i="77"/>
  <c r="CG32" i="77"/>
  <c r="CF32" i="77"/>
  <c r="CE32" i="77"/>
  <c r="CD32" i="77"/>
  <c r="CC32" i="77"/>
  <c r="CB32" i="77"/>
  <c r="CA32" i="77"/>
  <c r="BZ32" i="77"/>
  <c r="BY32" i="77"/>
  <c r="BX32" i="77"/>
  <c r="BW32" i="77"/>
  <c r="BV32" i="77"/>
  <c r="BU32" i="77"/>
  <c r="BT32" i="77"/>
  <c r="BS32" i="77"/>
  <c r="BR32" i="77"/>
  <c r="BQ32" i="77"/>
  <c r="BP32" i="77"/>
  <c r="BO32" i="77"/>
  <c r="BN32" i="77"/>
  <c r="BM32" i="77"/>
  <c r="BL32" i="77"/>
  <c r="BK32" i="77"/>
  <c r="BJ32" i="77"/>
  <c r="BI32" i="77"/>
  <c r="BH32" i="77"/>
  <c r="BG32" i="77"/>
  <c r="BF32" i="77"/>
  <c r="BE32" i="77"/>
  <c r="AZ32" i="77"/>
  <c r="AY32" i="77"/>
  <c r="AX32" i="77"/>
  <c r="AW32" i="77"/>
  <c r="AV32" i="77"/>
  <c r="AU32" i="77"/>
  <c r="AT32" i="77"/>
  <c r="AS32" i="77"/>
  <c r="AR32" i="77"/>
  <c r="AQ32" i="77"/>
  <c r="AP32" i="77"/>
  <c r="AO32" i="77"/>
  <c r="AN32" i="77"/>
  <c r="AM32" i="77"/>
  <c r="AL32" i="77"/>
  <c r="AK32" i="77"/>
  <c r="AJ32" i="77"/>
  <c r="AI32" i="77"/>
  <c r="AH32" i="77"/>
  <c r="AG32" i="77"/>
  <c r="AF32" i="77"/>
  <c r="AE32" i="77"/>
  <c r="AD32" i="77"/>
  <c r="AC32" i="77"/>
  <c r="AB32" i="77"/>
  <c r="AA32" i="77"/>
  <c r="Z32" i="77"/>
  <c r="Y32" i="77"/>
  <c r="X32" i="77"/>
  <c r="M32" i="77"/>
  <c r="O32" i="77"/>
  <c r="CJ31" i="77"/>
  <c r="CI31" i="77"/>
  <c r="CG31" i="77"/>
  <c r="CF31" i="77"/>
  <c r="CE31" i="77"/>
  <c r="CD31" i="77"/>
  <c r="CC31" i="77"/>
  <c r="CB31" i="77"/>
  <c r="CA31" i="77"/>
  <c r="BZ31" i="77"/>
  <c r="BY31" i="77"/>
  <c r="BX31" i="77"/>
  <c r="BW31" i="77"/>
  <c r="BV31" i="77"/>
  <c r="BU31" i="77"/>
  <c r="BT31" i="77"/>
  <c r="BS31" i="77"/>
  <c r="BR31" i="77"/>
  <c r="BQ31" i="77"/>
  <c r="BP31" i="77"/>
  <c r="BO31" i="77"/>
  <c r="BN31" i="77"/>
  <c r="BM31" i="77"/>
  <c r="BL31" i="77"/>
  <c r="BK31" i="77"/>
  <c r="BJ31" i="77"/>
  <c r="BI31" i="77"/>
  <c r="BH31" i="77"/>
  <c r="BG31" i="77"/>
  <c r="BF31" i="77"/>
  <c r="BE31" i="77"/>
  <c r="BB31" i="77"/>
  <c r="AZ31" i="77"/>
  <c r="AY31" i="77"/>
  <c r="AX31" i="77"/>
  <c r="AW31" i="77"/>
  <c r="AV31" i="77"/>
  <c r="AU31" i="77"/>
  <c r="AT31" i="77"/>
  <c r="AS31" i="77"/>
  <c r="AR31" i="77"/>
  <c r="AQ31" i="77"/>
  <c r="AP31" i="77"/>
  <c r="AO31" i="77"/>
  <c r="AN31" i="77"/>
  <c r="AM31" i="77"/>
  <c r="AL31" i="77"/>
  <c r="AK31" i="77"/>
  <c r="AJ31" i="77"/>
  <c r="AI31" i="77"/>
  <c r="AH31" i="77"/>
  <c r="AG31" i="77"/>
  <c r="AF31" i="77"/>
  <c r="AE31" i="77"/>
  <c r="AD31" i="77"/>
  <c r="AC31" i="77"/>
  <c r="AB31" i="77"/>
  <c r="AA31" i="77"/>
  <c r="Z31" i="77"/>
  <c r="Y31" i="77"/>
  <c r="X31" i="77"/>
  <c r="M31" i="77"/>
  <c r="O31" i="77"/>
  <c r="CI30" i="77"/>
  <c r="CG30" i="77"/>
  <c r="CF30" i="77"/>
  <c r="CE30" i="77"/>
  <c r="CD30" i="77"/>
  <c r="CC30" i="77"/>
  <c r="CB30" i="77"/>
  <c r="CA30" i="77"/>
  <c r="BZ30" i="77"/>
  <c r="BY30" i="77"/>
  <c r="BX30" i="77"/>
  <c r="BW30" i="77"/>
  <c r="BV30" i="77"/>
  <c r="BU30" i="77"/>
  <c r="BT30" i="77"/>
  <c r="BS30" i="77"/>
  <c r="BR30" i="77"/>
  <c r="BQ30" i="77"/>
  <c r="BP30" i="77"/>
  <c r="BO30" i="77"/>
  <c r="BN30" i="77"/>
  <c r="BM30" i="77"/>
  <c r="BL30" i="77"/>
  <c r="BK30" i="77"/>
  <c r="BJ30" i="77"/>
  <c r="BI30" i="77"/>
  <c r="BH30" i="77"/>
  <c r="BG30" i="77"/>
  <c r="BF30" i="77"/>
  <c r="BE30" i="77"/>
  <c r="AZ30" i="77"/>
  <c r="AY30" i="77"/>
  <c r="AX30" i="77"/>
  <c r="AW30" i="77"/>
  <c r="AV30" i="77"/>
  <c r="AU30" i="77"/>
  <c r="AT30" i="77"/>
  <c r="AS30" i="77"/>
  <c r="AR30" i="77"/>
  <c r="AQ30" i="77"/>
  <c r="AP30" i="77"/>
  <c r="AO30" i="77"/>
  <c r="AN30" i="77"/>
  <c r="AM30" i="77"/>
  <c r="AL30" i="77"/>
  <c r="AK30" i="77"/>
  <c r="AJ30" i="77"/>
  <c r="AI30" i="77"/>
  <c r="AH30" i="77"/>
  <c r="AG30" i="77"/>
  <c r="AF30" i="77"/>
  <c r="AE30" i="77"/>
  <c r="AD30" i="77"/>
  <c r="AC30" i="77"/>
  <c r="AB30" i="77"/>
  <c r="AA30" i="77"/>
  <c r="Z30" i="77"/>
  <c r="Y30" i="77"/>
  <c r="X30" i="77"/>
  <c r="M30" i="77"/>
  <c r="O30" i="77"/>
  <c r="CG29" i="77"/>
  <c r="CF29" i="77"/>
  <c r="CE29" i="77"/>
  <c r="CD29" i="77"/>
  <c r="CC29" i="77"/>
  <c r="CB29" i="77"/>
  <c r="CA29" i="77"/>
  <c r="BZ29" i="77"/>
  <c r="BY29" i="77"/>
  <c r="BX29" i="77"/>
  <c r="BW29" i="77"/>
  <c r="BV29" i="77"/>
  <c r="BU29" i="77"/>
  <c r="BT29" i="77"/>
  <c r="BS29" i="77"/>
  <c r="BR29" i="77"/>
  <c r="BQ29" i="77"/>
  <c r="BP29" i="77"/>
  <c r="BO29" i="77"/>
  <c r="BN29" i="77"/>
  <c r="BM29" i="77"/>
  <c r="BL29" i="77"/>
  <c r="BK29" i="77"/>
  <c r="BJ29" i="77"/>
  <c r="BI29" i="77"/>
  <c r="BH29" i="77"/>
  <c r="BG29" i="77"/>
  <c r="BF29" i="77"/>
  <c r="BE29" i="77"/>
  <c r="BB29" i="77"/>
  <c r="AZ29" i="77"/>
  <c r="AY29" i="77"/>
  <c r="AX29" i="77"/>
  <c r="AW29" i="77"/>
  <c r="AV29" i="77"/>
  <c r="AU29" i="77"/>
  <c r="AT29" i="77"/>
  <c r="AS29" i="77"/>
  <c r="AR29" i="77"/>
  <c r="AQ29" i="77"/>
  <c r="AP29" i="77"/>
  <c r="AO29" i="77"/>
  <c r="AN29" i="77"/>
  <c r="AM29" i="77"/>
  <c r="AL29" i="77"/>
  <c r="AK29" i="77"/>
  <c r="AJ29" i="77"/>
  <c r="AI29" i="77"/>
  <c r="AH29" i="77"/>
  <c r="AG29" i="77"/>
  <c r="AF29" i="77"/>
  <c r="AE29" i="77"/>
  <c r="AD29" i="77"/>
  <c r="AC29" i="77"/>
  <c r="AB29" i="77"/>
  <c r="AA29" i="77"/>
  <c r="Z29" i="77"/>
  <c r="Y29" i="77"/>
  <c r="X29" i="77"/>
  <c r="M29" i="77"/>
  <c r="O29" i="77"/>
  <c r="CG28" i="77"/>
  <c r="CF28" i="77"/>
  <c r="CE28" i="77"/>
  <c r="CD28" i="77"/>
  <c r="CC28" i="77"/>
  <c r="CB28" i="77"/>
  <c r="CA28" i="77"/>
  <c r="BZ28" i="77"/>
  <c r="BY28" i="77"/>
  <c r="BX28" i="77"/>
  <c r="BW28" i="77"/>
  <c r="BV28" i="77"/>
  <c r="BU28" i="77"/>
  <c r="BT28" i="77"/>
  <c r="BS28" i="77"/>
  <c r="BR28" i="77"/>
  <c r="BQ28" i="77"/>
  <c r="BP28" i="77"/>
  <c r="BO28" i="77"/>
  <c r="BN28" i="77"/>
  <c r="BM28" i="77"/>
  <c r="BL28" i="77"/>
  <c r="BK28" i="77"/>
  <c r="BJ28" i="77"/>
  <c r="BI28" i="77"/>
  <c r="BH28" i="77"/>
  <c r="BG28" i="77"/>
  <c r="BF28" i="77"/>
  <c r="BE28" i="77"/>
  <c r="AZ28" i="77"/>
  <c r="AY28" i="77"/>
  <c r="AX28" i="77"/>
  <c r="AW28" i="77"/>
  <c r="AV28" i="77"/>
  <c r="AU28" i="77"/>
  <c r="AT28" i="77"/>
  <c r="AS28" i="77"/>
  <c r="AR28" i="77"/>
  <c r="AQ28" i="77"/>
  <c r="AP28" i="77"/>
  <c r="AO28" i="77"/>
  <c r="AN28" i="77"/>
  <c r="AM28" i="77"/>
  <c r="AL28" i="77"/>
  <c r="AK28" i="77"/>
  <c r="AJ28" i="77"/>
  <c r="AI28" i="77"/>
  <c r="AH28" i="77"/>
  <c r="AG28" i="77"/>
  <c r="AF28" i="77"/>
  <c r="AE28" i="77"/>
  <c r="AD28" i="77"/>
  <c r="AC28" i="77"/>
  <c r="AB28" i="77"/>
  <c r="AA28" i="77"/>
  <c r="Z28" i="77"/>
  <c r="Y28" i="77"/>
  <c r="X28" i="77"/>
  <c r="M28" i="77"/>
  <c r="O28" i="77"/>
  <c r="CJ27" i="77"/>
  <c r="CI27" i="77"/>
  <c r="CG27" i="77"/>
  <c r="CF27" i="77"/>
  <c r="CE27" i="77"/>
  <c r="CD27" i="77"/>
  <c r="CC27" i="77"/>
  <c r="CB27" i="77"/>
  <c r="CA27" i="77"/>
  <c r="BZ27" i="77"/>
  <c r="BY27" i="77"/>
  <c r="BX27" i="77"/>
  <c r="BW27" i="77"/>
  <c r="BV27" i="77"/>
  <c r="BU27" i="77"/>
  <c r="BT27" i="77"/>
  <c r="BS27" i="77"/>
  <c r="BR27" i="77"/>
  <c r="BQ27" i="77"/>
  <c r="BP27" i="77"/>
  <c r="BO27" i="77"/>
  <c r="BN27" i="77"/>
  <c r="BM27" i="77"/>
  <c r="BL27" i="77"/>
  <c r="BK27" i="77"/>
  <c r="BJ27" i="77"/>
  <c r="BI27" i="77"/>
  <c r="BH27" i="77"/>
  <c r="BG27" i="77"/>
  <c r="BF27" i="77"/>
  <c r="BE27" i="77"/>
  <c r="BB27" i="77"/>
  <c r="AZ27" i="77"/>
  <c r="AY27" i="77"/>
  <c r="AX27" i="77"/>
  <c r="AW27" i="77"/>
  <c r="AV27" i="77"/>
  <c r="AU27" i="77"/>
  <c r="AT27" i="77"/>
  <c r="AS27" i="77"/>
  <c r="AR27" i="77"/>
  <c r="AQ27" i="77"/>
  <c r="AP27" i="77"/>
  <c r="AO27" i="77"/>
  <c r="AN27" i="77"/>
  <c r="AM27" i="77"/>
  <c r="AL27" i="77"/>
  <c r="AK27" i="77"/>
  <c r="AJ27" i="77"/>
  <c r="AI27" i="77"/>
  <c r="AH27" i="77"/>
  <c r="AG27" i="77"/>
  <c r="AF27" i="77"/>
  <c r="AE27" i="77"/>
  <c r="AD27" i="77"/>
  <c r="AC27" i="77"/>
  <c r="AB27" i="77"/>
  <c r="AA27" i="77"/>
  <c r="Z27" i="77"/>
  <c r="Y27" i="77"/>
  <c r="X27" i="77"/>
  <c r="M27" i="77"/>
  <c r="O27" i="77"/>
  <c r="CI26" i="77"/>
  <c r="CG26" i="77"/>
  <c r="CF26" i="77"/>
  <c r="CE26" i="77"/>
  <c r="CD26" i="77"/>
  <c r="CC26" i="77"/>
  <c r="CB26" i="77"/>
  <c r="CA26" i="77"/>
  <c r="BZ26" i="77"/>
  <c r="BY26" i="77"/>
  <c r="BX26" i="77"/>
  <c r="BW26" i="77"/>
  <c r="BV26" i="77"/>
  <c r="BU26" i="77"/>
  <c r="BT26" i="77"/>
  <c r="BS26" i="77"/>
  <c r="BR26" i="77"/>
  <c r="BQ26" i="77"/>
  <c r="BP26" i="77"/>
  <c r="BO26" i="77"/>
  <c r="BN26" i="77"/>
  <c r="BM26" i="77"/>
  <c r="BL26" i="77"/>
  <c r="BK26" i="77"/>
  <c r="BJ26" i="77"/>
  <c r="BI26" i="77"/>
  <c r="BH26" i="77"/>
  <c r="BG26" i="77"/>
  <c r="BF26" i="77"/>
  <c r="BE26" i="77"/>
  <c r="AZ26" i="77"/>
  <c r="AY26" i="77"/>
  <c r="AX26" i="77"/>
  <c r="AW26" i="77"/>
  <c r="AV26" i="77"/>
  <c r="AU26" i="77"/>
  <c r="AT26" i="77"/>
  <c r="AS26" i="77"/>
  <c r="AR26" i="77"/>
  <c r="AQ26" i="77"/>
  <c r="AP26" i="77"/>
  <c r="AO26" i="77"/>
  <c r="AN26" i="77"/>
  <c r="AM26" i="77"/>
  <c r="AL26" i="77"/>
  <c r="AK26" i="77"/>
  <c r="AJ26" i="77"/>
  <c r="AI26" i="77"/>
  <c r="AH26" i="77"/>
  <c r="AG26" i="77"/>
  <c r="AF26" i="77"/>
  <c r="AE26" i="77"/>
  <c r="AD26" i="77"/>
  <c r="AC26" i="77"/>
  <c r="AB26" i="77"/>
  <c r="AA26" i="77"/>
  <c r="Z26" i="77"/>
  <c r="Y26" i="77"/>
  <c r="X26" i="77"/>
  <c r="M26" i="77"/>
  <c r="O26" i="77"/>
  <c r="CG25" i="77"/>
  <c r="CF25" i="77"/>
  <c r="CE25" i="77"/>
  <c r="CD25" i="77"/>
  <c r="CC25" i="77"/>
  <c r="CB25" i="77"/>
  <c r="CA25" i="77"/>
  <c r="BZ25" i="77"/>
  <c r="BY25" i="77"/>
  <c r="BX25" i="77"/>
  <c r="BW25" i="77"/>
  <c r="BV25" i="77"/>
  <c r="BU25" i="77"/>
  <c r="BT25" i="77"/>
  <c r="BS25" i="77"/>
  <c r="BR25" i="77"/>
  <c r="BQ25" i="77"/>
  <c r="BP25" i="77"/>
  <c r="BO25" i="77"/>
  <c r="BN25" i="77"/>
  <c r="BM25" i="77"/>
  <c r="BL25" i="77"/>
  <c r="BK25" i="77"/>
  <c r="BJ25" i="77"/>
  <c r="BI25" i="77"/>
  <c r="BH25" i="77"/>
  <c r="BG25" i="77"/>
  <c r="BF25" i="77"/>
  <c r="BE25" i="77"/>
  <c r="BB25" i="77"/>
  <c r="AZ25" i="77"/>
  <c r="AY25" i="77"/>
  <c r="AX25" i="77"/>
  <c r="AW25" i="77"/>
  <c r="AV25" i="77"/>
  <c r="AU25" i="77"/>
  <c r="AT25" i="77"/>
  <c r="AS25" i="77"/>
  <c r="AR25" i="77"/>
  <c r="AQ25" i="77"/>
  <c r="AP25" i="77"/>
  <c r="AO25" i="77"/>
  <c r="AN25" i="77"/>
  <c r="AM25" i="77"/>
  <c r="AL25" i="77"/>
  <c r="AK25" i="77"/>
  <c r="AJ25" i="77"/>
  <c r="AI25" i="77"/>
  <c r="AH25" i="77"/>
  <c r="AG25" i="77"/>
  <c r="AF25" i="77"/>
  <c r="AE25" i="77"/>
  <c r="AD25" i="77"/>
  <c r="AC25" i="77"/>
  <c r="AB25" i="77"/>
  <c r="AA25" i="77"/>
  <c r="Z25" i="77"/>
  <c r="Y25" i="77"/>
  <c r="X25" i="77"/>
  <c r="M25" i="77"/>
  <c r="O25" i="77"/>
  <c r="CG24" i="77"/>
  <c r="CF24" i="77"/>
  <c r="CE24" i="77"/>
  <c r="CD24" i="77"/>
  <c r="CC24" i="77"/>
  <c r="CB24" i="77"/>
  <c r="CA24" i="77"/>
  <c r="BZ24" i="77"/>
  <c r="BY24" i="77"/>
  <c r="BX24" i="77"/>
  <c r="BW24" i="77"/>
  <c r="BV24" i="77"/>
  <c r="BU24" i="77"/>
  <c r="BT24" i="77"/>
  <c r="BS24" i="77"/>
  <c r="BR24" i="77"/>
  <c r="BQ24" i="77"/>
  <c r="BP24" i="77"/>
  <c r="BO24" i="77"/>
  <c r="BN24" i="77"/>
  <c r="BM24" i="77"/>
  <c r="BL24" i="77"/>
  <c r="BK24" i="77"/>
  <c r="BJ24" i="77"/>
  <c r="BI24" i="77"/>
  <c r="BH24" i="77"/>
  <c r="BG24" i="77"/>
  <c r="BF24" i="77"/>
  <c r="BE24" i="77"/>
  <c r="AZ24" i="77"/>
  <c r="AY24" i="77"/>
  <c r="AX24" i="77"/>
  <c r="AW24" i="77"/>
  <c r="AV24" i="77"/>
  <c r="AU24" i="77"/>
  <c r="AT24" i="77"/>
  <c r="AS24" i="77"/>
  <c r="AR24" i="77"/>
  <c r="AQ24" i="77"/>
  <c r="AP24" i="77"/>
  <c r="AO24" i="77"/>
  <c r="AN24" i="77"/>
  <c r="AM24" i="77"/>
  <c r="AL24" i="77"/>
  <c r="AK24" i="77"/>
  <c r="AJ24" i="77"/>
  <c r="AI24" i="77"/>
  <c r="AH24" i="77"/>
  <c r="AG24" i="77"/>
  <c r="AF24" i="77"/>
  <c r="AE24" i="77"/>
  <c r="AD24" i="77"/>
  <c r="AC24" i="77"/>
  <c r="AB24" i="77"/>
  <c r="AA24" i="77"/>
  <c r="Z24" i="77"/>
  <c r="Y24" i="77"/>
  <c r="X24" i="77"/>
  <c r="M24" i="77"/>
  <c r="O24" i="77"/>
  <c r="CJ23" i="77"/>
  <c r="CI23" i="77"/>
  <c r="CG23" i="77"/>
  <c r="CF23" i="77"/>
  <c r="CE23" i="77"/>
  <c r="CD23" i="77"/>
  <c r="CC23" i="77"/>
  <c r="CB23" i="77"/>
  <c r="CA23" i="77"/>
  <c r="BZ23" i="77"/>
  <c r="BY23" i="77"/>
  <c r="BX23" i="77"/>
  <c r="BW23" i="77"/>
  <c r="BV23" i="77"/>
  <c r="BU23" i="77"/>
  <c r="BT23" i="77"/>
  <c r="BS23" i="77"/>
  <c r="BR23" i="77"/>
  <c r="BQ23" i="77"/>
  <c r="BP23" i="77"/>
  <c r="BO23" i="77"/>
  <c r="BN23" i="77"/>
  <c r="BM23" i="77"/>
  <c r="BL23" i="77"/>
  <c r="BK23" i="77"/>
  <c r="BJ23" i="77"/>
  <c r="BI23" i="77"/>
  <c r="BH23" i="77"/>
  <c r="BG23" i="77"/>
  <c r="BF23" i="77"/>
  <c r="BE23" i="77"/>
  <c r="BB23" i="77"/>
  <c r="AZ23" i="77"/>
  <c r="AY23" i="77"/>
  <c r="AX23" i="77"/>
  <c r="AW23" i="77"/>
  <c r="AV23" i="77"/>
  <c r="AU23" i="77"/>
  <c r="AT23" i="77"/>
  <c r="AS23" i="77"/>
  <c r="AR23" i="77"/>
  <c r="AQ23" i="77"/>
  <c r="AP23" i="77"/>
  <c r="AO23" i="77"/>
  <c r="AN23" i="77"/>
  <c r="AM23" i="77"/>
  <c r="AL23" i="77"/>
  <c r="AK23" i="77"/>
  <c r="AJ23" i="77"/>
  <c r="AI23" i="77"/>
  <c r="AH23" i="77"/>
  <c r="AG23" i="77"/>
  <c r="AF23" i="77"/>
  <c r="AE23" i="77"/>
  <c r="AD23" i="77"/>
  <c r="AC23" i="77"/>
  <c r="AB23" i="77"/>
  <c r="AA23" i="77"/>
  <c r="Z23" i="77"/>
  <c r="Y23" i="77"/>
  <c r="X23" i="77"/>
  <c r="M23" i="77"/>
  <c r="O23" i="77"/>
  <c r="CI22" i="77"/>
  <c r="CG22" i="77"/>
  <c r="CF22" i="77"/>
  <c r="CE22" i="77"/>
  <c r="CD22" i="77"/>
  <c r="CC22" i="77"/>
  <c r="CB22" i="77"/>
  <c r="CA22" i="77"/>
  <c r="BZ22" i="77"/>
  <c r="BY22" i="77"/>
  <c r="BX22" i="77"/>
  <c r="BW22" i="77"/>
  <c r="BV22" i="77"/>
  <c r="BU22" i="77"/>
  <c r="BT22" i="77"/>
  <c r="BS22" i="77"/>
  <c r="BR22" i="77"/>
  <c r="BR19" i="77"/>
  <c r="BQ22" i="77"/>
  <c r="BP22" i="77"/>
  <c r="BO22" i="77"/>
  <c r="BN22" i="77"/>
  <c r="BM22" i="77"/>
  <c r="BL22" i="77"/>
  <c r="BK22" i="77"/>
  <c r="BJ22" i="77"/>
  <c r="BJ19" i="77"/>
  <c r="BI22" i="77"/>
  <c r="BH22" i="77"/>
  <c r="BG22" i="77"/>
  <c r="BF22" i="77"/>
  <c r="BE22" i="77"/>
  <c r="AZ22" i="77"/>
  <c r="AY22" i="77"/>
  <c r="AX22" i="77"/>
  <c r="AW22" i="77"/>
  <c r="AV22" i="77"/>
  <c r="AU22" i="77"/>
  <c r="AT22" i="77"/>
  <c r="AS22" i="77"/>
  <c r="AR22" i="77"/>
  <c r="AQ22" i="77"/>
  <c r="AP22" i="77"/>
  <c r="AO22" i="77"/>
  <c r="AN22" i="77"/>
  <c r="AM22" i="77"/>
  <c r="AL22" i="77"/>
  <c r="AK22" i="77"/>
  <c r="AJ22" i="77"/>
  <c r="AI22" i="77"/>
  <c r="AH22" i="77"/>
  <c r="AG22" i="77"/>
  <c r="AF22" i="77"/>
  <c r="AE22" i="77"/>
  <c r="AD22" i="77"/>
  <c r="AC22" i="77"/>
  <c r="AB22" i="77"/>
  <c r="AA22" i="77"/>
  <c r="Z22" i="77"/>
  <c r="Y22" i="77"/>
  <c r="X22" i="77"/>
  <c r="M22" i="77"/>
  <c r="O22" i="77"/>
  <c r="CG21" i="77"/>
  <c r="CF21" i="77"/>
  <c r="CE21" i="77"/>
  <c r="CD21" i="77"/>
  <c r="CC21" i="77"/>
  <c r="CB21" i="77"/>
  <c r="CA21" i="77"/>
  <c r="BZ21" i="77"/>
  <c r="BY21" i="77"/>
  <c r="BX21" i="77"/>
  <c r="BW21" i="77"/>
  <c r="BV21" i="77"/>
  <c r="BU21" i="77"/>
  <c r="BT21" i="77"/>
  <c r="BS21" i="77"/>
  <c r="BR21" i="77"/>
  <c r="BQ21" i="77"/>
  <c r="BP21" i="77"/>
  <c r="BO21" i="77"/>
  <c r="BN21" i="77"/>
  <c r="BM21" i="77"/>
  <c r="BL21" i="77"/>
  <c r="BK21" i="77"/>
  <c r="BJ21" i="77"/>
  <c r="BI21" i="77"/>
  <c r="BH21" i="77"/>
  <c r="BG21" i="77"/>
  <c r="BF21" i="77"/>
  <c r="BF19" i="77"/>
  <c r="BE21" i="77"/>
  <c r="AZ21" i="77"/>
  <c r="AY21" i="77"/>
  <c r="AX21" i="77"/>
  <c r="AW21" i="77"/>
  <c r="AV21" i="77"/>
  <c r="AU21" i="77"/>
  <c r="AT21" i="77"/>
  <c r="AS21" i="77"/>
  <c r="AR21" i="77"/>
  <c r="AQ21" i="77"/>
  <c r="AP21" i="77"/>
  <c r="AO21" i="77"/>
  <c r="AN21" i="77"/>
  <c r="AM21" i="77"/>
  <c r="AL21" i="77"/>
  <c r="AK21" i="77"/>
  <c r="AJ21" i="77"/>
  <c r="AI21" i="77"/>
  <c r="AH21" i="77"/>
  <c r="AG21" i="77"/>
  <c r="AF21" i="77"/>
  <c r="AE21" i="77"/>
  <c r="AD21" i="77"/>
  <c r="AC21" i="77"/>
  <c r="AB21" i="77"/>
  <c r="AA21" i="77"/>
  <c r="Z21" i="77"/>
  <c r="Y21" i="77"/>
  <c r="X21" i="77"/>
  <c r="M21" i="77"/>
  <c r="O21" i="77"/>
  <c r="CJ20" i="77"/>
  <c r="CI20" i="77"/>
  <c r="CG20" i="77"/>
  <c r="CF20" i="77"/>
  <c r="CE20" i="77"/>
  <c r="CD20" i="77"/>
  <c r="CC20" i="77"/>
  <c r="CB20" i="77"/>
  <c r="CA20" i="77"/>
  <c r="CA19" i="77"/>
  <c r="BZ20" i="77"/>
  <c r="BZ19" i="77"/>
  <c r="BY20" i="77"/>
  <c r="BX20" i="77"/>
  <c r="BW20" i="77"/>
  <c r="BV20" i="77"/>
  <c r="BU20" i="77"/>
  <c r="BT20" i="77"/>
  <c r="BS20" i="77"/>
  <c r="BS19" i="77"/>
  <c r="BR20" i="77"/>
  <c r="BQ20" i="77"/>
  <c r="BP20" i="77"/>
  <c r="BO20" i="77"/>
  <c r="BN20" i="77"/>
  <c r="BM20" i="77"/>
  <c r="BL20" i="77"/>
  <c r="BK20" i="77"/>
  <c r="BK19" i="77"/>
  <c r="BJ20" i="77"/>
  <c r="BI20" i="77"/>
  <c r="BH20" i="77"/>
  <c r="BG20" i="77"/>
  <c r="BF20" i="77"/>
  <c r="BE20" i="77"/>
  <c r="BC20" i="77"/>
  <c r="BB20" i="77"/>
  <c r="AZ20" i="77"/>
  <c r="AY20" i="77"/>
  <c r="AX20" i="77"/>
  <c r="AW20" i="77"/>
  <c r="AV20" i="77"/>
  <c r="AU20" i="77"/>
  <c r="AT20" i="77"/>
  <c r="AS20" i="77"/>
  <c r="AS19" i="77"/>
  <c r="AR20" i="77"/>
  <c r="AQ20" i="77"/>
  <c r="AP20" i="77"/>
  <c r="AO20" i="77"/>
  <c r="AN20" i="77"/>
  <c r="AM20" i="77"/>
  <c r="AL20" i="77"/>
  <c r="AK20" i="77"/>
  <c r="AK19" i="77"/>
  <c r="AJ20" i="77"/>
  <c r="AI20" i="77"/>
  <c r="AH20" i="77"/>
  <c r="AG20" i="77"/>
  <c r="AF20" i="77"/>
  <c r="AE20" i="77"/>
  <c r="AD20" i="77"/>
  <c r="AC20" i="77"/>
  <c r="AC19" i="77"/>
  <c r="AB20" i="77"/>
  <c r="AA20" i="77"/>
  <c r="Z20" i="77"/>
  <c r="Y20" i="77"/>
  <c r="X20" i="77"/>
  <c r="D20" i="77"/>
  <c r="AJ19" i="77"/>
  <c r="BF18" i="77"/>
  <c r="BG18" i="77"/>
  <c r="BH18" i="77"/>
  <c r="BI18" i="77"/>
  <c r="BJ18" i="77"/>
  <c r="BK18" i="77"/>
  <c r="BL18" i="77"/>
  <c r="BM18" i="77"/>
  <c r="BN18" i="77"/>
  <c r="BO18" i="77"/>
  <c r="BP18" i="77"/>
  <c r="BQ18" i="77"/>
  <c r="BR18" i="77"/>
  <c r="BS18" i="77"/>
  <c r="BT18" i="77"/>
  <c r="BU18" i="77"/>
  <c r="BV18" i="77"/>
  <c r="BW18" i="77"/>
  <c r="BX18" i="77"/>
  <c r="BY18" i="77"/>
  <c r="BZ18" i="77"/>
  <c r="CA18" i="77"/>
  <c r="CB18" i="77"/>
  <c r="CC18" i="77"/>
  <c r="CD18" i="77"/>
  <c r="CE18" i="77"/>
  <c r="CF18" i="77"/>
  <c r="CG18" i="77"/>
  <c r="G14" i="77"/>
  <c r="G13" i="77"/>
  <c r="H12" i="77"/>
  <c r="G12" i="77"/>
  <c r="K10" i="77"/>
  <c r="G10" i="77"/>
  <c r="K9" i="77"/>
  <c r="G9" i="77"/>
  <c r="H8" i="77"/>
  <c r="F8" i="77"/>
  <c r="E4" i="77"/>
  <c r="D4" i="77"/>
  <c r="K12" i="76"/>
  <c r="K54" i="76"/>
  <c r="L75" i="76"/>
  <c r="K75" i="76"/>
  <c r="H74" i="76"/>
  <c r="H73" i="76"/>
  <c r="H72" i="76"/>
  <c r="H71" i="76"/>
  <c r="H70" i="76"/>
  <c r="L68" i="76"/>
  <c r="K68" i="76"/>
  <c r="H67" i="76"/>
  <c r="H66" i="76"/>
  <c r="H65" i="76"/>
  <c r="H64" i="76"/>
  <c r="H63" i="76"/>
  <c r="L61" i="76"/>
  <c r="L76" i="76"/>
  <c r="K61" i="76"/>
  <c r="H60" i="76"/>
  <c r="H59" i="76"/>
  <c r="H58" i="76"/>
  <c r="H57" i="76"/>
  <c r="H56" i="76"/>
  <c r="H6" i="76"/>
  <c r="E6" i="76"/>
  <c r="H5" i="76"/>
  <c r="H4" i="76"/>
  <c r="E4" i="76"/>
  <c r="K71" i="75"/>
  <c r="CI68" i="75"/>
  <c r="CG68" i="75"/>
  <c r="CF68" i="75"/>
  <c r="CE68" i="75"/>
  <c r="CD68" i="75"/>
  <c r="CC68" i="75"/>
  <c r="CB68" i="75"/>
  <c r="CA68" i="75"/>
  <c r="BZ68" i="75"/>
  <c r="BY68" i="75"/>
  <c r="BX68" i="75"/>
  <c r="BW68" i="75"/>
  <c r="BV68" i="75"/>
  <c r="BU68" i="75"/>
  <c r="BT68" i="75"/>
  <c r="BS68" i="75"/>
  <c r="BR68" i="75"/>
  <c r="BQ68" i="75"/>
  <c r="BP68" i="75"/>
  <c r="BO68" i="75"/>
  <c r="BN68" i="75"/>
  <c r="BM68" i="75"/>
  <c r="BL68" i="75"/>
  <c r="BK68" i="75"/>
  <c r="BJ68" i="75"/>
  <c r="BI68" i="75"/>
  <c r="BH68" i="75"/>
  <c r="BG68" i="75"/>
  <c r="BF68" i="75"/>
  <c r="BE68" i="75"/>
  <c r="AZ68" i="75"/>
  <c r="AY68" i="75"/>
  <c r="AX68" i="75"/>
  <c r="AW68" i="75"/>
  <c r="AV68" i="75"/>
  <c r="AU68" i="75"/>
  <c r="AT68" i="75"/>
  <c r="AS68" i="75"/>
  <c r="AR68" i="75"/>
  <c r="AQ68" i="75"/>
  <c r="AP68" i="75"/>
  <c r="AO68" i="75"/>
  <c r="AN68" i="75"/>
  <c r="AM68" i="75"/>
  <c r="AL68" i="75"/>
  <c r="AK68" i="75"/>
  <c r="AJ68" i="75"/>
  <c r="AI68" i="75"/>
  <c r="AH68" i="75"/>
  <c r="AG68" i="75"/>
  <c r="AF68" i="75"/>
  <c r="AE68" i="75"/>
  <c r="AD68" i="75"/>
  <c r="AC68" i="75"/>
  <c r="AB68" i="75"/>
  <c r="AA68" i="75"/>
  <c r="Z68" i="75"/>
  <c r="Y68" i="75"/>
  <c r="X68" i="75"/>
  <c r="O68" i="75"/>
  <c r="M68" i="75"/>
  <c r="BC68" i="75"/>
  <c r="CG67" i="75"/>
  <c r="CF67" i="75"/>
  <c r="CE67" i="75"/>
  <c r="CD67" i="75"/>
  <c r="CC67" i="75"/>
  <c r="CB67" i="75"/>
  <c r="CA67" i="75"/>
  <c r="BZ67" i="75"/>
  <c r="BY67" i="75"/>
  <c r="BX67" i="75"/>
  <c r="BW67" i="75"/>
  <c r="BV67" i="75"/>
  <c r="BU67" i="75"/>
  <c r="BT67" i="75"/>
  <c r="BS67" i="75"/>
  <c r="BR67" i="75"/>
  <c r="BQ67" i="75"/>
  <c r="BP67" i="75"/>
  <c r="BO67" i="75"/>
  <c r="BN67" i="75"/>
  <c r="BM67" i="75"/>
  <c r="BL67" i="75"/>
  <c r="BK67" i="75"/>
  <c r="BJ67" i="75"/>
  <c r="BI67" i="75"/>
  <c r="BH67" i="75"/>
  <c r="BG67" i="75"/>
  <c r="BF67" i="75"/>
  <c r="BE67" i="75"/>
  <c r="AZ67" i="75"/>
  <c r="AY67" i="75"/>
  <c r="AX67" i="75"/>
  <c r="AW67" i="75"/>
  <c r="AV67" i="75"/>
  <c r="AU67" i="75"/>
  <c r="AT67" i="75"/>
  <c r="AS67" i="75"/>
  <c r="AR67" i="75"/>
  <c r="AQ67" i="75"/>
  <c r="AP67" i="75"/>
  <c r="AO67" i="75"/>
  <c r="AN67" i="75"/>
  <c r="AM67" i="75"/>
  <c r="AL67" i="75"/>
  <c r="AK67" i="75"/>
  <c r="AJ67" i="75"/>
  <c r="AI67" i="75"/>
  <c r="AH67" i="75"/>
  <c r="AG67" i="75"/>
  <c r="AF67" i="75"/>
  <c r="AE67" i="75"/>
  <c r="AD67" i="75"/>
  <c r="AC67" i="75"/>
  <c r="AB67" i="75"/>
  <c r="AA67" i="75"/>
  <c r="Z67" i="75"/>
  <c r="Y67" i="75"/>
  <c r="X67" i="75"/>
  <c r="M67" i="75"/>
  <c r="BC67" i="75"/>
  <c r="CI66" i="75"/>
  <c r="CG66" i="75"/>
  <c r="CF66" i="75"/>
  <c r="CE66" i="75"/>
  <c r="CD66" i="75"/>
  <c r="CC66" i="75"/>
  <c r="CB66" i="75"/>
  <c r="CA66" i="75"/>
  <c r="BZ66" i="75"/>
  <c r="BY66" i="75"/>
  <c r="BX66" i="75"/>
  <c r="BW66" i="75"/>
  <c r="BV66" i="75"/>
  <c r="BU66" i="75"/>
  <c r="BT66" i="75"/>
  <c r="BS66" i="75"/>
  <c r="BR66" i="75"/>
  <c r="BQ66" i="75"/>
  <c r="BP66" i="75"/>
  <c r="BO66" i="75"/>
  <c r="BN66" i="75"/>
  <c r="BM66" i="75"/>
  <c r="BL66" i="75"/>
  <c r="BK66" i="75"/>
  <c r="BJ66" i="75"/>
  <c r="BI66" i="75"/>
  <c r="BH66" i="75"/>
  <c r="BG66" i="75"/>
  <c r="BF66" i="75"/>
  <c r="BE66" i="75"/>
  <c r="AZ66" i="75"/>
  <c r="AY66" i="75"/>
  <c r="AX66" i="75"/>
  <c r="AW66" i="75"/>
  <c r="AV66" i="75"/>
  <c r="AU66" i="75"/>
  <c r="AT66" i="75"/>
  <c r="AS66" i="75"/>
  <c r="AR66" i="75"/>
  <c r="AQ66" i="75"/>
  <c r="AP66" i="75"/>
  <c r="AO66" i="75"/>
  <c r="AN66" i="75"/>
  <c r="AM66" i="75"/>
  <c r="AL66" i="75"/>
  <c r="AK66" i="75"/>
  <c r="AJ66" i="75"/>
  <c r="AI66" i="75"/>
  <c r="AH66" i="75"/>
  <c r="AG66" i="75"/>
  <c r="AF66" i="75"/>
  <c r="AE66" i="75"/>
  <c r="AD66" i="75"/>
  <c r="AC66" i="75"/>
  <c r="AB66" i="75"/>
  <c r="AA66" i="75"/>
  <c r="Z66" i="75"/>
  <c r="Y66" i="75"/>
  <c r="X66" i="75"/>
  <c r="M66" i="75"/>
  <c r="BC66" i="75"/>
  <c r="CI65" i="75"/>
  <c r="CG65" i="75"/>
  <c r="CF65" i="75"/>
  <c r="CE65" i="75"/>
  <c r="CD65" i="75"/>
  <c r="CC65" i="75"/>
  <c r="CB65" i="75"/>
  <c r="CA65" i="75"/>
  <c r="BZ65" i="75"/>
  <c r="BY65" i="75"/>
  <c r="BX65" i="75"/>
  <c r="BW65" i="75"/>
  <c r="BV65" i="75"/>
  <c r="BU65" i="75"/>
  <c r="BT65" i="75"/>
  <c r="BS65" i="75"/>
  <c r="BR65" i="75"/>
  <c r="BQ65" i="75"/>
  <c r="BP65" i="75"/>
  <c r="BO65" i="75"/>
  <c r="BN65" i="75"/>
  <c r="BM65" i="75"/>
  <c r="BL65" i="75"/>
  <c r="BK65" i="75"/>
  <c r="BJ65" i="75"/>
  <c r="BI65" i="75"/>
  <c r="BH65" i="75"/>
  <c r="BG65" i="75"/>
  <c r="BF65" i="75"/>
  <c r="BE65" i="75"/>
  <c r="AZ65" i="75"/>
  <c r="AY65" i="75"/>
  <c r="AX65" i="75"/>
  <c r="AW65" i="75"/>
  <c r="AV65" i="75"/>
  <c r="AU65" i="75"/>
  <c r="AT65" i="75"/>
  <c r="AS65" i="75"/>
  <c r="AR65" i="75"/>
  <c r="AQ65" i="75"/>
  <c r="AP65" i="75"/>
  <c r="AO65" i="75"/>
  <c r="AN65" i="75"/>
  <c r="AM65" i="75"/>
  <c r="AL65" i="75"/>
  <c r="AK65" i="75"/>
  <c r="AJ65" i="75"/>
  <c r="AI65" i="75"/>
  <c r="AH65" i="75"/>
  <c r="AG65" i="75"/>
  <c r="AF65" i="75"/>
  <c r="AE65" i="75"/>
  <c r="AD65" i="75"/>
  <c r="AC65" i="75"/>
  <c r="AB65" i="75"/>
  <c r="AA65" i="75"/>
  <c r="Z65" i="75"/>
  <c r="Y65" i="75"/>
  <c r="X65" i="75"/>
  <c r="O65" i="75"/>
  <c r="M65" i="75"/>
  <c r="BC65" i="75"/>
  <c r="CG64" i="75"/>
  <c r="CF64" i="75"/>
  <c r="CE64" i="75"/>
  <c r="CD64" i="75"/>
  <c r="CC64" i="75"/>
  <c r="CB64" i="75"/>
  <c r="CA64" i="75"/>
  <c r="BZ64" i="75"/>
  <c r="BY64" i="75"/>
  <c r="BX64" i="75"/>
  <c r="BW64" i="75"/>
  <c r="BV64" i="75"/>
  <c r="BU64" i="75"/>
  <c r="BT64" i="75"/>
  <c r="BS64" i="75"/>
  <c r="BR64" i="75"/>
  <c r="BQ64" i="75"/>
  <c r="BP64" i="75"/>
  <c r="BO64" i="75"/>
  <c r="BN64" i="75"/>
  <c r="BM64" i="75"/>
  <c r="BL64" i="75"/>
  <c r="BK64" i="75"/>
  <c r="BJ64" i="75"/>
  <c r="BI64" i="75"/>
  <c r="BH64" i="75"/>
  <c r="BG64" i="75"/>
  <c r="BF64" i="75"/>
  <c r="BE64" i="75"/>
  <c r="AZ64" i="75"/>
  <c r="AY64" i="75"/>
  <c r="AX64" i="75"/>
  <c r="AW64" i="75"/>
  <c r="AV64" i="75"/>
  <c r="AU64" i="75"/>
  <c r="AT64" i="75"/>
  <c r="AS64" i="75"/>
  <c r="AR64" i="75"/>
  <c r="AQ64" i="75"/>
  <c r="AP64" i="75"/>
  <c r="AO64" i="75"/>
  <c r="AN64" i="75"/>
  <c r="AM64" i="75"/>
  <c r="AL64" i="75"/>
  <c r="AK64" i="75"/>
  <c r="AJ64" i="75"/>
  <c r="AI64" i="75"/>
  <c r="AH64" i="75"/>
  <c r="AG64" i="75"/>
  <c r="AF64" i="75"/>
  <c r="AE64" i="75"/>
  <c r="AD64" i="75"/>
  <c r="AC64" i="75"/>
  <c r="AB64" i="75"/>
  <c r="AA64" i="75"/>
  <c r="Z64" i="75"/>
  <c r="Y64" i="75"/>
  <c r="X64" i="75"/>
  <c r="O64" i="75"/>
  <c r="M64" i="75"/>
  <c r="BC64" i="75"/>
  <c r="CG63" i="75"/>
  <c r="CF63" i="75"/>
  <c r="CE63" i="75"/>
  <c r="CD63" i="75"/>
  <c r="CC63" i="75"/>
  <c r="CB63" i="75"/>
  <c r="CA63" i="75"/>
  <c r="BZ63" i="75"/>
  <c r="BY63" i="75"/>
  <c r="BX63" i="75"/>
  <c r="BW63" i="75"/>
  <c r="BV63" i="75"/>
  <c r="BU63" i="75"/>
  <c r="BT63" i="75"/>
  <c r="BS63" i="75"/>
  <c r="BR63" i="75"/>
  <c r="BQ63" i="75"/>
  <c r="BP63" i="75"/>
  <c r="BO63" i="75"/>
  <c r="BN63" i="75"/>
  <c r="BM63" i="75"/>
  <c r="BL63" i="75"/>
  <c r="BK63" i="75"/>
  <c r="BJ63" i="75"/>
  <c r="BI63" i="75"/>
  <c r="BH63" i="75"/>
  <c r="BG63" i="75"/>
  <c r="BF63" i="75"/>
  <c r="BE63" i="75"/>
  <c r="AZ63" i="75"/>
  <c r="AY63" i="75"/>
  <c r="AX63" i="75"/>
  <c r="AW63" i="75"/>
  <c r="AV63" i="75"/>
  <c r="AU63" i="75"/>
  <c r="AT63" i="75"/>
  <c r="AS63" i="75"/>
  <c r="AR63" i="75"/>
  <c r="AQ63" i="75"/>
  <c r="AP63" i="75"/>
  <c r="AO63" i="75"/>
  <c r="AN63" i="75"/>
  <c r="AM63" i="75"/>
  <c r="AL63" i="75"/>
  <c r="AK63" i="75"/>
  <c r="AJ63" i="75"/>
  <c r="AI63" i="75"/>
  <c r="AH63" i="75"/>
  <c r="AG63" i="75"/>
  <c r="AF63" i="75"/>
  <c r="AE63" i="75"/>
  <c r="AD63" i="75"/>
  <c r="AC63" i="75"/>
  <c r="AB63" i="75"/>
  <c r="AA63" i="75"/>
  <c r="Z63" i="75"/>
  <c r="Y63" i="75"/>
  <c r="X63" i="75"/>
  <c r="M63" i="75"/>
  <c r="BC63" i="75"/>
  <c r="CJ62" i="75"/>
  <c r="CG62" i="75"/>
  <c r="CF62" i="75"/>
  <c r="CE62" i="75"/>
  <c r="CD62" i="75"/>
  <c r="CC62" i="75"/>
  <c r="CB62" i="75"/>
  <c r="CA62" i="75"/>
  <c r="BZ62" i="75"/>
  <c r="BY62" i="75"/>
  <c r="BX62" i="75"/>
  <c r="BW62" i="75"/>
  <c r="BV62" i="75"/>
  <c r="BU62" i="75"/>
  <c r="BT62" i="75"/>
  <c r="BS62" i="75"/>
  <c r="BR62" i="75"/>
  <c r="BQ62" i="75"/>
  <c r="BP62" i="75"/>
  <c r="BO62" i="75"/>
  <c r="BN62" i="75"/>
  <c r="BM62" i="75"/>
  <c r="BL62" i="75"/>
  <c r="BK62" i="75"/>
  <c r="BJ62" i="75"/>
  <c r="BI62" i="75"/>
  <c r="BH62" i="75"/>
  <c r="BG62" i="75"/>
  <c r="BF62" i="75"/>
  <c r="BE62" i="75"/>
  <c r="BB62" i="75"/>
  <c r="AZ62" i="75"/>
  <c r="AY62" i="75"/>
  <c r="AX62" i="75"/>
  <c r="AW62" i="75"/>
  <c r="AV62" i="75"/>
  <c r="AU62" i="75"/>
  <c r="AT62" i="75"/>
  <c r="AS62" i="75"/>
  <c r="AR62" i="75"/>
  <c r="AQ62" i="75"/>
  <c r="AP62" i="75"/>
  <c r="AO62" i="75"/>
  <c r="AN62" i="75"/>
  <c r="AM62" i="75"/>
  <c r="AL62" i="75"/>
  <c r="AK62" i="75"/>
  <c r="AJ62" i="75"/>
  <c r="AI62" i="75"/>
  <c r="AH62" i="75"/>
  <c r="AG62" i="75"/>
  <c r="AF62" i="75"/>
  <c r="AE62" i="75"/>
  <c r="AD62" i="75"/>
  <c r="AC62" i="75"/>
  <c r="AB62" i="75"/>
  <c r="AA62" i="75"/>
  <c r="Z62" i="75"/>
  <c r="Y62" i="75"/>
  <c r="X62" i="75"/>
  <c r="M62" i="75"/>
  <c r="BC62" i="75"/>
  <c r="CJ61" i="75"/>
  <c r="CI61" i="75"/>
  <c r="CG61" i="75"/>
  <c r="CF61" i="75"/>
  <c r="CE61" i="75"/>
  <c r="CD61" i="75"/>
  <c r="CC61" i="75"/>
  <c r="CB61" i="75"/>
  <c r="CA61" i="75"/>
  <c r="BZ61" i="75"/>
  <c r="BY61" i="75"/>
  <c r="BX61" i="75"/>
  <c r="BW61" i="75"/>
  <c r="BV61" i="75"/>
  <c r="BU61" i="75"/>
  <c r="BT61" i="75"/>
  <c r="BS61" i="75"/>
  <c r="BR61" i="75"/>
  <c r="BQ61" i="75"/>
  <c r="BP61" i="75"/>
  <c r="BO61" i="75"/>
  <c r="BN61" i="75"/>
  <c r="BM61" i="75"/>
  <c r="BL61" i="75"/>
  <c r="BK61" i="75"/>
  <c r="BJ61" i="75"/>
  <c r="BI61" i="75"/>
  <c r="BH61" i="75"/>
  <c r="BG61" i="75"/>
  <c r="BF61" i="75"/>
  <c r="BE61" i="75"/>
  <c r="BB61" i="75"/>
  <c r="AZ61" i="75"/>
  <c r="AY61" i="75"/>
  <c r="AX61" i="75"/>
  <c r="AW61" i="75"/>
  <c r="AV61" i="75"/>
  <c r="AU61" i="75"/>
  <c r="AT61" i="75"/>
  <c r="AS61" i="75"/>
  <c r="AR61" i="75"/>
  <c r="AQ61" i="75"/>
  <c r="AP61" i="75"/>
  <c r="AO61" i="75"/>
  <c r="AN61" i="75"/>
  <c r="AM61" i="75"/>
  <c r="AL61" i="75"/>
  <c r="AK61" i="75"/>
  <c r="AJ61" i="75"/>
  <c r="AI61" i="75"/>
  <c r="AH61" i="75"/>
  <c r="AG61" i="75"/>
  <c r="AF61" i="75"/>
  <c r="AE61" i="75"/>
  <c r="AD61" i="75"/>
  <c r="AC61" i="75"/>
  <c r="AB61" i="75"/>
  <c r="AA61" i="75"/>
  <c r="Z61" i="75"/>
  <c r="Y61" i="75"/>
  <c r="X61" i="75"/>
  <c r="O61" i="75"/>
  <c r="M61" i="75"/>
  <c r="BC61" i="75"/>
  <c r="CG60" i="75"/>
  <c r="CF60" i="75"/>
  <c r="CE60" i="75"/>
  <c r="CD60" i="75"/>
  <c r="CC60" i="75"/>
  <c r="CB60" i="75"/>
  <c r="CA60" i="75"/>
  <c r="BZ60" i="75"/>
  <c r="BY60" i="75"/>
  <c r="BX60" i="75"/>
  <c r="BW60" i="75"/>
  <c r="BV60" i="75"/>
  <c r="BU60" i="75"/>
  <c r="BT60" i="75"/>
  <c r="BS60" i="75"/>
  <c r="BR60" i="75"/>
  <c r="BQ60" i="75"/>
  <c r="BP60" i="75"/>
  <c r="BO60" i="75"/>
  <c r="BN60" i="75"/>
  <c r="BM60" i="75"/>
  <c r="BL60" i="75"/>
  <c r="BK60" i="75"/>
  <c r="BJ60" i="75"/>
  <c r="BI60" i="75"/>
  <c r="BH60" i="75"/>
  <c r="BG60" i="75"/>
  <c r="BF60" i="75"/>
  <c r="BE60" i="75"/>
  <c r="AZ60" i="75"/>
  <c r="AY60" i="75"/>
  <c r="AX60" i="75"/>
  <c r="AW60" i="75"/>
  <c r="AV60" i="75"/>
  <c r="AU60" i="75"/>
  <c r="AT60" i="75"/>
  <c r="AS60" i="75"/>
  <c r="AR60" i="75"/>
  <c r="AQ60" i="75"/>
  <c r="AP60" i="75"/>
  <c r="AO60" i="75"/>
  <c r="AN60" i="75"/>
  <c r="AM60" i="75"/>
  <c r="AL60" i="75"/>
  <c r="AK60" i="75"/>
  <c r="AJ60" i="75"/>
  <c r="AI60" i="75"/>
  <c r="AH60" i="75"/>
  <c r="AG60" i="75"/>
  <c r="AF60" i="75"/>
  <c r="AE60" i="75"/>
  <c r="AD60" i="75"/>
  <c r="AC60" i="75"/>
  <c r="AB60" i="75"/>
  <c r="AA60" i="75"/>
  <c r="Z60" i="75"/>
  <c r="Y60" i="75"/>
  <c r="X60" i="75"/>
  <c r="M60" i="75"/>
  <c r="BC60" i="75"/>
  <c r="CJ59" i="75"/>
  <c r="CI59" i="75"/>
  <c r="CG59" i="75"/>
  <c r="CF59" i="75"/>
  <c r="CE59" i="75"/>
  <c r="CD59" i="75"/>
  <c r="CC59" i="75"/>
  <c r="CB59" i="75"/>
  <c r="CA59" i="75"/>
  <c r="BZ59" i="75"/>
  <c r="BY59" i="75"/>
  <c r="BX59" i="75"/>
  <c r="BW59" i="75"/>
  <c r="BV59" i="75"/>
  <c r="BU59" i="75"/>
  <c r="BT59" i="75"/>
  <c r="BS59" i="75"/>
  <c r="BR59" i="75"/>
  <c r="BQ59" i="75"/>
  <c r="BP59" i="75"/>
  <c r="BO59" i="75"/>
  <c r="BN59" i="75"/>
  <c r="BM59" i="75"/>
  <c r="BL59" i="75"/>
  <c r="BK59" i="75"/>
  <c r="BJ59" i="75"/>
  <c r="BI59" i="75"/>
  <c r="BH59" i="75"/>
  <c r="BG59" i="75"/>
  <c r="BF59" i="75"/>
  <c r="BE59" i="75"/>
  <c r="BB59" i="75"/>
  <c r="AZ59" i="75"/>
  <c r="AY59" i="75"/>
  <c r="AX59" i="75"/>
  <c r="AW59" i="75"/>
  <c r="AV59" i="75"/>
  <c r="AU59" i="75"/>
  <c r="AT59" i="75"/>
  <c r="AS59" i="75"/>
  <c r="AR59" i="75"/>
  <c r="AQ59" i="75"/>
  <c r="AP59" i="75"/>
  <c r="AO59" i="75"/>
  <c r="AN59" i="75"/>
  <c r="AM59" i="75"/>
  <c r="AL59" i="75"/>
  <c r="AK59" i="75"/>
  <c r="AJ59" i="75"/>
  <c r="AI59" i="75"/>
  <c r="AH59" i="75"/>
  <c r="AG59" i="75"/>
  <c r="AF59" i="75"/>
  <c r="AE59" i="75"/>
  <c r="AD59" i="75"/>
  <c r="AC59" i="75"/>
  <c r="AB59" i="75"/>
  <c r="AA59" i="75"/>
  <c r="Z59" i="75"/>
  <c r="Y59" i="75"/>
  <c r="X59" i="75"/>
  <c r="M59" i="75"/>
  <c r="BC59" i="75"/>
  <c r="CJ58" i="75"/>
  <c r="CI58" i="75"/>
  <c r="CG58" i="75"/>
  <c r="CF58" i="75"/>
  <c r="CE58" i="75"/>
  <c r="CD58" i="75"/>
  <c r="CC58" i="75"/>
  <c r="CB58" i="75"/>
  <c r="CA58" i="75"/>
  <c r="BZ58" i="75"/>
  <c r="BY58" i="75"/>
  <c r="BX58" i="75"/>
  <c r="BW58" i="75"/>
  <c r="BV58" i="75"/>
  <c r="BU58" i="75"/>
  <c r="BT58" i="75"/>
  <c r="BS58" i="75"/>
  <c r="BR58" i="75"/>
  <c r="BQ58" i="75"/>
  <c r="BP58" i="75"/>
  <c r="BO58" i="75"/>
  <c r="BN58" i="75"/>
  <c r="BM58" i="75"/>
  <c r="BL58" i="75"/>
  <c r="BK58" i="75"/>
  <c r="BJ58" i="75"/>
  <c r="BI58" i="75"/>
  <c r="BH58" i="75"/>
  <c r="BG58" i="75"/>
  <c r="BF58" i="75"/>
  <c r="BE58" i="75"/>
  <c r="BB58" i="75"/>
  <c r="AZ58" i="75"/>
  <c r="AY58" i="75"/>
  <c r="AX58" i="75"/>
  <c r="AW58" i="75"/>
  <c r="AV58" i="75"/>
  <c r="AU58" i="75"/>
  <c r="AT58" i="75"/>
  <c r="AS58" i="75"/>
  <c r="AR58" i="75"/>
  <c r="AQ58" i="75"/>
  <c r="AP58" i="75"/>
  <c r="AO58" i="75"/>
  <c r="AN58" i="75"/>
  <c r="AM58" i="75"/>
  <c r="AL58" i="75"/>
  <c r="AK58" i="75"/>
  <c r="AJ58" i="75"/>
  <c r="AI58" i="75"/>
  <c r="AH58" i="75"/>
  <c r="AG58" i="75"/>
  <c r="AF58" i="75"/>
  <c r="AE58" i="75"/>
  <c r="AD58" i="75"/>
  <c r="AC58" i="75"/>
  <c r="AB58" i="75"/>
  <c r="AA58" i="75"/>
  <c r="Z58" i="75"/>
  <c r="Y58" i="75"/>
  <c r="X58" i="75"/>
  <c r="O58" i="75"/>
  <c r="M58" i="75"/>
  <c r="BC58" i="75"/>
  <c r="CG57" i="75"/>
  <c r="CF57" i="75"/>
  <c r="CE57" i="75"/>
  <c r="CD57" i="75"/>
  <c r="CC57" i="75"/>
  <c r="CB57" i="75"/>
  <c r="CA57" i="75"/>
  <c r="BZ57" i="75"/>
  <c r="BY57" i="75"/>
  <c r="BX57" i="75"/>
  <c r="BW57" i="75"/>
  <c r="BV57" i="75"/>
  <c r="BU57" i="75"/>
  <c r="BT57" i="75"/>
  <c r="BS57" i="75"/>
  <c r="BR57" i="75"/>
  <c r="BQ57" i="75"/>
  <c r="BP57" i="75"/>
  <c r="BO57" i="75"/>
  <c r="BN57" i="75"/>
  <c r="BM57" i="75"/>
  <c r="BL57" i="75"/>
  <c r="BK57" i="75"/>
  <c r="BJ57" i="75"/>
  <c r="BI57" i="75"/>
  <c r="BH57" i="75"/>
  <c r="BG57" i="75"/>
  <c r="BF57" i="75"/>
  <c r="BE57" i="75"/>
  <c r="AZ57" i="75"/>
  <c r="AY57" i="75"/>
  <c r="AX57" i="75"/>
  <c r="AW57" i="75"/>
  <c r="AV57" i="75"/>
  <c r="AU57" i="75"/>
  <c r="AT57" i="75"/>
  <c r="AS57" i="75"/>
  <c r="AR57" i="75"/>
  <c r="AQ57" i="75"/>
  <c r="AP57" i="75"/>
  <c r="AO57" i="75"/>
  <c r="AN57" i="75"/>
  <c r="AM57" i="75"/>
  <c r="AL57" i="75"/>
  <c r="AK57" i="75"/>
  <c r="AJ57" i="75"/>
  <c r="AI57" i="75"/>
  <c r="AH57" i="75"/>
  <c r="AG57" i="75"/>
  <c r="AF57" i="75"/>
  <c r="AE57" i="75"/>
  <c r="AD57" i="75"/>
  <c r="AC57" i="75"/>
  <c r="AB57" i="75"/>
  <c r="AA57" i="75"/>
  <c r="Z57" i="75"/>
  <c r="Y57" i="75"/>
  <c r="X57" i="75"/>
  <c r="M57" i="75"/>
  <c r="BC57" i="75"/>
  <c r="CG56" i="75"/>
  <c r="CF56" i="75"/>
  <c r="CE56" i="75"/>
  <c r="CD56" i="75"/>
  <c r="CC56" i="75"/>
  <c r="CB56" i="75"/>
  <c r="CA56" i="75"/>
  <c r="BZ56" i="75"/>
  <c r="BY56" i="75"/>
  <c r="BX56" i="75"/>
  <c r="BW56" i="75"/>
  <c r="BV56" i="75"/>
  <c r="BU56" i="75"/>
  <c r="BT56" i="75"/>
  <c r="BS56" i="75"/>
  <c r="BR56" i="75"/>
  <c r="BQ56" i="75"/>
  <c r="BP56" i="75"/>
  <c r="BO56" i="75"/>
  <c r="BN56" i="75"/>
  <c r="BM56" i="75"/>
  <c r="BL56" i="75"/>
  <c r="BK56" i="75"/>
  <c r="BJ56" i="75"/>
  <c r="BI56" i="75"/>
  <c r="BH56" i="75"/>
  <c r="BG56" i="75"/>
  <c r="BF56" i="75"/>
  <c r="BE56" i="75"/>
  <c r="BC56" i="75"/>
  <c r="AZ56" i="75"/>
  <c r="AY56" i="75"/>
  <c r="AX56" i="75"/>
  <c r="AW56" i="75"/>
  <c r="AV56" i="75"/>
  <c r="AU56" i="75"/>
  <c r="AT56" i="75"/>
  <c r="AS56" i="75"/>
  <c r="AR56" i="75"/>
  <c r="AQ56" i="75"/>
  <c r="AP56" i="75"/>
  <c r="AO56" i="75"/>
  <c r="AN56" i="75"/>
  <c r="AM56" i="75"/>
  <c r="AL56" i="75"/>
  <c r="AK56" i="75"/>
  <c r="AJ56" i="75"/>
  <c r="AI56" i="75"/>
  <c r="AH56" i="75"/>
  <c r="AG56" i="75"/>
  <c r="AF56" i="75"/>
  <c r="AE56" i="75"/>
  <c r="AD56" i="75"/>
  <c r="AC56" i="75"/>
  <c r="AB56" i="75"/>
  <c r="AA56" i="75"/>
  <c r="Z56" i="75"/>
  <c r="Y56" i="75"/>
  <c r="X56" i="75"/>
  <c r="M56" i="75"/>
  <c r="CJ56" i="75"/>
  <c r="CG55" i="75"/>
  <c r="CF55" i="75"/>
  <c r="CE55" i="75"/>
  <c r="CD55" i="75"/>
  <c r="CC55" i="75"/>
  <c r="CB55" i="75"/>
  <c r="CA55" i="75"/>
  <c r="BZ55" i="75"/>
  <c r="BY55" i="75"/>
  <c r="BX55" i="75"/>
  <c r="BW55" i="75"/>
  <c r="BV55" i="75"/>
  <c r="BU55" i="75"/>
  <c r="BT55" i="75"/>
  <c r="BS55" i="75"/>
  <c r="BR55" i="75"/>
  <c r="BQ55" i="75"/>
  <c r="BP55" i="75"/>
  <c r="BO55" i="75"/>
  <c r="BN55" i="75"/>
  <c r="BM55" i="75"/>
  <c r="BL55" i="75"/>
  <c r="BK55" i="75"/>
  <c r="BJ55" i="75"/>
  <c r="BI55" i="75"/>
  <c r="BH55" i="75"/>
  <c r="BG55" i="75"/>
  <c r="BF55" i="75"/>
  <c r="BE55" i="75"/>
  <c r="AZ55" i="75"/>
  <c r="AY55" i="75"/>
  <c r="AX55" i="75"/>
  <c r="AW55" i="75"/>
  <c r="AV55" i="75"/>
  <c r="AU55" i="75"/>
  <c r="AT55" i="75"/>
  <c r="AS55" i="75"/>
  <c r="AR55" i="75"/>
  <c r="AQ55" i="75"/>
  <c r="AP55" i="75"/>
  <c r="AO55" i="75"/>
  <c r="AN55" i="75"/>
  <c r="AM55" i="75"/>
  <c r="AL55" i="75"/>
  <c r="AK55" i="75"/>
  <c r="AJ55" i="75"/>
  <c r="AI55" i="75"/>
  <c r="AH55" i="75"/>
  <c r="AG55" i="75"/>
  <c r="AF55" i="75"/>
  <c r="AE55" i="75"/>
  <c r="AD55" i="75"/>
  <c r="AC55" i="75"/>
  <c r="AB55" i="75"/>
  <c r="AA55" i="75"/>
  <c r="Z55" i="75"/>
  <c r="Y55" i="75"/>
  <c r="X55" i="75"/>
  <c r="M55" i="75"/>
  <c r="CI55" i="75"/>
  <c r="CJ54" i="75"/>
  <c r="CG54" i="75"/>
  <c r="CF54" i="75"/>
  <c r="CE54" i="75"/>
  <c r="CD54" i="75"/>
  <c r="CC54" i="75"/>
  <c r="CB54" i="75"/>
  <c r="CA54" i="75"/>
  <c r="BZ54" i="75"/>
  <c r="BY54" i="75"/>
  <c r="BX54" i="75"/>
  <c r="BW54" i="75"/>
  <c r="BV54" i="75"/>
  <c r="BU54" i="75"/>
  <c r="BT54" i="75"/>
  <c r="BS54" i="75"/>
  <c r="BR54" i="75"/>
  <c r="BQ54" i="75"/>
  <c r="BP54" i="75"/>
  <c r="BO54" i="75"/>
  <c r="BN54" i="75"/>
  <c r="BM54" i="75"/>
  <c r="BL54" i="75"/>
  <c r="BK54" i="75"/>
  <c r="BJ54" i="75"/>
  <c r="BI54" i="75"/>
  <c r="BH54" i="75"/>
  <c r="BG54" i="75"/>
  <c r="BF54" i="75"/>
  <c r="BE54" i="75"/>
  <c r="BB54" i="75"/>
  <c r="AZ54" i="75"/>
  <c r="AY54" i="75"/>
  <c r="AX54" i="75"/>
  <c r="AW54" i="75"/>
  <c r="AV54" i="75"/>
  <c r="AU54" i="75"/>
  <c r="AT54" i="75"/>
  <c r="AS54" i="75"/>
  <c r="AR54" i="75"/>
  <c r="AQ54" i="75"/>
  <c r="AP54" i="75"/>
  <c r="AO54" i="75"/>
  <c r="AN54" i="75"/>
  <c r="AM54" i="75"/>
  <c r="AL54" i="75"/>
  <c r="AK54" i="75"/>
  <c r="AJ54" i="75"/>
  <c r="AI54" i="75"/>
  <c r="AH54" i="75"/>
  <c r="AG54" i="75"/>
  <c r="AF54" i="75"/>
  <c r="AE54" i="75"/>
  <c r="AD54" i="75"/>
  <c r="AC54" i="75"/>
  <c r="AB54" i="75"/>
  <c r="AA54" i="75"/>
  <c r="Z54" i="75"/>
  <c r="Y54" i="75"/>
  <c r="X54" i="75"/>
  <c r="M54" i="75"/>
  <c r="O54" i="75"/>
  <c r="CJ53" i="75"/>
  <c r="CI53" i="75"/>
  <c r="CG53" i="75"/>
  <c r="CF53" i="75"/>
  <c r="CE53" i="75"/>
  <c r="CD53" i="75"/>
  <c r="CC53" i="75"/>
  <c r="CB53" i="75"/>
  <c r="CA53" i="75"/>
  <c r="BZ53" i="75"/>
  <c r="BY53" i="75"/>
  <c r="BX53" i="75"/>
  <c r="BW53" i="75"/>
  <c r="BV53" i="75"/>
  <c r="BU53" i="75"/>
  <c r="BT53" i="75"/>
  <c r="BS53" i="75"/>
  <c r="BR53" i="75"/>
  <c r="BQ53" i="75"/>
  <c r="BP53" i="75"/>
  <c r="BO53" i="75"/>
  <c r="BN53" i="75"/>
  <c r="BM53" i="75"/>
  <c r="BL53" i="75"/>
  <c r="BK53" i="75"/>
  <c r="BJ53" i="75"/>
  <c r="BI53" i="75"/>
  <c r="BH53" i="75"/>
  <c r="BG53" i="75"/>
  <c r="BF53" i="75"/>
  <c r="BE53" i="75"/>
  <c r="BB53" i="75"/>
  <c r="AZ53" i="75"/>
  <c r="AY53" i="75"/>
  <c r="AX53" i="75"/>
  <c r="AW53" i="75"/>
  <c r="AV53" i="75"/>
  <c r="AU53" i="75"/>
  <c r="AT53" i="75"/>
  <c r="AS53" i="75"/>
  <c r="AR53" i="75"/>
  <c r="AQ53" i="75"/>
  <c r="AP53" i="75"/>
  <c r="AO53" i="75"/>
  <c r="AN53" i="75"/>
  <c r="AM53" i="75"/>
  <c r="AL53" i="75"/>
  <c r="AK53" i="75"/>
  <c r="AJ53" i="75"/>
  <c r="AI53" i="75"/>
  <c r="AH53" i="75"/>
  <c r="AG53" i="75"/>
  <c r="AF53" i="75"/>
  <c r="AE53" i="75"/>
  <c r="AD53" i="75"/>
  <c r="AC53" i="75"/>
  <c r="AB53" i="75"/>
  <c r="AA53" i="75"/>
  <c r="Z53" i="75"/>
  <c r="Y53" i="75"/>
  <c r="X53" i="75"/>
  <c r="M53" i="75"/>
  <c r="O53" i="75"/>
  <c r="CJ52" i="75"/>
  <c r="CI52" i="75"/>
  <c r="CG52" i="75"/>
  <c r="CF52" i="75"/>
  <c r="CE52" i="75"/>
  <c r="CD52" i="75"/>
  <c r="CC52" i="75"/>
  <c r="CB52" i="75"/>
  <c r="CA52" i="75"/>
  <c r="BZ52" i="75"/>
  <c r="BY52" i="75"/>
  <c r="BX52" i="75"/>
  <c r="BW52" i="75"/>
  <c r="BV52" i="75"/>
  <c r="BU52" i="75"/>
  <c r="BT52" i="75"/>
  <c r="BS52" i="75"/>
  <c r="BR52" i="75"/>
  <c r="BQ52" i="75"/>
  <c r="BP52" i="75"/>
  <c r="BO52" i="75"/>
  <c r="BN52" i="75"/>
  <c r="BM52" i="75"/>
  <c r="BL52" i="75"/>
  <c r="BK52" i="75"/>
  <c r="BJ52" i="75"/>
  <c r="BI52" i="75"/>
  <c r="BH52" i="75"/>
  <c r="BG52" i="75"/>
  <c r="BF52" i="75"/>
  <c r="BE52" i="75"/>
  <c r="BB52" i="75"/>
  <c r="AZ52" i="75"/>
  <c r="AY52" i="75"/>
  <c r="AX52" i="75"/>
  <c r="AW52" i="75"/>
  <c r="AV52" i="75"/>
  <c r="AU52" i="75"/>
  <c r="AT52" i="75"/>
  <c r="AS52" i="75"/>
  <c r="AR52" i="75"/>
  <c r="AQ52" i="75"/>
  <c r="AP52" i="75"/>
  <c r="AO52" i="75"/>
  <c r="AN52" i="75"/>
  <c r="AM52" i="75"/>
  <c r="AL52" i="75"/>
  <c r="AK52" i="75"/>
  <c r="AJ52" i="75"/>
  <c r="AI52" i="75"/>
  <c r="AH52" i="75"/>
  <c r="AG52" i="75"/>
  <c r="AF52" i="75"/>
  <c r="AE52" i="75"/>
  <c r="AD52" i="75"/>
  <c r="AC52" i="75"/>
  <c r="AB52" i="75"/>
  <c r="AA52" i="75"/>
  <c r="Z52" i="75"/>
  <c r="Y52" i="75"/>
  <c r="X52" i="75"/>
  <c r="M52" i="75"/>
  <c r="O52" i="75"/>
  <c r="CG51" i="75"/>
  <c r="CF51" i="75"/>
  <c r="CE51" i="75"/>
  <c r="CD51" i="75"/>
  <c r="CC51" i="75"/>
  <c r="CB51" i="75"/>
  <c r="CA51" i="75"/>
  <c r="BZ51" i="75"/>
  <c r="BY51" i="75"/>
  <c r="BX51" i="75"/>
  <c r="BW51" i="75"/>
  <c r="BV51" i="75"/>
  <c r="BU51" i="75"/>
  <c r="BT51" i="75"/>
  <c r="BS51" i="75"/>
  <c r="BR51" i="75"/>
  <c r="BQ51" i="75"/>
  <c r="BP51" i="75"/>
  <c r="BO51" i="75"/>
  <c r="BN51" i="75"/>
  <c r="BM51" i="75"/>
  <c r="BL51" i="75"/>
  <c r="BK51" i="75"/>
  <c r="BJ51" i="75"/>
  <c r="BI51" i="75"/>
  <c r="BH51" i="75"/>
  <c r="BG51" i="75"/>
  <c r="BF51" i="75"/>
  <c r="BE51" i="75"/>
  <c r="AZ51" i="75"/>
  <c r="AY51" i="75"/>
  <c r="AX51" i="75"/>
  <c r="AW51" i="75"/>
  <c r="AV51" i="75"/>
  <c r="AU51" i="75"/>
  <c r="AT51" i="75"/>
  <c r="AS51" i="75"/>
  <c r="AR51" i="75"/>
  <c r="AQ51" i="75"/>
  <c r="AP51" i="75"/>
  <c r="AO51" i="75"/>
  <c r="AN51" i="75"/>
  <c r="AM51" i="75"/>
  <c r="AL51" i="75"/>
  <c r="AK51" i="75"/>
  <c r="AJ51" i="75"/>
  <c r="AI51" i="75"/>
  <c r="AH51" i="75"/>
  <c r="AG51" i="75"/>
  <c r="AF51" i="75"/>
  <c r="AE51" i="75"/>
  <c r="AD51" i="75"/>
  <c r="AC51" i="75"/>
  <c r="AB51" i="75"/>
  <c r="AA51" i="75"/>
  <c r="Z51" i="75"/>
  <c r="Y51" i="75"/>
  <c r="X51" i="75"/>
  <c r="M51" i="75"/>
  <c r="O51" i="75"/>
  <c r="CJ50" i="75"/>
  <c r="CG50" i="75"/>
  <c r="CF50" i="75"/>
  <c r="CE50" i="75"/>
  <c r="CD50" i="75"/>
  <c r="CC50" i="75"/>
  <c r="CB50" i="75"/>
  <c r="CA50" i="75"/>
  <c r="BZ50" i="75"/>
  <c r="BY50" i="75"/>
  <c r="BX50" i="75"/>
  <c r="BW50" i="75"/>
  <c r="BV50" i="75"/>
  <c r="BU50" i="75"/>
  <c r="BT50" i="75"/>
  <c r="BS50" i="75"/>
  <c r="BR50" i="75"/>
  <c r="BQ50" i="75"/>
  <c r="BP50" i="75"/>
  <c r="BO50" i="75"/>
  <c r="BN50" i="75"/>
  <c r="BM50" i="75"/>
  <c r="BL50" i="75"/>
  <c r="BK50" i="75"/>
  <c r="BJ50" i="75"/>
  <c r="BI50" i="75"/>
  <c r="BH50" i="75"/>
  <c r="BG50" i="75"/>
  <c r="BF50" i="75"/>
  <c r="BE50" i="75"/>
  <c r="BB50" i="75"/>
  <c r="AZ50" i="75"/>
  <c r="AY50" i="75"/>
  <c r="AX50" i="75"/>
  <c r="AW50" i="75"/>
  <c r="AV50" i="75"/>
  <c r="AU50" i="75"/>
  <c r="AT50" i="75"/>
  <c r="AS50" i="75"/>
  <c r="AR50" i="75"/>
  <c r="AQ50" i="75"/>
  <c r="AP50" i="75"/>
  <c r="AO50" i="75"/>
  <c r="AN50" i="75"/>
  <c r="AM50" i="75"/>
  <c r="AL50" i="75"/>
  <c r="AK50" i="75"/>
  <c r="AJ50" i="75"/>
  <c r="AI50" i="75"/>
  <c r="AH50" i="75"/>
  <c r="AG50" i="75"/>
  <c r="AF50" i="75"/>
  <c r="AE50" i="75"/>
  <c r="AD50" i="75"/>
  <c r="AC50" i="75"/>
  <c r="AB50" i="75"/>
  <c r="AA50" i="75"/>
  <c r="Z50" i="75"/>
  <c r="Y50" i="75"/>
  <c r="X50" i="75"/>
  <c r="M50" i="75"/>
  <c r="O50" i="75"/>
  <c r="CJ49" i="75"/>
  <c r="CI49" i="75"/>
  <c r="CG49" i="75"/>
  <c r="CF49" i="75"/>
  <c r="CE49" i="75"/>
  <c r="CD49" i="75"/>
  <c r="CC49" i="75"/>
  <c r="CB49" i="75"/>
  <c r="CA49" i="75"/>
  <c r="BZ49" i="75"/>
  <c r="BY49" i="75"/>
  <c r="BX49" i="75"/>
  <c r="BW49" i="75"/>
  <c r="BV49" i="75"/>
  <c r="BU49" i="75"/>
  <c r="BT49" i="75"/>
  <c r="BS49" i="75"/>
  <c r="BR49" i="75"/>
  <c r="BQ49" i="75"/>
  <c r="BP49" i="75"/>
  <c r="BO49" i="75"/>
  <c r="BN49" i="75"/>
  <c r="BM49" i="75"/>
  <c r="BL49" i="75"/>
  <c r="BK49" i="75"/>
  <c r="BJ49" i="75"/>
  <c r="BI49" i="75"/>
  <c r="BH49" i="75"/>
  <c r="BG49" i="75"/>
  <c r="BF49" i="75"/>
  <c r="BE49" i="75"/>
  <c r="BB49" i="75"/>
  <c r="AZ49" i="75"/>
  <c r="AY49" i="75"/>
  <c r="AX49" i="75"/>
  <c r="AW49" i="75"/>
  <c r="AV49" i="75"/>
  <c r="AU49" i="75"/>
  <c r="AT49" i="75"/>
  <c r="AS49" i="75"/>
  <c r="AR49" i="75"/>
  <c r="AQ49" i="75"/>
  <c r="AP49" i="75"/>
  <c r="AO49" i="75"/>
  <c r="AN49" i="75"/>
  <c r="AM49" i="75"/>
  <c r="AL49" i="75"/>
  <c r="AK49" i="75"/>
  <c r="AJ49" i="75"/>
  <c r="AI49" i="75"/>
  <c r="AH49" i="75"/>
  <c r="AG49" i="75"/>
  <c r="AF49" i="75"/>
  <c r="AE49" i="75"/>
  <c r="AD49" i="75"/>
  <c r="AC49" i="75"/>
  <c r="AB49" i="75"/>
  <c r="AA49" i="75"/>
  <c r="Z49" i="75"/>
  <c r="Y49" i="75"/>
  <c r="X49" i="75"/>
  <c r="M49" i="75"/>
  <c r="O49" i="75"/>
  <c r="CJ48" i="75"/>
  <c r="CI48" i="75"/>
  <c r="CG48" i="75"/>
  <c r="CF48" i="75"/>
  <c r="CE48" i="75"/>
  <c r="CD48" i="75"/>
  <c r="CC48" i="75"/>
  <c r="CB48" i="75"/>
  <c r="CA48" i="75"/>
  <c r="BZ48" i="75"/>
  <c r="BY48" i="75"/>
  <c r="BX48" i="75"/>
  <c r="BW48" i="75"/>
  <c r="BV48" i="75"/>
  <c r="BU48" i="75"/>
  <c r="BT48" i="75"/>
  <c r="BS48" i="75"/>
  <c r="BR48" i="75"/>
  <c r="BQ48" i="75"/>
  <c r="BP48" i="75"/>
  <c r="BO48" i="75"/>
  <c r="BN48" i="75"/>
  <c r="BM48" i="75"/>
  <c r="BL48" i="75"/>
  <c r="BK48" i="75"/>
  <c r="BJ48" i="75"/>
  <c r="BI48" i="75"/>
  <c r="BH48" i="75"/>
  <c r="BG48" i="75"/>
  <c r="BF48" i="75"/>
  <c r="BE48" i="75"/>
  <c r="BB48" i="75"/>
  <c r="AZ48" i="75"/>
  <c r="AY48" i="75"/>
  <c r="AX48" i="75"/>
  <c r="AW48" i="75"/>
  <c r="AV48" i="75"/>
  <c r="AU48" i="75"/>
  <c r="AT48" i="75"/>
  <c r="AS48" i="75"/>
  <c r="AR48" i="75"/>
  <c r="AQ48" i="75"/>
  <c r="AP48" i="75"/>
  <c r="AO48" i="75"/>
  <c r="AN48" i="75"/>
  <c r="AM48" i="75"/>
  <c r="AL48" i="75"/>
  <c r="AK48" i="75"/>
  <c r="AJ48" i="75"/>
  <c r="AI48" i="75"/>
  <c r="AH48" i="75"/>
  <c r="AG48" i="75"/>
  <c r="AF48" i="75"/>
  <c r="AE48" i="75"/>
  <c r="AD48" i="75"/>
  <c r="AC48" i="75"/>
  <c r="AB48" i="75"/>
  <c r="AA48" i="75"/>
  <c r="Z48" i="75"/>
  <c r="Y48" i="75"/>
  <c r="X48" i="75"/>
  <c r="O48" i="75"/>
  <c r="M48" i="75"/>
  <c r="BC48" i="75"/>
  <c r="CJ47" i="75"/>
  <c r="CI47" i="75"/>
  <c r="CG47" i="75"/>
  <c r="CF47" i="75"/>
  <c r="CE47" i="75"/>
  <c r="CD47" i="75"/>
  <c r="CC47" i="75"/>
  <c r="CB47" i="75"/>
  <c r="CA47" i="75"/>
  <c r="BZ47" i="75"/>
  <c r="BY47" i="75"/>
  <c r="BX47" i="75"/>
  <c r="BW47" i="75"/>
  <c r="BV47" i="75"/>
  <c r="BU47" i="75"/>
  <c r="BT47" i="75"/>
  <c r="BS47" i="75"/>
  <c r="BR47" i="75"/>
  <c r="BQ47" i="75"/>
  <c r="BP47" i="75"/>
  <c r="BO47" i="75"/>
  <c r="BN47" i="75"/>
  <c r="BM47" i="75"/>
  <c r="BL47" i="75"/>
  <c r="BK47" i="75"/>
  <c r="BJ47" i="75"/>
  <c r="BI47" i="75"/>
  <c r="BH47" i="75"/>
  <c r="BG47" i="75"/>
  <c r="BF47" i="75"/>
  <c r="BE47" i="75"/>
  <c r="AZ47" i="75"/>
  <c r="AY47" i="75"/>
  <c r="AX47" i="75"/>
  <c r="AW47" i="75"/>
  <c r="AV47" i="75"/>
  <c r="AU47" i="75"/>
  <c r="AT47" i="75"/>
  <c r="AS47" i="75"/>
  <c r="AR47" i="75"/>
  <c r="AQ47" i="75"/>
  <c r="AP47" i="75"/>
  <c r="AO47" i="75"/>
  <c r="AN47" i="75"/>
  <c r="AM47" i="75"/>
  <c r="AL47" i="75"/>
  <c r="AK47" i="75"/>
  <c r="AJ47" i="75"/>
  <c r="AI47" i="75"/>
  <c r="AH47" i="75"/>
  <c r="AG47" i="75"/>
  <c r="AF47" i="75"/>
  <c r="AE47" i="75"/>
  <c r="AD47" i="75"/>
  <c r="AC47" i="75"/>
  <c r="AB47" i="75"/>
  <c r="AA47" i="75"/>
  <c r="Z47" i="75"/>
  <c r="Y47" i="75"/>
  <c r="X47" i="75"/>
  <c r="O47" i="75"/>
  <c r="M47" i="75"/>
  <c r="BC47" i="75"/>
  <c r="CG46" i="75"/>
  <c r="CF46" i="75"/>
  <c r="CE46" i="75"/>
  <c r="CD46" i="75"/>
  <c r="CC46" i="75"/>
  <c r="CB46" i="75"/>
  <c r="CA46" i="75"/>
  <c r="BZ46" i="75"/>
  <c r="BY46" i="75"/>
  <c r="BX46" i="75"/>
  <c r="BW46" i="75"/>
  <c r="BV46" i="75"/>
  <c r="BU46" i="75"/>
  <c r="BT46" i="75"/>
  <c r="BS46" i="75"/>
  <c r="BR46" i="75"/>
  <c r="BQ46" i="75"/>
  <c r="BP46" i="75"/>
  <c r="BO46" i="75"/>
  <c r="BN46" i="75"/>
  <c r="BM46" i="75"/>
  <c r="BL46" i="75"/>
  <c r="BK46" i="75"/>
  <c r="BJ46" i="75"/>
  <c r="BI46" i="75"/>
  <c r="BH46" i="75"/>
  <c r="BG46" i="75"/>
  <c r="BF46" i="75"/>
  <c r="BE46" i="75"/>
  <c r="AZ46" i="75"/>
  <c r="AY46" i="75"/>
  <c r="AX46" i="75"/>
  <c r="AW46" i="75"/>
  <c r="AV46" i="75"/>
  <c r="AU46" i="75"/>
  <c r="AT46" i="75"/>
  <c r="AS46" i="75"/>
  <c r="AR46" i="75"/>
  <c r="AQ46" i="75"/>
  <c r="AP46" i="75"/>
  <c r="AO46" i="75"/>
  <c r="AN46" i="75"/>
  <c r="AM46" i="75"/>
  <c r="AL46" i="75"/>
  <c r="AK46" i="75"/>
  <c r="AJ46" i="75"/>
  <c r="AI46" i="75"/>
  <c r="AH46" i="75"/>
  <c r="AG46" i="75"/>
  <c r="AF46" i="75"/>
  <c r="AE46" i="75"/>
  <c r="AD46" i="75"/>
  <c r="AC46" i="75"/>
  <c r="AB46" i="75"/>
  <c r="AA46" i="75"/>
  <c r="Z46" i="75"/>
  <c r="Y46" i="75"/>
  <c r="X46" i="75"/>
  <c r="O46" i="75"/>
  <c r="M46" i="75"/>
  <c r="BC46" i="75"/>
  <c r="CG45" i="75"/>
  <c r="CF45" i="75"/>
  <c r="CE45" i="75"/>
  <c r="CD45" i="75"/>
  <c r="CC45" i="75"/>
  <c r="CB45" i="75"/>
  <c r="CA45" i="75"/>
  <c r="BZ45" i="75"/>
  <c r="BY45" i="75"/>
  <c r="BX45" i="75"/>
  <c r="BW45" i="75"/>
  <c r="BV45" i="75"/>
  <c r="BU45" i="75"/>
  <c r="BT45" i="75"/>
  <c r="BS45" i="75"/>
  <c r="BR45" i="75"/>
  <c r="BQ45" i="75"/>
  <c r="BP45" i="75"/>
  <c r="BO45" i="75"/>
  <c r="BN45" i="75"/>
  <c r="BM45" i="75"/>
  <c r="BL45" i="75"/>
  <c r="BK45" i="75"/>
  <c r="BJ45" i="75"/>
  <c r="BI45" i="75"/>
  <c r="BH45" i="75"/>
  <c r="BG45" i="75"/>
  <c r="BF45" i="75"/>
  <c r="BE45" i="75"/>
  <c r="AZ45" i="75"/>
  <c r="AY45" i="75"/>
  <c r="AX45" i="75"/>
  <c r="AW45" i="75"/>
  <c r="AV45" i="75"/>
  <c r="AU45" i="75"/>
  <c r="AT45" i="75"/>
  <c r="AS45" i="75"/>
  <c r="AR45" i="75"/>
  <c r="AQ45" i="75"/>
  <c r="AP45" i="75"/>
  <c r="AO45" i="75"/>
  <c r="AN45" i="75"/>
  <c r="AM45" i="75"/>
  <c r="AL45" i="75"/>
  <c r="AK45" i="75"/>
  <c r="AJ45" i="75"/>
  <c r="AI45" i="75"/>
  <c r="AH45" i="75"/>
  <c r="AG45" i="75"/>
  <c r="AF45" i="75"/>
  <c r="AE45" i="75"/>
  <c r="AD45" i="75"/>
  <c r="AC45" i="75"/>
  <c r="AB45" i="75"/>
  <c r="AA45" i="75"/>
  <c r="Z45" i="75"/>
  <c r="Y45" i="75"/>
  <c r="X45" i="75"/>
  <c r="M45" i="75"/>
  <c r="BC45" i="75"/>
  <c r="CJ44" i="75"/>
  <c r="CG44" i="75"/>
  <c r="CF44" i="75"/>
  <c r="CE44" i="75"/>
  <c r="CD44" i="75"/>
  <c r="CC44" i="75"/>
  <c r="CB44" i="75"/>
  <c r="CA44" i="75"/>
  <c r="BZ44" i="75"/>
  <c r="BY44" i="75"/>
  <c r="BX44" i="75"/>
  <c r="BW44" i="75"/>
  <c r="BV44" i="75"/>
  <c r="BU44" i="75"/>
  <c r="BT44" i="75"/>
  <c r="BS44" i="75"/>
  <c r="BR44" i="75"/>
  <c r="BQ44" i="75"/>
  <c r="BP44" i="75"/>
  <c r="BO44" i="75"/>
  <c r="BN44" i="75"/>
  <c r="BM44" i="75"/>
  <c r="BL44" i="75"/>
  <c r="BK44" i="75"/>
  <c r="BJ44" i="75"/>
  <c r="BI44" i="75"/>
  <c r="BH44" i="75"/>
  <c r="BG44" i="75"/>
  <c r="BF44" i="75"/>
  <c r="BE44" i="75"/>
  <c r="BB44" i="75"/>
  <c r="AZ44" i="75"/>
  <c r="AY44" i="75"/>
  <c r="AX44" i="75"/>
  <c r="AW44" i="75"/>
  <c r="AV44" i="75"/>
  <c r="AU44" i="75"/>
  <c r="AT44" i="75"/>
  <c r="AS44" i="75"/>
  <c r="AR44" i="75"/>
  <c r="AQ44" i="75"/>
  <c r="AP44" i="75"/>
  <c r="AO44" i="75"/>
  <c r="AN44" i="75"/>
  <c r="AM44" i="75"/>
  <c r="AL44" i="75"/>
  <c r="AK44" i="75"/>
  <c r="AJ44" i="75"/>
  <c r="AI44" i="75"/>
  <c r="AH44" i="75"/>
  <c r="AG44" i="75"/>
  <c r="AF44" i="75"/>
  <c r="AE44" i="75"/>
  <c r="AD44" i="75"/>
  <c r="AC44" i="75"/>
  <c r="AB44" i="75"/>
  <c r="AA44" i="75"/>
  <c r="Z44" i="75"/>
  <c r="Y44" i="75"/>
  <c r="X44" i="75"/>
  <c r="M44" i="75"/>
  <c r="BC44" i="75"/>
  <c r="CJ43" i="75"/>
  <c r="CI43" i="75"/>
  <c r="CG43" i="75"/>
  <c r="CF43" i="75"/>
  <c r="CE43" i="75"/>
  <c r="CD43" i="75"/>
  <c r="CC43" i="75"/>
  <c r="CB43" i="75"/>
  <c r="CA43" i="75"/>
  <c r="BZ43" i="75"/>
  <c r="BY43" i="75"/>
  <c r="BX43" i="75"/>
  <c r="BW43" i="75"/>
  <c r="BV43" i="75"/>
  <c r="BU43" i="75"/>
  <c r="BT43" i="75"/>
  <c r="BS43" i="75"/>
  <c r="BR43" i="75"/>
  <c r="BQ43" i="75"/>
  <c r="BP43" i="75"/>
  <c r="BO43" i="75"/>
  <c r="BN43" i="75"/>
  <c r="BM43" i="75"/>
  <c r="BL43" i="75"/>
  <c r="BK43" i="75"/>
  <c r="BJ43" i="75"/>
  <c r="BI43" i="75"/>
  <c r="BH43" i="75"/>
  <c r="BG43" i="75"/>
  <c r="BF43" i="75"/>
  <c r="BE43" i="75"/>
  <c r="BB43" i="75"/>
  <c r="AZ43" i="75"/>
  <c r="AY43" i="75"/>
  <c r="AX43" i="75"/>
  <c r="AW43" i="75"/>
  <c r="AV43" i="75"/>
  <c r="AU43" i="75"/>
  <c r="AT43" i="75"/>
  <c r="AS43" i="75"/>
  <c r="AR43" i="75"/>
  <c r="AQ43" i="75"/>
  <c r="AP43" i="75"/>
  <c r="AO43" i="75"/>
  <c r="AN43" i="75"/>
  <c r="AM43" i="75"/>
  <c r="AL43" i="75"/>
  <c r="AK43" i="75"/>
  <c r="AJ43" i="75"/>
  <c r="AI43" i="75"/>
  <c r="AH43" i="75"/>
  <c r="AG43" i="75"/>
  <c r="AF43" i="75"/>
  <c r="AE43" i="75"/>
  <c r="AD43" i="75"/>
  <c r="AC43" i="75"/>
  <c r="AB43" i="75"/>
  <c r="AA43" i="75"/>
  <c r="Z43" i="75"/>
  <c r="Y43" i="75"/>
  <c r="X43" i="75"/>
  <c r="O43" i="75"/>
  <c r="M43" i="75"/>
  <c r="BC43" i="75"/>
  <c r="CG42" i="75"/>
  <c r="CF42" i="75"/>
  <c r="CE42" i="75"/>
  <c r="CD42" i="75"/>
  <c r="CC42" i="75"/>
  <c r="CB42" i="75"/>
  <c r="CA42" i="75"/>
  <c r="BZ42" i="75"/>
  <c r="BY42" i="75"/>
  <c r="BX42" i="75"/>
  <c r="BW42" i="75"/>
  <c r="BV42" i="75"/>
  <c r="BU42" i="75"/>
  <c r="BT42" i="75"/>
  <c r="BS42" i="75"/>
  <c r="BR42" i="75"/>
  <c r="BQ42" i="75"/>
  <c r="BP42" i="75"/>
  <c r="BO42" i="75"/>
  <c r="BN42" i="75"/>
  <c r="BM42" i="75"/>
  <c r="BL42" i="75"/>
  <c r="BK42" i="75"/>
  <c r="BJ42" i="75"/>
  <c r="BI42" i="75"/>
  <c r="BH42" i="75"/>
  <c r="BG42" i="75"/>
  <c r="BF42" i="75"/>
  <c r="BE42" i="75"/>
  <c r="AZ42" i="75"/>
  <c r="AY42" i="75"/>
  <c r="AX42" i="75"/>
  <c r="AW42" i="75"/>
  <c r="AV42" i="75"/>
  <c r="AU42" i="75"/>
  <c r="AT42" i="75"/>
  <c r="AS42" i="75"/>
  <c r="AR42" i="75"/>
  <c r="AQ42" i="75"/>
  <c r="AP42" i="75"/>
  <c r="AO42" i="75"/>
  <c r="AN42" i="75"/>
  <c r="AM42" i="75"/>
  <c r="AL42" i="75"/>
  <c r="AK42" i="75"/>
  <c r="AJ42" i="75"/>
  <c r="AI42" i="75"/>
  <c r="AH42" i="75"/>
  <c r="AG42" i="75"/>
  <c r="AF42" i="75"/>
  <c r="AE42" i="75"/>
  <c r="AD42" i="75"/>
  <c r="AC42" i="75"/>
  <c r="AB42" i="75"/>
  <c r="AA42" i="75"/>
  <c r="Z42" i="75"/>
  <c r="Y42" i="75"/>
  <c r="X42" i="75"/>
  <c r="M42" i="75"/>
  <c r="BC42" i="75"/>
  <c r="CJ41" i="75"/>
  <c r="CI41" i="75"/>
  <c r="CG41" i="75"/>
  <c r="CF41" i="75"/>
  <c r="CE41" i="75"/>
  <c r="CD41" i="75"/>
  <c r="CC41" i="75"/>
  <c r="CB41" i="75"/>
  <c r="CA41" i="75"/>
  <c r="BZ41" i="75"/>
  <c r="BY41" i="75"/>
  <c r="BX41" i="75"/>
  <c r="BW41" i="75"/>
  <c r="BV41" i="75"/>
  <c r="BU41" i="75"/>
  <c r="BT41" i="75"/>
  <c r="BS41" i="75"/>
  <c r="BR41" i="75"/>
  <c r="BQ41" i="75"/>
  <c r="BP41" i="75"/>
  <c r="BO41" i="75"/>
  <c r="BN41" i="75"/>
  <c r="BM41" i="75"/>
  <c r="BL41" i="75"/>
  <c r="BK41" i="75"/>
  <c r="BJ41" i="75"/>
  <c r="BI41" i="75"/>
  <c r="BH41" i="75"/>
  <c r="BG41" i="75"/>
  <c r="BF41" i="75"/>
  <c r="BE41" i="75"/>
  <c r="BB41" i="75"/>
  <c r="AZ41" i="75"/>
  <c r="AY41" i="75"/>
  <c r="AX41" i="75"/>
  <c r="AW41" i="75"/>
  <c r="AV41" i="75"/>
  <c r="AU41" i="75"/>
  <c r="AT41" i="75"/>
  <c r="AS41" i="75"/>
  <c r="AR41" i="75"/>
  <c r="AQ41" i="75"/>
  <c r="AP41" i="75"/>
  <c r="AO41" i="75"/>
  <c r="AN41" i="75"/>
  <c r="AM41" i="75"/>
  <c r="AL41" i="75"/>
  <c r="AK41" i="75"/>
  <c r="AJ41" i="75"/>
  <c r="AI41" i="75"/>
  <c r="AH41" i="75"/>
  <c r="AG41" i="75"/>
  <c r="AF41" i="75"/>
  <c r="AE41" i="75"/>
  <c r="AD41" i="75"/>
  <c r="AC41" i="75"/>
  <c r="AB41" i="75"/>
  <c r="AA41" i="75"/>
  <c r="Z41" i="75"/>
  <c r="Y41" i="75"/>
  <c r="X41" i="75"/>
  <c r="O41" i="75"/>
  <c r="M41" i="75"/>
  <c r="BC41" i="75"/>
  <c r="CJ40" i="75"/>
  <c r="CG40" i="75"/>
  <c r="CF40" i="75"/>
  <c r="CE40" i="75"/>
  <c r="CD40" i="75"/>
  <c r="CC40" i="75"/>
  <c r="CB40" i="75"/>
  <c r="CA40" i="75"/>
  <c r="BZ40" i="75"/>
  <c r="BY40" i="75"/>
  <c r="BX40" i="75"/>
  <c r="BW40" i="75"/>
  <c r="BV40" i="75"/>
  <c r="BU40" i="75"/>
  <c r="BT40" i="75"/>
  <c r="BS40" i="75"/>
  <c r="BR40" i="75"/>
  <c r="BQ40" i="75"/>
  <c r="BP40" i="75"/>
  <c r="BO40" i="75"/>
  <c r="BN40" i="75"/>
  <c r="BM40" i="75"/>
  <c r="BL40" i="75"/>
  <c r="BK40" i="75"/>
  <c r="BJ40" i="75"/>
  <c r="BI40" i="75"/>
  <c r="BH40" i="75"/>
  <c r="BG40" i="75"/>
  <c r="BF40" i="75"/>
  <c r="BE40" i="75"/>
  <c r="AZ40" i="75"/>
  <c r="AY40" i="75"/>
  <c r="AX40" i="75"/>
  <c r="AW40" i="75"/>
  <c r="AV40" i="75"/>
  <c r="AU40" i="75"/>
  <c r="AT40" i="75"/>
  <c r="AS40" i="75"/>
  <c r="AR40" i="75"/>
  <c r="AQ40" i="75"/>
  <c r="AP40" i="75"/>
  <c r="AO40" i="75"/>
  <c r="AN40" i="75"/>
  <c r="AM40" i="75"/>
  <c r="AL40" i="75"/>
  <c r="AK40" i="75"/>
  <c r="AJ40" i="75"/>
  <c r="AI40" i="75"/>
  <c r="AH40" i="75"/>
  <c r="AG40" i="75"/>
  <c r="AF40" i="75"/>
  <c r="AE40" i="75"/>
  <c r="AD40" i="75"/>
  <c r="AC40" i="75"/>
  <c r="AB40" i="75"/>
  <c r="AA40" i="75"/>
  <c r="Z40" i="75"/>
  <c r="Y40" i="75"/>
  <c r="X40" i="75"/>
  <c r="M40" i="75"/>
  <c r="BC40" i="75"/>
  <c r="CI39" i="75"/>
  <c r="CG39" i="75"/>
  <c r="CF39" i="75"/>
  <c r="CE39" i="75"/>
  <c r="CD39" i="75"/>
  <c r="CC39" i="75"/>
  <c r="CB39" i="75"/>
  <c r="CA39" i="75"/>
  <c r="BZ39" i="75"/>
  <c r="BY39" i="75"/>
  <c r="BX39" i="75"/>
  <c r="BW39" i="75"/>
  <c r="BV39" i="75"/>
  <c r="BU39" i="75"/>
  <c r="BT39" i="75"/>
  <c r="BS39" i="75"/>
  <c r="BR39" i="75"/>
  <c r="BQ39" i="75"/>
  <c r="BP39" i="75"/>
  <c r="BO39" i="75"/>
  <c r="BN39" i="75"/>
  <c r="BM39" i="75"/>
  <c r="BL39" i="75"/>
  <c r="BK39" i="75"/>
  <c r="BJ39" i="75"/>
  <c r="BI39" i="75"/>
  <c r="BH39" i="75"/>
  <c r="BG39" i="75"/>
  <c r="BF39" i="75"/>
  <c r="BE39" i="75"/>
  <c r="BB39" i="75"/>
  <c r="AZ39" i="75"/>
  <c r="AY39" i="75"/>
  <c r="AX39" i="75"/>
  <c r="AW39" i="75"/>
  <c r="AV39" i="75"/>
  <c r="AU39" i="75"/>
  <c r="AT39" i="75"/>
  <c r="AS39" i="75"/>
  <c r="AR39" i="75"/>
  <c r="AQ39" i="75"/>
  <c r="AP39" i="75"/>
  <c r="AO39" i="75"/>
  <c r="AN39" i="75"/>
  <c r="AM39" i="75"/>
  <c r="AL39" i="75"/>
  <c r="AK39" i="75"/>
  <c r="AJ39" i="75"/>
  <c r="AI39" i="75"/>
  <c r="AH39" i="75"/>
  <c r="AG39" i="75"/>
  <c r="AF39" i="75"/>
  <c r="AE39" i="75"/>
  <c r="AD39" i="75"/>
  <c r="AC39" i="75"/>
  <c r="AB39" i="75"/>
  <c r="AA39" i="75"/>
  <c r="Z39" i="75"/>
  <c r="Y39" i="75"/>
  <c r="X39" i="75"/>
  <c r="O39" i="75"/>
  <c r="M39" i="75"/>
  <c r="BC39" i="75"/>
  <c r="CG38" i="75"/>
  <c r="CF38" i="75"/>
  <c r="CE38" i="75"/>
  <c r="CD38" i="75"/>
  <c r="CC38" i="75"/>
  <c r="CB38" i="75"/>
  <c r="CA38" i="75"/>
  <c r="BZ38" i="75"/>
  <c r="BY38" i="75"/>
  <c r="BX38" i="75"/>
  <c r="BW38" i="75"/>
  <c r="BV38" i="75"/>
  <c r="BU38" i="75"/>
  <c r="BT38" i="75"/>
  <c r="BS38" i="75"/>
  <c r="BR38" i="75"/>
  <c r="BQ38" i="75"/>
  <c r="BP38" i="75"/>
  <c r="BO38" i="75"/>
  <c r="BN38" i="75"/>
  <c r="BM38" i="75"/>
  <c r="BL38" i="75"/>
  <c r="BK38" i="75"/>
  <c r="BJ38" i="75"/>
  <c r="BI38" i="75"/>
  <c r="BH38" i="75"/>
  <c r="BG38" i="75"/>
  <c r="BF38" i="75"/>
  <c r="BE38" i="75"/>
  <c r="AZ38" i="75"/>
  <c r="AY38" i="75"/>
  <c r="AX38" i="75"/>
  <c r="AW38" i="75"/>
  <c r="AV38" i="75"/>
  <c r="AU38" i="75"/>
  <c r="AT38" i="75"/>
  <c r="AS38" i="75"/>
  <c r="AR38" i="75"/>
  <c r="AQ38" i="75"/>
  <c r="AP38" i="75"/>
  <c r="AO38" i="75"/>
  <c r="AN38" i="75"/>
  <c r="AM38" i="75"/>
  <c r="AL38" i="75"/>
  <c r="AK38" i="75"/>
  <c r="AJ38" i="75"/>
  <c r="AI38" i="75"/>
  <c r="AH38" i="75"/>
  <c r="AG38" i="75"/>
  <c r="AF38" i="75"/>
  <c r="AE38" i="75"/>
  <c r="AD38" i="75"/>
  <c r="AC38" i="75"/>
  <c r="AB38" i="75"/>
  <c r="AA38" i="75"/>
  <c r="Z38" i="75"/>
  <c r="Y38" i="75"/>
  <c r="X38" i="75"/>
  <c r="O38" i="75"/>
  <c r="M38" i="75"/>
  <c r="BC38" i="75"/>
  <c r="CG37" i="75"/>
  <c r="CF37" i="75"/>
  <c r="CE37" i="75"/>
  <c r="CD37" i="75"/>
  <c r="CC37" i="75"/>
  <c r="CB37" i="75"/>
  <c r="CA37" i="75"/>
  <c r="BZ37" i="75"/>
  <c r="BY37" i="75"/>
  <c r="BX37" i="75"/>
  <c r="BW37" i="75"/>
  <c r="BV37" i="75"/>
  <c r="BU37" i="75"/>
  <c r="BT37" i="75"/>
  <c r="BS37" i="75"/>
  <c r="BR37" i="75"/>
  <c r="BQ37" i="75"/>
  <c r="BP37" i="75"/>
  <c r="BO37" i="75"/>
  <c r="BN37" i="75"/>
  <c r="BM37" i="75"/>
  <c r="BL37" i="75"/>
  <c r="BK37" i="75"/>
  <c r="BJ37" i="75"/>
  <c r="BI37" i="75"/>
  <c r="BH37" i="75"/>
  <c r="BG37" i="75"/>
  <c r="BF37" i="75"/>
  <c r="BE37" i="75"/>
  <c r="AZ37" i="75"/>
  <c r="AY37" i="75"/>
  <c r="AX37" i="75"/>
  <c r="AW37" i="75"/>
  <c r="AV37" i="75"/>
  <c r="AU37" i="75"/>
  <c r="AT37" i="75"/>
  <c r="AS37" i="75"/>
  <c r="AR37" i="75"/>
  <c r="AQ37" i="75"/>
  <c r="AP37" i="75"/>
  <c r="AO37" i="75"/>
  <c r="AN37" i="75"/>
  <c r="AM37" i="75"/>
  <c r="AL37" i="75"/>
  <c r="AK37" i="75"/>
  <c r="AJ37" i="75"/>
  <c r="AI37" i="75"/>
  <c r="AH37" i="75"/>
  <c r="AG37" i="75"/>
  <c r="AF37" i="75"/>
  <c r="AE37" i="75"/>
  <c r="AD37" i="75"/>
  <c r="AC37" i="75"/>
  <c r="AB37" i="75"/>
  <c r="AA37" i="75"/>
  <c r="Z37" i="75"/>
  <c r="Y37" i="75"/>
  <c r="X37" i="75"/>
  <c r="M37" i="75"/>
  <c r="BC37" i="75"/>
  <c r="CJ36" i="75"/>
  <c r="CG36" i="75"/>
  <c r="CF36" i="75"/>
  <c r="CE36" i="75"/>
  <c r="CD36" i="75"/>
  <c r="CC36" i="75"/>
  <c r="CB36" i="75"/>
  <c r="CA36" i="75"/>
  <c r="BZ36" i="75"/>
  <c r="BY36" i="75"/>
  <c r="BX36" i="75"/>
  <c r="BW36" i="75"/>
  <c r="BV36" i="75"/>
  <c r="BU36" i="75"/>
  <c r="BT36" i="75"/>
  <c r="BS36" i="75"/>
  <c r="BR36" i="75"/>
  <c r="BQ36" i="75"/>
  <c r="BP36" i="75"/>
  <c r="BO36" i="75"/>
  <c r="BN36" i="75"/>
  <c r="BM36" i="75"/>
  <c r="BL36" i="75"/>
  <c r="BK36" i="75"/>
  <c r="BJ36" i="75"/>
  <c r="BI36" i="75"/>
  <c r="BH36" i="75"/>
  <c r="BG36" i="75"/>
  <c r="BF36" i="75"/>
  <c r="BE36" i="75"/>
  <c r="BB36" i="75"/>
  <c r="AZ36" i="75"/>
  <c r="AY36" i="75"/>
  <c r="AX36" i="75"/>
  <c r="AW36" i="75"/>
  <c r="AV36" i="75"/>
  <c r="AU36" i="75"/>
  <c r="AT36" i="75"/>
  <c r="AS36" i="75"/>
  <c r="AR36" i="75"/>
  <c r="AQ36" i="75"/>
  <c r="AP36" i="75"/>
  <c r="AO36" i="75"/>
  <c r="AN36" i="75"/>
  <c r="AM36" i="75"/>
  <c r="AL36" i="75"/>
  <c r="AK36" i="75"/>
  <c r="AJ36" i="75"/>
  <c r="AI36" i="75"/>
  <c r="AH36" i="75"/>
  <c r="AG36" i="75"/>
  <c r="AF36" i="75"/>
  <c r="AE36" i="75"/>
  <c r="AD36" i="75"/>
  <c r="AC36" i="75"/>
  <c r="AB36" i="75"/>
  <c r="AA36" i="75"/>
  <c r="Z36" i="75"/>
  <c r="Y36" i="75"/>
  <c r="X36" i="75"/>
  <c r="M36" i="75"/>
  <c r="BC36" i="75"/>
  <c r="CJ35" i="75"/>
  <c r="CI35" i="75"/>
  <c r="CG35" i="75"/>
  <c r="CF35" i="75"/>
  <c r="CE35" i="75"/>
  <c r="CD35" i="75"/>
  <c r="CC35" i="75"/>
  <c r="CB35" i="75"/>
  <c r="CA35" i="75"/>
  <c r="BZ35" i="75"/>
  <c r="BY35" i="75"/>
  <c r="BX35" i="75"/>
  <c r="BW35" i="75"/>
  <c r="BV35" i="75"/>
  <c r="BU35" i="75"/>
  <c r="BT35" i="75"/>
  <c r="BS35" i="75"/>
  <c r="BR35" i="75"/>
  <c r="BQ35" i="75"/>
  <c r="BP35" i="75"/>
  <c r="BO35" i="75"/>
  <c r="BN35" i="75"/>
  <c r="BM35" i="75"/>
  <c r="BL35" i="75"/>
  <c r="BK35" i="75"/>
  <c r="BJ35" i="75"/>
  <c r="BI35" i="75"/>
  <c r="BH35" i="75"/>
  <c r="BG35" i="75"/>
  <c r="BF35" i="75"/>
  <c r="BE35" i="75"/>
  <c r="BB35" i="75"/>
  <c r="AZ35" i="75"/>
  <c r="AY35" i="75"/>
  <c r="AX35" i="75"/>
  <c r="AW35" i="75"/>
  <c r="AV35" i="75"/>
  <c r="AU35" i="75"/>
  <c r="AT35" i="75"/>
  <c r="AS35" i="75"/>
  <c r="AR35" i="75"/>
  <c r="AQ35" i="75"/>
  <c r="AP35" i="75"/>
  <c r="AO35" i="75"/>
  <c r="AN35" i="75"/>
  <c r="AM35" i="75"/>
  <c r="AL35" i="75"/>
  <c r="AK35" i="75"/>
  <c r="AJ35" i="75"/>
  <c r="AI35" i="75"/>
  <c r="AH35" i="75"/>
  <c r="AG35" i="75"/>
  <c r="AF35" i="75"/>
  <c r="AE35" i="75"/>
  <c r="AD35" i="75"/>
  <c r="AC35" i="75"/>
  <c r="AB35" i="75"/>
  <c r="AA35" i="75"/>
  <c r="Z35" i="75"/>
  <c r="Y35" i="75"/>
  <c r="X35" i="75"/>
  <c r="O35" i="75"/>
  <c r="M35" i="75"/>
  <c r="BC35" i="75"/>
  <c r="CG34" i="75"/>
  <c r="CF34" i="75"/>
  <c r="CE34" i="75"/>
  <c r="CD34" i="75"/>
  <c r="CC34" i="75"/>
  <c r="CB34" i="75"/>
  <c r="CA34" i="75"/>
  <c r="BZ34" i="75"/>
  <c r="BY34" i="75"/>
  <c r="BX34" i="75"/>
  <c r="BW34" i="75"/>
  <c r="BV34" i="75"/>
  <c r="BU34" i="75"/>
  <c r="BT34" i="75"/>
  <c r="BS34" i="75"/>
  <c r="BR34" i="75"/>
  <c r="BQ34" i="75"/>
  <c r="BP34" i="75"/>
  <c r="BO34" i="75"/>
  <c r="BN34" i="75"/>
  <c r="BM34" i="75"/>
  <c r="BL34" i="75"/>
  <c r="BK34" i="75"/>
  <c r="BJ34" i="75"/>
  <c r="BI34" i="75"/>
  <c r="BH34" i="75"/>
  <c r="BG34" i="75"/>
  <c r="BF34" i="75"/>
  <c r="BE34" i="75"/>
  <c r="AZ34" i="75"/>
  <c r="AY34" i="75"/>
  <c r="AX34" i="75"/>
  <c r="AW34" i="75"/>
  <c r="AV34" i="75"/>
  <c r="AU34" i="75"/>
  <c r="AT34" i="75"/>
  <c r="AS34" i="75"/>
  <c r="AR34" i="75"/>
  <c r="AQ34" i="75"/>
  <c r="AP34" i="75"/>
  <c r="AO34" i="75"/>
  <c r="AN34" i="75"/>
  <c r="AM34" i="75"/>
  <c r="AL34" i="75"/>
  <c r="AK34" i="75"/>
  <c r="AJ34" i="75"/>
  <c r="AI34" i="75"/>
  <c r="AH34" i="75"/>
  <c r="AG34" i="75"/>
  <c r="AF34" i="75"/>
  <c r="AE34" i="75"/>
  <c r="AD34" i="75"/>
  <c r="AC34" i="75"/>
  <c r="AB34" i="75"/>
  <c r="AA34" i="75"/>
  <c r="Z34" i="75"/>
  <c r="Y34" i="75"/>
  <c r="X34" i="75"/>
  <c r="M34" i="75"/>
  <c r="BC34" i="75"/>
  <c r="CI33" i="75"/>
  <c r="CG33" i="75"/>
  <c r="CF33" i="75"/>
  <c r="CE33" i="75"/>
  <c r="CD33" i="75"/>
  <c r="CC33" i="75"/>
  <c r="CB33" i="75"/>
  <c r="CA33" i="75"/>
  <c r="BZ33" i="75"/>
  <c r="BY33" i="75"/>
  <c r="BX33" i="75"/>
  <c r="BW33" i="75"/>
  <c r="BV33" i="75"/>
  <c r="BU33" i="75"/>
  <c r="BT33" i="75"/>
  <c r="BS33" i="75"/>
  <c r="BR33" i="75"/>
  <c r="BQ33" i="75"/>
  <c r="BP33" i="75"/>
  <c r="BO33" i="75"/>
  <c r="BN33" i="75"/>
  <c r="BM33" i="75"/>
  <c r="BL33" i="75"/>
  <c r="BK33" i="75"/>
  <c r="BJ33" i="75"/>
  <c r="BI33" i="75"/>
  <c r="BH33" i="75"/>
  <c r="BG33" i="75"/>
  <c r="BF33" i="75"/>
  <c r="BE33" i="75"/>
  <c r="BB33" i="75"/>
  <c r="AZ33" i="75"/>
  <c r="AY33" i="75"/>
  <c r="AX33" i="75"/>
  <c r="AW33" i="75"/>
  <c r="AV33" i="75"/>
  <c r="AU33" i="75"/>
  <c r="AT33" i="75"/>
  <c r="AS33" i="75"/>
  <c r="AR33" i="75"/>
  <c r="AQ33" i="75"/>
  <c r="AP33" i="75"/>
  <c r="AO33" i="75"/>
  <c r="AN33" i="75"/>
  <c r="AM33" i="75"/>
  <c r="AL33" i="75"/>
  <c r="AK33" i="75"/>
  <c r="AJ33" i="75"/>
  <c r="AI33" i="75"/>
  <c r="AH33" i="75"/>
  <c r="AG33" i="75"/>
  <c r="AF33" i="75"/>
  <c r="AE33" i="75"/>
  <c r="AD33" i="75"/>
  <c r="AC33" i="75"/>
  <c r="AB33" i="75"/>
  <c r="AA33" i="75"/>
  <c r="Z33" i="75"/>
  <c r="Y33" i="75"/>
  <c r="X33" i="75"/>
  <c r="O33" i="75"/>
  <c r="M33" i="75"/>
  <c r="BC33" i="75"/>
  <c r="CJ32" i="75"/>
  <c r="CG32" i="75"/>
  <c r="CF32" i="75"/>
  <c r="CE32" i="75"/>
  <c r="CD32" i="75"/>
  <c r="CC32" i="75"/>
  <c r="CB32" i="75"/>
  <c r="CA32" i="75"/>
  <c r="BZ32" i="75"/>
  <c r="BY32" i="75"/>
  <c r="BX32" i="75"/>
  <c r="BW32" i="75"/>
  <c r="BV32" i="75"/>
  <c r="BU32" i="75"/>
  <c r="BT32" i="75"/>
  <c r="BS32" i="75"/>
  <c r="BR32" i="75"/>
  <c r="BQ32" i="75"/>
  <c r="BP32" i="75"/>
  <c r="BO32" i="75"/>
  <c r="BN32" i="75"/>
  <c r="BM32" i="75"/>
  <c r="BL32" i="75"/>
  <c r="BK32" i="75"/>
  <c r="BJ32" i="75"/>
  <c r="BI32" i="75"/>
  <c r="BH32" i="75"/>
  <c r="BG32" i="75"/>
  <c r="BF32" i="75"/>
  <c r="BE32" i="75"/>
  <c r="AZ32" i="75"/>
  <c r="AY32" i="75"/>
  <c r="AX32" i="75"/>
  <c r="AW32" i="75"/>
  <c r="AV32" i="75"/>
  <c r="AU32" i="75"/>
  <c r="AT32" i="75"/>
  <c r="AS32" i="75"/>
  <c r="AR32" i="75"/>
  <c r="AQ32" i="75"/>
  <c r="AP32" i="75"/>
  <c r="AO32" i="75"/>
  <c r="AN32" i="75"/>
  <c r="AM32" i="75"/>
  <c r="AL32" i="75"/>
  <c r="AK32" i="75"/>
  <c r="AJ32" i="75"/>
  <c r="AI32" i="75"/>
  <c r="AH32" i="75"/>
  <c r="AG32" i="75"/>
  <c r="AF32" i="75"/>
  <c r="AE32" i="75"/>
  <c r="AD32" i="75"/>
  <c r="AC32" i="75"/>
  <c r="AB32" i="75"/>
  <c r="AA32" i="75"/>
  <c r="Z32" i="75"/>
  <c r="Y32" i="75"/>
  <c r="X32" i="75"/>
  <c r="M32" i="75"/>
  <c r="BC32" i="75"/>
  <c r="CI31" i="75"/>
  <c r="CG31" i="75"/>
  <c r="CF31" i="75"/>
  <c r="CE31" i="75"/>
  <c r="CD31" i="75"/>
  <c r="CC31" i="75"/>
  <c r="CB31" i="75"/>
  <c r="CA31" i="75"/>
  <c r="BZ31" i="75"/>
  <c r="BY31" i="75"/>
  <c r="BX31" i="75"/>
  <c r="BW31" i="75"/>
  <c r="BV31" i="75"/>
  <c r="BU31" i="75"/>
  <c r="BT31" i="75"/>
  <c r="BS31" i="75"/>
  <c r="BR31" i="75"/>
  <c r="BQ31" i="75"/>
  <c r="BP31" i="75"/>
  <c r="BO31" i="75"/>
  <c r="BN31" i="75"/>
  <c r="BM31" i="75"/>
  <c r="BL31" i="75"/>
  <c r="BK31" i="75"/>
  <c r="BJ31" i="75"/>
  <c r="BI31" i="75"/>
  <c r="BH31" i="75"/>
  <c r="BG31" i="75"/>
  <c r="BF31" i="75"/>
  <c r="BE31" i="75"/>
  <c r="BB31" i="75"/>
  <c r="AZ31" i="75"/>
  <c r="AY31" i="75"/>
  <c r="AX31" i="75"/>
  <c r="AW31" i="75"/>
  <c r="AV31" i="75"/>
  <c r="AU31" i="75"/>
  <c r="AT31" i="75"/>
  <c r="AS31" i="75"/>
  <c r="AR31" i="75"/>
  <c r="AQ31" i="75"/>
  <c r="AP31" i="75"/>
  <c r="AO31" i="75"/>
  <c r="AN31" i="75"/>
  <c r="AM31" i="75"/>
  <c r="AL31" i="75"/>
  <c r="AK31" i="75"/>
  <c r="AJ31" i="75"/>
  <c r="AI31" i="75"/>
  <c r="AH31" i="75"/>
  <c r="AG31" i="75"/>
  <c r="AF31" i="75"/>
  <c r="AE31" i="75"/>
  <c r="AD31" i="75"/>
  <c r="AC31" i="75"/>
  <c r="AB31" i="75"/>
  <c r="AA31" i="75"/>
  <c r="Z31" i="75"/>
  <c r="Y31" i="75"/>
  <c r="X31" i="75"/>
  <c r="O31" i="75"/>
  <c r="M31" i="75"/>
  <c r="BC31" i="75"/>
  <c r="CJ30" i="75"/>
  <c r="CG30" i="75"/>
  <c r="CF30" i="75"/>
  <c r="CE30" i="75"/>
  <c r="CD30" i="75"/>
  <c r="CC30" i="75"/>
  <c r="CB30" i="75"/>
  <c r="CA30" i="75"/>
  <c r="BZ30" i="75"/>
  <c r="BY30" i="75"/>
  <c r="BX30" i="75"/>
  <c r="BW30" i="75"/>
  <c r="BV30" i="75"/>
  <c r="BU30" i="75"/>
  <c r="BT30" i="75"/>
  <c r="BS30" i="75"/>
  <c r="BR30" i="75"/>
  <c r="BQ30" i="75"/>
  <c r="BP30" i="75"/>
  <c r="BO30" i="75"/>
  <c r="BN30" i="75"/>
  <c r="BM30" i="75"/>
  <c r="BL30" i="75"/>
  <c r="BK30" i="75"/>
  <c r="BJ30" i="75"/>
  <c r="BI30" i="75"/>
  <c r="BH30" i="75"/>
  <c r="BG30" i="75"/>
  <c r="BF30" i="75"/>
  <c r="BE30" i="75"/>
  <c r="AZ30" i="75"/>
  <c r="AY30" i="75"/>
  <c r="AX30" i="75"/>
  <c r="AW30" i="75"/>
  <c r="AV30" i="75"/>
  <c r="AU30" i="75"/>
  <c r="AT30" i="75"/>
  <c r="AS30" i="75"/>
  <c r="AR30" i="75"/>
  <c r="AQ30" i="75"/>
  <c r="AP30" i="75"/>
  <c r="AO30" i="75"/>
  <c r="AN30" i="75"/>
  <c r="AM30" i="75"/>
  <c r="AL30" i="75"/>
  <c r="AK30" i="75"/>
  <c r="AJ30" i="75"/>
  <c r="AI30" i="75"/>
  <c r="AH30" i="75"/>
  <c r="AG30" i="75"/>
  <c r="AF30" i="75"/>
  <c r="AE30" i="75"/>
  <c r="AD30" i="75"/>
  <c r="AC30" i="75"/>
  <c r="AB30" i="75"/>
  <c r="AA30" i="75"/>
  <c r="Z30" i="75"/>
  <c r="Y30" i="75"/>
  <c r="X30" i="75"/>
  <c r="O30" i="75"/>
  <c r="M30" i="75"/>
  <c r="BC30" i="75"/>
  <c r="CI29" i="75"/>
  <c r="CG29" i="75"/>
  <c r="CF29" i="75"/>
  <c r="CE29" i="75"/>
  <c r="CD29" i="75"/>
  <c r="CC29" i="75"/>
  <c r="CB29" i="75"/>
  <c r="CA29" i="75"/>
  <c r="BZ29" i="75"/>
  <c r="BY29" i="75"/>
  <c r="BX29" i="75"/>
  <c r="BW29" i="75"/>
  <c r="BV29" i="75"/>
  <c r="BU29" i="75"/>
  <c r="BT29" i="75"/>
  <c r="BS29" i="75"/>
  <c r="BR29" i="75"/>
  <c r="BQ29" i="75"/>
  <c r="BP29" i="75"/>
  <c r="BO29" i="75"/>
  <c r="BN29" i="75"/>
  <c r="BM29" i="75"/>
  <c r="BL29" i="75"/>
  <c r="BK29" i="75"/>
  <c r="BJ29" i="75"/>
  <c r="BI29" i="75"/>
  <c r="BH29" i="75"/>
  <c r="BG29" i="75"/>
  <c r="BF29" i="75"/>
  <c r="BE29" i="75"/>
  <c r="AZ29" i="75"/>
  <c r="AY29" i="75"/>
  <c r="AX29" i="75"/>
  <c r="AW29" i="75"/>
  <c r="AV29" i="75"/>
  <c r="AU29" i="75"/>
  <c r="AT29" i="75"/>
  <c r="AS29" i="75"/>
  <c r="AR29" i="75"/>
  <c r="AQ29" i="75"/>
  <c r="AP29" i="75"/>
  <c r="AO29" i="75"/>
  <c r="AN29" i="75"/>
  <c r="AM29" i="75"/>
  <c r="AL29" i="75"/>
  <c r="AK29" i="75"/>
  <c r="AJ29" i="75"/>
  <c r="AI29" i="75"/>
  <c r="AH29" i="75"/>
  <c r="AG29" i="75"/>
  <c r="AF29" i="75"/>
  <c r="AE29" i="75"/>
  <c r="AD29" i="75"/>
  <c r="AC29" i="75"/>
  <c r="AB29" i="75"/>
  <c r="AA29" i="75"/>
  <c r="Z29" i="75"/>
  <c r="Y29" i="75"/>
  <c r="X29" i="75"/>
  <c r="M29" i="75"/>
  <c r="BC29" i="75"/>
  <c r="CJ28" i="75"/>
  <c r="CG28" i="75"/>
  <c r="CF28" i="75"/>
  <c r="CE28" i="75"/>
  <c r="CD28" i="75"/>
  <c r="CC28" i="75"/>
  <c r="CB28" i="75"/>
  <c r="CA28" i="75"/>
  <c r="BZ28" i="75"/>
  <c r="BY28" i="75"/>
  <c r="BX28" i="75"/>
  <c r="BW28" i="75"/>
  <c r="BV28" i="75"/>
  <c r="BU28" i="75"/>
  <c r="BT28" i="75"/>
  <c r="BS28" i="75"/>
  <c r="BR28" i="75"/>
  <c r="BQ28" i="75"/>
  <c r="BP28" i="75"/>
  <c r="BO28" i="75"/>
  <c r="BN28" i="75"/>
  <c r="BM28" i="75"/>
  <c r="BL28" i="75"/>
  <c r="BK28" i="75"/>
  <c r="BJ28" i="75"/>
  <c r="BI28" i="75"/>
  <c r="BH28" i="75"/>
  <c r="BG28" i="75"/>
  <c r="BF28" i="75"/>
  <c r="BE28" i="75"/>
  <c r="BB28" i="75"/>
  <c r="AZ28" i="75"/>
  <c r="AY28" i="75"/>
  <c r="AX28" i="75"/>
  <c r="AW28" i="75"/>
  <c r="AV28" i="75"/>
  <c r="AU28" i="75"/>
  <c r="AT28" i="75"/>
  <c r="AS28" i="75"/>
  <c r="AR28" i="75"/>
  <c r="AQ28" i="75"/>
  <c r="AP28" i="75"/>
  <c r="AO28" i="75"/>
  <c r="AN28" i="75"/>
  <c r="AM28" i="75"/>
  <c r="AL28" i="75"/>
  <c r="AK28" i="75"/>
  <c r="AJ28" i="75"/>
  <c r="AI28" i="75"/>
  <c r="AH28" i="75"/>
  <c r="AG28" i="75"/>
  <c r="AF28" i="75"/>
  <c r="AE28" i="75"/>
  <c r="AD28" i="75"/>
  <c r="AC28" i="75"/>
  <c r="AB28" i="75"/>
  <c r="AA28" i="75"/>
  <c r="Z28" i="75"/>
  <c r="Y28" i="75"/>
  <c r="X28" i="75"/>
  <c r="M28" i="75"/>
  <c r="BC28" i="75"/>
  <c r="CJ27" i="75"/>
  <c r="CI27" i="75"/>
  <c r="CG27" i="75"/>
  <c r="CF27" i="75"/>
  <c r="CE27" i="75"/>
  <c r="CD27" i="75"/>
  <c r="CC27" i="75"/>
  <c r="CB27" i="75"/>
  <c r="CA27" i="75"/>
  <c r="BZ27" i="75"/>
  <c r="BY27" i="75"/>
  <c r="BX27" i="75"/>
  <c r="BW27" i="75"/>
  <c r="BV27" i="75"/>
  <c r="BU27" i="75"/>
  <c r="BT27" i="75"/>
  <c r="BS27" i="75"/>
  <c r="BR27" i="75"/>
  <c r="BQ27" i="75"/>
  <c r="BP27" i="75"/>
  <c r="BO27" i="75"/>
  <c r="BN27" i="75"/>
  <c r="BM27" i="75"/>
  <c r="BL27" i="75"/>
  <c r="BK27" i="75"/>
  <c r="BJ27" i="75"/>
  <c r="BI27" i="75"/>
  <c r="BH27" i="75"/>
  <c r="BG27" i="75"/>
  <c r="BF27" i="75"/>
  <c r="BE27" i="75"/>
  <c r="BB27" i="75"/>
  <c r="AZ27" i="75"/>
  <c r="AY27" i="75"/>
  <c r="AX27" i="75"/>
  <c r="AW27" i="75"/>
  <c r="AV27" i="75"/>
  <c r="AU27" i="75"/>
  <c r="AT27" i="75"/>
  <c r="AS27" i="75"/>
  <c r="AR27" i="75"/>
  <c r="AQ27" i="75"/>
  <c r="AP27" i="75"/>
  <c r="AO27" i="75"/>
  <c r="AN27" i="75"/>
  <c r="AM27" i="75"/>
  <c r="AL27" i="75"/>
  <c r="AK27" i="75"/>
  <c r="AJ27" i="75"/>
  <c r="AI27" i="75"/>
  <c r="AH27" i="75"/>
  <c r="AG27" i="75"/>
  <c r="AF27" i="75"/>
  <c r="AE27" i="75"/>
  <c r="AD27" i="75"/>
  <c r="AC27" i="75"/>
  <c r="AB27" i="75"/>
  <c r="AA27" i="75"/>
  <c r="Z27" i="75"/>
  <c r="Y27" i="75"/>
  <c r="X27" i="75"/>
  <c r="O27" i="75"/>
  <c r="M27" i="75"/>
  <c r="BC27" i="75"/>
  <c r="CG26" i="75"/>
  <c r="CF26" i="75"/>
  <c r="CE26" i="75"/>
  <c r="CD26" i="75"/>
  <c r="CC26" i="75"/>
  <c r="CB26" i="75"/>
  <c r="CA26" i="75"/>
  <c r="BZ26" i="75"/>
  <c r="BY26" i="75"/>
  <c r="BX26" i="75"/>
  <c r="BW26" i="75"/>
  <c r="BV26" i="75"/>
  <c r="BU26" i="75"/>
  <c r="BT26" i="75"/>
  <c r="BS26" i="75"/>
  <c r="BR26" i="75"/>
  <c r="BQ26" i="75"/>
  <c r="BP26" i="75"/>
  <c r="BO26" i="75"/>
  <c r="BN26" i="75"/>
  <c r="BM26" i="75"/>
  <c r="BL26" i="75"/>
  <c r="BK26" i="75"/>
  <c r="BJ26" i="75"/>
  <c r="BI26" i="75"/>
  <c r="BH26" i="75"/>
  <c r="BG26" i="75"/>
  <c r="BF26" i="75"/>
  <c r="BE26" i="75"/>
  <c r="AZ26" i="75"/>
  <c r="AY26" i="75"/>
  <c r="AX26" i="75"/>
  <c r="AW26" i="75"/>
  <c r="AV26" i="75"/>
  <c r="AU26" i="75"/>
  <c r="AT26" i="75"/>
  <c r="AS26" i="75"/>
  <c r="AR26" i="75"/>
  <c r="AQ26" i="75"/>
  <c r="AP26" i="75"/>
  <c r="AO26" i="75"/>
  <c r="AN26" i="75"/>
  <c r="AM26" i="75"/>
  <c r="AL26" i="75"/>
  <c r="AK26" i="75"/>
  <c r="AJ26" i="75"/>
  <c r="AI26" i="75"/>
  <c r="AH26" i="75"/>
  <c r="AG26" i="75"/>
  <c r="AF26" i="75"/>
  <c r="AE26" i="75"/>
  <c r="AD26" i="75"/>
  <c r="AC26" i="75"/>
  <c r="AB26" i="75"/>
  <c r="AA26" i="75"/>
  <c r="Z26" i="75"/>
  <c r="Y26" i="75"/>
  <c r="X26" i="75"/>
  <c r="M26" i="75"/>
  <c r="BC26" i="75"/>
  <c r="CI25" i="75"/>
  <c r="CG25" i="75"/>
  <c r="CF25" i="75"/>
  <c r="CE25" i="75"/>
  <c r="CD25" i="75"/>
  <c r="CC25" i="75"/>
  <c r="CB25" i="75"/>
  <c r="CA25" i="75"/>
  <c r="BZ25" i="75"/>
  <c r="BY25" i="75"/>
  <c r="BX25" i="75"/>
  <c r="BW25" i="75"/>
  <c r="BV25" i="75"/>
  <c r="BU25" i="75"/>
  <c r="BT25" i="75"/>
  <c r="BS25" i="75"/>
  <c r="BR25" i="75"/>
  <c r="BQ25" i="75"/>
  <c r="BP25" i="75"/>
  <c r="BO25" i="75"/>
  <c r="BN25" i="75"/>
  <c r="BM25" i="75"/>
  <c r="BL25" i="75"/>
  <c r="BK25" i="75"/>
  <c r="BJ25" i="75"/>
  <c r="BI25" i="75"/>
  <c r="BH25" i="75"/>
  <c r="BG25" i="75"/>
  <c r="BF25" i="75"/>
  <c r="BE25" i="75"/>
  <c r="BB25" i="75"/>
  <c r="AZ25" i="75"/>
  <c r="AY25" i="75"/>
  <c r="AX25" i="75"/>
  <c r="AW25" i="75"/>
  <c r="AV25" i="75"/>
  <c r="AU25" i="75"/>
  <c r="AT25" i="75"/>
  <c r="AS25" i="75"/>
  <c r="AR25" i="75"/>
  <c r="AQ25" i="75"/>
  <c r="AP25" i="75"/>
  <c r="AO25" i="75"/>
  <c r="AN25" i="75"/>
  <c r="AM25" i="75"/>
  <c r="AL25" i="75"/>
  <c r="AK25" i="75"/>
  <c r="AJ25" i="75"/>
  <c r="AI25" i="75"/>
  <c r="AH25" i="75"/>
  <c r="AG25" i="75"/>
  <c r="AF25" i="75"/>
  <c r="AE25" i="75"/>
  <c r="AD25" i="75"/>
  <c r="AC25" i="75"/>
  <c r="AB25" i="75"/>
  <c r="AA25" i="75"/>
  <c r="Z25" i="75"/>
  <c r="Y25" i="75"/>
  <c r="X25" i="75"/>
  <c r="O25" i="75"/>
  <c r="M25" i="75"/>
  <c r="BC25" i="75"/>
  <c r="CJ24" i="75"/>
  <c r="CG24" i="75"/>
  <c r="CF24" i="75"/>
  <c r="CE24" i="75"/>
  <c r="CD24" i="75"/>
  <c r="CC24" i="75"/>
  <c r="CB24" i="75"/>
  <c r="CA24" i="75"/>
  <c r="BZ24" i="75"/>
  <c r="BY24" i="75"/>
  <c r="BX24" i="75"/>
  <c r="BW24" i="75"/>
  <c r="BV24" i="75"/>
  <c r="BU24" i="75"/>
  <c r="BT24" i="75"/>
  <c r="BS24" i="75"/>
  <c r="BR24" i="75"/>
  <c r="BQ24" i="75"/>
  <c r="BP24" i="75"/>
  <c r="BO24" i="75"/>
  <c r="BN24" i="75"/>
  <c r="BM24" i="75"/>
  <c r="BL24" i="75"/>
  <c r="BK24" i="75"/>
  <c r="BJ24" i="75"/>
  <c r="BI24" i="75"/>
  <c r="BH24" i="75"/>
  <c r="BG24" i="75"/>
  <c r="BF24" i="75"/>
  <c r="BE24" i="75"/>
  <c r="AZ24" i="75"/>
  <c r="AY24" i="75"/>
  <c r="AX24" i="75"/>
  <c r="AW24" i="75"/>
  <c r="AV24" i="75"/>
  <c r="AU24" i="75"/>
  <c r="AT24" i="75"/>
  <c r="AS24" i="75"/>
  <c r="AR24" i="75"/>
  <c r="AQ24" i="75"/>
  <c r="AP24" i="75"/>
  <c r="AO24" i="75"/>
  <c r="AN24" i="75"/>
  <c r="AM24" i="75"/>
  <c r="AL24" i="75"/>
  <c r="AK24" i="75"/>
  <c r="AJ24" i="75"/>
  <c r="AI24" i="75"/>
  <c r="AH24" i="75"/>
  <c r="AG24" i="75"/>
  <c r="AF24" i="75"/>
  <c r="AE24" i="75"/>
  <c r="AD24" i="75"/>
  <c r="AC24" i="75"/>
  <c r="AB24" i="75"/>
  <c r="AA24" i="75"/>
  <c r="Z24" i="75"/>
  <c r="Y24" i="75"/>
  <c r="X24" i="75"/>
  <c r="M24" i="75"/>
  <c r="BC24" i="75"/>
  <c r="CI23" i="75"/>
  <c r="CG23" i="75"/>
  <c r="CF23" i="75"/>
  <c r="CE23" i="75"/>
  <c r="CD23" i="75"/>
  <c r="CC23" i="75"/>
  <c r="CB23" i="75"/>
  <c r="CA23" i="75"/>
  <c r="BZ23" i="75"/>
  <c r="BY23" i="75"/>
  <c r="BX23" i="75"/>
  <c r="BW23" i="75"/>
  <c r="BV23" i="75"/>
  <c r="BU23" i="75"/>
  <c r="BT23" i="75"/>
  <c r="BS23" i="75"/>
  <c r="BR23" i="75"/>
  <c r="BQ23" i="75"/>
  <c r="BP23" i="75"/>
  <c r="BO23" i="75"/>
  <c r="BN23" i="75"/>
  <c r="BM23" i="75"/>
  <c r="BL23" i="75"/>
  <c r="BK23" i="75"/>
  <c r="BJ23" i="75"/>
  <c r="BI23" i="75"/>
  <c r="BH23" i="75"/>
  <c r="BG23" i="75"/>
  <c r="BF23" i="75"/>
  <c r="BE23" i="75"/>
  <c r="BB23" i="75"/>
  <c r="AZ23" i="75"/>
  <c r="AY23" i="75"/>
  <c r="AX23" i="75"/>
  <c r="AW23" i="75"/>
  <c r="AV23" i="75"/>
  <c r="AU23" i="75"/>
  <c r="AT23" i="75"/>
  <c r="AS23" i="75"/>
  <c r="AR23" i="75"/>
  <c r="AQ23" i="75"/>
  <c r="AP23" i="75"/>
  <c r="AO23" i="75"/>
  <c r="AN23" i="75"/>
  <c r="AM23" i="75"/>
  <c r="AL23" i="75"/>
  <c r="AK23" i="75"/>
  <c r="AJ23" i="75"/>
  <c r="AI23" i="75"/>
  <c r="AH23" i="75"/>
  <c r="AG23" i="75"/>
  <c r="AF23" i="75"/>
  <c r="AE23" i="75"/>
  <c r="AD23" i="75"/>
  <c r="AC23" i="75"/>
  <c r="AB23" i="75"/>
  <c r="AA23" i="75"/>
  <c r="Z23" i="75"/>
  <c r="Y23" i="75"/>
  <c r="X23" i="75"/>
  <c r="O23" i="75"/>
  <c r="M23" i="75"/>
  <c r="BC23" i="75"/>
  <c r="CJ22" i="75"/>
  <c r="CG22" i="75"/>
  <c r="CF22" i="75"/>
  <c r="CE22" i="75"/>
  <c r="CD22" i="75"/>
  <c r="CC22" i="75"/>
  <c r="CB22" i="75"/>
  <c r="CA22" i="75"/>
  <c r="BZ22" i="75"/>
  <c r="BY22" i="75"/>
  <c r="BX22" i="75"/>
  <c r="BW22" i="75"/>
  <c r="BV22" i="75"/>
  <c r="BU22" i="75"/>
  <c r="BT22" i="75"/>
  <c r="BS22" i="75"/>
  <c r="BR22" i="75"/>
  <c r="BQ22" i="75"/>
  <c r="BP22" i="75"/>
  <c r="BO22" i="75"/>
  <c r="BN22" i="75"/>
  <c r="BM22" i="75"/>
  <c r="BL22" i="75"/>
  <c r="BK22" i="75"/>
  <c r="BJ22" i="75"/>
  <c r="BI22" i="75"/>
  <c r="BH22" i="75"/>
  <c r="BG22" i="75"/>
  <c r="BF22" i="75"/>
  <c r="BE22" i="75"/>
  <c r="AZ22" i="75"/>
  <c r="AY22" i="75"/>
  <c r="AX22" i="75"/>
  <c r="AW22" i="75"/>
  <c r="AV22" i="75"/>
  <c r="AU22" i="75"/>
  <c r="AT22" i="75"/>
  <c r="AS22" i="75"/>
  <c r="AR22" i="75"/>
  <c r="AQ22" i="75"/>
  <c r="AP22" i="75"/>
  <c r="AO22" i="75"/>
  <c r="AN22" i="75"/>
  <c r="AM22" i="75"/>
  <c r="AL22" i="75"/>
  <c r="AK22" i="75"/>
  <c r="AJ22" i="75"/>
  <c r="AI22" i="75"/>
  <c r="AH22" i="75"/>
  <c r="AG22" i="75"/>
  <c r="AF22" i="75"/>
  <c r="AE22" i="75"/>
  <c r="AD22" i="75"/>
  <c r="AC22" i="75"/>
  <c r="AB22" i="75"/>
  <c r="AA22" i="75"/>
  <c r="Z22" i="75"/>
  <c r="Y22" i="75"/>
  <c r="X22" i="75"/>
  <c r="O22" i="75"/>
  <c r="M22" i="75"/>
  <c r="BC22" i="75"/>
  <c r="CG21" i="75"/>
  <c r="CF21" i="75"/>
  <c r="CE21" i="75"/>
  <c r="CD21" i="75"/>
  <c r="CC21" i="75"/>
  <c r="CB21" i="75"/>
  <c r="CA21" i="75"/>
  <c r="BZ21" i="75"/>
  <c r="BY21" i="75"/>
  <c r="BX21" i="75"/>
  <c r="BW21" i="75"/>
  <c r="BV21" i="75"/>
  <c r="BU21" i="75"/>
  <c r="BT21" i="75"/>
  <c r="BS21" i="75"/>
  <c r="BR21" i="75"/>
  <c r="BQ21" i="75"/>
  <c r="BP21" i="75"/>
  <c r="BO21" i="75"/>
  <c r="BN21" i="75"/>
  <c r="BM21" i="75"/>
  <c r="BL21" i="75"/>
  <c r="BK21" i="75"/>
  <c r="BJ21" i="75"/>
  <c r="BI21" i="75"/>
  <c r="BH21" i="75"/>
  <c r="BG21" i="75"/>
  <c r="BF21" i="75"/>
  <c r="BE21" i="75"/>
  <c r="AZ21" i="75"/>
  <c r="AY21" i="75"/>
  <c r="AX21" i="75"/>
  <c r="AW21" i="75"/>
  <c r="AV21" i="75"/>
  <c r="AU21" i="75"/>
  <c r="AT21" i="75"/>
  <c r="AS21" i="75"/>
  <c r="AR21" i="75"/>
  <c r="AQ21" i="75"/>
  <c r="AP21" i="75"/>
  <c r="AO21" i="75"/>
  <c r="AN21" i="75"/>
  <c r="AM21" i="75"/>
  <c r="AL21" i="75"/>
  <c r="AK21" i="75"/>
  <c r="AJ21" i="75"/>
  <c r="AI21" i="75"/>
  <c r="AH21" i="75"/>
  <c r="AG21" i="75"/>
  <c r="AF21" i="75"/>
  <c r="AE21" i="75"/>
  <c r="AD21" i="75"/>
  <c r="AC21" i="75"/>
  <c r="AB21" i="75"/>
  <c r="AA21" i="75"/>
  <c r="Z21" i="75"/>
  <c r="Y21" i="75"/>
  <c r="X21" i="75"/>
  <c r="M21" i="75"/>
  <c r="BC21" i="75"/>
  <c r="J69" i="75"/>
  <c r="CJ20" i="75"/>
  <c r="CI20" i="75"/>
  <c r="CG20" i="75"/>
  <c r="CF20" i="75"/>
  <c r="CE20" i="75"/>
  <c r="CD20" i="75"/>
  <c r="CC20" i="75"/>
  <c r="CB20" i="75"/>
  <c r="CA20" i="75"/>
  <c r="BZ20" i="75"/>
  <c r="BY20" i="75"/>
  <c r="BX20" i="75"/>
  <c r="BW20" i="75"/>
  <c r="BV20" i="75"/>
  <c r="BU20" i="75"/>
  <c r="BT20" i="75"/>
  <c r="BS20" i="75"/>
  <c r="BR20" i="75"/>
  <c r="BQ20" i="75"/>
  <c r="BP20" i="75"/>
  <c r="BO20" i="75"/>
  <c r="BN20" i="75"/>
  <c r="BM20" i="75"/>
  <c r="BL20" i="75"/>
  <c r="BK20" i="75"/>
  <c r="BJ20" i="75"/>
  <c r="BI20" i="75"/>
  <c r="BH20" i="75"/>
  <c r="BG20" i="75"/>
  <c r="BF20" i="75"/>
  <c r="BE20" i="75"/>
  <c r="BC20" i="75"/>
  <c r="BB20" i="75"/>
  <c r="AZ20" i="75"/>
  <c r="AY20" i="75"/>
  <c r="AX20" i="75"/>
  <c r="AW20" i="75"/>
  <c r="AV20" i="75"/>
  <c r="AU20" i="75"/>
  <c r="AT20" i="75"/>
  <c r="AS20" i="75"/>
  <c r="AR20" i="75"/>
  <c r="AQ20" i="75"/>
  <c r="AP20" i="75"/>
  <c r="AO20" i="75"/>
  <c r="AN20" i="75"/>
  <c r="AM20" i="75"/>
  <c r="AL20" i="75"/>
  <c r="AK20" i="75"/>
  <c r="AJ20" i="75"/>
  <c r="AI20" i="75"/>
  <c r="AH20" i="75"/>
  <c r="AG20" i="75"/>
  <c r="AF20" i="75"/>
  <c r="AE20" i="75"/>
  <c r="AD20" i="75"/>
  <c r="AC20" i="75"/>
  <c r="AB20" i="75"/>
  <c r="AA20" i="75"/>
  <c r="Z20" i="75"/>
  <c r="Y20" i="75"/>
  <c r="X20" i="75"/>
  <c r="D20" i="75"/>
  <c r="AR19" i="75"/>
  <c r="BF18" i="75"/>
  <c r="BG18" i="75"/>
  <c r="BH18" i="75"/>
  <c r="BI18" i="75"/>
  <c r="BJ18" i="75"/>
  <c r="BK18" i="75"/>
  <c r="BL18" i="75"/>
  <c r="BM18" i="75"/>
  <c r="BN18" i="75"/>
  <c r="BO18" i="75"/>
  <c r="BP18" i="75"/>
  <c r="BQ18" i="75"/>
  <c r="BR18" i="75"/>
  <c r="BS18" i="75"/>
  <c r="BT18" i="75"/>
  <c r="BU18" i="75"/>
  <c r="BV18" i="75"/>
  <c r="BW18" i="75"/>
  <c r="BX18" i="75"/>
  <c r="BY18" i="75"/>
  <c r="BZ18" i="75"/>
  <c r="CA18" i="75"/>
  <c r="CB18" i="75"/>
  <c r="CC18" i="75"/>
  <c r="CD18" i="75"/>
  <c r="CE18" i="75"/>
  <c r="CF18" i="75"/>
  <c r="CG18" i="75"/>
  <c r="G14" i="75"/>
  <c r="G13" i="75"/>
  <c r="H12" i="75"/>
  <c r="G12" i="75"/>
  <c r="K10" i="75"/>
  <c r="G10" i="75"/>
  <c r="K9" i="75"/>
  <c r="G9" i="75"/>
  <c r="H8" i="75"/>
  <c r="F8" i="75"/>
  <c r="E4" i="75"/>
  <c r="D4" i="75"/>
  <c r="K12" i="74"/>
  <c r="L75" i="74"/>
  <c r="K75" i="74"/>
  <c r="H74" i="74"/>
  <c r="H73" i="74"/>
  <c r="H72" i="74"/>
  <c r="H71" i="74"/>
  <c r="H70" i="74"/>
  <c r="L68" i="74"/>
  <c r="K68" i="74"/>
  <c r="H67" i="74"/>
  <c r="H66" i="74"/>
  <c r="H65" i="74"/>
  <c r="H64" i="74"/>
  <c r="H63" i="74"/>
  <c r="L61" i="74"/>
  <c r="L76" i="74"/>
  <c r="K61" i="74"/>
  <c r="H60" i="74"/>
  <c r="H59" i="74"/>
  <c r="H58" i="74"/>
  <c r="H57" i="74"/>
  <c r="H56" i="74"/>
  <c r="L12" i="74"/>
  <c r="L54" i="74"/>
  <c r="K54" i="74"/>
  <c r="H6" i="74"/>
  <c r="E6" i="74"/>
  <c r="H5" i="74"/>
  <c r="H4" i="74"/>
  <c r="E4" i="74"/>
  <c r="K71" i="73"/>
  <c r="CG68" i="73"/>
  <c r="CF68" i="73"/>
  <c r="CE68" i="73"/>
  <c r="CD68" i="73"/>
  <c r="CC68" i="73"/>
  <c r="CB68" i="73"/>
  <c r="CA68" i="73"/>
  <c r="BZ68" i="73"/>
  <c r="BY68" i="73"/>
  <c r="BX68" i="73"/>
  <c r="BW68" i="73"/>
  <c r="BV68" i="73"/>
  <c r="BU68" i="73"/>
  <c r="BT68" i="73"/>
  <c r="BS68" i="73"/>
  <c r="BR68" i="73"/>
  <c r="BQ68" i="73"/>
  <c r="BP68" i="73"/>
  <c r="BO68" i="73"/>
  <c r="BN68" i="73"/>
  <c r="BM68" i="73"/>
  <c r="BL68" i="73"/>
  <c r="BK68" i="73"/>
  <c r="BJ68" i="73"/>
  <c r="BI68" i="73"/>
  <c r="BH68" i="73"/>
  <c r="BG68" i="73"/>
  <c r="BF68" i="73"/>
  <c r="BE68" i="73"/>
  <c r="AZ68" i="73"/>
  <c r="AY68" i="73"/>
  <c r="AX68" i="73"/>
  <c r="AW68" i="73"/>
  <c r="AV68" i="73"/>
  <c r="AU68" i="73"/>
  <c r="AT68" i="73"/>
  <c r="AS68" i="73"/>
  <c r="AR68" i="73"/>
  <c r="AQ68" i="73"/>
  <c r="AP68" i="73"/>
  <c r="AO68" i="73"/>
  <c r="AN68" i="73"/>
  <c r="AM68" i="73"/>
  <c r="AL68" i="73"/>
  <c r="AK68" i="73"/>
  <c r="AJ68" i="73"/>
  <c r="AI68" i="73"/>
  <c r="AH68" i="73"/>
  <c r="AG68" i="73"/>
  <c r="AF68" i="73"/>
  <c r="AE68" i="73"/>
  <c r="AD68" i="73"/>
  <c r="AC68" i="73"/>
  <c r="AB68" i="73"/>
  <c r="AA68" i="73"/>
  <c r="Z68" i="73"/>
  <c r="Y68" i="73"/>
  <c r="X68" i="73"/>
  <c r="O68" i="73"/>
  <c r="M68" i="73"/>
  <c r="BC68" i="73"/>
  <c r="CG67" i="73"/>
  <c r="CF67" i="73"/>
  <c r="CE67" i="73"/>
  <c r="CD67" i="73"/>
  <c r="CC67" i="73"/>
  <c r="CB67" i="73"/>
  <c r="CA67" i="73"/>
  <c r="BZ67" i="73"/>
  <c r="BY67" i="73"/>
  <c r="BX67" i="73"/>
  <c r="BW67" i="73"/>
  <c r="BV67" i="73"/>
  <c r="BU67" i="73"/>
  <c r="BT67" i="73"/>
  <c r="BS67" i="73"/>
  <c r="BR67" i="73"/>
  <c r="BQ67" i="73"/>
  <c r="BP67" i="73"/>
  <c r="BO67" i="73"/>
  <c r="BN67" i="73"/>
  <c r="BM67" i="73"/>
  <c r="BL67" i="73"/>
  <c r="BK67" i="73"/>
  <c r="BJ67" i="73"/>
  <c r="BI67" i="73"/>
  <c r="BH67" i="73"/>
  <c r="BG67" i="73"/>
  <c r="BF67" i="73"/>
  <c r="BE67" i="73"/>
  <c r="AZ67" i="73"/>
  <c r="AY67" i="73"/>
  <c r="AX67" i="73"/>
  <c r="AW67" i="73"/>
  <c r="AV67" i="73"/>
  <c r="AU67" i="73"/>
  <c r="AT67" i="73"/>
  <c r="AS67" i="73"/>
  <c r="AR67" i="73"/>
  <c r="AQ67" i="73"/>
  <c r="AP67" i="73"/>
  <c r="AO67" i="73"/>
  <c r="AN67" i="73"/>
  <c r="AM67" i="73"/>
  <c r="AL67" i="73"/>
  <c r="AK67" i="73"/>
  <c r="AJ67" i="73"/>
  <c r="AI67" i="73"/>
  <c r="AH67" i="73"/>
  <c r="AG67" i="73"/>
  <c r="AF67" i="73"/>
  <c r="AE67" i="73"/>
  <c r="AD67" i="73"/>
  <c r="AC67" i="73"/>
  <c r="AB67" i="73"/>
  <c r="AA67" i="73"/>
  <c r="Z67" i="73"/>
  <c r="Y67" i="73"/>
  <c r="X67" i="73"/>
  <c r="O67" i="73"/>
  <c r="M67" i="73"/>
  <c r="BC67" i="73"/>
  <c r="CG66" i="73"/>
  <c r="CF66" i="73"/>
  <c r="CE66" i="73"/>
  <c r="CD66" i="73"/>
  <c r="CC66" i="73"/>
  <c r="CB66" i="73"/>
  <c r="CA66" i="73"/>
  <c r="BZ66" i="73"/>
  <c r="BY66" i="73"/>
  <c r="BX66" i="73"/>
  <c r="BW66" i="73"/>
  <c r="BV66" i="73"/>
  <c r="BU66" i="73"/>
  <c r="BT66" i="73"/>
  <c r="BS66" i="73"/>
  <c r="BR66" i="73"/>
  <c r="BQ66" i="73"/>
  <c r="BP66" i="73"/>
  <c r="BO66" i="73"/>
  <c r="BN66" i="73"/>
  <c r="BM66" i="73"/>
  <c r="BL66" i="73"/>
  <c r="BK66" i="73"/>
  <c r="BJ66" i="73"/>
  <c r="BI66" i="73"/>
  <c r="BH66" i="73"/>
  <c r="BG66" i="73"/>
  <c r="BF66" i="73"/>
  <c r="BE66" i="73"/>
  <c r="AZ66" i="73"/>
  <c r="AY66" i="73"/>
  <c r="AX66" i="73"/>
  <c r="AW66" i="73"/>
  <c r="AV66" i="73"/>
  <c r="AU66" i="73"/>
  <c r="AT66" i="73"/>
  <c r="AS66" i="73"/>
  <c r="AR66" i="73"/>
  <c r="AQ66" i="73"/>
  <c r="AP66" i="73"/>
  <c r="AO66" i="73"/>
  <c r="AN66" i="73"/>
  <c r="AM66" i="73"/>
  <c r="AL66" i="73"/>
  <c r="AK66" i="73"/>
  <c r="AJ66" i="73"/>
  <c r="AI66" i="73"/>
  <c r="AH66" i="73"/>
  <c r="AG66" i="73"/>
  <c r="AF66" i="73"/>
  <c r="AE66" i="73"/>
  <c r="AD66" i="73"/>
  <c r="AC66" i="73"/>
  <c r="AB66" i="73"/>
  <c r="AA66" i="73"/>
  <c r="Z66" i="73"/>
  <c r="Y66" i="73"/>
  <c r="X66" i="73"/>
  <c r="O66" i="73"/>
  <c r="M66" i="73"/>
  <c r="BC66" i="73"/>
  <c r="CG65" i="73"/>
  <c r="CF65" i="73"/>
  <c r="CE65" i="73"/>
  <c r="CD65" i="73"/>
  <c r="CC65" i="73"/>
  <c r="CB65" i="73"/>
  <c r="CA65" i="73"/>
  <c r="BZ65" i="73"/>
  <c r="BY65" i="73"/>
  <c r="BX65" i="73"/>
  <c r="BW65" i="73"/>
  <c r="BV65" i="73"/>
  <c r="BU65" i="73"/>
  <c r="BT65" i="73"/>
  <c r="BS65" i="73"/>
  <c r="BR65" i="73"/>
  <c r="BQ65" i="73"/>
  <c r="BP65" i="73"/>
  <c r="BO65" i="73"/>
  <c r="BN65" i="73"/>
  <c r="BM65" i="73"/>
  <c r="BL65" i="73"/>
  <c r="BK65" i="73"/>
  <c r="BJ65" i="73"/>
  <c r="BI65" i="73"/>
  <c r="BH65" i="73"/>
  <c r="BG65" i="73"/>
  <c r="BF65" i="73"/>
  <c r="BE65" i="73"/>
  <c r="AZ65" i="73"/>
  <c r="AY65" i="73"/>
  <c r="AX65" i="73"/>
  <c r="AW65" i="73"/>
  <c r="AV65" i="73"/>
  <c r="AU65" i="73"/>
  <c r="AT65" i="73"/>
  <c r="AS65" i="73"/>
  <c r="AR65" i="73"/>
  <c r="AQ65" i="73"/>
  <c r="AP65" i="73"/>
  <c r="AO65" i="73"/>
  <c r="AN65" i="73"/>
  <c r="AM65" i="73"/>
  <c r="AL65" i="73"/>
  <c r="AK65" i="73"/>
  <c r="AJ65" i="73"/>
  <c r="AI65" i="73"/>
  <c r="AH65" i="73"/>
  <c r="AG65" i="73"/>
  <c r="AF65" i="73"/>
  <c r="AE65" i="73"/>
  <c r="AD65" i="73"/>
  <c r="AC65" i="73"/>
  <c r="AB65" i="73"/>
  <c r="AA65" i="73"/>
  <c r="Z65" i="73"/>
  <c r="Y65" i="73"/>
  <c r="X65" i="73"/>
  <c r="O65" i="73"/>
  <c r="M65" i="73"/>
  <c r="BC65" i="73"/>
  <c r="CG64" i="73"/>
  <c r="CF64" i="73"/>
  <c r="CE64" i="73"/>
  <c r="CD64" i="73"/>
  <c r="CC64" i="73"/>
  <c r="CB64" i="73"/>
  <c r="CA64" i="73"/>
  <c r="BZ64" i="73"/>
  <c r="BY64" i="73"/>
  <c r="BX64" i="73"/>
  <c r="BW64" i="73"/>
  <c r="BV64" i="73"/>
  <c r="BU64" i="73"/>
  <c r="BT64" i="73"/>
  <c r="BS64" i="73"/>
  <c r="BR64" i="73"/>
  <c r="BQ64" i="73"/>
  <c r="BP64" i="73"/>
  <c r="BO64" i="73"/>
  <c r="BN64" i="73"/>
  <c r="BM64" i="73"/>
  <c r="BL64" i="73"/>
  <c r="BK64" i="73"/>
  <c r="BJ64" i="73"/>
  <c r="BI64" i="73"/>
  <c r="BH64" i="73"/>
  <c r="BG64" i="73"/>
  <c r="BF64" i="73"/>
  <c r="BE64" i="73"/>
  <c r="AZ64" i="73"/>
  <c r="AY64" i="73"/>
  <c r="AX64" i="73"/>
  <c r="AW64" i="73"/>
  <c r="AV64" i="73"/>
  <c r="AU64" i="73"/>
  <c r="AT64" i="73"/>
  <c r="AS64" i="73"/>
  <c r="AR64" i="73"/>
  <c r="AQ64" i="73"/>
  <c r="AP64" i="73"/>
  <c r="AO64" i="73"/>
  <c r="AN64" i="73"/>
  <c r="AM64" i="73"/>
  <c r="AL64" i="73"/>
  <c r="AK64" i="73"/>
  <c r="AJ64" i="73"/>
  <c r="AI64" i="73"/>
  <c r="AH64" i="73"/>
  <c r="AG64" i="73"/>
  <c r="AF64" i="73"/>
  <c r="AE64" i="73"/>
  <c r="AD64" i="73"/>
  <c r="AC64" i="73"/>
  <c r="AB64" i="73"/>
  <c r="AA64" i="73"/>
  <c r="Z64" i="73"/>
  <c r="Y64" i="73"/>
  <c r="X64" i="73"/>
  <c r="O64" i="73"/>
  <c r="M64" i="73"/>
  <c r="BC64" i="73"/>
  <c r="CG63" i="73"/>
  <c r="CF63" i="73"/>
  <c r="CE63" i="73"/>
  <c r="CD63" i="73"/>
  <c r="CC63" i="73"/>
  <c r="CB63" i="73"/>
  <c r="CA63" i="73"/>
  <c r="BZ63" i="73"/>
  <c r="BY63" i="73"/>
  <c r="BX63" i="73"/>
  <c r="BW63" i="73"/>
  <c r="BV63" i="73"/>
  <c r="BU63" i="73"/>
  <c r="BT63" i="73"/>
  <c r="BS63" i="73"/>
  <c r="BR63" i="73"/>
  <c r="BQ63" i="73"/>
  <c r="BP63" i="73"/>
  <c r="BO63" i="73"/>
  <c r="BN63" i="73"/>
  <c r="BM63" i="73"/>
  <c r="BL63" i="73"/>
  <c r="BK63" i="73"/>
  <c r="BJ63" i="73"/>
  <c r="BI63" i="73"/>
  <c r="BH63" i="73"/>
  <c r="BG63" i="73"/>
  <c r="BF63" i="73"/>
  <c r="BE63" i="73"/>
  <c r="AZ63" i="73"/>
  <c r="AY63" i="73"/>
  <c r="AX63" i="73"/>
  <c r="AW63" i="73"/>
  <c r="AV63" i="73"/>
  <c r="AU63" i="73"/>
  <c r="AT63" i="73"/>
  <c r="AS63" i="73"/>
  <c r="AR63" i="73"/>
  <c r="AQ63" i="73"/>
  <c r="AP63" i="73"/>
  <c r="AO63" i="73"/>
  <c r="AN63" i="73"/>
  <c r="AM63" i="73"/>
  <c r="AL63" i="73"/>
  <c r="AK63" i="73"/>
  <c r="AJ63" i="73"/>
  <c r="AI63" i="73"/>
  <c r="AH63" i="73"/>
  <c r="AG63" i="73"/>
  <c r="AF63" i="73"/>
  <c r="AE63" i="73"/>
  <c r="AD63" i="73"/>
  <c r="AC63" i="73"/>
  <c r="AB63" i="73"/>
  <c r="AA63" i="73"/>
  <c r="Z63" i="73"/>
  <c r="Y63" i="73"/>
  <c r="X63" i="73"/>
  <c r="O63" i="73"/>
  <c r="M63" i="73"/>
  <c r="BC63" i="73"/>
  <c r="CG62" i="73"/>
  <c r="CF62" i="73"/>
  <c r="CE62" i="73"/>
  <c r="CD62" i="73"/>
  <c r="CC62" i="73"/>
  <c r="CB62" i="73"/>
  <c r="CA62" i="73"/>
  <c r="BZ62" i="73"/>
  <c r="BY62" i="73"/>
  <c r="BX62" i="73"/>
  <c r="BW62" i="73"/>
  <c r="BV62" i="73"/>
  <c r="BU62" i="73"/>
  <c r="BT62" i="73"/>
  <c r="BS62" i="73"/>
  <c r="BR62" i="73"/>
  <c r="BQ62" i="73"/>
  <c r="BP62" i="73"/>
  <c r="BO62" i="73"/>
  <c r="BN62" i="73"/>
  <c r="BM62" i="73"/>
  <c r="BL62" i="73"/>
  <c r="BK62" i="73"/>
  <c r="BJ62" i="73"/>
  <c r="BI62" i="73"/>
  <c r="BH62" i="73"/>
  <c r="BG62" i="73"/>
  <c r="BF62" i="73"/>
  <c r="BE62" i="73"/>
  <c r="AZ62" i="73"/>
  <c r="AY62" i="73"/>
  <c r="AX62" i="73"/>
  <c r="AW62" i="73"/>
  <c r="AV62" i="73"/>
  <c r="AU62" i="73"/>
  <c r="AT62" i="73"/>
  <c r="AS62" i="73"/>
  <c r="AR62" i="73"/>
  <c r="AQ62" i="73"/>
  <c r="AP62" i="73"/>
  <c r="AO62" i="73"/>
  <c r="AN62" i="73"/>
  <c r="AM62" i="73"/>
  <c r="AL62" i="73"/>
  <c r="AK62" i="73"/>
  <c r="AJ62" i="73"/>
  <c r="AI62" i="73"/>
  <c r="AH62" i="73"/>
  <c r="AG62" i="73"/>
  <c r="AF62" i="73"/>
  <c r="AE62" i="73"/>
  <c r="AD62" i="73"/>
  <c r="AC62" i="73"/>
  <c r="AB62" i="73"/>
  <c r="AA62" i="73"/>
  <c r="Z62" i="73"/>
  <c r="Y62" i="73"/>
  <c r="X62" i="73"/>
  <c r="O62" i="73"/>
  <c r="M62" i="73"/>
  <c r="BC62" i="73"/>
  <c r="CG61" i="73"/>
  <c r="CF61" i="73"/>
  <c r="CE61" i="73"/>
  <c r="CD61" i="73"/>
  <c r="CC61" i="73"/>
  <c r="CB61" i="73"/>
  <c r="CA61" i="73"/>
  <c r="BZ61" i="73"/>
  <c r="BY61" i="73"/>
  <c r="BX61" i="73"/>
  <c r="BW61" i="73"/>
  <c r="BV61" i="73"/>
  <c r="BU61" i="73"/>
  <c r="BT61" i="73"/>
  <c r="BS61" i="73"/>
  <c r="BR61" i="73"/>
  <c r="BQ61" i="73"/>
  <c r="BP61" i="73"/>
  <c r="BO61" i="73"/>
  <c r="BN61" i="73"/>
  <c r="BM61" i="73"/>
  <c r="BL61" i="73"/>
  <c r="BK61" i="73"/>
  <c r="BJ61" i="73"/>
  <c r="BI61" i="73"/>
  <c r="BH61" i="73"/>
  <c r="BG61" i="73"/>
  <c r="BF61" i="73"/>
  <c r="BE61" i="73"/>
  <c r="AZ61" i="73"/>
  <c r="AY61" i="73"/>
  <c r="AX61" i="73"/>
  <c r="AW61" i="73"/>
  <c r="AV61" i="73"/>
  <c r="AU61" i="73"/>
  <c r="AT61" i="73"/>
  <c r="AS61" i="73"/>
  <c r="AR61" i="73"/>
  <c r="AQ61" i="73"/>
  <c r="AP61" i="73"/>
  <c r="AO61" i="73"/>
  <c r="AN61" i="73"/>
  <c r="AM61" i="73"/>
  <c r="AL61" i="73"/>
  <c r="AK61" i="73"/>
  <c r="AJ61" i="73"/>
  <c r="AI61" i="73"/>
  <c r="AH61" i="73"/>
  <c r="AG61" i="73"/>
  <c r="AF61" i="73"/>
  <c r="AE61" i="73"/>
  <c r="AD61" i="73"/>
  <c r="AC61" i="73"/>
  <c r="AB61" i="73"/>
  <c r="AA61" i="73"/>
  <c r="Z61" i="73"/>
  <c r="Y61" i="73"/>
  <c r="X61" i="73"/>
  <c r="O61" i="73"/>
  <c r="M61" i="73"/>
  <c r="BC61" i="73"/>
  <c r="CG60" i="73"/>
  <c r="CF60" i="73"/>
  <c r="CE60" i="73"/>
  <c r="CD60" i="73"/>
  <c r="CC60" i="73"/>
  <c r="CB60" i="73"/>
  <c r="CA60" i="73"/>
  <c r="BZ60" i="73"/>
  <c r="BY60" i="73"/>
  <c r="BX60" i="73"/>
  <c r="BW60" i="73"/>
  <c r="BV60" i="73"/>
  <c r="BU60" i="73"/>
  <c r="BT60" i="73"/>
  <c r="BS60" i="73"/>
  <c r="BR60" i="73"/>
  <c r="BQ60" i="73"/>
  <c r="BP60" i="73"/>
  <c r="BO60" i="73"/>
  <c r="BN60" i="73"/>
  <c r="BM60" i="73"/>
  <c r="BL60" i="73"/>
  <c r="BK60" i="73"/>
  <c r="BJ60" i="73"/>
  <c r="BI60" i="73"/>
  <c r="BH60" i="73"/>
  <c r="BG60" i="73"/>
  <c r="BF60" i="73"/>
  <c r="BE60" i="73"/>
  <c r="AZ60" i="73"/>
  <c r="AY60" i="73"/>
  <c r="AX60" i="73"/>
  <c r="AW60" i="73"/>
  <c r="AV60" i="73"/>
  <c r="AU60" i="73"/>
  <c r="AT60" i="73"/>
  <c r="AS60" i="73"/>
  <c r="AR60" i="73"/>
  <c r="AQ60" i="73"/>
  <c r="AP60" i="73"/>
  <c r="AO60" i="73"/>
  <c r="AN60" i="73"/>
  <c r="AM60" i="73"/>
  <c r="AL60" i="73"/>
  <c r="AK60" i="73"/>
  <c r="AJ60" i="73"/>
  <c r="AI60" i="73"/>
  <c r="AH60" i="73"/>
  <c r="AG60" i="73"/>
  <c r="AF60" i="73"/>
  <c r="AE60" i="73"/>
  <c r="AD60" i="73"/>
  <c r="AC60" i="73"/>
  <c r="AB60" i="73"/>
  <c r="AA60" i="73"/>
  <c r="Z60" i="73"/>
  <c r="Y60" i="73"/>
  <c r="X60" i="73"/>
  <c r="O60" i="73"/>
  <c r="M60" i="73"/>
  <c r="BC60" i="73"/>
  <c r="CG59" i="73"/>
  <c r="CF59" i="73"/>
  <c r="CE59" i="73"/>
  <c r="CD59" i="73"/>
  <c r="CC59" i="73"/>
  <c r="CB59" i="73"/>
  <c r="CA59" i="73"/>
  <c r="BZ59" i="73"/>
  <c r="BY59" i="73"/>
  <c r="BX59" i="73"/>
  <c r="BW59" i="73"/>
  <c r="BV59" i="73"/>
  <c r="BU59" i="73"/>
  <c r="BT59" i="73"/>
  <c r="BS59" i="73"/>
  <c r="BR59" i="73"/>
  <c r="BQ59" i="73"/>
  <c r="BP59" i="73"/>
  <c r="BO59" i="73"/>
  <c r="BN59" i="73"/>
  <c r="BM59" i="73"/>
  <c r="BL59" i="73"/>
  <c r="BK59" i="73"/>
  <c r="BJ59" i="73"/>
  <c r="BI59" i="73"/>
  <c r="BH59" i="73"/>
  <c r="BG59" i="73"/>
  <c r="BF59" i="73"/>
  <c r="BE59" i="73"/>
  <c r="AZ59" i="73"/>
  <c r="AY59" i="73"/>
  <c r="AX59" i="73"/>
  <c r="AW59" i="73"/>
  <c r="AV59" i="73"/>
  <c r="AU59" i="73"/>
  <c r="AT59" i="73"/>
  <c r="AS59" i="73"/>
  <c r="AR59" i="73"/>
  <c r="AQ59" i="73"/>
  <c r="AP59" i="73"/>
  <c r="AO59" i="73"/>
  <c r="AN59" i="73"/>
  <c r="AM59" i="73"/>
  <c r="AL59" i="73"/>
  <c r="AK59" i="73"/>
  <c r="AJ59" i="73"/>
  <c r="AI59" i="73"/>
  <c r="AH59" i="73"/>
  <c r="AG59" i="73"/>
  <c r="AF59" i="73"/>
  <c r="AE59" i="73"/>
  <c r="AD59" i="73"/>
  <c r="AC59" i="73"/>
  <c r="AB59" i="73"/>
  <c r="AA59" i="73"/>
  <c r="Z59" i="73"/>
  <c r="Y59" i="73"/>
  <c r="X59" i="73"/>
  <c r="O59" i="73"/>
  <c r="M59" i="73"/>
  <c r="BC59" i="73"/>
  <c r="CG58" i="73"/>
  <c r="CF58" i="73"/>
  <c r="CE58" i="73"/>
  <c r="CD58" i="73"/>
  <c r="CC58" i="73"/>
  <c r="CB58" i="73"/>
  <c r="CA58" i="73"/>
  <c r="BZ58" i="73"/>
  <c r="BY58" i="73"/>
  <c r="BX58" i="73"/>
  <c r="BW58" i="73"/>
  <c r="BV58" i="73"/>
  <c r="BU58" i="73"/>
  <c r="BT58" i="73"/>
  <c r="BS58" i="73"/>
  <c r="BR58" i="73"/>
  <c r="BQ58" i="73"/>
  <c r="BP58" i="73"/>
  <c r="BO58" i="73"/>
  <c r="BN58" i="73"/>
  <c r="BM58" i="73"/>
  <c r="BL58" i="73"/>
  <c r="BK58" i="73"/>
  <c r="BJ58" i="73"/>
  <c r="BI58" i="73"/>
  <c r="BH58" i="73"/>
  <c r="BG58" i="73"/>
  <c r="BF58" i="73"/>
  <c r="BE58" i="73"/>
  <c r="AZ58" i="73"/>
  <c r="AY58" i="73"/>
  <c r="AX58" i="73"/>
  <c r="AW58" i="73"/>
  <c r="AV58" i="73"/>
  <c r="AU58" i="73"/>
  <c r="AT58" i="73"/>
  <c r="AS58" i="73"/>
  <c r="AR58" i="73"/>
  <c r="AQ58" i="73"/>
  <c r="AP58" i="73"/>
  <c r="AO58" i="73"/>
  <c r="AN58" i="73"/>
  <c r="AM58" i="73"/>
  <c r="AL58" i="73"/>
  <c r="AK58" i="73"/>
  <c r="AJ58" i="73"/>
  <c r="AI58" i="73"/>
  <c r="AH58" i="73"/>
  <c r="AG58" i="73"/>
  <c r="AF58" i="73"/>
  <c r="AE58" i="73"/>
  <c r="AD58" i="73"/>
  <c r="AC58" i="73"/>
  <c r="AB58" i="73"/>
  <c r="AA58" i="73"/>
  <c r="Z58" i="73"/>
  <c r="Y58" i="73"/>
  <c r="X58" i="73"/>
  <c r="O58" i="73"/>
  <c r="M58" i="73"/>
  <c r="BC58" i="73"/>
  <c r="CG57" i="73"/>
  <c r="CF57" i="73"/>
  <c r="CE57" i="73"/>
  <c r="CD57" i="73"/>
  <c r="CC57" i="73"/>
  <c r="CB57" i="73"/>
  <c r="CA57" i="73"/>
  <c r="BZ57" i="73"/>
  <c r="BY57" i="73"/>
  <c r="BX57" i="73"/>
  <c r="BW57" i="73"/>
  <c r="BV57" i="73"/>
  <c r="BU57" i="73"/>
  <c r="BT57" i="73"/>
  <c r="BS57" i="73"/>
  <c r="BR57" i="73"/>
  <c r="BQ57" i="73"/>
  <c r="BP57" i="73"/>
  <c r="BO57" i="73"/>
  <c r="BN57" i="73"/>
  <c r="BM57" i="73"/>
  <c r="BL57" i="73"/>
  <c r="BK57" i="73"/>
  <c r="BJ57" i="73"/>
  <c r="BI57" i="73"/>
  <c r="BH57" i="73"/>
  <c r="BG57" i="73"/>
  <c r="BF57" i="73"/>
  <c r="BE57" i="73"/>
  <c r="AZ57" i="73"/>
  <c r="AY57" i="73"/>
  <c r="AX57" i="73"/>
  <c r="AW57" i="73"/>
  <c r="AV57" i="73"/>
  <c r="AU57" i="73"/>
  <c r="AT57" i="73"/>
  <c r="AS57" i="73"/>
  <c r="AR57" i="73"/>
  <c r="AQ57" i="73"/>
  <c r="AP57" i="73"/>
  <c r="AO57" i="73"/>
  <c r="AN57" i="73"/>
  <c r="AM57" i="73"/>
  <c r="AL57" i="73"/>
  <c r="AK57" i="73"/>
  <c r="AJ57" i="73"/>
  <c r="AI57" i="73"/>
  <c r="AH57" i="73"/>
  <c r="AG57" i="73"/>
  <c r="AF57" i="73"/>
  <c r="AE57" i="73"/>
  <c r="AD57" i="73"/>
  <c r="AC57" i="73"/>
  <c r="AB57" i="73"/>
  <c r="AA57" i="73"/>
  <c r="Z57" i="73"/>
  <c r="Y57" i="73"/>
  <c r="X57" i="73"/>
  <c r="M57" i="73"/>
  <c r="BC57" i="73"/>
  <c r="CG56" i="73"/>
  <c r="CF56" i="73"/>
  <c r="CE56" i="73"/>
  <c r="CD56" i="73"/>
  <c r="CC56" i="73"/>
  <c r="CB56" i="73"/>
  <c r="CA56" i="73"/>
  <c r="BZ56" i="73"/>
  <c r="BY56" i="73"/>
  <c r="BX56" i="73"/>
  <c r="BW56" i="73"/>
  <c r="BV56" i="73"/>
  <c r="BU56" i="73"/>
  <c r="BT56" i="73"/>
  <c r="BS56" i="73"/>
  <c r="BR56" i="73"/>
  <c r="BQ56" i="73"/>
  <c r="BP56" i="73"/>
  <c r="BO56" i="73"/>
  <c r="BN56" i="73"/>
  <c r="BM56" i="73"/>
  <c r="BL56" i="73"/>
  <c r="BK56" i="73"/>
  <c r="BJ56" i="73"/>
  <c r="BI56" i="73"/>
  <c r="BH56" i="73"/>
  <c r="BG56" i="73"/>
  <c r="BF56" i="73"/>
  <c r="BE56" i="73"/>
  <c r="BC56" i="73"/>
  <c r="AZ56" i="73"/>
  <c r="AY56" i="73"/>
  <c r="AX56" i="73"/>
  <c r="AW56" i="73"/>
  <c r="AV56" i="73"/>
  <c r="AU56" i="73"/>
  <c r="AT56" i="73"/>
  <c r="AS56" i="73"/>
  <c r="AR56" i="73"/>
  <c r="AQ56" i="73"/>
  <c r="AP56" i="73"/>
  <c r="AO56" i="73"/>
  <c r="AN56" i="73"/>
  <c r="AM56" i="73"/>
  <c r="AL56" i="73"/>
  <c r="AK56" i="73"/>
  <c r="AJ56" i="73"/>
  <c r="AI56" i="73"/>
  <c r="AH56" i="73"/>
  <c r="AG56" i="73"/>
  <c r="AF56" i="73"/>
  <c r="AE56" i="73"/>
  <c r="AD56" i="73"/>
  <c r="AC56" i="73"/>
  <c r="AB56" i="73"/>
  <c r="AA56" i="73"/>
  <c r="Z56" i="73"/>
  <c r="Y56" i="73"/>
  <c r="X56" i="73"/>
  <c r="M56" i="73"/>
  <c r="CJ56" i="73"/>
  <c r="CG55" i="73"/>
  <c r="CF55" i="73"/>
  <c r="CE55" i="73"/>
  <c r="CD55" i="73"/>
  <c r="CC55" i="73"/>
  <c r="CB55" i="73"/>
  <c r="CA55" i="73"/>
  <c r="BZ55" i="73"/>
  <c r="BY55" i="73"/>
  <c r="BX55" i="73"/>
  <c r="BW55" i="73"/>
  <c r="BV55" i="73"/>
  <c r="BU55" i="73"/>
  <c r="BT55" i="73"/>
  <c r="BS55" i="73"/>
  <c r="BR55" i="73"/>
  <c r="BQ55" i="73"/>
  <c r="BP55" i="73"/>
  <c r="BO55" i="73"/>
  <c r="BN55" i="73"/>
  <c r="BM55" i="73"/>
  <c r="BL55" i="73"/>
  <c r="BK55" i="73"/>
  <c r="BJ55" i="73"/>
  <c r="BI55" i="73"/>
  <c r="BH55" i="73"/>
  <c r="BG55" i="73"/>
  <c r="BF55" i="73"/>
  <c r="BE55" i="73"/>
  <c r="BC55" i="73"/>
  <c r="BB55" i="73"/>
  <c r="AZ55" i="73"/>
  <c r="AY55" i="73"/>
  <c r="AX55" i="73"/>
  <c r="AW55" i="73"/>
  <c r="AV55" i="73"/>
  <c r="AU55" i="73"/>
  <c r="AT55" i="73"/>
  <c r="AS55" i="73"/>
  <c r="AR55" i="73"/>
  <c r="AQ55" i="73"/>
  <c r="AP55" i="73"/>
  <c r="AO55" i="73"/>
  <c r="AN55" i="73"/>
  <c r="AM55" i="73"/>
  <c r="AL55" i="73"/>
  <c r="AK55" i="73"/>
  <c r="AJ55" i="73"/>
  <c r="AI55" i="73"/>
  <c r="AH55" i="73"/>
  <c r="AG55" i="73"/>
  <c r="AF55" i="73"/>
  <c r="AE55" i="73"/>
  <c r="AD55" i="73"/>
  <c r="AC55" i="73"/>
  <c r="AB55" i="73"/>
  <c r="AA55" i="73"/>
  <c r="Z55" i="73"/>
  <c r="Y55" i="73"/>
  <c r="X55" i="73"/>
  <c r="M55" i="73"/>
  <c r="CI55" i="73"/>
  <c r="CG54" i="73"/>
  <c r="CF54" i="73"/>
  <c r="CE54" i="73"/>
  <c r="CD54" i="73"/>
  <c r="CC54" i="73"/>
  <c r="CB54" i="73"/>
  <c r="CA54" i="73"/>
  <c r="BZ54" i="73"/>
  <c r="BY54" i="73"/>
  <c r="BX54" i="73"/>
  <c r="BW54" i="73"/>
  <c r="BV54" i="73"/>
  <c r="BU54" i="73"/>
  <c r="BT54" i="73"/>
  <c r="BS54" i="73"/>
  <c r="BR54" i="73"/>
  <c r="BQ54" i="73"/>
  <c r="BP54" i="73"/>
  <c r="BO54" i="73"/>
  <c r="BN54" i="73"/>
  <c r="BM54" i="73"/>
  <c r="BL54" i="73"/>
  <c r="BK54" i="73"/>
  <c r="BJ54" i="73"/>
  <c r="BI54" i="73"/>
  <c r="BH54" i="73"/>
  <c r="BG54" i="73"/>
  <c r="BF54" i="73"/>
  <c r="BE54" i="73"/>
  <c r="AZ54" i="73"/>
  <c r="AY54" i="73"/>
  <c r="AX54" i="73"/>
  <c r="AW54" i="73"/>
  <c r="AV54" i="73"/>
  <c r="AU54" i="73"/>
  <c r="AT54" i="73"/>
  <c r="AS54" i="73"/>
  <c r="AR54" i="73"/>
  <c r="AQ54" i="73"/>
  <c r="AP54" i="73"/>
  <c r="AO54" i="73"/>
  <c r="AN54" i="73"/>
  <c r="AM54" i="73"/>
  <c r="AL54" i="73"/>
  <c r="AK54" i="73"/>
  <c r="AJ54" i="73"/>
  <c r="AI54" i="73"/>
  <c r="AH54" i="73"/>
  <c r="AG54" i="73"/>
  <c r="AF54" i="73"/>
  <c r="AE54" i="73"/>
  <c r="AD54" i="73"/>
  <c r="AC54" i="73"/>
  <c r="AB54" i="73"/>
  <c r="AA54" i="73"/>
  <c r="Z54" i="73"/>
  <c r="Y54" i="73"/>
  <c r="X54" i="73"/>
  <c r="M54" i="73"/>
  <c r="O54" i="73"/>
  <c r="CG53" i="73"/>
  <c r="CF53" i="73"/>
  <c r="CE53" i="73"/>
  <c r="CD53" i="73"/>
  <c r="CC53" i="73"/>
  <c r="CB53" i="73"/>
  <c r="CA53" i="73"/>
  <c r="BZ53" i="73"/>
  <c r="BY53" i="73"/>
  <c r="BX53" i="73"/>
  <c r="BW53" i="73"/>
  <c r="BV53" i="73"/>
  <c r="BU53" i="73"/>
  <c r="BT53" i="73"/>
  <c r="BS53" i="73"/>
  <c r="BR53" i="73"/>
  <c r="BQ53" i="73"/>
  <c r="BP53" i="73"/>
  <c r="BO53" i="73"/>
  <c r="BN53" i="73"/>
  <c r="BM53" i="73"/>
  <c r="BL53" i="73"/>
  <c r="BK53" i="73"/>
  <c r="BJ53" i="73"/>
  <c r="BI53" i="73"/>
  <c r="BH53" i="73"/>
  <c r="BG53" i="73"/>
  <c r="BF53" i="73"/>
  <c r="BE53" i="73"/>
  <c r="BB53" i="73"/>
  <c r="AZ53" i="73"/>
  <c r="AY53" i="73"/>
  <c r="AX53" i="73"/>
  <c r="AW53" i="73"/>
  <c r="AV53" i="73"/>
  <c r="AU53" i="73"/>
  <c r="AT53" i="73"/>
  <c r="AS53" i="73"/>
  <c r="AR53" i="73"/>
  <c r="AQ53" i="73"/>
  <c r="AP53" i="73"/>
  <c r="AO53" i="73"/>
  <c r="AN53" i="73"/>
  <c r="AM53" i="73"/>
  <c r="AL53" i="73"/>
  <c r="AK53" i="73"/>
  <c r="AJ53" i="73"/>
  <c r="AI53" i="73"/>
  <c r="AH53" i="73"/>
  <c r="AG53" i="73"/>
  <c r="AF53" i="73"/>
  <c r="AE53" i="73"/>
  <c r="AD53" i="73"/>
  <c r="AC53" i="73"/>
  <c r="AB53" i="73"/>
  <c r="AA53" i="73"/>
  <c r="Z53" i="73"/>
  <c r="Y53" i="73"/>
  <c r="X53" i="73"/>
  <c r="M53" i="73"/>
  <c r="O53" i="73"/>
  <c r="CI52" i="73"/>
  <c r="CG52" i="73"/>
  <c r="CF52" i="73"/>
  <c r="CE52" i="73"/>
  <c r="CD52" i="73"/>
  <c r="CC52" i="73"/>
  <c r="CB52" i="73"/>
  <c r="CA52" i="73"/>
  <c r="BZ52" i="73"/>
  <c r="BY52" i="73"/>
  <c r="BX52" i="73"/>
  <c r="BW52" i="73"/>
  <c r="BV52" i="73"/>
  <c r="BU52" i="73"/>
  <c r="BT52" i="73"/>
  <c r="BS52" i="73"/>
  <c r="BR52" i="73"/>
  <c r="BQ52" i="73"/>
  <c r="BP52" i="73"/>
  <c r="BO52" i="73"/>
  <c r="BN52" i="73"/>
  <c r="BM52" i="73"/>
  <c r="BL52" i="73"/>
  <c r="BK52" i="73"/>
  <c r="BJ52" i="73"/>
  <c r="BI52" i="73"/>
  <c r="BH52" i="73"/>
  <c r="BG52" i="73"/>
  <c r="BF52" i="73"/>
  <c r="BE52" i="73"/>
  <c r="BB52" i="73"/>
  <c r="AZ52" i="73"/>
  <c r="AY52" i="73"/>
  <c r="AX52" i="73"/>
  <c r="AW52" i="73"/>
  <c r="AV52" i="73"/>
  <c r="AU52" i="73"/>
  <c r="AT52" i="73"/>
  <c r="AS52" i="73"/>
  <c r="AR52" i="73"/>
  <c r="AQ52" i="73"/>
  <c r="AP52" i="73"/>
  <c r="AO52" i="73"/>
  <c r="AN52" i="73"/>
  <c r="AM52" i="73"/>
  <c r="AL52" i="73"/>
  <c r="AK52" i="73"/>
  <c r="AJ52" i="73"/>
  <c r="AI52" i="73"/>
  <c r="AH52" i="73"/>
  <c r="AG52" i="73"/>
  <c r="AF52" i="73"/>
  <c r="AE52" i="73"/>
  <c r="AD52" i="73"/>
  <c r="AC52" i="73"/>
  <c r="AB52" i="73"/>
  <c r="AA52" i="73"/>
  <c r="Z52" i="73"/>
  <c r="Y52" i="73"/>
  <c r="X52" i="73"/>
  <c r="M52" i="73"/>
  <c r="O52" i="73"/>
  <c r="CI51" i="73"/>
  <c r="CG51" i="73"/>
  <c r="CF51" i="73"/>
  <c r="CE51" i="73"/>
  <c r="CD51" i="73"/>
  <c r="CC51" i="73"/>
  <c r="CB51" i="73"/>
  <c r="CA51" i="73"/>
  <c r="BZ51" i="73"/>
  <c r="BY51" i="73"/>
  <c r="BX51" i="73"/>
  <c r="BW51" i="73"/>
  <c r="BV51" i="73"/>
  <c r="BU51" i="73"/>
  <c r="BT51" i="73"/>
  <c r="BS51" i="73"/>
  <c r="BR51" i="73"/>
  <c r="BQ51" i="73"/>
  <c r="BP51" i="73"/>
  <c r="BO51" i="73"/>
  <c r="BN51" i="73"/>
  <c r="BM51" i="73"/>
  <c r="BL51" i="73"/>
  <c r="BK51" i="73"/>
  <c r="BJ51" i="73"/>
  <c r="BI51" i="73"/>
  <c r="BH51" i="73"/>
  <c r="BG51" i="73"/>
  <c r="BF51" i="73"/>
  <c r="BE51" i="73"/>
  <c r="BB51" i="73"/>
  <c r="AZ51" i="73"/>
  <c r="AY51" i="73"/>
  <c r="AX51" i="73"/>
  <c r="AW51" i="73"/>
  <c r="AV51" i="73"/>
  <c r="AU51" i="73"/>
  <c r="AT51" i="73"/>
  <c r="AS51" i="73"/>
  <c r="AR51" i="73"/>
  <c r="AQ51" i="73"/>
  <c r="AP51" i="73"/>
  <c r="AO51" i="73"/>
  <c r="AN51" i="73"/>
  <c r="AM51" i="73"/>
  <c r="AL51" i="73"/>
  <c r="AK51" i="73"/>
  <c r="AJ51" i="73"/>
  <c r="AI51" i="73"/>
  <c r="AH51" i="73"/>
  <c r="AG51" i="73"/>
  <c r="AF51" i="73"/>
  <c r="AE51" i="73"/>
  <c r="AD51" i="73"/>
  <c r="AC51" i="73"/>
  <c r="AB51" i="73"/>
  <c r="AA51" i="73"/>
  <c r="Z51" i="73"/>
  <c r="Y51" i="73"/>
  <c r="X51" i="73"/>
  <c r="M51" i="73"/>
  <c r="O51" i="73"/>
  <c r="CG50" i="73"/>
  <c r="CF50" i="73"/>
  <c r="CE50" i="73"/>
  <c r="CD50" i="73"/>
  <c r="CC50" i="73"/>
  <c r="CB50" i="73"/>
  <c r="CA50" i="73"/>
  <c r="BZ50" i="73"/>
  <c r="BY50" i="73"/>
  <c r="BX50" i="73"/>
  <c r="BW50" i="73"/>
  <c r="BV50" i="73"/>
  <c r="BU50" i="73"/>
  <c r="BT50" i="73"/>
  <c r="BS50" i="73"/>
  <c r="BR50" i="73"/>
  <c r="BQ50" i="73"/>
  <c r="BP50" i="73"/>
  <c r="BO50" i="73"/>
  <c r="BN50" i="73"/>
  <c r="BM50" i="73"/>
  <c r="BL50" i="73"/>
  <c r="BK50" i="73"/>
  <c r="BJ50" i="73"/>
  <c r="BI50" i="73"/>
  <c r="BH50" i="73"/>
  <c r="BG50" i="73"/>
  <c r="BF50" i="73"/>
  <c r="BE50" i="73"/>
  <c r="AZ50" i="73"/>
  <c r="AY50" i="73"/>
  <c r="AX50" i="73"/>
  <c r="AW50" i="73"/>
  <c r="AV50" i="73"/>
  <c r="AU50" i="73"/>
  <c r="AT50" i="73"/>
  <c r="AS50" i="73"/>
  <c r="AR50" i="73"/>
  <c r="AQ50" i="73"/>
  <c r="AP50" i="73"/>
  <c r="AO50" i="73"/>
  <c r="AN50" i="73"/>
  <c r="AM50" i="73"/>
  <c r="AL50" i="73"/>
  <c r="AK50" i="73"/>
  <c r="AJ50" i="73"/>
  <c r="AI50" i="73"/>
  <c r="AH50" i="73"/>
  <c r="AG50" i="73"/>
  <c r="AF50" i="73"/>
  <c r="AE50" i="73"/>
  <c r="AD50" i="73"/>
  <c r="AC50" i="73"/>
  <c r="AB50" i="73"/>
  <c r="AA50" i="73"/>
  <c r="Z50" i="73"/>
  <c r="Y50" i="73"/>
  <c r="X50" i="73"/>
  <c r="M50" i="73"/>
  <c r="O50" i="73"/>
  <c r="CG49" i="73"/>
  <c r="CF49" i="73"/>
  <c r="CE49" i="73"/>
  <c r="CD49" i="73"/>
  <c r="CC49" i="73"/>
  <c r="CB49" i="73"/>
  <c r="CA49" i="73"/>
  <c r="BZ49" i="73"/>
  <c r="BY49" i="73"/>
  <c r="BX49" i="73"/>
  <c r="BW49" i="73"/>
  <c r="BV49" i="73"/>
  <c r="BU49" i="73"/>
  <c r="BT49" i="73"/>
  <c r="BS49" i="73"/>
  <c r="BR49" i="73"/>
  <c r="BQ49" i="73"/>
  <c r="BP49" i="73"/>
  <c r="BO49" i="73"/>
  <c r="BN49" i="73"/>
  <c r="BM49" i="73"/>
  <c r="BL49" i="73"/>
  <c r="BK49" i="73"/>
  <c r="BJ49" i="73"/>
  <c r="BI49" i="73"/>
  <c r="BH49" i="73"/>
  <c r="BG49" i="73"/>
  <c r="BF49" i="73"/>
  <c r="BE49" i="73"/>
  <c r="BB49" i="73"/>
  <c r="AZ49" i="73"/>
  <c r="AY49" i="73"/>
  <c r="AX49" i="73"/>
  <c r="AW49" i="73"/>
  <c r="AV49" i="73"/>
  <c r="AU49" i="73"/>
  <c r="AT49" i="73"/>
  <c r="AS49" i="73"/>
  <c r="AR49" i="73"/>
  <c r="AQ49" i="73"/>
  <c r="AP49" i="73"/>
  <c r="AO49" i="73"/>
  <c r="AN49" i="73"/>
  <c r="AM49" i="73"/>
  <c r="AL49" i="73"/>
  <c r="AK49" i="73"/>
  <c r="AJ49" i="73"/>
  <c r="AI49" i="73"/>
  <c r="AH49" i="73"/>
  <c r="AG49" i="73"/>
  <c r="AF49" i="73"/>
  <c r="AE49" i="73"/>
  <c r="AD49" i="73"/>
  <c r="AC49" i="73"/>
  <c r="AB49" i="73"/>
  <c r="AA49" i="73"/>
  <c r="Z49" i="73"/>
  <c r="Y49" i="73"/>
  <c r="X49" i="73"/>
  <c r="M49" i="73"/>
  <c r="O49" i="73"/>
  <c r="CI48" i="73"/>
  <c r="CG48" i="73"/>
  <c r="CF48" i="73"/>
  <c r="CE48" i="73"/>
  <c r="CD48" i="73"/>
  <c r="CC48" i="73"/>
  <c r="CB48" i="73"/>
  <c r="CA48" i="73"/>
  <c r="BZ48" i="73"/>
  <c r="BY48" i="73"/>
  <c r="BX48" i="73"/>
  <c r="BW48" i="73"/>
  <c r="BV48" i="73"/>
  <c r="BU48" i="73"/>
  <c r="BT48" i="73"/>
  <c r="BS48" i="73"/>
  <c r="BR48" i="73"/>
  <c r="BQ48" i="73"/>
  <c r="BP48" i="73"/>
  <c r="BO48" i="73"/>
  <c r="BN48" i="73"/>
  <c r="BM48" i="73"/>
  <c r="BL48" i="73"/>
  <c r="BK48" i="73"/>
  <c r="BJ48" i="73"/>
  <c r="BI48" i="73"/>
  <c r="BH48" i="73"/>
  <c r="BG48" i="73"/>
  <c r="BF48" i="73"/>
  <c r="BE48" i="73"/>
  <c r="BB48" i="73"/>
  <c r="AZ48" i="73"/>
  <c r="AY48" i="73"/>
  <c r="AX48" i="73"/>
  <c r="AW48" i="73"/>
  <c r="AV48" i="73"/>
  <c r="AU48" i="73"/>
  <c r="AT48" i="73"/>
  <c r="AS48" i="73"/>
  <c r="AR48" i="73"/>
  <c r="AQ48" i="73"/>
  <c r="AP48" i="73"/>
  <c r="AO48" i="73"/>
  <c r="AN48" i="73"/>
  <c r="AM48" i="73"/>
  <c r="AL48" i="73"/>
  <c r="AK48" i="73"/>
  <c r="AJ48" i="73"/>
  <c r="AI48" i="73"/>
  <c r="AH48" i="73"/>
  <c r="AG48" i="73"/>
  <c r="AF48" i="73"/>
  <c r="AE48" i="73"/>
  <c r="AD48" i="73"/>
  <c r="AC48" i="73"/>
  <c r="AB48" i="73"/>
  <c r="AA48" i="73"/>
  <c r="Z48" i="73"/>
  <c r="Y48" i="73"/>
  <c r="X48" i="73"/>
  <c r="M48" i="73"/>
  <c r="O48" i="73"/>
  <c r="CI47" i="73"/>
  <c r="CG47" i="73"/>
  <c r="CF47" i="73"/>
  <c r="CE47" i="73"/>
  <c r="CD47" i="73"/>
  <c r="CC47" i="73"/>
  <c r="CB47" i="73"/>
  <c r="CA47" i="73"/>
  <c r="BZ47" i="73"/>
  <c r="BY47" i="73"/>
  <c r="BX47" i="73"/>
  <c r="BW47" i="73"/>
  <c r="BV47" i="73"/>
  <c r="BU47" i="73"/>
  <c r="BT47" i="73"/>
  <c r="BS47" i="73"/>
  <c r="BR47" i="73"/>
  <c r="BQ47" i="73"/>
  <c r="BP47" i="73"/>
  <c r="BO47" i="73"/>
  <c r="BN47" i="73"/>
  <c r="BM47" i="73"/>
  <c r="BL47" i="73"/>
  <c r="BK47" i="73"/>
  <c r="BJ47" i="73"/>
  <c r="BI47" i="73"/>
  <c r="BH47" i="73"/>
  <c r="BG47" i="73"/>
  <c r="BF47" i="73"/>
  <c r="BE47" i="73"/>
  <c r="BB47" i="73"/>
  <c r="AZ47" i="73"/>
  <c r="AY47" i="73"/>
  <c r="AX47" i="73"/>
  <c r="AW47" i="73"/>
  <c r="AV47" i="73"/>
  <c r="AU47" i="73"/>
  <c r="AT47" i="73"/>
  <c r="AS47" i="73"/>
  <c r="AR47" i="73"/>
  <c r="AQ47" i="73"/>
  <c r="AP47" i="73"/>
  <c r="AO47" i="73"/>
  <c r="AN47" i="73"/>
  <c r="AM47" i="73"/>
  <c r="AL47" i="73"/>
  <c r="AK47" i="73"/>
  <c r="AJ47" i="73"/>
  <c r="AI47" i="73"/>
  <c r="AH47" i="73"/>
  <c r="AG47" i="73"/>
  <c r="AF47" i="73"/>
  <c r="AE47" i="73"/>
  <c r="AD47" i="73"/>
  <c r="AC47" i="73"/>
  <c r="AB47" i="73"/>
  <c r="AA47" i="73"/>
  <c r="Z47" i="73"/>
  <c r="Y47" i="73"/>
  <c r="X47" i="73"/>
  <c r="M47" i="73"/>
  <c r="O47" i="73"/>
  <c r="CG46" i="73"/>
  <c r="CF46" i="73"/>
  <c r="CE46" i="73"/>
  <c r="CD46" i="73"/>
  <c r="CC46" i="73"/>
  <c r="CB46" i="73"/>
  <c r="CA46" i="73"/>
  <c r="BZ46" i="73"/>
  <c r="BY46" i="73"/>
  <c r="BX46" i="73"/>
  <c r="BW46" i="73"/>
  <c r="BV46" i="73"/>
  <c r="BU46" i="73"/>
  <c r="BT46" i="73"/>
  <c r="BS46" i="73"/>
  <c r="BR46" i="73"/>
  <c r="BQ46" i="73"/>
  <c r="BP46" i="73"/>
  <c r="BO46" i="73"/>
  <c r="BN46" i="73"/>
  <c r="BM46" i="73"/>
  <c r="BL46" i="73"/>
  <c r="BK46" i="73"/>
  <c r="BJ46" i="73"/>
  <c r="BI46" i="73"/>
  <c r="BH46" i="73"/>
  <c r="BG46" i="73"/>
  <c r="BF46" i="73"/>
  <c r="BE46" i="73"/>
  <c r="AZ46" i="73"/>
  <c r="AY46" i="73"/>
  <c r="AX46" i="73"/>
  <c r="AW46" i="73"/>
  <c r="AV46" i="73"/>
  <c r="AU46" i="73"/>
  <c r="AT46" i="73"/>
  <c r="AS46" i="73"/>
  <c r="AR46" i="73"/>
  <c r="AQ46" i="73"/>
  <c r="AP46" i="73"/>
  <c r="AO46" i="73"/>
  <c r="AN46" i="73"/>
  <c r="AM46" i="73"/>
  <c r="AL46" i="73"/>
  <c r="AK46" i="73"/>
  <c r="AJ46" i="73"/>
  <c r="AI46" i="73"/>
  <c r="AH46" i="73"/>
  <c r="AG46" i="73"/>
  <c r="AF46" i="73"/>
  <c r="AE46" i="73"/>
  <c r="AD46" i="73"/>
  <c r="AC46" i="73"/>
  <c r="AB46" i="73"/>
  <c r="AA46" i="73"/>
  <c r="Z46" i="73"/>
  <c r="Y46" i="73"/>
  <c r="X46" i="73"/>
  <c r="M46" i="73"/>
  <c r="O46" i="73"/>
  <c r="CG45" i="73"/>
  <c r="CF45" i="73"/>
  <c r="CE45" i="73"/>
  <c r="CD45" i="73"/>
  <c r="CC45" i="73"/>
  <c r="CB45" i="73"/>
  <c r="CA45" i="73"/>
  <c r="BZ45" i="73"/>
  <c r="BY45" i="73"/>
  <c r="BX45" i="73"/>
  <c r="BW45" i="73"/>
  <c r="BV45" i="73"/>
  <c r="BU45" i="73"/>
  <c r="BT45" i="73"/>
  <c r="BS45" i="73"/>
  <c r="BR45" i="73"/>
  <c r="BQ45" i="73"/>
  <c r="BP45" i="73"/>
  <c r="BO45" i="73"/>
  <c r="BN45" i="73"/>
  <c r="BM45" i="73"/>
  <c r="BL45" i="73"/>
  <c r="BK45" i="73"/>
  <c r="BJ45" i="73"/>
  <c r="BI45" i="73"/>
  <c r="BH45" i="73"/>
  <c r="BG45" i="73"/>
  <c r="BF45" i="73"/>
  <c r="BE45" i="73"/>
  <c r="BB45" i="73"/>
  <c r="AZ45" i="73"/>
  <c r="AY45" i="73"/>
  <c r="AX45" i="73"/>
  <c r="AW45" i="73"/>
  <c r="AV45" i="73"/>
  <c r="AU45" i="73"/>
  <c r="AT45" i="73"/>
  <c r="AS45" i="73"/>
  <c r="AR45" i="73"/>
  <c r="AQ45" i="73"/>
  <c r="AP45" i="73"/>
  <c r="AO45" i="73"/>
  <c r="AN45" i="73"/>
  <c r="AM45" i="73"/>
  <c r="AL45" i="73"/>
  <c r="AK45" i="73"/>
  <c r="AJ45" i="73"/>
  <c r="AI45" i="73"/>
  <c r="AH45" i="73"/>
  <c r="AG45" i="73"/>
  <c r="AF45" i="73"/>
  <c r="AE45" i="73"/>
  <c r="AD45" i="73"/>
  <c r="AC45" i="73"/>
  <c r="AB45" i="73"/>
  <c r="AA45" i="73"/>
  <c r="Z45" i="73"/>
  <c r="Y45" i="73"/>
  <c r="X45" i="73"/>
  <c r="M45" i="73"/>
  <c r="O45" i="73"/>
  <c r="CI44" i="73"/>
  <c r="CG44" i="73"/>
  <c r="CF44" i="73"/>
  <c r="CE44" i="73"/>
  <c r="CD44" i="73"/>
  <c r="CC44" i="73"/>
  <c r="CB44" i="73"/>
  <c r="CA44" i="73"/>
  <c r="BZ44" i="73"/>
  <c r="BY44" i="73"/>
  <c r="BX44" i="73"/>
  <c r="BW44" i="73"/>
  <c r="BV44" i="73"/>
  <c r="BU44" i="73"/>
  <c r="BT44" i="73"/>
  <c r="BS44" i="73"/>
  <c r="BR44" i="73"/>
  <c r="BQ44" i="73"/>
  <c r="BP44" i="73"/>
  <c r="BO44" i="73"/>
  <c r="BN44" i="73"/>
  <c r="BM44" i="73"/>
  <c r="BL44" i="73"/>
  <c r="BK44" i="73"/>
  <c r="BJ44" i="73"/>
  <c r="BI44" i="73"/>
  <c r="BH44" i="73"/>
  <c r="BG44" i="73"/>
  <c r="BF44" i="73"/>
  <c r="BE44" i="73"/>
  <c r="BB44" i="73"/>
  <c r="AZ44" i="73"/>
  <c r="AY44" i="73"/>
  <c r="AX44" i="73"/>
  <c r="AW44" i="73"/>
  <c r="AV44" i="73"/>
  <c r="AU44" i="73"/>
  <c r="AT44" i="73"/>
  <c r="AS44" i="73"/>
  <c r="AR44" i="73"/>
  <c r="AQ44" i="73"/>
  <c r="AP44" i="73"/>
  <c r="AO44" i="73"/>
  <c r="AN44" i="73"/>
  <c r="AM44" i="73"/>
  <c r="AL44" i="73"/>
  <c r="AK44" i="73"/>
  <c r="AJ44" i="73"/>
  <c r="AI44" i="73"/>
  <c r="AH44" i="73"/>
  <c r="AG44" i="73"/>
  <c r="AF44" i="73"/>
  <c r="AE44" i="73"/>
  <c r="AD44" i="73"/>
  <c r="AC44" i="73"/>
  <c r="AB44" i="73"/>
  <c r="AA44" i="73"/>
  <c r="Z44" i="73"/>
  <c r="Y44" i="73"/>
  <c r="X44" i="73"/>
  <c r="M44" i="73"/>
  <c r="O44" i="73"/>
  <c r="CI43" i="73"/>
  <c r="CG43" i="73"/>
  <c r="CF43" i="73"/>
  <c r="CE43" i="73"/>
  <c r="CD43" i="73"/>
  <c r="CC43" i="73"/>
  <c r="CB43" i="73"/>
  <c r="CA43" i="73"/>
  <c r="BZ43" i="73"/>
  <c r="BY43" i="73"/>
  <c r="BX43" i="73"/>
  <c r="BW43" i="73"/>
  <c r="BV43" i="73"/>
  <c r="BU43" i="73"/>
  <c r="BT43" i="73"/>
  <c r="BS43" i="73"/>
  <c r="BR43" i="73"/>
  <c r="BQ43" i="73"/>
  <c r="BP43" i="73"/>
  <c r="BO43" i="73"/>
  <c r="BN43" i="73"/>
  <c r="BM43" i="73"/>
  <c r="BL43" i="73"/>
  <c r="BK43" i="73"/>
  <c r="BJ43" i="73"/>
  <c r="BI43" i="73"/>
  <c r="BH43" i="73"/>
  <c r="BG43" i="73"/>
  <c r="BF43" i="73"/>
  <c r="BE43" i="73"/>
  <c r="BB43" i="73"/>
  <c r="AZ43" i="73"/>
  <c r="AY43" i="73"/>
  <c r="AX43" i="73"/>
  <c r="AW43" i="73"/>
  <c r="AV43" i="73"/>
  <c r="AU43" i="73"/>
  <c r="AT43" i="73"/>
  <c r="AS43" i="73"/>
  <c r="AR43" i="73"/>
  <c r="AQ43" i="73"/>
  <c r="AP43" i="73"/>
  <c r="AO43" i="73"/>
  <c r="AN43" i="73"/>
  <c r="AM43" i="73"/>
  <c r="AL43" i="73"/>
  <c r="AK43" i="73"/>
  <c r="AJ43" i="73"/>
  <c r="AI43" i="73"/>
  <c r="AH43" i="73"/>
  <c r="AG43" i="73"/>
  <c r="AF43" i="73"/>
  <c r="AE43" i="73"/>
  <c r="AD43" i="73"/>
  <c r="AC43" i="73"/>
  <c r="AB43" i="73"/>
  <c r="AA43" i="73"/>
  <c r="Z43" i="73"/>
  <c r="Y43" i="73"/>
  <c r="X43" i="73"/>
  <c r="M43" i="73"/>
  <c r="O43" i="73"/>
  <c r="CG42" i="73"/>
  <c r="CF42" i="73"/>
  <c r="CE42" i="73"/>
  <c r="CD42" i="73"/>
  <c r="CC42" i="73"/>
  <c r="CB42" i="73"/>
  <c r="CA42" i="73"/>
  <c r="BZ42" i="73"/>
  <c r="BY42" i="73"/>
  <c r="BX42" i="73"/>
  <c r="BW42" i="73"/>
  <c r="BV42" i="73"/>
  <c r="BU42" i="73"/>
  <c r="BT42" i="73"/>
  <c r="BS42" i="73"/>
  <c r="BR42" i="73"/>
  <c r="BQ42" i="73"/>
  <c r="BP42" i="73"/>
  <c r="BO42" i="73"/>
  <c r="BN42" i="73"/>
  <c r="BM42" i="73"/>
  <c r="BL42" i="73"/>
  <c r="BK42" i="73"/>
  <c r="BJ42" i="73"/>
  <c r="BI42" i="73"/>
  <c r="BH42" i="73"/>
  <c r="BG42" i="73"/>
  <c r="BF42" i="73"/>
  <c r="BE42" i="73"/>
  <c r="AZ42" i="73"/>
  <c r="AY42" i="73"/>
  <c r="AX42" i="73"/>
  <c r="AW42" i="73"/>
  <c r="AV42" i="73"/>
  <c r="AU42" i="73"/>
  <c r="AT42" i="73"/>
  <c r="AS42" i="73"/>
  <c r="AR42" i="73"/>
  <c r="AQ42" i="73"/>
  <c r="AP42" i="73"/>
  <c r="AO42" i="73"/>
  <c r="AN42" i="73"/>
  <c r="AM42" i="73"/>
  <c r="AL42" i="73"/>
  <c r="AK42" i="73"/>
  <c r="AJ42" i="73"/>
  <c r="AI42" i="73"/>
  <c r="AH42" i="73"/>
  <c r="AG42" i="73"/>
  <c r="AF42" i="73"/>
  <c r="AE42" i="73"/>
  <c r="AD42" i="73"/>
  <c r="AC42" i="73"/>
  <c r="AB42" i="73"/>
  <c r="AA42" i="73"/>
  <c r="Z42" i="73"/>
  <c r="Y42" i="73"/>
  <c r="X42" i="73"/>
  <c r="M42" i="73"/>
  <c r="O42" i="73"/>
  <c r="CG41" i="73"/>
  <c r="CF41" i="73"/>
  <c r="CE41" i="73"/>
  <c r="CD41" i="73"/>
  <c r="CC41" i="73"/>
  <c r="CB41" i="73"/>
  <c r="CA41" i="73"/>
  <c r="BZ41" i="73"/>
  <c r="BY41" i="73"/>
  <c r="BX41" i="73"/>
  <c r="BW41" i="73"/>
  <c r="BV41" i="73"/>
  <c r="BU41" i="73"/>
  <c r="BT41" i="73"/>
  <c r="BS41" i="73"/>
  <c r="BR41" i="73"/>
  <c r="BQ41" i="73"/>
  <c r="BP41" i="73"/>
  <c r="BO41" i="73"/>
  <c r="BN41" i="73"/>
  <c r="BM41" i="73"/>
  <c r="BL41" i="73"/>
  <c r="BK41" i="73"/>
  <c r="BJ41" i="73"/>
  <c r="BI41" i="73"/>
  <c r="BH41" i="73"/>
  <c r="BG41" i="73"/>
  <c r="BF41" i="73"/>
  <c r="BE41" i="73"/>
  <c r="BB41" i="73"/>
  <c r="AZ41" i="73"/>
  <c r="AY41" i="73"/>
  <c r="AX41" i="73"/>
  <c r="AW41" i="73"/>
  <c r="AV41" i="73"/>
  <c r="AU41" i="73"/>
  <c r="AT41" i="73"/>
  <c r="AS41" i="73"/>
  <c r="AR41" i="73"/>
  <c r="AQ41" i="73"/>
  <c r="AP41" i="73"/>
  <c r="AO41" i="73"/>
  <c r="AN41" i="73"/>
  <c r="AM41" i="73"/>
  <c r="AL41" i="73"/>
  <c r="AK41" i="73"/>
  <c r="AJ41" i="73"/>
  <c r="AI41" i="73"/>
  <c r="AH41" i="73"/>
  <c r="AG41" i="73"/>
  <c r="AF41" i="73"/>
  <c r="AE41" i="73"/>
  <c r="AD41" i="73"/>
  <c r="AC41" i="73"/>
  <c r="AB41" i="73"/>
  <c r="AA41" i="73"/>
  <c r="Z41" i="73"/>
  <c r="Y41" i="73"/>
  <c r="X41" i="73"/>
  <c r="M41" i="73"/>
  <c r="O41" i="73"/>
  <c r="CI40" i="73"/>
  <c r="CG40" i="73"/>
  <c r="CF40" i="73"/>
  <c r="CE40" i="73"/>
  <c r="CD40" i="73"/>
  <c r="CC40" i="73"/>
  <c r="CB40" i="73"/>
  <c r="CA40" i="73"/>
  <c r="BZ40" i="73"/>
  <c r="BY40" i="73"/>
  <c r="BX40" i="73"/>
  <c r="BW40" i="73"/>
  <c r="BV40" i="73"/>
  <c r="BU40" i="73"/>
  <c r="BT40" i="73"/>
  <c r="BS40" i="73"/>
  <c r="BR40" i="73"/>
  <c r="BQ40" i="73"/>
  <c r="BP40" i="73"/>
  <c r="BO40" i="73"/>
  <c r="BN40" i="73"/>
  <c r="BM40" i="73"/>
  <c r="BL40" i="73"/>
  <c r="BK40" i="73"/>
  <c r="BJ40" i="73"/>
  <c r="BI40" i="73"/>
  <c r="BH40" i="73"/>
  <c r="BG40" i="73"/>
  <c r="BF40" i="73"/>
  <c r="BE40" i="73"/>
  <c r="BB40" i="73"/>
  <c r="AZ40" i="73"/>
  <c r="AY40" i="73"/>
  <c r="AX40" i="73"/>
  <c r="AW40" i="73"/>
  <c r="AV40" i="73"/>
  <c r="AU40" i="73"/>
  <c r="AT40" i="73"/>
  <c r="AS40" i="73"/>
  <c r="AR40" i="73"/>
  <c r="AQ40" i="73"/>
  <c r="AP40" i="73"/>
  <c r="AO40" i="73"/>
  <c r="AN40" i="73"/>
  <c r="AM40" i="73"/>
  <c r="AL40" i="73"/>
  <c r="AK40" i="73"/>
  <c r="AJ40" i="73"/>
  <c r="AI40" i="73"/>
  <c r="AH40" i="73"/>
  <c r="AG40" i="73"/>
  <c r="AF40" i="73"/>
  <c r="AE40" i="73"/>
  <c r="AD40" i="73"/>
  <c r="AC40" i="73"/>
  <c r="AB40" i="73"/>
  <c r="AA40" i="73"/>
  <c r="Z40" i="73"/>
  <c r="Y40" i="73"/>
  <c r="X40" i="73"/>
  <c r="M40" i="73"/>
  <c r="O40" i="73"/>
  <c r="CI39" i="73"/>
  <c r="CG39" i="73"/>
  <c r="CF39" i="73"/>
  <c r="CE39" i="73"/>
  <c r="CD39" i="73"/>
  <c r="CC39" i="73"/>
  <c r="CB39" i="73"/>
  <c r="CA39" i="73"/>
  <c r="BZ39" i="73"/>
  <c r="BY39" i="73"/>
  <c r="BX39" i="73"/>
  <c r="BW39" i="73"/>
  <c r="BV39" i="73"/>
  <c r="BU39" i="73"/>
  <c r="BT39" i="73"/>
  <c r="BS39" i="73"/>
  <c r="BR39" i="73"/>
  <c r="BQ39" i="73"/>
  <c r="BP39" i="73"/>
  <c r="BO39" i="73"/>
  <c r="BN39" i="73"/>
  <c r="BM39" i="73"/>
  <c r="BL39" i="73"/>
  <c r="BK39" i="73"/>
  <c r="BJ39" i="73"/>
  <c r="BI39" i="73"/>
  <c r="BH39" i="73"/>
  <c r="BG39" i="73"/>
  <c r="BF39" i="73"/>
  <c r="BE39" i="73"/>
  <c r="BB39" i="73"/>
  <c r="AZ39" i="73"/>
  <c r="AY39" i="73"/>
  <c r="AX39" i="73"/>
  <c r="AW39" i="73"/>
  <c r="AV39" i="73"/>
  <c r="AU39" i="73"/>
  <c r="AT39" i="73"/>
  <c r="AS39" i="73"/>
  <c r="AR39" i="73"/>
  <c r="AQ39" i="73"/>
  <c r="AP39" i="73"/>
  <c r="AO39" i="73"/>
  <c r="AN39" i="73"/>
  <c r="AM39" i="73"/>
  <c r="AL39" i="73"/>
  <c r="AK39" i="73"/>
  <c r="AJ39" i="73"/>
  <c r="AI39" i="73"/>
  <c r="AH39" i="73"/>
  <c r="AG39" i="73"/>
  <c r="AF39" i="73"/>
  <c r="AE39" i="73"/>
  <c r="AD39" i="73"/>
  <c r="AC39" i="73"/>
  <c r="AB39" i="73"/>
  <c r="AA39" i="73"/>
  <c r="Z39" i="73"/>
  <c r="Y39" i="73"/>
  <c r="X39" i="73"/>
  <c r="M39" i="73"/>
  <c r="O39" i="73"/>
  <c r="CG38" i="73"/>
  <c r="CF38" i="73"/>
  <c r="CE38" i="73"/>
  <c r="CD38" i="73"/>
  <c r="CC38" i="73"/>
  <c r="CB38" i="73"/>
  <c r="CA38" i="73"/>
  <c r="BZ38" i="73"/>
  <c r="BY38" i="73"/>
  <c r="BX38" i="73"/>
  <c r="BW38" i="73"/>
  <c r="BV38" i="73"/>
  <c r="BU38" i="73"/>
  <c r="BT38" i="73"/>
  <c r="BS38" i="73"/>
  <c r="BR38" i="73"/>
  <c r="BQ38" i="73"/>
  <c r="BP38" i="73"/>
  <c r="BO38" i="73"/>
  <c r="BN38" i="73"/>
  <c r="BM38" i="73"/>
  <c r="BL38" i="73"/>
  <c r="BK38" i="73"/>
  <c r="BJ38" i="73"/>
  <c r="BI38" i="73"/>
  <c r="BH38" i="73"/>
  <c r="BG38" i="73"/>
  <c r="BF38" i="73"/>
  <c r="BE38" i="73"/>
  <c r="AZ38" i="73"/>
  <c r="AY38" i="73"/>
  <c r="AX38" i="73"/>
  <c r="AW38" i="73"/>
  <c r="AV38" i="73"/>
  <c r="AU38" i="73"/>
  <c r="AT38" i="73"/>
  <c r="AS38" i="73"/>
  <c r="AR38" i="73"/>
  <c r="AQ38" i="73"/>
  <c r="AP38" i="73"/>
  <c r="AO38" i="73"/>
  <c r="AN38" i="73"/>
  <c r="AM38" i="73"/>
  <c r="AL38" i="73"/>
  <c r="AK38" i="73"/>
  <c r="AJ38" i="73"/>
  <c r="AI38" i="73"/>
  <c r="AH38" i="73"/>
  <c r="AG38" i="73"/>
  <c r="AF38" i="73"/>
  <c r="AE38" i="73"/>
  <c r="AD38" i="73"/>
  <c r="AC38" i="73"/>
  <c r="AB38" i="73"/>
  <c r="AA38" i="73"/>
  <c r="Z38" i="73"/>
  <c r="Y38" i="73"/>
  <c r="X38" i="73"/>
  <c r="M38" i="73"/>
  <c r="O38" i="73"/>
  <c r="CG37" i="73"/>
  <c r="CF37" i="73"/>
  <c r="CE37" i="73"/>
  <c r="CD37" i="73"/>
  <c r="CC37" i="73"/>
  <c r="CB37" i="73"/>
  <c r="CA37" i="73"/>
  <c r="BZ37" i="73"/>
  <c r="BY37" i="73"/>
  <c r="BX37" i="73"/>
  <c r="BW37" i="73"/>
  <c r="BV37" i="73"/>
  <c r="BU37" i="73"/>
  <c r="BT37" i="73"/>
  <c r="BS37" i="73"/>
  <c r="BR37" i="73"/>
  <c r="BQ37" i="73"/>
  <c r="BP37" i="73"/>
  <c r="BO37" i="73"/>
  <c r="BN37" i="73"/>
  <c r="BM37" i="73"/>
  <c r="BL37" i="73"/>
  <c r="BK37" i="73"/>
  <c r="BJ37" i="73"/>
  <c r="BI37" i="73"/>
  <c r="BH37" i="73"/>
  <c r="BG37" i="73"/>
  <c r="BF37" i="73"/>
  <c r="BE37" i="73"/>
  <c r="BB37" i="73"/>
  <c r="AZ37" i="73"/>
  <c r="AY37" i="73"/>
  <c r="AX37" i="73"/>
  <c r="AW37" i="73"/>
  <c r="AV37" i="73"/>
  <c r="AU37" i="73"/>
  <c r="AT37" i="73"/>
  <c r="AS37" i="73"/>
  <c r="AR37" i="73"/>
  <c r="AQ37" i="73"/>
  <c r="AP37" i="73"/>
  <c r="AO37" i="73"/>
  <c r="AN37" i="73"/>
  <c r="AM37" i="73"/>
  <c r="AL37" i="73"/>
  <c r="AK37" i="73"/>
  <c r="AJ37" i="73"/>
  <c r="AI37" i="73"/>
  <c r="AH37" i="73"/>
  <c r="AG37" i="73"/>
  <c r="AF37" i="73"/>
  <c r="AE37" i="73"/>
  <c r="AD37" i="73"/>
  <c r="AC37" i="73"/>
  <c r="AB37" i="73"/>
  <c r="AA37" i="73"/>
  <c r="Z37" i="73"/>
  <c r="Y37" i="73"/>
  <c r="X37" i="73"/>
  <c r="M37" i="73"/>
  <c r="O37" i="73"/>
  <c r="CI36" i="73"/>
  <c r="CG36" i="73"/>
  <c r="CF36" i="73"/>
  <c r="CE36" i="73"/>
  <c r="CD36" i="73"/>
  <c r="CC36" i="73"/>
  <c r="CB36" i="73"/>
  <c r="CA36" i="73"/>
  <c r="BZ36" i="73"/>
  <c r="BY36" i="73"/>
  <c r="BX36" i="73"/>
  <c r="BW36" i="73"/>
  <c r="BV36" i="73"/>
  <c r="BU36" i="73"/>
  <c r="BT36" i="73"/>
  <c r="BS36" i="73"/>
  <c r="BR36" i="73"/>
  <c r="BQ36" i="73"/>
  <c r="BP36" i="73"/>
  <c r="BO36" i="73"/>
  <c r="BN36" i="73"/>
  <c r="BM36" i="73"/>
  <c r="BL36" i="73"/>
  <c r="BK36" i="73"/>
  <c r="BJ36" i="73"/>
  <c r="BI36" i="73"/>
  <c r="BH36" i="73"/>
  <c r="BG36" i="73"/>
  <c r="BF36" i="73"/>
  <c r="BE36" i="73"/>
  <c r="BB36" i="73"/>
  <c r="AZ36" i="73"/>
  <c r="AY36" i="73"/>
  <c r="AX36" i="73"/>
  <c r="AW36" i="73"/>
  <c r="AV36" i="73"/>
  <c r="AU36" i="73"/>
  <c r="AT36" i="73"/>
  <c r="AS36" i="73"/>
  <c r="AR36" i="73"/>
  <c r="AQ36" i="73"/>
  <c r="AP36" i="73"/>
  <c r="AO36" i="73"/>
  <c r="AN36" i="73"/>
  <c r="AM36" i="73"/>
  <c r="AL36" i="73"/>
  <c r="AK36" i="73"/>
  <c r="AJ36" i="73"/>
  <c r="AI36" i="73"/>
  <c r="AH36" i="73"/>
  <c r="AG36" i="73"/>
  <c r="AF36" i="73"/>
  <c r="AE36" i="73"/>
  <c r="AD36" i="73"/>
  <c r="AC36" i="73"/>
  <c r="AB36" i="73"/>
  <c r="AA36" i="73"/>
  <c r="Z36" i="73"/>
  <c r="Y36" i="73"/>
  <c r="X36" i="73"/>
  <c r="M36" i="73"/>
  <c r="O36" i="73"/>
  <c r="CI35" i="73"/>
  <c r="CG35" i="73"/>
  <c r="CF35" i="73"/>
  <c r="CE35" i="73"/>
  <c r="CD35" i="73"/>
  <c r="CC35" i="73"/>
  <c r="CB35" i="73"/>
  <c r="CA35" i="73"/>
  <c r="BZ35" i="73"/>
  <c r="BY35" i="73"/>
  <c r="BX35" i="73"/>
  <c r="BW35" i="73"/>
  <c r="BV35" i="73"/>
  <c r="BU35" i="73"/>
  <c r="BT35" i="73"/>
  <c r="BS35" i="73"/>
  <c r="BR35" i="73"/>
  <c r="BQ35" i="73"/>
  <c r="BP35" i="73"/>
  <c r="BO35" i="73"/>
  <c r="BN35" i="73"/>
  <c r="BM35" i="73"/>
  <c r="BL35" i="73"/>
  <c r="BK35" i="73"/>
  <c r="BJ35" i="73"/>
  <c r="BI35" i="73"/>
  <c r="BH35" i="73"/>
  <c r="BG35" i="73"/>
  <c r="BF35" i="73"/>
  <c r="BE35" i="73"/>
  <c r="BB35" i="73"/>
  <c r="AZ35" i="73"/>
  <c r="AY35" i="73"/>
  <c r="AX35" i="73"/>
  <c r="AW35" i="73"/>
  <c r="AV35" i="73"/>
  <c r="AU35" i="73"/>
  <c r="AT35" i="73"/>
  <c r="AS35" i="73"/>
  <c r="AR35" i="73"/>
  <c r="AQ35" i="73"/>
  <c r="AP35" i="73"/>
  <c r="AO35" i="73"/>
  <c r="AN35" i="73"/>
  <c r="AM35" i="73"/>
  <c r="AL35" i="73"/>
  <c r="AK35" i="73"/>
  <c r="AJ35" i="73"/>
  <c r="AI35" i="73"/>
  <c r="AH35" i="73"/>
  <c r="AG35" i="73"/>
  <c r="AF35" i="73"/>
  <c r="AE35" i="73"/>
  <c r="AD35" i="73"/>
  <c r="AC35" i="73"/>
  <c r="AB35" i="73"/>
  <c r="AA35" i="73"/>
  <c r="Z35" i="73"/>
  <c r="Y35" i="73"/>
  <c r="X35" i="73"/>
  <c r="M35" i="73"/>
  <c r="O35" i="73"/>
  <c r="CG34" i="73"/>
  <c r="CF34" i="73"/>
  <c r="CE34" i="73"/>
  <c r="CD34" i="73"/>
  <c r="CC34" i="73"/>
  <c r="CB34" i="73"/>
  <c r="CA34" i="73"/>
  <c r="BZ34" i="73"/>
  <c r="BY34" i="73"/>
  <c r="BX34" i="73"/>
  <c r="BW34" i="73"/>
  <c r="BV34" i="73"/>
  <c r="BU34" i="73"/>
  <c r="BT34" i="73"/>
  <c r="BS34" i="73"/>
  <c r="BR34" i="73"/>
  <c r="BQ34" i="73"/>
  <c r="BP34" i="73"/>
  <c r="BO34" i="73"/>
  <c r="BN34" i="73"/>
  <c r="BM34" i="73"/>
  <c r="BL34" i="73"/>
  <c r="BK34" i="73"/>
  <c r="BJ34" i="73"/>
  <c r="BI34" i="73"/>
  <c r="BH34" i="73"/>
  <c r="BG34" i="73"/>
  <c r="BF34" i="73"/>
  <c r="BE34" i="73"/>
  <c r="AZ34" i="73"/>
  <c r="AY34" i="73"/>
  <c r="AX34" i="73"/>
  <c r="AW34" i="73"/>
  <c r="AV34" i="73"/>
  <c r="AU34" i="73"/>
  <c r="AT34" i="73"/>
  <c r="AS34" i="73"/>
  <c r="AR34" i="73"/>
  <c r="AQ34" i="73"/>
  <c r="AP34" i="73"/>
  <c r="AO34" i="73"/>
  <c r="AN34" i="73"/>
  <c r="AM34" i="73"/>
  <c r="AL34" i="73"/>
  <c r="AK34" i="73"/>
  <c r="AJ34" i="73"/>
  <c r="AI34" i="73"/>
  <c r="AH34" i="73"/>
  <c r="AG34" i="73"/>
  <c r="AF34" i="73"/>
  <c r="AE34" i="73"/>
  <c r="AD34" i="73"/>
  <c r="AC34" i="73"/>
  <c r="AB34" i="73"/>
  <c r="AA34" i="73"/>
  <c r="Z34" i="73"/>
  <c r="Y34" i="73"/>
  <c r="X34" i="73"/>
  <c r="M34" i="73"/>
  <c r="O34" i="73"/>
  <c r="CG33" i="73"/>
  <c r="CF33" i="73"/>
  <c r="CE33" i="73"/>
  <c r="CD33" i="73"/>
  <c r="CC33" i="73"/>
  <c r="CB33" i="73"/>
  <c r="CA33" i="73"/>
  <c r="BZ33" i="73"/>
  <c r="BY33" i="73"/>
  <c r="BX33" i="73"/>
  <c r="BW33" i="73"/>
  <c r="BV33" i="73"/>
  <c r="BU33" i="73"/>
  <c r="BT33" i="73"/>
  <c r="BS33" i="73"/>
  <c r="BR33" i="73"/>
  <c r="BQ33" i="73"/>
  <c r="BP33" i="73"/>
  <c r="BO33" i="73"/>
  <c r="BN33" i="73"/>
  <c r="BM33" i="73"/>
  <c r="BL33" i="73"/>
  <c r="BK33" i="73"/>
  <c r="BJ33" i="73"/>
  <c r="BI33" i="73"/>
  <c r="BH33" i="73"/>
  <c r="BG33" i="73"/>
  <c r="BF33" i="73"/>
  <c r="BE33" i="73"/>
  <c r="BB33" i="73"/>
  <c r="AZ33" i="73"/>
  <c r="AY33" i="73"/>
  <c r="AX33" i="73"/>
  <c r="AW33" i="73"/>
  <c r="AV33" i="73"/>
  <c r="AU33" i="73"/>
  <c r="AT33" i="73"/>
  <c r="AS33" i="73"/>
  <c r="AR33" i="73"/>
  <c r="AQ33" i="73"/>
  <c r="AP33" i="73"/>
  <c r="AO33" i="73"/>
  <c r="AN33" i="73"/>
  <c r="AM33" i="73"/>
  <c r="AL33" i="73"/>
  <c r="AK33" i="73"/>
  <c r="AJ33" i="73"/>
  <c r="AI33" i="73"/>
  <c r="AH33" i="73"/>
  <c r="AG33" i="73"/>
  <c r="AF33" i="73"/>
  <c r="AE33" i="73"/>
  <c r="AD33" i="73"/>
  <c r="AC33" i="73"/>
  <c r="AB33" i="73"/>
  <c r="AA33" i="73"/>
  <c r="Z33" i="73"/>
  <c r="Y33" i="73"/>
  <c r="X33" i="73"/>
  <c r="M33" i="73"/>
  <c r="O33" i="73"/>
  <c r="CI32" i="73"/>
  <c r="CG32" i="73"/>
  <c r="CF32" i="73"/>
  <c r="CE32" i="73"/>
  <c r="CD32" i="73"/>
  <c r="CC32" i="73"/>
  <c r="CB32" i="73"/>
  <c r="CA32" i="73"/>
  <c r="BZ32" i="73"/>
  <c r="BY32" i="73"/>
  <c r="BX32" i="73"/>
  <c r="BW32" i="73"/>
  <c r="BV32" i="73"/>
  <c r="BU32" i="73"/>
  <c r="BT32" i="73"/>
  <c r="BS32" i="73"/>
  <c r="BR32" i="73"/>
  <c r="BQ32" i="73"/>
  <c r="BP32" i="73"/>
  <c r="BO32" i="73"/>
  <c r="BN32" i="73"/>
  <c r="BM32" i="73"/>
  <c r="BL32" i="73"/>
  <c r="BK32" i="73"/>
  <c r="BJ32" i="73"/>
  <c r="BI32" i="73"/>
  <c r="BH32" i="73"/>
  <c r="BG32" i="73"/>
  <c r="BF32" i="73"/>
  <c r="BE32" i="73"/>
  <c r="BB32" i="73"/>
  <c r="AZ32" i="73"/>
  <c r="AY32" i="73"/>
  <c r="AX32" i="73"/>
  <c r="AW32" i="73"/>
  <c r="AV32" i="73"/>
  <c r="AU32" i="73"/>
  <c r="AT32" i="73"/>
  <c r="AS32" i="73"/>
  <c r="AR32" i="73"/>
  <c r="AQ32" i="73"/>
  <c r="AP32" i="73"/>
  <c r="AO32" i="73"/>
  <c r="AN32" i="73"/>
  <c r="AM32" i="73"/>
  <c r="AL32" i="73"/>
  <c r="AK32" i="73"/>
  <c r="AJ32" i="73"/>
  <c r="AI32" i="73"/>
  <c r="AH32" i="73"/>
  <c r="AG32" i="73"/>
  <c r="AF32" i="73"/>
  <c r="AE32" i="73"/>
  <c r="AD32" i="73"/>
  <c r="AC32" i="73"/>
  <c r="AB32" i="73"/>
  <c r="AA32" i="73"/>
  <c r="Z32" i="73"/>
  <c r="Y32" i="73"/>
  <c r="X32" i="73"/>
  <c r="M32" i="73"/>
  <c r="O32" i="73"/>
  <c r="CI31" i="73"/>
  <c r="CG31" i="73"/>
  <c r="CF31" i="73"/>
  <c r="CE31" i="73"/>
  <c r="CD31" i="73"/>
  <c r="CC31" i="73"/>
  <c r="CB31" i="73"/>
  <c r="CA31" i="73"/>
  <c r="BZ31" i="73"/>
  <c r="BY31" i="73"/>
  <c r="BX31" i="73"/>
  <c r="BW31" i="73"/>
  <c r="BV31" i="73"/>
  <c r="BU31" i="73"/>
  <c r="BT31" i="73"/>
  <c r="BS31" i="73"/>
  <c r="BR31" i="73"/>
  <c r="BQ31" i="73"/>
  <c r="BP31" i="73"/>
  <c r="BO31" i="73"/>
  <c r="BN31" i="73"/>
  <c r="BM31" i="73"/>
  <c r="BL31" i="73"/>
  <c r="BK31" i="73"/>
  <c r="BJ31" i="73"/>
  <c r="BI31" i="73"/>
  <c r="BH31" i="73"/>
  <c r="BG31" i="73"/>
  <c r="BF31" i="73"/>
  <c r="BE31" i="73"/>
  <c r="BB31" i="73"/>
  <c r="AZ31" i="73"/>
  <c r="AY31" i="73"/>
  <c r="AX31" i="73"/>
  <c r="AW31" i="73"/>
  <c r="AV31" i="73"/>
  <c r="AU31" i="73"/>
  <c r="AT31" i="73"/>
  <c r="AS31" i="73"/>
  <c r="AR31" i="73"/>
  <c r="AQ31" i="73"/>
  <c r="AP31" i="73"/>
  <c r="AO31" i="73"/>
  <c r="AN31" i="73"/>
  <c r="AM31" i="73"/>
  <c r="AL31" i="73"/>
  <c r="AK31" i="73"/>
  <c r="AJ31" i="73"/>
  <c r="AI31" i="73"/>
  <c r="AH31" i="73"/>
  <c r="AG31" i="73"/>
  <c r="AF31" i="73"/>
  <c r="AE31" i="73"/>
  <c r="AD31" i="73"/>
  <c r="AC31" i="73"/>
  <c r="AB31" i="73"/>
  <c r="AA31" i="73"/>
  <c r="Z31" i="73"/>
  <c r="Y31" i="73"/>
  <c r="X31" i="73"/>
  <c r="M31" i="73"/>
  <c r="O31" i="73"/>
  <c r="CG30" i="73"/>
  <c r="CF30" i="73"/>
  <c r="CE30" i="73"/>
  <c r="CD30" i="73"/>
  <c r="CC30" i="73"/>
  <c r="CB30" i="73"/>
  <c r="CA30" i="73"/>
  <c r="BZ30" i="73"/>
  <c r="BY30" i="73"/>
  <c r="BX30" i="73"/>
  <c r="BW30" i="73"/>
  <c r="BV30" i="73"/>
  <c r="BU30" i="73"/>
  <c r="BT30" i="73"/>
  <c r="BS30" i="73"/>
  <c r="BR30" i="73"/>
  <c r="BQ30" i="73"/>
  <c r="BP30" i="73"/>
  <c r="BO30" i="73"/>
  <c r="BN30" i="73"/>
  <c r="BM30" i="73"/>
  <c r="BL30" i="73"/>
  <c r="BK30" i="73"/>
  <c r="BJ30" i="73"/>
  <c r="BI30" i="73"/>
  <c r="BH30" i="73"/>
  <c r="BG30" i="73"/>
  <c r="BF30" i="73"/>
  <c r="BE30" i="73"/>
  <c r="AZ30" i="73"/>
  <c r="AY30" i="73"/>
  <c r="AX30" i="73"/>
  <c r="AW30" i="73"/>
  <c r="AV30" i="73"/>
  <c r="AU30" i="73"/>
  <c r="AT30" i="73"/>
  <c r="AS30" i="73"/>
  <c r="AR30" i="73"/>
  <c r="AQ30" i="73"/>
  <c r="AP30" i="73"/>
  <c r="AO30" i="73"/>
  <c r="AN30" i="73"/>
  <c r="AM30" i="73"/>
  <c r="AL30" i="73"/>
  <c r="AK30" i="73"/>
  <c r="AJ30" i="73"/>
  <c r="AI30" i="73"/>
  <c r="AH30" i="73"/>
  <c r="AG30" i="73"/>
  <c r="AF30" i="73"/>
  <c r="AE30" i="73"/>
  <c r="AD30" i="73"/>
  <c r="AC30" i="73"/>
  <c r="AB30" i="73"/>
  <c r="AA30" i="73"/>
  <c r="Z30" i="73"/>
  <c r="Y30" i="73"/>
  <c r="X30" i="73"/>
  <c r="M30" i="73"/>
  <c r="O30" i="73"/>
  <c r="CG29" i="73"/>
  <c r="CF29" i="73"/>
  <c r="CE29" i="73"/>
  <c r="CD29" i="73"/>
  <c r="CC29" i="73"/>
  <c r="CB29" i="73"/>
  <c r="CA29" i="73"/>
  <c r="BZ29" i="73"/>
  <c r="BY29" i="73"/>
  <c r="BX29" i="73"/>
  <c r="BW29" i="73"/>
  <c r="BV29" i="73"/>
  <c r="BU29" i="73"/>
  <c r="BT29" i="73"/>
  <c r="BS29" i="73"/>
  <c r="BR29" i="73"/>
  <c r="BQ29" i="73"/>
  <c r="BP29" i="73"/>
  <c r="BO29" i="73"/>
  <c r="BN29" i="73"/>
  <c r="BM29" i="73"/>
  <c r="BL29" i="73"/>
  <c r="BK29" i="73"/>
  <c r="BJ29" i="73"/>
  <c r="BI29" i="73"/>
  <c r="BH29" i="73"/>
  <c r="BG29" i="73"/>
  <c r="BF29" i="73"/>
  <c r="BE29" i="73"/>
  <c r="BB29" i="73"/>
  <c r="AZ29" i="73"/>
  <c r="AY29" i="73"/>
  <c r="AX29" i="73"/>
  <c r="AW29" i="73"/>
  <c r="AV29" i="73"/>
  <c r="AU29" i="73"/>
  <c r="AT29" i="73"/>
  <c r="AS29" i="73"/>
  <c r="AR29" i="73"/>
  <c r="AQ29" i="73"/>
  <c r="AP29" i="73"/>
  <c r="AO29" i="73"/>
  <c r="AN29" i="73"/>
  <c r="AM29" i="73"/>
  <c r="AL29" i="73"/>
  <c r="AK29" i="73"/>
  <c r="AJ29" i="73"/>
  <c r="AI29" i="73"/>
  <c r="AH29" i="73"/>
  <c r="AG29" i="73"/>
  <c r="AF29" i="73"/>
  <c r="AE29" i="73"/>
  <c r="AD29" i="73"/>
  <c r="AC29" i="73"/>
  <c r="AB29" i="73"/>
  <c r="AA29" i="73"/>
  <c r="Z29" i="73"/>
  <c r="Y29" i="73"/>
  <c r="X29" i="73"/>
  <c r="M29" i="73"/>
  <c r="O29" i="73"/>
  <c r="CI28" i="73"/>
  <c r="CG28" i="73"/>
  <c r="CF28" i="73"/>
  <c r="CE28" i="73"/>
  <c r="CD28" i="73"/>
  <c r="CC28" i="73"/>
  <c r="CB28" i="73"/>
  <c r="CA28" i="73"/>
  <c r="BZ28" i="73"/>
  <c r="BY28" i="73"/>
  <c r="BX28" i="73"/>
  <c r="BW28" i="73"/>
  <c r="BV28" i="73"/>
  <c r="BU28" i="73"/>
  <c r="BT28" i="73"/>
  <c r="BS28" i="73"/>
  <c r="BR28" i="73"/>
  <c r="BQ28" i="73"/>
  <c r="BP28" i="73"/>
  <c r="BO28" i="73"/>
  <c r="BN28" i="73"/>
  <c r="BM28" i="73"/>
  <c r="BL28" i="73"/>
  <c r="BK28" i="73"/>
  <c r="BJ28" i="73"/>
  <c r="BI28" i="73"/>
  <c r="BH28" i="73"/>
  <c r="BG28" i="73"/>
  <c r="BF28" i="73"/>
  <c r="BE28" i="73"/>
  <c r="BB28" i="73"/>
  <c r="AZ28" i="73"/>
  <c r="AY28" i="73"/>
  <c r="AX28" i="73"/>
  <c r="AW28" i="73"/>
  <c r="AV28" i="73"/>
  <c r="AU28" i="73"/>
  <c r="AT28" i="73"/>
  <c r="AS28" i="73"/>
  <c r="AR28" i="73"/>
  <c r="AQ28" i="73"/>
  <c r="AP28" i="73"/>
  <c r="AO28" i="73"/>
  <c r="AN28" i="73"/>
  <c r="AM28" i="73"/>
  <c r="AL28" i="73"/>
  <c r="AK28" i="73"/>
  <c r="AJ28" i="73"/>
  <c r="AI28" i="73"/>
  <c r="AH28" i="73"/>
  <c r="AG28" i="73"/>
  <c r="AF28" i="73"/>
  <c r="AE28" i="73"/>
  <c r="AD28" i="73"/>
  <c r="AC28" i="73"/>
  <c r="AB28" i="73"/>
  <c r="AA28" i="73"/>
  <c r="Z28" i="73"/>
  <c r="Y28" i="73"/>
  <c r="X28" i="73"/>
  <c r="M28" i="73"/>
  <c r="O28" i="73"/>
  <c r="CI27" i="73"/>
  <c r="CG27" i="73"/>
  <c r="CF27" i="73"/>
  <c r="CE27" i="73"/>
  <c r="CD27" i="73"/>
  <c r="CC27" i="73"/>
  <c r="CB27" i="73"/>
  <c r="CA27" i="73"/>
  <c r="BZ27" i="73"/>
  <c r="BY27" i="73"/>
  <c r="BX27" i="73"/>
  <c r="BW27" i="73"/>
  <c r="BV27" i="73"/>
  <c r="BU27" i="73"/>
  <c r="BT27" i="73"/>
  <c r="BS27" i="73"/>
  <c r="BR27" i="73"/>
  <c r="BQ27" i="73"/>
  <c r="BP27" i="73"/>
  <c r="BO27" i="73"/>
  <c r="BN27" i="73"/>
  <c r="BM27" i="73"/>
  <c r="BL27" i="73"/>
  <c r="BK27" i="73"/>
  <c r="BJ27" i="73"/>
  <c r="BI27" i="73"/>
  <c r="BH27" i="73"/>
  <c r="BG27" i="73"/>
  <c r="BF27" i="73"/>
  <c r="BE27" i="73"/>
  <c r="BB27" i="73"/>
  <c r="AZ27" i="73"/>
  <c r="AY27" i="73"/>
  <c r="AX27" i="73"/>
  <c r="AW27" i="73"/>
  <c r="AV27" i="73"/>
  <c r="AU27" i="73"/>
  <c r="AT27" i="73"/>
  <c r="AS27" i="73"/>
  <c r="AR27" i="73"/>
  <c r="AQ27" i="73"/>
  <c r="AP27" i="73"/>
  <c r="AO27" i="73"/>
  <c r="AN27" i="73"/>
  <c r="AM27" i="73"/>
  <c r="AL27" i="73"/>
  <c r="AK27" i="73"/>
  <c r="AJ27" i="73"/>
  <c r="AI27" i="73"/>
  <c r="AH27" i="73"/>
  <c r="AG27" i="73"/>
  <c r="AF27" i="73"/>
  <c r="AE27" i="73"/>
  <c r="AD27" i="73"/>
  <c r="AC27" i="73"/>
  <c r="AB27" i="73"/>
  <c r="AA27" i="73"/>
  <c r="Z27" i="73"/>
  <c r="Y27" i="73"/>
  <c r="X27" i="73"/>
  <c r="M27" i="73"/>
  <c r="O27" i="73"/>
  <c r="CG26" i="73"/>
  <c r="CF26" i="73"/>
  <c r="CE26" i="73"/>
  <c r="CD26" i="73"/>
  <c r="CC26" i="73"/>
  <c r="CB26" i="73"/>
  <c r="CA26" i="73"/>
  <c r="BZ26" i="73"/>
  <c r="BY26" i="73"/>
  <c r="BX26" i="73"/>
  <c r="BW26" i="73"/>
  <c r="BV26" i="73"/>
  <c r="BU26" i="73"/>
  <c r="BT26" i="73"/>
  <c r="BS26" i="73"/>
  <c r="BR26" i="73"/>
  <c r="BQ26" i="73"/>
  <c r="BP26" i="73"/>
  <c r="BO26" i="73"/>
  <c r="BN26" i="73"/>
  <c r="BM26" i="73"/>
  <c r="BL26" i="73"/>
  <c r="BK26" i="73"/>
  <c r="BJ26" i="73"/>
  <c r="BI26" i="73"/>
  <c r="BH26" i="73"/>
  <c r="BG26" i="73"/>
  <c r="BF26" i="73"/>
  <c r="BE26" i="73"/>
  <c r="AZ26" i="73"/>
  <c r="AY26" i="73"/>
  <c r="AX26" i="73"/>
  <c r="AW26" i="73"/>
  <c r="AV26" i="73"/>
  <c r="AU26" i="73"/>
  <c r="AT26" i="73"/>
  <c r="AS26" i="73"/>
  <c r="AR26" i="73"/>
  <c r="AQ26" i="73"/>
  <c r="AP26" i="73"/>
  <c r="AO26" i="73"/>
  <c r="AN26" i="73"/>
  <c r="AM26" i="73"/>
  <c r="AL26" i="73"/>
  <c r="AK26" i="73"/>
  <c r="AJ26" i="73"/>
  <c r="AI26" i="73"/>
  <c r="AH26" i="73"/>
  <c r="AG26" i="73"/>
  <c r="AF26" i="73"/>
  <c r="AE26" i="73"/>
  <c r="AD26" i="73"/>
  <c r="AC26" i="73"/>
  <c r="AB26" i="73"/>
  <c r="AA26" i="73"/>
  <c r="Z26" i="73"/>
  <c r="Y26" i="73"/>
  <c r="X26" i="73"/>
  <c r="M26" i="73"/>
  <c r="O26" i="73"/>
  <c r="CG25" i="73"/>
  <c r="CF25" i="73"/>
  <c r="CE25" i="73"/>
  <c r="CD25" i="73"/>
  <c r="CC25" i="73"/>
  <c r="CB25" i="73"/>
  <c r="CA25" i="73"/>
  <c r="BZ25" i="73"/>
  <c r="BY25" i="73"/>
  <c r="BX25" i="73"/>
  <c r="BW25" i="73"/>
  <c r="BV25" i="73"/>
  <c r="BU25" i="73"/>
  <c r="BT25" i="73"/>
  <c r="BS25" i="73"/>
  <c r="BR25" i="73"/>
  <c r="BQ25" i="73"/>
  <c r="BP25" i="73"/>
  <c r="BO25" i="73"/>
  <c r="BN25" i="73"/>
  <c r="BM25" i="73"/>
  <c r="BL25" i="73"/>
  <c r="BK25" i="73"/>
  <c r="BJ25" i="73"/>
  <c r="BI25" i="73"/>
  <c r="BH25" i="73"/>
  <c r="BG25" i="73"/>
  <c r="BF25" i="73"/>
  <c r="BE25" i="73"/>
  <c r="BB25" i="73"/>
  <c r="AZ25" i="73"/>
  <c r="AY25" i="73"/>
  <c r="AX25" i="73"/>
  <c r="AW25" i="73"/>
  <c r="AV25" i="73"/>
  <c r="AU25" i="73"/>
  <c r="AT25" i="73"/>
  <c r="AS25" i="73"/>
  <c r="AR25" i="73"/>
  <c r="AQ25" i="73"/>
  <c r="AP25" i="73"/>
  <c r="AO25" i="73"/>
  <c r="AN25" i="73"/>
  <c r="AM25" i="73"/>
  <c r="AL25" i="73"/>
  <c r="AK25" i="73"/>
  <c r="AJ25" i="73"/>
  <c r="AI25" i="73"/>
  <c r="AH25" i="73"/>
  <c r="AG25" i="73"/>
  <c r="AF25" i="73"/>
  <c r="AE25" i="73"/>
  <c r="AD25" i="73"/>
  <c r="AC25" i="73"/>
  <c r="AB25" i="73"/>
  <c r="AA25" i="73"/>
  <c r="Z25" i="73"/>
  <c r="Y25" i="73"/>
  <c r="X25" i="73"/>
  <c r="M25" i="73"/>
  <c r="O25" i="73"/>
  <c r="CI24" i="73"/>
  <c r="CG24" i="73"/>
  <c r="CF24" i="73"/>
  <c r="CE24" i="73"/>
  <c r="CD24" i="73"/>
  <c r="CC24" i="73"/>
  <c r="CB24" i="73"/>
  <c r="CA24" i="73"/>
  <c r="BZ24" i="73"/>
  <c r="BY24" i="73"/>
  <c r="BX24" i="73"/>
  <c r="BW24" i="73"/>
  <c r="BV24" i="73"/>
  <c r="BU24" i="73"/>
  <c r="BT24" i="73"/>
  <c r="BS24" i="73"/>
  <c r="BR24" i="73"/>
  <c r="BQ24" i="73"/>
  <c r="BP24" i="73"/>
  <c r="BO24" i="73"/>
  <c r="BN24" i="73"/>
  <c r="BM24" i="73"/>
  <c r="BL24" i="73"/>
  <c r="BK24" i="73"/>
  <c r="BJ24" i="73"/>
  <c r="BI24" i="73"/>
  <c r="BH24" i="73"/>
  <c r="BG24" i="73"/>
  <c r="BF24" i="73"/>
  <c r="BE24" i="73"/>
  <c r="BB24" i="73"/>
  <c r="AZ24" i="73"/>
  <c r="AY24" i="73"/>
  <c r="AX24" i="73"/>
  <c r="AW24" i="73"/>
  <c r="AV24" i="73"/>
  <c r="AU24" i="73"/>
  <c r="AT24" i="73"/>
  <c r="AS24" i="73"/>
  <c r="AR24" i="73"/>
  <c r="AQ24" i="73"/>
  <c r="AP24" i="73"/>
  <c r="AO24" i="73"/>
  <c r="AN24" i="73"/>
  <c r="AM24" i="73"/>
  <c r="AL24" i="73"/>
  <c r="AK24" i="73"/>
  <c r="AJ24" i="73"/>
  <c r="AI24" i="73"/>
  <c r="AH24" i="73"/>
  <c r="AG24" i="73"/>
  <c r="AF24" i="73"/>
  <c r="AE24" i="73"/>
  <c r="AD24" i="73"/>
  <c r="AC24" i="73"/>
  <c r="AB24" i="73"/>
  <c r="AA24" i="73"/>
  <c r="Z24" i="73"/>
  <c r="Y24" i="73"/>
  <c r="X24" i="73"/>
  <c r="M24" i="73"/>
  <c r="O24" i="73"/>
  <c r="CI23" i="73"/>
  <c r="CG23" i="73"/>
  <c r="CF23" i="73"/>
  <c r="CE23" i="73"/>
  <c r="CD23" i="73"/>
  <c r="CC23" i="73"/>
  <c r="CB23" i="73"/>
  <c r="CA23" i="73"/>
  <c r="BZ23" i="73"/>
  <c r="BY23" i="73"/>
  <c r="BX23" i="73"/>
  <c r="BW23" i="73"/>
  <c r="BV23" i="73"/>
  <c r="BU23" i="73"/>
  <c r="BT23" i="73"/>
  <c r="BS23" i="73"/>
  <c r="BR23" i="73"/>
  <c r="BQ23" i="73"/>
  <c r="BP23" i="73"/>
  <c r="BP19" i="73"/>
  <c r="BO23" i="73"/>
  <c r="BN23" i="73"/>
  <c r="BM23" i="73"/>
  <c r="BL23" i="73"/>
  <c r="BK23" i="73"/>
  <c r="BJ23" i="73"/>
  <c r="BI23" i="73"/>
  <c r="BH23" i="73"/>
  <c r="BG23" i="73"/>
  <c r="BF23" i="73"/>
  <c r="BE23" i="73"/>
  <c r="BB23" i="73"/>
  <c r="AZ23" i="73"/>
  <c r="AY23" i="73"/>
  <c r="AX23" i="73"/>
  <c r="AW23" i="73"/>
  <c r="AV23" i="73"/>
  <c r="AU23" i="73"/>
  <c r="AT23" i="73"/>
  <c r="AS23" i="73"/>
  <c r="AR23" i="73"/>
  <c r="AQ23" i="73"/>
  <c r="AP23" i="73"/>
  <c r="AO23" i="73"/>
  <c r="AN23" i="73"/>
  <c r="AM23" i="73"/>
  <c r="AL23" i="73"/>
  <c r="AK23" i="73"/>
  <c r="AJ23" i="73"/>
  <c r="AI23" i="73"/>
  <c r="AH23" i="73"/>
  <c r="AG23" i="73"/>
  <c r="AF23" i="73"/>
  <c r="AE23" i="73"/>
  <c r="AD23" i="73"/>
  <c r="AC23" i="73"/>
  <c r="AB23" i="73"/>
  <c r="AA23" i="73"/>
  <c r="Z23" i="73"/>
  <c r="Y23" i="73"/>
  <c r="X23" i="73"/>
  <c r="M23" i="73"/>
  <c r="O23" i="73"/>
  <c r="CG22" i="73"/>
  <c r="CF22" i="73"/>
  <c r="CF19" i="73"/>
  <c r="CE22" i="73"/>
  <c r="CD22" i="73"/>
  <c r="CD19" i="73"/>
  <c r="CC22" i="73"/>
  <c r="CB22" i="73"/>
  <c r="CA22" i="73"/>
  <c r="BZ22" i="73"/>
  <c r="BY22" i="73"/>
  <c r="BX22" i="73"/>
  <c r="BX19" i="73"/>
  <c r="BW22" i="73"/>
  <c r="BV22" i="73"/>
  <c r="BU22" i="73"/>
  <c r="BT22" i="73"/>
  <c r="BS22" i="73"/>
  <c r="BR22" i="73"/>
  <c r="BQ22" i="73"/>
  <c r="BP22" i="73"/>
  <c r="BO22" i="73"/>
  <c r="BN22" i="73"/>
  <c r="BM22" i="73"/>
  <c r="BL22" i="73"/>
  <c r="BK22" i="73"/>
  <c r="BJ22" i="73"/>
  <c r="BI22" i="73"/>
  <c r="BH22" i="73"/>
  <c r="BH19" i="73"/>
  <c r="BG22" i="73"/>
  <c r="BF22" i="73"/>
  <c r="BE22" i="73"/>
  <c r="AZ22" i="73"/>
  <c r="AY22" i="73"/>
  <c r="AX22" i="73"/>
  <c r="AW22" i="73"/>
  <c r="AV22" i="73"/>
  <c r="AU22" i="73"/>
  <c r="AT22" i="73"/>
  <c r="AS22" i="73"/>
  <c r="AR22" i="73"/>
  <c r="AQ22" i="73"/>
  <c r="AP22" i="73"/>
  <c r="AO22" i="73"/>
  <c r="AN22" i="73"/>
  <c r="AM22" i="73"/>
  <c r="AL22" i="73"/>
  <c r="AK22" i="73"/>
  <c r="AJ22" i="73"/>
  <c r="AI22" i="73"/>
  <c r="AH22" i="73"/>
  <c r="AG22" i="73"/>
  <c r="AF22" i="73"/>
  <c r="AE22" i="73"/>
  <c r="AD22" i="73"/>
  <c r="AC22" i="73"/>
  <c r="AB22" i="73"/>
  <c r="AA22" i="73"/>
  <c r="Z22" i="73"/>
  <c r="Y22" i="73"/>
  <c r="X22" i="73"/>
  <c r="M22" i="73"/>
  <c r="O22" i="73"/>
  <c r="CG21" i="73"/>
  <c r="CF21" i="73"/>
  <c r="CE21" i="73"/>
  <c r="CD21" i="73"/>
  <c r="CC21" i="73"/>
  <c r="CB21" i="73"/>
  <c r="CA21" i="73"/>
  <c r="BZ21" i="73"/>
  <c r="BY21" i="73"/>
  <c r="BX21" i="73"/>
  <c r="BW21" i="73"/>
  <c r="BV21" i="73"/>
  <c r="BU21" i="73"/>
  <c r="BT21" i="73"/>
  <c r="BS21" i="73"/>
  <c r="BR21" i="73"/>
  <c r="BQ21" i="73"/>
  <c r="BP21" i="73"/>
  <c r="BO21" i="73"/>
  <c r="BN21" i="73"/>
  <c r="BM21" i="73"/>
  <c r="BL21" i="73"/>
  <c r="BK21" i="73"/>
  <c r="BJ21" i="73"/>
  <c r="BI21" i="73"/>
  <c r="BH21" i="73"/>
  <c r="BG21" i="73"/>
  <c r="BF21" i="73"/>
  <c r="BE21" i="73"/>
  <c r="AZ21" i="73"/>
  <c r="AY21" i="73"/>
  <c r="AX21" i="73"/>
  <c r="AW21" i="73"/>
  <c r="AV21" i="73"/>
  <c r="AU21" i="73"/>
  <c r="AT21" i="73"/>
  <c r="AS21" i="73"/>
  <c r="AR21" i="73"/>
  <c r="AQ21" i="73"/>
  <c r="AP21" i="73"/>
  <c r="AO21" i="73"/>
  <c r="AN21" i="73"/>
  <c r="AM21" i="73"/>
  <c r="AL21" i="73"/>
  <c r="AK21" i="73"/>
  <c r="AJ21" i="73"/>
  <c r="AI21" i="73"/>
  <c r="AH21" i="73"/>
  <c r="AG21" i="73"/>
  <c r="AF21" i="73"/>
  <c r="AE21" i="73"/>
  <c r="AD21" i="73"/>
  <c r="AC21" i="73"/>
  <c r="AB21" i="73"/>
  <c r="AA21" i="73"/>
  <c r="Z21" i="73"/>
  <c r="Z19" i="73"/>
  <c r="Y21" i="73"/>
  <c r="X21" i="73"/>
  <c r="M21" i="73"/>
  <c r="O21" i="73"/>
  <c r="CJ20" i="73"/>
  <c r="CI20" i="73"/>
  <c r="CG20" i="73"/>
  <c r="CF20" i="73"/>
  <c r="CE20" i="73"/>
  <c r="CD20" i="73"/>
  <c r="CC20" i="73"/>
  <c r="CB20" i="73"/>
  <c r="CA20" i="73"/>
  <c r="BZ20" i="73"/>
  <c r="BY20" i="73"/>
  <c r="BX20" i="73"/>
  <c r="BW20" i="73"/>
  <c r="BV20" i="73"/>
  <c r="BU20" i="73"/>
  <c r="BT20" i="73"/>
  <c r="BS20" i="73"/>
  <c r="BR20" i="73"/>
  <c r="BQ20" i="73"/>
  <c r="BP20" i="73"/>
  <c r="BO20" i="73"/>
  <c r="BN20" i="73"/>
  <c r="BN19" i="73"/>
  <c r="BM20" i="73"/>
  <c r="BL20" i="73"/>
  <c r="BK20" i="73"/>
  <c r="BJ20" i="73"/>
  <c r="BI20" i="73"/>
  <c r="BH20" i="73"/>
  <c r="BG20" i="73"/>
  <c r="BF20" i="73"/>
  <c r="BF19" i="73"/>
  <c r="BE20" i="73"/>
  <c r="BC20" i="73"/>
  <c r="BB20" i="73"/>
  <c r="AZ20" i="73"/>
  <c r="AY20" i="73"/>
  <c r="AX20" i="73"/>
  <c r="AW20" i="73"/>
  <c r="AW19" i="73"/>
  <c r="AV20" i="73"/>
  <c r="AU20" i="73"/>
  <c r="AT20" i="73"/>
  <c r="AS20" i="73"/>
  <c r="AR20" i="73"/>
  <c r="AQ20" i="73"/>
  <c r="AP20" i="73"/>
  <c r="AO20" i="73"/>
  <c r="AO19" i="73"/>
  <c r="AN20" i="73"/>
  <c r="AM20" i="73"/>
  <c r="AL20" i="73"/>
  <c r="AK20" i="73"/>
  <c r="AJ20" i="73"/>
  <c r="AI20" i="73"/>
  <c r="AH20" i="73"/>
  <c r="AG20" i="73"/>
  <c r="AG19" i="73"/>
  <c r="AF20" i="73"/>
  <c r="AE20" i="73"/>
  <c r="AD20" i="73"/>
  <c r="AC20" i="73"/>
  <c r="AB20" i="73"/>
  <c r="AA20" i="73"/>
  <c r="Z20" i="73"/>
  <c r="Y20" i="73"/>
  <c r="Y19" i="73"/>
  <c r="X20" i="73"/>
  <c r="D20" i="73"/>
  <c r="BJ19" i="73"/>
  <c r="BF18" i="73"/>
  <c r="BG18" i="73"/>
  <c r="BH18" i="73"/>
  <c r="BI18" i="73"/>
  <c r="BJ18" i="73"/>
  <c r="BK18" i="73"/>
  <c r="BL18" i="73"/>
  <c r="BM18" i="73"/>
  <c r="BN18" i="73"/>
  <c r="BO18" i="73"/>
  <c r="BP18" i="73"/>
  <c r="BQ18" i="73"/>
  <c r="BR18" i="73"/>
  <c r="BS18" i="73"/>
  <c r="BT18" i="73"/>
  <c r="BU18" i="73"/>
  <c r="BV18" i="73"/>
  <c r="BW18" i="73"/>
  <c r="BX18" i="73"/>
  <c r="BY18" i="73"/>
  <c r="BZ18" i="73"/>
  <c r="CA18" i="73"/>
  <c r="CB18" i="73"/>
  <c r="CC18" i="73"/>
  <c r="CD18" i="73"/>
  <c r="CE18" i="73"/>
  <c r="CF18" i="73"/>
  <c r="CG18" i="73"/>
  <c r="G14" i="73"/>
  <c r="G13" i="73"/>
  <c r="H12" i="73"/>
  <c r="G12" i="73"/>
  <c r="K10" i="73"/>
  <c r="G10" i="73"/>
  <c r="K9" i="73"/>
  <c r="G9" i="73"/>
  <c r="H8" i="73"/>
  <c r="F8" i="73"/>
  <c r="E4" i="73"/>
  <c r="D4" i="73"/>
  <c r="L12" i="72"/>
  <c r="K12" i="72"/>
  <c r="L75" i="72"/>
  <c r="K75" i="72"/>
  <c r="H74" i="72"/>
  <c r="H73" i="72"/>
  <c r="H72" i="72"/>
  <c r="H71" i="72"/>
  <c r="H70" i="72"/>
  <c r="L68" i="72"/>
  <c r="K68" i="72"/>
  <c r="H67" i="72"/>
  <c r="H66" i="72"/>
  <c r="H65" i="72"/>
  <c r="H64" i="72"/>
  <c r="H63" i="72"/>
  <c r="L61" i="72"/>
  <c r="L76" i="72"/>
  <c r="K61" i="72"/>
  <c r="H60" i="72"/>
  <c r="H59" i="72"/>
  <c r="H58" i="72"/>
  <c r="H57" i="72"/>
  <c r="H56" i="72"/>
  <c r="K54" i="72"/>
  <c r="H6" i="72"/>
  <c r="E6" i="72"/>
  <c r="H5" i="72"/>
  <c r="H4" i="72"/>
  <c r="E4" i="72"/>
  <c r="K71" i="71"/>
  <c r="CG68" i="71"/>
  <c r="CF68" i="71"/>
  <c r="CE68" i="71"/>
  <c r="CD68" i="71"/>
  <c r="CC68" i="71"/>
  <c r="CB68" i="71"/>
  <c r="CA68" i="71"/>
  <c r="BZ68" i="71"/>
  <c r="BY68" i="71"/>
  <c r="BX68" i="71"/>
  <c r="BW68" i="71"/>
  <c r="BV68" i="71"/>
  <c r="BU68" i="71"/>
  <c r="BT68" i="71"/>
  <c r="BS68" i="71"/>
  <c r="BR68" i="71"/>
  <c r="BQ68" i="71"/>
  <c r="BP68" i="71"/>
  <c r="BO68" i="71"/>
  <c r="BN68" i="71"/>
  <c r="BM68" i="71"/>
  <c r="BL68" i="71"/>
  <c r="BK68" i="71"/>
  <c r="BJ68" i="71"/>
  <c r="BI68" i="71"/>
  <c r="BH68" i="71"/>
  <c r="BG68" i="71"/>
  <c r="BF68" i="71"/>
  <c r="BE68" i="71"/>
  <c r="AZ68" i="71"/>
  <c r="AY68" i="71"/>
  <c r="AX68" i="71"/>
  <c r="AW68" i="71"/>
  <c r="AV68" i="71"/>
  <c r="AU68" i="71"/>
  <c r="AT68" i="71"/>
  <c r="AS68" i="71"/>
  <c r="AR68" i="71"/>
  <c r="AQ68" i="71"/>
  <c r="AP68" i="71"/>
  <c r="AO68" i="71"/>
  <c r="AN68" i="71"/>
  <c r="AM68" i="71"/>
  <c r="AL68" i="71"/>
  <c r="AK68" i="71"/>
  <c r="AJ68" i="71"/>
  <c r="AI68" i="71"/>
  <c r="AH68" i="71"/>
  <c r="AG68" i="71"/>
  <c r="AF68" i="71"/>
  <c r="AE68" i="71"/>
  <c r="AD68" i="71"/>
  <c r="AC68" i="71"/>
  <c r="AB68" i="71"/>
  <c r="AA68" i="71"/>
  <c r="Z68" i="71"/>
  <c r="Y68" i="71"/>
  <c r="X68" i="71"/>
  <c r="O68" i="71"/>
  <c r="M68" i="71"/>
  <c r="BC68" i="71"/>
  <c r="CG67" i="71"/>
  <c r="CF67" i="71"/>
  <c r="CE67" i="71"/>
  <c r="CD67" i="71"/>
  <c r="CC67" i="71"/>
  <c r="CB67" i="71"/>
  <c r="CA67" i="71"/>
  <c r="BZ67" i="71"/>
  <c r="BY67" i="71"/>
  <c r="BX67" i="71"/>
  <c r="BW67" i="71"/>
  <c r="BV67" i="71"/>
  <c r="BU67" i="71"/>
  <c r="BT67" i="71"/>
  <c r="BS67" i="71"/>
  <c r="BR67" i="71"/>
  <c r="BQ67" i="71"/>
  <c r="BP67" i="71"/>
  <c r="BO67" i="71"/>
  <c r="BN67" i="71"/>
  <c r="BM67" i="71"/>
  <c r="BL67" i="71"/>
  <c r="BK67" i="71"/>
  <c r="BJ67" i="71"/>
  <c r="BI67" i="71"/>
  <c r="BH67" i="71"/>
  <c r="BG67" i="71"/>
  <c r="BF67" i="71"/>
  <c r="BE67" i="71"/>
  <c r="AZ67" i="71"/>
  <c r="AY67" i="71"/>
  <c r="AX67" i="71"/>
  <c r="AW67" i="71"/>
  <c r="AV67" i="71"/>
  <c r="AU67" i="71"/>
  <c r="AT67" i="71"/>
  <c r="AS67" i="71"/>
  <c r="AR67" i="71"/>
  <c r="AQ67" i="71"/>
  <c r="AP67" i="71"/>
  <c r="AO67" i="71"/>
  <c r="AN67" i="71"/>
  <c r="AM67" i="71"/>
  <c r="AL67" i="71"/>
  <c r="AK67" i="71"/>
  <c r="AJ67" i="71"/>
  <c r="AI67" i="71"/>
  <c r="AH67" i="71"/>
  <c r="AG67" i="71"/>
  <c r="AF67" i="71"/>
  <c r="AE67" i="71"/>
  <c r="AD67" i="71"/>
  <c r="AC67" i="71"/>
  <c r="AB67" i="71"/>
  <c r="AA67" i="71"/>
  <c r="Z67" i="71"/>
  <c r="Y67" i="71"/>
  <c r="X67" i="71"/>
  <c r="M67" i="71"/>
  <c r="BC67" i="71"/>
  <c r="CG66" i="71"/>
  <c r="CF66" i="71"/>
  <c r="CE66" i="71"/>
  <c r="CD66" i="71"/>
  <c r="CC66" i="71"/>
  <c r="CB66" i="71"/>
  <c r="CA66" i="71"/>
  <c r="BZ66" i="71"/>
  <c r="BY66" i="71"/>
  <c r="BX66" i="71"/>
  <c r="BW66" i="71"/>
  <c r="BV66" i="71"/>
  <c r="BU66" i="71"/>
  <c r="BT66" i="71"/>
  <c r="BS66" i="71"/>
  <c r="BR66" i="71"/>
  <c r="BQ66" i="71"/>
  <c r="BP66" i="71"/>
  <c r="BO66" i="71"/>
  <c r="BN66" i="71"/>
  <c r="BM66" i="71"/>
  <c r="BL66" i="71"/>
  <c r="BK66" i="71"/>
  <c r="BJ66" i="71"/>
  <c r="BI66" i="71"/>
  <c r="BH66" i="71"/>
  <c r="BG66" i="71"/>
  <c r="BF66" i="71"/>
  <c r="BE66" i="71"/>
  <c r="AZ66" i="71"/>
  <c r="AY66" i="71"/>
  <c r="AX66" i="71"/>
  <c r="AW66" i="71"/>
  <c r="AV66" i="71"/>
  <c r="AU66" i="71"/>
  <c r="AT66" i="71"/>
  <c r="AS66" i="71"/>
  <c r="AR66" i="71"/>
  <c r="AQ66" i="71"/>
  <c r="AP66" i="71"/>
  <c r="AO66" i="71"/>
  <c r="AN66" i="71"/>
  <c r="AM66" i="71"/>
  <c r="AL66" i="71"/>
  <c r="AK66" i="71"/>
  <c r="AJ66" i="71"/>
  <c r="AI66" i="71"/>
  <c r="AH66" i="71"/>
  <c r="AG66" i="71"/>
  <c r="AF66" i="71"/>
  <c r="AE66" i="71"/>
  <c r="AD66" i="71"/>
  <c r="AC66" i="71"/>
  <c r="AB66" i="71"/>
  <c r="AA66" i="71"/>
  <c r="Z66" i="71"/>
  <c r="Y66" i="71"/>
  <c r="X66" i="71"/>
  <c r="M66" i="71"/>
  <c r="BC66" i="71"/>
  <c r="CG65" i="71"/>
  <c r="CF65" i="71"/>
  <c r="CE65" i="71"/>
  <c r="CD65" i="71"/>
  <c r="CC65" i="71"/>
  <c r="CB65" i="71"/>
  <c r="CA65" i="71"/>
  <c r="BZ65" i="71"/>
  <c r="BY65" i="71"/>
  <c r="BX65" i="71"/>
  <c r="BW65" i="71"/>
  <c r="BV65" i="71"/>
  <c r="BU65" i="71"/>
  <c r="BT65" i="71"/>
  <c r="BS65" i="71"/>
  <c r="BR65" i="71"/>
  <c r="BQ65" i="71"/>
  <c r="BP65" i="71"/>
  <c r="BO65" i="71"/>
  <c r="BN65" i="71"/>
  <c r="BM65" i="71"/>
  <c r="BL65" i="71"/>
  <c r="BK65" i="71"/>
  <c r="BJ65" i="71"/>
  <c r="BI65" i="71"/>
  <c r="BH65" i="71"/>
  <c r="BG65" i="71"/>
  <c r="BF65" i="71"/>
  <c r="BE65" i="71"/>
  <c r="AZ65" i="71"/>
  <c r="AY65" i="71"/>
  <c r="AX65" i="71"/>
  <c r="AW65" i="71"/>
  <c r="AV65" i="71"/>
  <c r="AU65" i="71"/>
  <c r="AT65" i="71"/>
  <c r="AS65" i="71"/>
  <c r="AR65" i="71"/>
  <c r="AQ65" i="71"/>
  <c r="AP65" i="71"/>
  <c r="AO65" i="71"/>
  <c r="AN65" i="71"/>
  <c r="AM65" i="71"/>
  <c r="AL65" i="71"/>
  <c r="AK65" i="71"/>
  <c r="AJ65" i="71"/>
  <c r="AI65" i="71"/>
  <c r="AH65" i="71"/>
  <c r="AG65" i="71"/>
  <c r="AF65" i="71"/>
  <c r="AE65" i="71"/>
  <c r="AD65" i="71"/>
  <c r="AC65" i="71"/>
  <c r="AB65" i="71"/>
  <c r="AA65" i="71"/>
  <c r="Z65" i="71"/>
  <c r="Y65" i="71"/>
  <c r="X65" i="71"/>
  <c r="M65" i="71"/>
  <c r="BC65" i="71"/>
  <c r="CI64" i="71"/>
  <c r="CG64" i="71"/>
  <c r="CF64" i="71"/>
  <c r="CE64" i="71"/>
  <c r="CD64" i="71"/>
  <c r="CC64" i="71"/>
  <c r="CB64" i="71"/>
  <c r="CA64" i="71"/>
  <c r="BZ64" i="71"/>
  <c r="BY64" i="71"/>
  <c r="BX64" i="71"/>
  <c r="BW64" i="71"/>
  <c r="BV64" i="71"/>
  <c r="BU64" i="71"/>
  <c r="BT64" i="71"/>
  <c r="BS64" i="71"/>
  <c r="BR64" i="71"/>
  <c r="BQ64" i="71"/>
  <c r="BP64" i="71"/>
  <c r="BO64" i="71"/>
  <c r="BN64" i="71"/>
  <c r="BM64" i="71"/>
  <c r="BL64" i="71"/>
  <c r="BK64" i="71"/>
  <c r="BJ64" i="71"/>
  <c r="BI64" i="71"/>
  <c r="BH64" i="71"/>
  <c r="BG64" i="71"/>
  <c r="BF64" i="71"/>
  <c r="BE64" i="71"/>
  <c r="AZ64" i="71"/>
  <c r="AY64" i="71"/>
  <c r="AX64" i="71"/>
  <c r="AW64" i="71"/>
  <c r="AV64" i="71"/>
  <c r="AU64" i="71"/>
  <c r="AT64" i="71"/>
  <c r="AS64" i="71"/>
  <c r="AR64" i="71"/>
  <c r="AQ64" i="71"/>
  <c r="AP64" i="71"/>
  <c r="AO64" i="71"/>
  <c r="AN64" i="71"/>
  <c r="AM64" i="71"/>
  <c r="AL64" i="71"/>
  <c r="AK64" i="71"/>
  <c r="AJ64" i="71"/>
  <c r="AI64" i="71"/>
  <c r="AH64" i="71"/>
  <c r="AG64" i="71"/>
  <c r="AF64" i="71"/>
  <c r="AE64" i="71"/>
  <c r="AD64" i="71"/>
  <c r="AC64" i="71"/>
  <c r="AB64" i="71"/>
  <c r="AA64" i="71"/>
  <c r="Z64" i="71"/>
  <c r="Y64" i="71"/>
  <c r="X64" i="71"/>
  <c r="O64" i="71"/>
  <c r="M64" i="71"/>
  <c r="BC64" i="71"/>
  <c r="CI63" i="71"/>
  <c r="CG63" i="71"/>
  <c r="CF63" i="71"/>
  <c r="CE63" i="71"/>
  <c r="CD63" i="71"/>
  <c r="CC63" i="71"/>
  <c r="CB63" i="71"/>
  <c r="CA63" i="71"/>
  <c r="BZ63" i="71"/>
  <c r="BY63" i="71"/>
  <c r="BX63" i="71"/>
  <c r="BW63" i="71"/>
  <c r="BV63" i="71"/>
  <c r="BU63" i="71"/>
  <c r="BT63" i="71"/>
  <c r="BS63" i="71"/>
  <c r="BR63" i="71"/>
  <c r="BQ63" i="71"/>
  <c r="BP63" i="71"/>
  <c r="BO63" i="71"/>
  <c r="BN63" i="71"/>
  <c r="BM63" i="71"/>
  <c r="BL63" i="71"/>
  <c r="BK63" i="71"/>
  <c r="BJ63" i="71"/>
  <c r="BI63" i="71"/>
  <c r="BH63" i="71"/>
  <c r="BG63" i="71"/>
  <c r="BF63" i="71"/>
  <c r="BE63" i="71"/>
  <c r="AZ63" i="71"/>
  <c r="AY63" i="71"/>
  <c r="AX63" i="71"/>
  <c r="AW63" i="71"/>
  <c r="AV63" i="71"/>
  <c r="AU63" i="71"/>
  <c r="AT63" i="71"/>
  <c r="AS63" i="71"/>
  <c r="AR63" i="71"/>
  <c r="AQ63" i="71"/>
  <c r="AP63" i="71"/>
  <c r="AO63" i="71"/>
  <c r="AN63" i="71"/>
  <c r="AM63" i="71"/>
  <c r="AL63" i="71"/>
  <c r="AK63" i="71"/>
  <c r="AJ63" i="71"/>
  <c r="AI63" i="71"/>
  <c r="AH63" i="71"/>
  <c r="AG63" i="71"/>
  <c r="AF63" i="71"/>
  <c r="AE63" i="71"/>
  <c r="AD63" i="71"/>
  <c r="AC63" i="71"/>
  <c r="AB63" i="71"/>
  <c r="AA63" i="71"/>
  <c r="Z63" i="71"/>
  <c r="Y63" i="71"/>
  <c r="X63" i="71"/>
  <c r="O63" i="71"/>
  <c r="M63" i="71"/>
  <c r="BC63" i="71"/>
  <c r="CI62" i="71"/>
  <c r="CG62" i="71"/>
  <c r="CF62" i="71"/>
  <c r="CE62" i="71"/>
  <c r="CD62" i="71"/>
  <c r="CC62" i="71"/>
  <c r="CB62" i="71"/>
  <c r="CA62" i="71"/>
  <c r="BZ62" i="71"/>
  <c r="BY62" i="71"/>
  <c r="BX62" i="71"/>
  <c r="BW62" i="71"/>
  <c r="BV62" i="71"/>
  <c r="BU62" i="71"/>
  <c r="BT62" i="71"/>
  <c r="BS62" i="71"/>
  <c r="BR62" i="71"/>
  <c r="BQ62" i="71"/>
  <c r="BP62" i="71"/>
  <c r="BO62" i="71"/>
  <c r="BN62" i="71"/>
  <c r="BM62" i="71"/>
  <c r="BL62" i="71"/>
  <c r="BK62" i="71"/>
  <c r="BJ62" i="71"/>
  <c r="BI62" i="71"/>
  <c r="BH62" i="71"/>
  <c r="BG62" i="71"/>
  <c r="BF62" i="71"/>
  <c r="BE62" i="71"/>
  <c r="AZ62" i="71"/>
  <c r="AY62" i="71"/>
  <c r="AX62" i="71"/>
  <c r="AW62" i="71"/>
  <c r="AV62" i="71"/>
  <c r="AU62" i="71"/>
  <c r="AT62" i="71"/>
  <c r="AS62" i="71"/>
  <c r="AR62" i="71"/>
  <c r="AQ62" i="71"/>
  <c r="AP62" i="71"/>
  <c r="AO62" i="71"/>
  <c r="AN62" i="71"/>
  <c r="AM62" i="71"/>
  <c r="AL62" i="71"/>
  <c r="AK62" i="71"/>
  <c r="AJ62" i="71"/>
  <c r="AI62" i="71"/>
  <c r="AH62" i="71"/>
  <c r="AG62" i="71"/>
  <c r="AF62" i="71"/>
  <c r="AE62" i="71"/>
  <c r="AD62" i="71"/>
  <c r="AC62" i="71"/>
  <c r="AB62" i="71"/>
  <c r="AA62" i="71"/>
  <c r="Z62" i="71"/>
  <c r="Y62" i="71"/>
  <c r="X62" i="71"/>
  <c r="O62" i="71"/>
  <c r="M62" i="71"/>
  <c r="BC62" i="71"/>
  <c r="CI61" i="71"/>
  <c r="CG61" i="71"/>
  <c r="CF61" i="71"/>
  <c r="CE61" i="71"/>
  <c r="CD61" i="71"/>
  <c r="CC61" i="71"/>
  <c r="CB61" i="71"/>
  <c r="CA61" i="71"/>
  <c r="BZ61" i="71"/>
  <c r="BY61" i="71"/>
  <c r="BX61" i="71"/>
  <c r="BW61" i="71"/>
  <c r="BV61" i="71"/>
  <c r="BU61" i="71"/>
  <c r="BT61" i="71"/>
  <c r="BS61" i="71"/>
  <c r="BR61" i="71"/>
  <c r="BQ61" i="71"/>
  <c r="BP61" i="71"/>
  <c r="BO61" i="71"/>
  <c r="BN61" i="71"/>
  <c r="BM61" i="71"/>
  <c r="BL61" i="71"/>
  <c r="BK61" i="71"/>
  <c r="BJ61" i="71"/>
  <c r="BI61" i="71"/>
  <c r="BH61" i="71"/>
  <c r="BG61" i="71"/>
  <c r="BF61" i="71"/>
  <c r="BE61" i="71"/>
  <c r="AZ61" i="71"/>
  <c r="AY61" i="71"/>
  <c r="AX61" i="71"/>
  <c r="AW61" i="71"/>
  <c r="AV61" i="71"/>
  <c r="AU61" i="71"/>
  <c r="AT61" i="71"/>
  <c r="AS61" i="71"/>
  <c r="AR61" i="71"/>
  <c r="AQ61" i="71"/>
  <c r="AP61" i="71"/>
  <c r="AO61" i="71"/>
  <c r="AN61" i="71"/>
  <c r="AM61" i="71"/>
  <c r="AL61" i="71"/>
  <c r="AK61" i="71"/>
  <c r="AJ61" i="71"/>
  <c r="AI61" i="71"/>
  <c r="AH61" i="71"/>
  <c r="AG61" i="71"/>
  <c r="AF61" i="71"/>
  <c r="AE61" i="71"/>
  <c r="AD61" i="71"/>
  <c r="AC61" i="71"/>
  <c r="AB61" i="71"/>
  <c r="AA61" i="71"/>
  <c r="Z61" i="71"/>
  <c r="Y61" i="71"/>
  <c r="X61" i="71"/>
  <c r="O61" i="71"/>
  <c r="M61" i="71"/>
  <c r="BC61" i="71"/>
  <c r="CG60" i="71"/>
  <c r="CF60" i="71"/>
  <c r="CE60" i="71"/>
  <c r="CD60" i="71"/>
  <c r="CC60" i="71"/>
  <c r="CB60" i="71"/>
  <c r="CA60" i="71"/>
  <c r="BZ60" i="71"/>
  <c r="BY60" i="71"/>
  <c r="BX60" i="71"/>
  <c r="BW60" i="71"/>
  <c r="BV60" i="71"/>
  <c r="BU60" i="71"/>
  <c r="BT60" i="71"/>
  <c r="BS60" i="71"/>
  <c r="BR60" i="71"/>
  <c r="BQ60" i="71"/>
  <c r="BP60" i="71"/>
  <c r="BO60" i="71"/>
  <c r="BN60" i="71"/>
  <c r="BM60" i="71"/>
  <c r="BL60" i="71"/>
  <c r="BK60" i="71"/>
  <c r="BJ60" i="71"/>
  <c r="BI60" i="71"/>
  <c r="BH60" i="71"/>
  <c r="BG60" i="71"/>
  <c r="BF60" i="71"/>
  <c r="BE60" i="71"/>
  <c r="AZ60" i="71"/>
  <c r="AY60" i="71"/>
  <c r="AX60" i="71"/>
  <c r="AW60" i="71"/>
  <c r="AV60" i="71"/>
  <c r="AU60" i="71"/>
  <c r="AT60" i="71"/>
  <c r="AS60" i="71"/>
  <c r="AR60" i="71"/>
  <c r="AQ60" i="71"/>
  <c r="AP60" i="71"/>
  <c r="AO60" i="71"/>
  <c r="AN60" i="71"/>
  <c r="AM60" i="71"/>
  <c r="AL60" i="71"/>
  <c r="AK60" i="71"/>
  <c r="AJ60" i="71"/>
  <c r="AI60" i="71"/>
  <c r="AH60" i="71"/>
  <c r="AG60" i="71"/>
  <c r="AF60" i="71"/>
  <c r="AE60" i="71"/>
  <c r="AD60" i="71"/>
  <c r="AC60" i="71"/>
  <c r="AB60" i="71"/>
  <c r="AA60" i="71"/>
  <c r="Z60" i="71"/>
  <c r="Y60" i="71"/>
  <c r="X60" i="71"/>
  <c r="O60" i="71"/>
  <c r="M60" i="71"/>
  <c r="BC60" i="71"/>
  <c r="CG59" i="71"/>
  <c r="CF59" i="71"/>
  <c r="CE59" i="71"/>
  <c r="CD59" i="71"/>
  <c r="CC59" i="71"/>
  <c r="CB59" i="71"/>
  <c r="CA59" i="71"/>
  <c r="BZ59" i="71"/>
  <c r="BY59" i="71"/>
  <c r="BX59" i="71"/>
  <c r="BW59" i="71"/>
  <c r="BV59" i="71"/>
  <c r="BU59" i="71"/>
  <c r="BT59" i="71"/>
  <c r="BS59" i="71"/>
  <c r="BR59" i="71"/>
  <c r="BQ59" i="71"/>
  <c r="BP59" i="71"/>
  <c r="BO59" i="71"/>
  <c r="BN59" i="71"/>
  <c r="BM59" i="71"/>
  <c r="BL59" i="71"/>
  <c r="BK59" i="71"/>
  <c r="BJ59" i="71"/>
  <c r="BI59" i="71"/>
  <c r="BH59" i="71"/>
  <c r="BG59" i="71"/>
  <c r="BF59" i="71"/>
  <c r="BE59" i="71"/>
  <c r="AZ59" i="71"/>
  <c r="AY59" i="71"/>
  <c r="AX59" i="71"/>
  <c r="AW59" i="71"/>
  <c r="AV59" i="71"/>
  <c r="AU59" i="71"/>
  <c r="AT59" i="71"/>
  <c r="AS59" i="71"/>
  <c r="AR59" i="71"/>
  <c r="AQ59" i="71"/>
  <c r="AP59" i="71"/>
  <c r="AO59" i="71"/>
  <c r="AN59" i="71"/>
  <c r="AM59" i="71"/>
  <c r="AL59" i="71"/>
  <c r="AK59" i="71"/>
  <c r="AJ59" i="71"/>
  <c r="AI59" i="71"/>
  <c r="AH59" i="71"/>
  <c r="AG59" i="71"/>
  <c r="AF59" i="71"/>
  <c r="AE59" i="71"/>
  <c r="AD59" i="71"/>
  <c r="AC59" i="71"/>
  <c r="AB59" i="71"/>
  <c r="AA59" i="71"/>
  <c r="Z59" i="71"/>
  <c r="Y59" i="71"/>
  <c r="X59" i="71"/>
  <c r="M59" i="71"/>
  <c r="BC59" i="71"/>
  <c r="CG58" i="71"/>
  <c r="CF58" i="71"/>
  <c r="CE58" i="71"/>
  <c r="CD58" i="71"/>
  <c r="CC58" i="71"/>
  <c r="CB58" i="71"/>
  <c r="CA58" i="71"/>
  <c r="BZ58" i="71"/>
  <c r="BY58" i="71"/>
  <c r="BX58" i="71"/>
  <c r="BW58" i="71"/>
  <c r="BV58" i="71"/>
  <c r="BU58" i="71"/>
  <c r="BT58" i="71"/>
  <c r="BS58" i="71"/>
  <c r="BR58" i="71"/>
  <c r="BQ58" i="71"/>
  <c r="BP58" i="71"/>
  <c r="BO58" i="71"/>
  <c r="BN58" i="71"/>
  <c r="BM58" i="71"/>
  <c r="BL58" i="71"/>
  <c r="BK58" i="71"/>
  <c r="BJ58" i="71"/>
  <c r="BI58" i="71"/>
  <c r="BH58" i="71"/>
  <c r="BG58" i="71"/>
  <c r="BF58" i="71"/>
  <c r="BE58" i="71"/>
  <c r="AZ58" i="71"/>
  <c r="AY58" i="71"/>
  <c r="AX58" i="71"/>
  <c r="AW58" i="71"/>
  <c r="AV58" i="71"/>
  <c r="AU58" i="71"/>
  <c r="AT58" i="71"/>
  <c r="AS58" i="71"/>
  <c r="AR58" i="71"/>
  <c r="AQ58" i="71"/>
  <c r="AP58" i="71"/>
  <c r="AO58" i="71"/>
  <c r="AN58" i="71"/>
  <c r="AM58" i="71"/>
  <c r="AL58" i="71"/>
  <c r="AK58" i="71"/>
  <c r="AJ58" i="71"/>
  <c r="AI58" i="71"/>
  <c r="AH58" i="71"/>
  <c r="AG58" i="71"/>
  <c r="AF58" i="71"/>
  <c r="AE58" i="71"/>
  <c r="AD58" i="71"/>
  <c r="AC58" i="71"/>
  <c r="AB58" i="71"/>
  <c r="AA58" i="71"/>
  <c r="Z58" i="71"/>
  <c r="Y58" i="71"/>
  <c r="X58" i="71"/>
  <c r="M58" i="71"/>
  <c r="BC58" i="71"/>
  <c r="CI57" i="71"/>
  <c r="CG57" i="71"/>
  <c r="CF57" i="71"/>
  <c r="CE57" i="71"/>
  <c r="CD57" i="71"/>
  <c r="CC57" i="71"/>
  <c r="CB57" i="71"/>
  <c r="CA57" i="71"/>
  <c r="BZ57" i="71"/>
  <c r="BY57" i="71"/>
  <c r="BX57" i="71"/>
  <c r="BW57" i="71"/>
  <c r="BV57" i="71"/>
  <c r="BU57" i="71"/>
  <c r="BT57" i="71"/>
  <c r="BS57" i="71"/>
  <c r="BR57" i="71"/>
  <c r="BQ57" i="71"/>
  <c r="BP57" i="71"/>
  <c r="BO57" i="71"/>
  <c r="BN57" i="71"/>
  <c r="BM57" i="71"/>
  <c r="BL57" i="71"/>
  <c r="BK57" i="71"/>
  <c r="BJ57" i="71"/>
  <c r="BI57" i="71"/>
  <c r="BH57" i="71"/>
  <c r="BG57" i="71"/>
  <c r="BF57" i="71"/>
  <c r="BE57" i="71"/>
  <c r="AZ57" i="71"/>
  <c r="AY57" i="71"/>
  <c r="AX57" i="71"/>
  <c r="AW57" i="71"/>
  <c r="AV57" i="71"/>
  <c r="AU57" i="71"/>
  <c r="AT57" i="71"/>
  <c r="AS57" i="71"/>
  <c r="AR57" i="71"/>
  <c r="AQ57" i="71"/>
  <c r="AP57" i="71"/>
  <c r="AO57" i="71"/>
  <c r="AN57" i="71"/>
  <c r="AM57" i="71"/>
  <c r="AL57" i="71"/>
  <c r="AK57" i="71"/>
  <c r="AJ57" i="71"/>
  <c r="AI57" i="71"/>
  <c r="AH57" i="71"/>
  <c r="AG57" i="71"/>
  <c r="AF57" i="71"/>
  <c r="AE57" i="71"/>
  <c r="AD57" i="71"/>
  <c r="AC57" i="71"/>
  <c r="AB57" i="71"/>
  <c r="AA57" i="71"/>
  <c r="Z57" i="71"/>
  <c r="Y57" i="71"/>
  <c r="X57" i="71"/>
  <c r="M57" i="71"/>
  <c r="BC57" i="71"/>
  <c r="CG56" i="71"/>
  <c r="CF56" i="71"/>
  <c r="CE56" i="71"/>
  <c r="CD56" i="71"/>
  <c r="CC56" i="71"/>
  <c r="CB56" i="71"/>
  <c r="CA56" i="71"/>
  <c r="BZ56" i="71"/>
  <c r="BY56" i="71"/>
  <c r="BX56" i="71"/>
  <c r="BW56" i="71"/>
  <c r="BV56" i="71"/>
  <c r="BU56" i="71"/>
  <c r="BT56" i="71"/>
  <c r="BS56" i="71"/>
  <c r="BR56" i="71"/>
  <c r="BQ56" i="71"/>
  <c r="BP56" i="71"/>
  <c r="BO56" i="71"/>
  <c r="BN56" i="71"/>
  <c r="BM56" i="71"/>
  <c r="BL56" i="71"/>
  <c r="BK56" i="71"/>
  <c r="BJ56" i="71"/>
  <c r="BI56" i="71"/>
  <c r="BH56" i="71"/>
  <c r="BG56" i="71"/>
  <c r="BF56" i="71"/>
  <c r="BE56" i="71"/>
  <c r="AZ56" i="71"/>
  <c r="AY56" i="71"/>
  <c r="AX56" i="71"/>
  <c r="AW56" i="71"/>
  <c r="AV56" i="71"/>
  <c r="AU56" i="71"/>
  <c r="AT56" i="71"/>
  <c r="AS56" i="71"/>
  <c r="AR56" i="71"/>
  <c r="AQ56" i="71"/>
  <c r="AP56" i="71"/>
  <c r="AO56" i="71"/>
  <c r="AN56" i="71"/>
  <c r="AM56" i="71"/>
  <c r="AL56" i="71"/>
  <c r="AK56" i="71"/>
  <c r="AJ56" i="71"/>
  <c r="AI56" i="71"/>
  <c r="AH56" i="71"/>
  <c r="AG56" i="71"/>
  <c r="AF56" i="71"/>
  <c r="AE56" i="71"/>
  <c r="AD56" i="71"/>
  <c r="AC56" i="71"/>
  <c r="AB56" i="71"/>
  <c r="AA56" i="71"/>
  <c r="Z56" i="71"/>
  <c r="Y56" i="71"/>
  <c r="X56" i="71"/>
  <c r="M56" i="71"/>
  <c r="CJ56" i="71"/>
  <c r="CG55" i="71"/>
  <c r="CF55" i="71"/>
  <c r="CE55" i="71"/>
  <c r="CD55" i="71"/>
  <c r="CC55" i="71"/>
  <c r="CB55" i="71"/>
  <c r="CA55" i="71"/>
  <c r="BZ55" i="71"/>
  <c r="BY55" i="71"/>
  <c r="BX55" i="71"/>
  <c r="BW55" i="71"/>
  <c r="BV55" i="71"/>
  <c r="BU55" i="71"/>
  <c r="BT55" i="71"/>
  <c r="BS55" i="71"/>
  <c r="BR55" i="71"/>
  <c r="BQ55" i="71"/>
  <c r="BP55" i="71"/>
  <c r="BO55" i="71"/>
  <c r="BN55" i="71"/>
  <c r="BM55" i="71"/>
  <c r="BL55" i="71"/>
  <c r="BK55" i="71"/>
  <c r="BJ55" i="71"/>
  <c r="BI55" i="71"/>
  <c r="BH55" i="71"/>
  <c r="BG55" i="71"/>
  <c r="BF55" i="71"/>
  <c r="BE55" i="71"/>
  <c r="AZ55" i="71"/>
  <c r="AY55" i="71"/>
  <c r="AX55" i="71"/>
  <c r="AW55" i="71"/>
  <c r="AV55" i="71"/>
  <c r="AU55" i="71"/>
  <c r="AT55" i="71"/>
  <c r="AS55" i="71"/>
  <c r="AR55" i="71"/>
  <c r="AQ55" i="71"/>
  <c r="AP55" i="71"/>
  <c r="AO55" i="71"/>
  <c r="AN55" i="71"/>
  <c r="AM55" i="71"/>
  <c r="AL55" i="71"/>
  <c r="AK55" i="71"/>
  <c r="AJ55" i="71"/>
  <c r="AI55" i="71"/>
  <c r="AH55" i="71"/>
  <c r="AG55" i="71"/>
  <c r="AF55" i="71"/>
  <c r="AE55" i="71"/>
  <c r="AD55" i="71"/>
  <c r="AC55" i="71"/>
  <c r="AB55" i="71"/>
  <c r="AA55" i="71"/>
  <c r="Z55" i="71"/>
  <c r="Y55" i="71"/>
  <c r="X55" i="71"/>
  <c r="M55" i="71"/>
  <c r="CI55" i="71"/>
  <c r="CJ54" i="71"/>
  <c r="CG54" i="71"/>
  <c r="CF54" i="71"/>
  <c r="CE54" i="71"/>
  <c r="CD54" i="71"/>
  <c r="CC54" i="71"/>
  <c r="CB54" i="71"/>
  <c r="CA54" i="71"/>
  <c r="BZ54" i="71"/>
  <c r="BY54" i="71"/>
  <c r="BX54" i="71"/>
  <c r="BW54" i="71"/>
  <c r="BV54" i="71"/>
  <c r="BU54" i="71"/>
  <c r="BT54" i="71"/>
  <c r="BS54" i="71"/>
  <c r="BR54" i="71"/>
  <c r="BQ54" i="71"/>
  <c r="BP54" i="71"/>
  <c r="BO54" i="71"/>
  <c r="BN54" i="71"/>
  <c r="BM54" i="71"/>
  <c r="BL54" i="71"/>
  <c r="BK54" i="71"/>
  <c r="BJ54" i="71"/>
  <c r="BI54" i="71"/>
  <c r="BH54" i="71"/>
  <c r="BG54" i="71"/>
  <c r="BF54" i="71"/>
  <c r="BE54" i="71"/>
  <c r="BB54" i="71"/>
  <c r="AZ54" i="71"/>
  <c r="AY54" i="71"/>
  <c r="AX54" i="71"/>
  <c r="AW54" i="71"/>
  <c r="AV54" i="71"/>
  <c r="AU54" i="71"/>
  <c r="AT54" i="71"/>
  <c r="AS54" i="71"/>
  <c r="AR54" i="71"/>
  <c r="AQ54" i="71"/>
  <c r="AP54" i="71"/>
  <c r="AO54" i="71"/>
  <c r="AN54" i="71"/>
  <c r="AM54" i="71"/>
  <c r="AL54" i="71"/>
  <c r="AK54" i="71"/>
  <c r="AJ54" i="71"/>
  <c r="AI54" i="71"/>
  <c r="AH54" i="71"/>
  <c r="AG54" i="71"/>
  <c r="AF54" i="71"/>
  <c r="AE54" i="71"/>
  <c r="AD54" i="71"/>
  <c r="AC54" i="71"/>
  <c r="AB54" i="71"/>
  <c r="AA54" i="71"/>
  <c r="Z54" i="71"/>
  <c r="Y54" i="71"/>
  <c r="X54" i="71"/>
  <c r="M54" i="71"/>
  <c r="O54" i="71"/>
  <c r="CJ53" i="71"/>
  <c r="CG53" i="71"/>
  <c r="CF53" i="71"/>
  <c r="CE53" i="71"/>
  <c r="CD53" i="71"/>
  <c r="CC53" i="71"/>
  <c r="CB53" i="71"/>
  <c r="CA53" i="71"/>
  <c r="BZ53" i="71"/>
  <c r="BY53" i="71"/>
  <c r="BX53" i="71"/>
  <c r="BW53" i="71"/>
  <c r="BV53" i="71"/>
  <c r="BU53" i="71"/>
  <c r="BT53" i="71"/>
  <c r="BS53" i="71"/>
  <c r="BR53" i="71"/>
  <c r="BQ53" i="71"/>
  <c r="BP53" i="71"/>
  <c r="BO53" i="71"/>
  <c r="BN53" i="71"/>
  <c r="BM53" i="71"/>
  <c r="BL53" i="71"/>
  <c r="BK53" i="71"/>
  <c r="BJ53" i="71"/>
  <c r="BI53" i="71"/>
  <c r="BH53" i="71"/>
  <c r="BG53" i="71"/>
  <c r="BF53" i="71"/>
  <c r="BE53" i="71"/>
  <c r="BB53" i="71"/>
  <c r="AZ53" i="71"/>
  <c r="AY53" i="71"/>
  <c r="AX53" i="71"/>
  <c r="AW53" i="71"/>
  <c r="AV53" i="71"/>
  <c r="AU53" i="71"/>
  <c r="AT53" i="71"/>
  <c r="AS53" i="71"/>
  <c r="AR53" i="71"/>
  <c r="AQ53" i="71"/>
  <c r="AP53" i="71"/>
  <c r="AO53" i="71"/>
  <c r="AN53" i="71"/>
  <c r="AM53" i="71"/>
  <c r="AL53" i="71"/>
  <c r="AK53" i="71"/>
  <c r="AJ53" i="71"/>
  <c r="AI53" i="71"/>
  <c r="AH53" i="71"/>
  <c r="AG53" i="71"/>
  <c r="AF53" i="71"/>
  <c r="AE53" i="71"/>
  <c r="AD53" i="71"/>
  <c r="AC53" i="71"/>
  <c r="AB53" i="71"/>
  <c r="AA53" i="71"/>
  <c r="Z53" i="71"/>
  <c r="Y53" i="71"/>
  <c r="X53" i="71"/>
  <c r="M53" i="71"/>
  <c r="O53" i="71"/>
  <c r="CJ52" i="71"/>
  <c r="CG52" i="71"/>
  <c r="CF52" i="71"/>
  <c r="CE52" i="71"/>
  <c r="CD52" i="71"/>
  <c r="CC52" i="71"/>
  <c r="CB52" i="71"/>
  <c r="CA52" i="71"/>
  <c r="BZ52" i="71"/>
  <c r="BY52" i="71"/>
  <c r="BX52" i="71"/>
  <c r="BW52" i="71"/>
  <c r="BV52" i="71"/>
  <c r="BU52" i="71"/>
  <c r="BT52" i="71"/>
  <c r="BS52" i="71"/>
  <c r="BR52" i="71"/>
  <c r="BQ52" i="71"/>
  <c r="BP52" i="71"/>
  <c r="BO52" i="71"/>
  <c r="BN52" i="71"/>
  <c r="BM52" i="71"/>
  <c r="BL52" i="71"/>
  <c r="BK52" i="71"/>
  <c r="BJ52" i="71"/>
  <c r="BI52" i="71"/>
  <c r="BH52" i="71"/>
  <c r="BG52" i="71"/>
  <c r="BF52" i="71"/>
  <c r="BE52" i="71"/>
  <c r="AZ52" i="71"/>
  <c r="AY52" i="71"/>
  <c r="AX52" i="71"/>
  <c r="AW52" i="71"/>
  <c r="AV52" i="71"/>
  <c r="AU52" i="71"/>
  <c r="AT52" i="71"/>
  <c r="AS52" i="71"/>
  <c r="AR52" i="71"/>
  <c r="AQ52" i="71"/>
  <c r="AP52" i="71"/>
  <c r="AO52" i="71"/>
  <c r="AN52" i="71"/>
  <c r="AM52" i="71"/>
  <c r="AL52" i="71"/>
  <c r="AK52" i="71"/>
  <c r="AJ52" i="71"/>
  <c r="AI52" i="71"/>
  <c r="AH52" i="71"/>
  <c r="AG52" i="71"/>
  <c r="AF52" i="71"/>
  <c r="AE52" i="71"/>
  <c r="AD52" i="71"/>
  <c r="AC52" i="71"/>
  <c r="AB52" i="71"/>
  <c r="AA52" i="71"/>
  <c r="Z52" i="71"/>
  <c r="Y52" i="71"/>
  <c r="X52" i="71"/>
  <c r="M52" i="71"/>
  <c r="O52" i="71"/>
  <c r="CJ51" i="71"/>
  <c r="CG51" i="71"/>
  <c r="CF51" i="71"/>
  <c r="CE51" i="71"/>
  <c r="CD51" i="71"/>
  <c r="CC51" i="71"/>
  <c r="CB51" i="71"/>
  <c r="CA51" i="71"/>
  <c r="BZ51" i="71"/>
  <c r="BY51" i="71"/>
  <c r="BX51" i="71"/>
  <c r="BW51" i="71"/>
  <c r="BV51" i="71"/>
  <c r="BU51" i="71"/>
  <c r="BT51" i="71"/>
  <c r="BS51" i="71"/>
  <c r="BR51" i="71"/>
  <c r="BQ51" i="71"/>
  <c r="BP51" i="71"/>
  <c r="BO51" i="71"/>
  <c r="BN51" i="71"/>
  <c r="BM51" i="71"/>
  <c r="BL51" i="71"/>
  <c r="BK51" i="71"/>
  <c r="BJ51" i="71"/>
  <c r="BI51" i="71"/>
  <c r="BH51" i="71"/>
  <c r="BG51" i="71"/>
  <c r="BF51" i="71"/>
  <c r="BE51" i="71"/>
  <c r="BB51" i="71"/>
  <c r="AZ51" i="71"/>
  <c r="AY51" i="71"/>
  <c r="AX51" i="71"/>
  <c r="AW51" i="71"/>
  <c r="AV51" i="71"/>
  <c r="AU51" i="71"/>
  <c r="AT51" i="71"/>
  <c r="AS51" i="71"/>
  <c r="AR51" i="71"/>
  <c r="AQ51" i="71"/>
  <c r="AP51" i="71"/>
  <c r="AO51" i="71"/>
  <c r="AN51" i="71"/>
  <c r="AM51" i="71"/>
  <c r="AL51" i="71"/>
  <c r="AK51" i="71"/>
  <c r="AJ51" i="71"/>
  <c r="AI51" i="71"/>
  <c r="AH51" i="71"/>
  <c r="AG51" i="71"/>
  <c r="AF51" i="71"/>
  <c r="AE51" i="71"/>
  <c r="AD51" i="71"/>
  <c r="AC51" i="71"/>
  <c r="AB51" i="71"/>
  <c r="AA51" i="71"/>
  <c r="Z51" i="71"/>
  <c r="Y51" i="71"/>
  <c r="X51" i="71"/>
  <c r="M51" i="71"/>
  <c r="O51" i="71"/>
  <c r="CG50" i="71"/>
  <c r="CF50" i="71"/>
  <c r="CE50" i="71"/>
  <c r="CD50" i="71"/>
  <c r="CC50" i="71"/>
  <c r="CB50" i="71"/>
  <c r="CA50" i="71"/>
  <c r="BZ50" i="71"/>
  <c r="BY50" i="71"/>
  <c r="BX50" i="71"/>
  <c r="BW50" i="71"/>
  <c r="BV50" i="71"/>
  <c r="BU50" i="71"/>
  <c r="BT50" i="71"/>
  <c r="BS50" i="71"/>
  <c r="BR50" i="71"/>
  <c r="BQ50" i="71"/>
  <c r="BP50" i="71"/>
  <c r="BO50" i="71"/>
  <c r="BN50" i="71"/>
  <c r="BM50" i="71"/>
  <c r="BL50" i="71"/>
  <c r="BK50" i="71"/>
  <c r="BJ50" i="71"/>
  <c r="BI50" i="71"/>
  <c r="BH50" i="71"/>
  <c r="BG50" i="71"/>
  <c r="BF50" i="71"/>
  <c r="BE50" i="71"/>
  <c r="BB50" i="71"/>
  <c r="AZ50" i="71"/>
  <c r="AY50" i="71"/>
  <c r="AX50" i="71"/>
  <c r="AW50" i="71"/>
  <c r="AV50" i="71"/>
  <c r="AU50" i="71"/>
  <c r="AT50" i="71"/>
  <c r="AS50" i="71"/>
  <c r="AR50" i="71"/>
  <c r="AQ50" i="71"/>
  <c r="AP50" i="71"/>
  <c r="AO50" i="71"/>
  <c r="AN50" i="71"/>
  <c r="AM50" i="71"/>
  <c r="AL50" i="71"/>
  <c r="AK50" i="71"/>
  <c r="AJ50" i="71"/>
  <c r="AI50" i="71"/>
  <c r="AH50" i="71"/>
  <c r="AG50" i="71"/>
  <c r="AF50" i="71"/>
  <c r="AE50" i="71"/>
  <c r="AD50" i="71"/>
  <c r="AC50" i="71"/>
  <c r="AB50" i="71"/>
  <c r="AA50" i="71"/>
  <c r="Z50" i="71"/>
  <c r="Y50" i="71"/>
  <c r="X50" i="71"/>
  <c r="M50" i="71"/>
  <c r="O50" i="71"/>
  <c r="CG49" i="71"/>
  <c r="CF49" i="71"/>
  <c r="CE49" i="71"/>
  <c r="CD49" i="71"/>
  <c r="CC49" i="71"/>
  <c r="CB49" i="71"/>
  <c r="CA49" i="71"/>
  <c r="BZ49" i="71"/>
  <c r="BY49" i="71"/>
  <c r="BX49" i="71"/>
  <c r="BW49" i="71"/>
  <c r="BV49" i="71"/>
  <c r="BU49" i="71"/>
  <c r="BT49" i="71"/>
  <c r="BS49" i="71"/>
  <c r="BR49" i="71"/>
  <c r="BQ49" i="71"/>
  <c r="BP49" i="71"/>
  <c r="BO49" i="71"/>
  <c r="BN49" i="71"/>
  <c r="BM49" i="71"/>
  <c r="BL49" i="71"/>
  <c r="BK49" i="71"/>
  <c r="BJ49" i="71"/>
  <c r="BI49" i="71"/>
  <c r="BH49" i="71"/>
  <c r="BG49" i="71"/>
  <c r="BF49" i="71"/>
  <c r="BE49" i="71"/>
  <c r="BB49" i="71"/>
  <c r="AZ49" i="71"/>
  <c r="AY49" i="71"/>
  <c r="AX49" i="71"/>
  <c r="AW49" i="71"/>
  <c r="AV49" i="71"/>
  <c r="AU49" i="71"/>
  <c r="AT49" i="71"/>
  <c r="AS49" i="71"/>
  <c r="AR49" i="71"/>
  <c r="AQ49" i="71"/>
  <c r="AP49" i="71"/>
  <c r="AO49" i="71"/>
  <c r="AN49" i="71"/>
  <c r="AM49" i="71"/>
  <c r="AL49" i="71"/>
  <c r="AK49" i="71"/>
  <c r="AJ49" i="71"/>
  <c r="AI49" i="71"/>
  <c r="AH49" i="71"/>
  <c r="AG49" i="71"/>
  <c r="AF49" i="71"/>
  <c r="AE49" i="71"/>
  <c r="AD49" i="71"/>
  <c r="AC49" i="71"/>
  <c r="AB49" i="71"/>
  <c r="AA49" i="71"/>
  <c r="Z49" i="71"/>
  <c r="Y49" i="71"/>
  <c r="X49" i="71"/>
  <c r="M49" i="71"/>
  <c r="O49" i="71"/>
  <c r="CG48" i="71"/>
  <c r="CF48" i="71"/>
  <c r="CE48" i="71"/>
  <c r="CD48" i="71"/>
  <c r="CC48" i="71"/>
  <c r="CB48" i="71"/>
  <c r="CA48" i="71"/>
  <c r="BZ48" i="71"/>
  <c r="BY48" i="71"/>
  <c r="BX48" i="71"/>
  <c r="BW48" i="71"/>
  <c r="BV48" i="71"/>
  <c r="BU48" i="71"/>
  <c r="BT48" i="71"/>
  <c r="BS48" i="71"/>
  <c r="BR48" i="71"/>
  <c r="BQ48" i="71"/>
  <c r="BP48" i="71"/>
  <c r="BO48" i="71"/>
  <c r="BN48" i="71"/>
  <c r="BM48" i="71"/>
  <c r="BL48" i="71"/>
  <c r="BK48" i="71"/>
  <c r="BJ48" i="71"/>
  <c r="BI48" i="71"/>
  <c r="BH48" i="71"/>
  <c r="BG48" i="71"/>
  <c r="BF48" i="71"/>
  <c r="BE48" i="71"/>
  <c r="AZ48" i="71"/>
  <c r="AY48" i="71"/>
  <c r="AX48" i="71"/>
  <c r="AW48" i="71"/>
  <c r="AV48" i="71"/>
  <c r="AU48" i="71"/>
  <c r="AT48" i="71"/>
  <c r="AS48" i="71"/>
  <c r="AR48" i="71"/>
  <c r="AQ48" i="71"/>
  <c r="AP48" i="71"/>
  <c r="AO48" i="71"/>
  <c r="AN48" i="71"/>
  <c r="AM48" i="71"/>
  <c r="AL48" i="71"/>
  <c r="AK48" i="71"/>
  <c r="AJ48" i="71"/>
  <c r="AI48" i="71"/>
  <c r="AH48" i="71"/>
  <c r="AG48" i="71"/>
  <c r="AF48" i="71"/>
  <c r="AE48" i="71"/>
  <c r="AD48" i="71"/>
  <c r="AC48" i="71"/>
  <c r="AB48" i="71"/>
  <c r="AA48" i="71"/>
  <c r="Z48" i="71"/>
  <c r="Y48" i="71"/>
  <c r="X48" i="71"/>
  <c r="M48" i="71"/>
  <c r="O48" i="71"/>
  <c r="CG47" i="71"/>
  <c r="CF47" i="71"/>
  <c r="CE47" i="71"/>
  <c r="CD47" i="71"/>
  <c r="CC47" i="71"/>
  <c r="CB47" i="71"/>
  <c r="CA47" i="71"/>
  <c r="BZ47" i="71"/>
  <c r="BY47" i="71"/>
  <c r="BX47" i="71"/>
  <c r="BW47" i="71"/>
  <c r="BV47" i="71"/>
  <c r="BU47" i="71"/>
  <c r="BT47" i="71"/>
  <c r="BS47" i="71"/>
  <c r="BR47" i="71"/>
  <c r="BQ47" i="71"/>
  <c r="BP47" i="71"/>
  <c r="BO47" i="71"/>
  <c r="BN47" i="71"/>
  <c r="BM47" i="71"/>
  <c r="BL47" i="71"/>
  <c r="BK47" i="71"/>
  <c r="BJ47" i="71"/>
  <c r="BI47" i="71"/>
  <c r="BH47" i="71"/>
  <c r="BG47" i="71"/>
  <c r="BF47" i="71"/>
  <c r="BE47" i="71"/>
  <c r="AZ47" i="71"/>
  <c r="AY47" i="71"/>
  <c r="AX47" i="71"/>
  <c r="AW47" i="71"/>
  <c r="AV47" i="71"/>
  <c r="AU47" i="71"/>
  <c r="AT47" i="71"/>
  <c r="AS47" i="71"/>
  <c r="AR47" i="71"/>
  <c r="AQ47" i="71"/>
  <c r="AP47" i="71"/>
  <c r="AO47" i="71"/>
  <c r="AN47" i="71"/>
  <c r="AM47" i="71"/>
  <c r="AL47" i="71"/>
  <c r="AK47" i="71"/>
  <c r="AJ47" i="71"/>
  <c r="AI47" i="71"/>
  <c r="AH47" i="71"/>
  <c r="AG47" i="71"/>
  <c r="AF47" i="71"/>
  <c r="AE47" i="71"/>
  <c r="AD47" i="71"/>
  <c r="AC47" i="71"/>
  <c r="AB47" i="71"/>
  <c r="AA47" i="71"/>
  <c r="Z47" i="71"/>
  <c r="Y47" i="71"/>
  <c r="X47" i="71"/>
  <c r="M47" i="71"/>
  <c r="O47" i="71"/>
  <c r="CJ46" i="71"/>
  <c r="CG46" i="71"/>
  <c r="CF46" i="71"/>
  <c r="CE46" i="71"/>
  <c r="CD46" i="71"/>
  <c r="CC46" i="71"/>
  <c r="CB46" i="71"/>
  <c r="CA46" i="71"/>
  <c r="BZ46" i="71"/>
  <c r="BY46" i="71"/>
  <c r="BX46" i="71"/>
  <c r="BW46" i="71"/>
  <c r="BV46" i="71"/>
  <c r="BU46" i="71"/>
  <c r="BT46" i="71"/>
  <c r="BS46" i="71"/>
  <c r="BR46" i="71"/>
  <c r="BQ46" i="71"/>
  <c r="BP46" i="71"/>
  <c r="BO46" i="71"/>
  <c r="BN46" i="71"/>
  <c r="BM46" i="71"/>
  <c r="BL46" i="71"/>
  <c r="BK46" i="71"/>
  <c r="BJ46" i="71"/>
  <c r="BI46" i="71"/>
  <c r="BH46" i="71"/>
  <c r="BG46" i="71"/>
  <c r="BF46" i="71"/>
  <c r="BE46" i="71"/>
  <c r="BB46" i="71"/>
  <c r="AZ46" i="71"/>
  <c r="AY46" i="71"/>
  <c r="AX46" i="71"/>
  <c r="AW46" i="71"/>
  <c r="AV46" i="71"/>
  <c r="AU46" i="71"/>
  <c r="AT46" i="71"/>
  <c r="AS46" i="71"/>
  <c r="AR46" i="71"/>
  <c r="AQ46" i="71"/>
  <c r="AP46" i="71"/>
  <c r="AO46" i="71"/>
  <c r="AN46" i="71"/>
  <c r="AM46" i="71"/>
  <c r="AL46" i="71"/>
  <c r="AK46" i="71"/>
  <c r="AJ46" i="71"/>
  <c r="AI46" i="71"/>
  <c r="AH46" i="71"/>
  <c r="AG46" i="71"/>
  <c r="AF46" i="71"/>
  <c r="AE46" i="71"/>
  <c r="AD46" i="71"/>
  <c r="AC46" i="71"/>
  <c r="AB46" i="71"/>
  <c r="AA46" i="71"/>
  <c r="Z46" i="71"/>
  <c r="Y46" i="71"/>
  <c r="X46" i="71"/>
  <c r="M46" i="71"/>
  <c r="O46" i="71"/>
  <c r="CJ45" i="71"/>
  <c r="CG45" i="71"/>
  <c r="CF45" i="71"/>
  <c r="CE45" i="71"/>
  <c r="CD45" i="71"/>
  <c r="CC45" i="71"/>
  <c r="CB45" i="71"/>
  <c r="CA45" i="71"/>
  <c r="BZ45" i="71"/>
  <c r="BY45" i="71"/>
  <c r="BX45" i="71"/>
  <c r="BW45" i="71"/>
  <c r="BV45" i="71"/>
  <c r="BU45" i="71"/>
  <c r="BT45" i="71"/>
  <c r="BS45" i="71"/>
  <c r="BR45" i="71"/>
  <c r="BQ45" i="71"/>
  <c r="BP45" i="71"/>
  <c r="BO45" i="71"/>
  <c r="BN45" i="71"/>
  <c r="BM45" i="71"/>
  <c r="BL45" i="71"/>
  <c r="BK45" i="71"/>
  <c r="BJ45" i="71"/>
  <c r="BI45" i="71"/>
  <c r="BH45" i="71"/>
  <c r="BG45" i="71"/>
  <c r="BF45" i="71"/>
  <c r="BE45" i="71"/>
  <c r="BB45" i="71"/>
  <c r="AZ45" i="71"/>
  <c r="AY45" i="71"/>
  <c r="AX45" i="71"/>
  <c r="AW45" i="71"/>
  <c r="AV45" i="71"/>
  <c r="AU45" i="71"/>
  <c r="AT45" i="71"/>
  <c r="AS45" i="71"/>
  <c r="AR45" i="71"/>
  <c r="AQ45" i="71"/>
  <c r="AP45" i="71"/>
  <c r="AO45" i="71"/>
  <c r="AN45" i="71"/>
  <c r="AM45" i="71"/>
  <c r="AL45" i="71"/>
  <c r="AK45" i="71"/>
  <c r="AJ45" i="71"/>
  <c r="AI45" i="71"/>
  <c r="AH45" i="71"/>
  <c r="AG45" i="71"/>
  <c r="AF45" i="71"/>
  <c r="AE45" i="71"/>
  <c r="AD45" i="71"/>
  <c r="AC45" i="71"/>
  <c r="AB45" i="71"/>
  <c r="AA45" i="71"/>
  <c r="Z45" i="71"/>
  <c r="Y45" i="71"/>
  <c r="X45" i="71"/>
  <c r="M45" i="71"/>
  <c r="O45" i="71"/>
  <c r="CJ44" i="71"/>
  <c r="CG44" i="71"/>
  <c r="CF44" i="71"/>
  <c r="CE44" i="71"/>
  <c r="CD44" i="71"/>
  <c r="CC44" i="71"/>
  <c r="CB44" i="71"/>
  <c r="CA44" i="71"/>
  <c r="BZ44" i="71"/>
  <c r="BY44" i="71"/>
  <c r="BX44" i="71"/>
  <c r="BW44" i="71"/>
  <c r="BV44" i="71"/>
  <c r="BU44" i="71"/>
  <c r="BT44" i="71"/>
  <c r="BS44" i="71"/>
  <c r="BR44" i="71"/>
  <c r="BQ44" i="71"/>
  <c r="BP44" i="71"/>
  <c r="BO44" i="71"/>
  <c r="BN44" i="71"/>
  <c r="BM44" i="71"/>
  <c r="BL44" i="71"/>
  <c r="BK44" i="71"/>
  <c r="BJ44" i="71"/>
  <c r="BI44" i="71"/>
  <c r="BH44" i="71"/>
  <c r="BG44" i="71"/>
  <c r="BF44" i="71"/>
  <c r="BE44" i="71"/>
  <c r="AZ44" i="71"/>
  <c r="AY44" i="71"/>
  <c r="AX44" i="71"/>
  <c r="AW44" i="71"/>
  <c r="AV44" i="71"/>
  <c r="AU44" i="71"/>
  <c r="AT44" i="71"/>
  <c r="AS44" i="71"/>
  <c r="AR44" i="71"/>
  <c r="AQ44" i="71"/>
  <c r="AP44" i="71"/>
  <c r="AO44" i="71"/>
  <c r="AN44" i="71"/>
  <c r="AM44" i="71"/>
  <c r="AL44" i="71"/>
  <c r="AK44" i="71"/>
  <c r="AJ44" i="71"/>
  <c r="AI44" i="71"/>
  <c r="AH44" i="71"/>
  <c r="AG44" i="71"/>
  <c r="AF44" i="71"/>
  <c r="AE44" i="71"/>
  <c r="AD44" i="71"/>
  <c r="AC44" i="71"/>
  <c r="AB44" i="71"/>
  <c r="AA44" i="71"/>
  <c r="Z44" i="71"/>
  <c r="Y44" i="71"/>
  <c r="X44" i="71"/>
  <c r="M44" i="71"/>
  <c r="O44" i="71"/>
  <c r="CJ43" i="71"/>
  <c r="CG43" i="71"/>
  <c r="CF43" i="71"/>
  <c r="CE43" i="71"/>
  <c r="CD43" i="71"/>
  <c r="CC43" i="71"/>
  <c r="CB43" i="71"/>
  <c r="CA43" i="71"/>
  <c r="BZ43" i="71"/>
  <c r="BY43" i="71"/>
  <c r="BX43" i="71"/>
  <c r="BW43" i="71"/>
  <c r="BV43" i="71"/>
  <c r="BU43" i="71"/>
  <c r="BT43" i="71"/>
  <c r="BS43" i="71"/>
  <c r="BR43" i="71"/>
  <c r="BQ43" i="71"/>
  <c r="BP43" i="71"/>
  <c r="BO43" i="71"/>
  <c r="BN43" i="71"/>
  <c r="BM43" i="71"/>
  <c r="BL43" i="71"/>
  <c r="BK43" i="71"/>
  <c r="BJ43" i="71"/>
  <c r="BI43" i="71"/>
  <c r="BH43" i="71"/>
  <c r="BG43" i="71"/>
  <c r="BF43" i="71"/>
  <c r="BE43" i="71"/>
  <c r="BB43" i="71"/>
  <c r="AZ43" i="71"/>
  <c r="AY43" i="71"/>
  <c r="AX43" i="71"/>
  <c r="AW43" i="71"/>
  <c r="AV43" i="71"/>
  <c r="AU43" i="71"/>
  <c r="AT43" i="71"/>
  <c r="AS43" i="71"/>
  <c r="AR43" i="71"/>
  <c r="AQ43" i="71"/>
  <c r="AP43" i="71"/>
  <c r="AO43" i="71"/>
  <c r="AN43" i="71"/>
  <c r="AM43" i="71"/>
  <c r="AL43" i="71"/>
  <c r="AK43" i="71"/>
  <c r="AJ43" i="71"/>
  <c r="AI43" i="71"/>
  <c r="AH43" i="71"/>
  <c r="AG43" i="71"/>
  <c r="AF43" i="71"/>
  <c r="AE43" i="71"/>
  <c r="AD43" i="71"/>
  <c r="AC43" i="71"/>
  <c r="AB43" i="71"/>
  <c r="AA43" i="71"/>
  <c r="Z43" i="71"/>
  <c r="Y43" i="71"/>
  <c r="X43" i="71"/>
  <c r="M43" i="71"/>
  <c r="O43" i="71"/>
  <c r="CG42" i="71"/>
  <c r="CF42" i="71"/>
  <c r="CE42" i="71"/>
  <c r="CD42" i="71"/>
  <c r="CC42" i="71"/>
  <c r="CB42" i="71"/>
  <c r="CA42" i="71"/>
  <c r="BZ42" i="71"/>
  <c r="BY42" i="71"/>
  <c r="BX42" i="71"/>
  <c r="BW42" i="71"/>
  <c r="BV42" i="71"/>
  <c r="BU42" i="71"/>
  <c r="BT42" i="71"/>
  <c r="BS42" i="71"/>
  <c r="BR42" i="71"/>
  <c r="BQ42" i="71"/>
  <c r="BP42" i="71"/>
  <c r="BO42" i="71"/>
  <c r="BN42" i="71"/>
  <c r="BM42" i="71"/>
  <c r="BL42" i="71"/>
  <c r="BK42" i="71"/>
  <c r="BJ42" i="71"/>
  <c r="BI42" i="71"/>
  <c r="BH42" i="71"/>
  <c r="BG42" i="71"/>
  <c r="BF42" i="71"/>
  <c r="BE42" i="71"/>
  <c r="BB42" i="71"/>
  <c r="AZ42" i="71"/>
  <c r="AY42" i="71"/>
  <c r="AX42" i="71"/>
  <c r="AW42" i="71"/>
  <c r="AV42" i="71"/>
  <c r="AU42" i="71"/>
  <c r="AT42" i="71"/>
  <c r="AS42" i="71"/>
  <c r="AR42" i="71"/>
  <c r="AQ42" i="71"/>
  <c r="AP42" i="71"/>
  <c r="AO42" i="71"/>
  <c r="AN42" i="71"/>
  <c r="AM42" i="71"/>
  <c r="AL42" i="71"/>
  <c r="AK42" i="71"/>
  <c r="AJ42" i="71"/>
  <c r="AI42" i="71"/>
  <c r="AH42" i="71"/>
  <c r="AG42" i="71"/>
  <c r="AF42" i="71"/>
  <c r="AE42" i="71"/>
  <c r="AD42" i="71"/>
  <c r="AC42" i="71"/>
  <c r="AB42" i="71"/>
  <c r="AA42" i="71"/>
  <c r="Z42" i="71"/>
  <c r="Y42" i="71"/>
  <c r="X42" i="71"/>
  <c r="M42" i="71"/>
  <c r="O42" i="71"/>
  <c r="CG41" i="71"/>
  <c r="CF41" i="71"/>
  <c r="CE41" i="71"/>
  <c r="CD41" i="71"/>
  <c r="CC41" i="71"/>
  <c r="CB41" i="71"/>
  <c r="CA41" i="71"/>
  <c r="BZ41" i="71"/>
  <c r="BY41" i="71"/>
  <c r="BX41" i="71"/>
  <c r="BW41" i="71"/>
  <c r="BV41" i="71"/>
  <c r="BU41" i="71"/>
  <c r="BT41" i="71"/>
  <c r="BS41" i="71"/>
  <c r="BR41" i="71"/>
  <c r="BQ41" i="71"/>
  <c r="BP41" i="71"/>
  <c r="BO41" i="71"/>
  <c r="BN41" i="71"/>
  <c r="BM41" i="71"/>
  <c r="BL41" i="71"/>
  <c r="BK41" i="71"/>
  <c r="BJ41" i="71"/>
  <c r="BI41" i="71"/>
  <c r="BH41" i="71"/>
  <c r="BG41" i="71"/>
  <c r="BF41" i="71"/>
  <c r="BE41" i="71"/>
  <c r="BB41" i="71"/>
  <c r="AZ41" i="71"/>
  <c r="AY41" i="71"/>
  <c r="AX41" i="71"/>
  <c r="AW41" i="71"/>
  <c r="AV41" i="71"/>
  <c r="AU41" i="71"/>
  <c r="AT41" i="71"/>
  <c r="AS41" i="71"/>
  <c r="AR41" i="71"/>
  <c r="AQ41" i="71"/>
  <c r="AP41" i="71"/>
  <c r="AO41" i="71"/>
  <c r="AN41" i="71"/>
  <c r="AM41" i="71"/>
  <c r="AL41" i="71"/>
  <c r="AK41" i="71"/>
  <c r="AJ41" i="71"/>
  <c r="AI41" i="71"/>
  <c r="AH41" i="71"/>
  <c r="AG41" i="71"/>
  <c r="AF41" i="71"/>
  <c r="AE41" i="71"/>
  <c r="AD41" i="71"/>
  <c r="AC41" i="71"/>
  <c r="AB41" i="71"/>
  <c r="AA41" i="71"/>
  <c r="Z41" i="71"/>
  <c r="Y41" i="71"/>
  <c r="X41" i="71"/>
  <c r="M41" i="71"/>
  <c r="O41" i="71"/>
  <c r="CG40" i="71"/>
  <c r="CF40" i="71"/>
  <c r="CE40" i="71"/>
  <c r="CD40" i="71"/>
  <c r="CC40" i="71"/>
  <c r="CB40" i="71"/>
  <c r="CA40" i="71"/>
  <c r="BZ40" i="71"/>
  <c r="BY40" i="71"/>
  <c r="BX40" i="71"/>
  <c r="BW40" i="71"/>
  <c r="BV40" i="71"/>
  <c r="BU40" i="71"/>
  <c r="BT40" i="71"/>
  <c r="BS40" i="71"/>
  <c r="BR40" i="71"/>
  <c r="BQ40" i="71"/>
  <c r="BP40" i="71"/>
  <c r="BO40" i="71"/>
  <c r="BN40" i="71"/>
  <c r="BM40" i="71"/>
  <c r="BL40" i="71"/>
  <c r="BK40" i="71"/>
  <c r="BJ40" i="71"/>
  <c r="BI40" i="71"/>
  <c r="BH40" i="71"/>
  <c r="BG40" i="71"/>
  <c r="BF40" i="71"/>
  <c r="BE40" i="71"/>
  <c r="AZ40" i="71"/>
  <c r="AY40" i="71"/>
  <c r="AX40" i="71"/>
  <c r="AW40" i="71"/>
  <c r="AV40" i="71"/>
  <c r="AU40" i="71"/>
  <c r="AT40" i="71"/>
  <c r="AS40" i="71"/>
  <c r="AR40" i="71"/>
  <c r="AQ40" i="71"/>
  <c r="AP40" i="71"/>
  <c r="AO40" i="71"/>
  <c r="AN40" i="71"/>
  <c r="AM40" i="71"/>
  <c r="AL40" i="71"/>
  <c r="AK40" i="71"/>
  <c r="AJ40" i="71"/>
  <c r="AI40" i="71"/>
  <c r="AH40" i="71"/>
  <c r="AG40" i="71"/>
  <c r="AF40" i="71"/>
  <c r="AE40" i="71"/>
  <c r="AD40" i="71"/>
  <c r="AC40" i="71"/>
  <c r="AB40" i="71"/>
  <c r="AA40" i="71"/>
  <c r="Z40" i="71"/>
  <c r="Y40" i="71"/>
  <c r="X40" i="71"/>
  <c r="M40" i="71"/>
  <c r="O40" i="71"/>
  <c r="CG39" i="71"/>
  <c r="CF39" i="71"/>
  <c r="CE39" i="71"/>
  <c r="CD39" i="71"/>
  <c r="CC39" i="71"/>
  <c r="CB39" i="71"/>
  <c r="CA39" i="71"/>
  <c r="BZ39" i="71"/>
  <c r="BY39" i="71"/>
  <c r="BX39" i="71"/>
  <c r="BW39" i="71"/>
  <c r="BV39" i="71"/>
  <c r="BU39" i="71"/>
  <c r="BT39" i="71"/>
  <c r="BS39" i="71"/>
  <c r="BR39" i="71"/>
  <c r="BQ39" i="71"/>
  <c r="BP39" i="71"/>
  <c r="BO39" i="71"/>
  <c r="BN39" i="71"/>
  <c r="BM39" i="71"/>
  <c r="BL39" i="71"/>
  <c r="BK39" i="71"/>
  <c r="BJ39" i="71"/>
  <c r="BI39" i="71"/>
  <c r="BH39" i="71"/>
  <c r="BG39" i="71"/>
  <c r="BF39" i="71"/>
  <c r="BE39" i="71"/>
  <c r="AZ39" i="71"/>
  <c r="AY39" i="71"/>
  <c r="AX39" i="71"/>
  <c r="AW39" i="71"/>
  <c r="AV39" i="71"/>
  <c r="AU39" i="71"/>
  <c r="AT39" i="71"/>
  <c r="AS39" i="71"/>
  <c r="AR39" i="71"/>
  <c r="AQ39" i="71"/>
  <c r="AP39" i="71"/>
  <c r="AO39" i="71"/>
  <c r="AN39" i="71"/>
  <c r="AM39" i="71"/>
  <c r="AL39" i="71"/>
  <c r="AK39" i="71"/>
  <c r="AJ39" i="71"/>
  <c r="AI39" i="71"/>
  <c r="AH39" i="71"/>
  <c r="AG39" i="71"/>
  <c r="AF39" i="71"/>
  <c r="AE39" i="71"/>
  <c r="AD39" i="71"/>
  <c r="AC39" i="71"/>
  <c r="AB39" i="71"/>
  <c r="AA39" i="71"/>
  <c r="Z39" i="71"/>
  <c r="Y39" i="71"/>
  <c r="X39" i="71"/>
  <c r="M39" i="71"/>
  <c r="O39" i="71"/>
  <c r="CJ38" i="71"/>
  <c r="CG38" i="71"/>
  <c r="CF38" i="71"/>
  <c r="CE38" i="71"/>
  <c r="CD38" i="71"/>
  <c r="CC38" i="71"/>
  <c r="CB38" i="71"/>
  <c r="CA38" i="71"/>
  <c r="BZ38" i="71"/>
  <c r="BY38" i="71"/>
  <c r="BX38" i="71"/>
  <c r="BW38" i="71"/>
  <c r="BV38" i="71"/>
  <c r="BU38" i="71"/>
  <c r="BT38" i="71"/>
  <c r="BS38" i="71"/>
  <c r="BR38" i="71"/>
  <c r="BQ38" i="71"/>
  <c r="BP38" i="71"/>
  <c r="BO38" i="71"/>
  <c r="BN38" i="71"/>
  <c r="BM38" i="71"/>
  <c r="BL38" i="71"/>
  <c r="BK38" i="71"/>
  <c r="BJ38" i="71"/>
  <c r="BI38" i="71"/>
  <c r="BH38" i="71"/>
  <c r="BG38" i="71"/>
  <c r="BF38" i="71"/>
  <c r="BE38" i="71"/>
  <c r="BB38" i="71"/>
  <c r="AZ38" i="71"/>
  <c r="AY38" i="71"/>
  <c r="AX38" i="71"/>
  <c r="AW38" i="71"/>
  <c r="AV38" i="71"/>
  <c r="AU38" i="71"/>
  <c r="AT38" i="71"/>
  <c r="AS38" i="71"/>
  <c r="AR38" i="71"/>
  <c r="AQ38" i="71"/>
  <c r="AP38" i="71"/>
  <c r="AO38" i="71"/>
  <c r="AN38" i="71"/>
  <c r="AM38" i="71"/>
  <c r="AL38" i="71"/>
  <c r="AK38" i="71"/>
  <c r="AJ38" i="71"/>
  <c r="AI38" i="71"/>
  <c r="AH38" i="71"/>
  <c r="AG38" i="71"/>
  <c r="AF38" i="71"/>
  <c r="AE38" i="71"/>
  <c r="AD38" i="71"/>
  <c r="AC38" i="71"/>
  <c r="AB38" i="71"/>
  <c r="AA38" i="71"/>
  <c r="Z38" i="71"/>
  <c r="Y38" i="71"/>
  <c r="X38" i="71"/>
  <c r="M38" i="71"/>
  <c r="O38" i="71"/>
  <c r="CJ37" i="71"/>
  <c r="CG37" i="71"/>
  <c r="CF37" i="71"/>
  <c r="CE37" i="71"/>
  <c r="CD37" i="71"/>
  <c r="CC37" i="71"/>
  <c r="CB37" i="71"/>
  <c r="CA37" i="71"/>
  <c r="BZ37" i="71"/>
  <c r="BY37" i="71"/>
  <c r="BX37" i="71"/>
  <c r="BW37" i="71"/>
  <c r="BV37" i="71"/>
  <c r="BU37" i="71"/>
  <c r="BT37" i="71"/>
  <c r="BS37" i="71"/>
  <c r="BR37" i="71"/>
  <c r="BQ37" i="71"/>
  <c r="BP37" i="71"/>
  <c r="BO37" i="71"/>
  <c r="BN37" i="71"/>
  <c r="BM37" i="71"/>
  <c r="BL37" i="71"/>
  <c r="BK37" i="71"/>
  <c r="BJ37" i="71"/>
  <c r="BI37" i="71"/>
  <c r="BH37" i="71"/>
  <c r="BG37" i="71"/>
  <c r="BF37" i="71"/>
  <c r="BE37" i="71"/>
  <c r="BB37" i="71"/>
  <c r="AZ37" i="71"/>
  <c r="AY37" i="71"/>
  <c r="AX37" i="71"/>
  <c r="AW37" i="71"/>
  <c r="AV37" i="71"/>
  <c r="AU37" i="71"/>
  <c r="AT37" i="71"/>
  <c r="AS37" i="71"/>
  <c r="AR37" i="71"/>
  <c r="AQ37" i="71"/>
  <c r="AP37" i="71"/>
  <c r="AO37" i="71"/>
  <c r="AN37" i="71"/>
  <c r="AM37" i="71"/>
  <c r="AL37" i="71"/>
  <c r="AK37" i="71"/>
  <c r="AJ37" i="71"/>
  <c r="AI37" i="71"/>
  <c r="AH37" i="71"/>
  <c r="AG37" i="71"/>
  <c r="AF37" i="71"/>
  <c r="AE37" i="71"/>
  <c r="AD37" i="71"/>
  <c r="AC37" i="71"/>
  <c r="AB37" i="71"/>
  <c r="AA37" i="71"/>
  <c r="Z37" i="71"/>
  <c r="Y37" i="71"/>
  <c r="X37" i="71"/>
  <c r="M37" i="71"/>
  <c r="O37" i="71"/>
  <c r="CJ36" i="71"/>
  <c r="CG36" i="71"/>
  <c r="CF36" i="71"/>
  <c r="CE36" i="71"/>
  <c r="CD36" i="71"/>
  <c r="CC36" i="71"/>
  <c r="CB36" i="71"/>
  <c r="CA36" i="71"/>
  <c r="BZ36" i="71"/>
  <c r="BY36" i="71"/>
  <c r="BX36" i="71"/>
  <c r="BW36" i="71"/>
  <c r="BV36" i="71"/>
  <c r="BU36" i="71"/>
  <c r="BT36" i="71"/>
  <c r="BS36" i="71"/>
  <c r="BR36" i="71"/>
  <c r="BQ36" i="71"/>
  <c r="BP36" i="71"/>
  <c r="BO36" i="71"/>
  <c r="BN36" i="71"/>
  <c r="BM36" i="71"/>
  <c r="BL36" i="71"/>
  <c r="BK36" i="71"/>
  <c r="BJ36" i="71"/>
  <c r="BI36" i="71"/>
  <c r="BH36" i="71"/>
  <c r="BG36" i="71"/>
  <c r="BF36" i="71"/>
  <c r="BE36" i="71"/>
  <c r="AZ36" i="71"/>
  <c r="AY36" i="71"/>
  <c r="AX36" i="71"/>
  <c r="AW36" i="71"/>
  <c r="AV36" i="71"/>
  <c r="AU36" i="71"/>
  <c r="AT36" i="71"/>
  <c r="AS36" i="71"/>
  <c r="AR36" i="71"/>
  <c r="AQ36" i="71"/>
  <c r="AP36" i="71"/>
  <c r="AO36" i="71"/>
  <c r="AN36" i="71"/>
  <c r="AM36" i="71"/>
  <c r="AL36" i="71"/>
  <c r="AK36" i="71"/>
  <c r="AJ36" i="71"/>
  <c r="AI36" i="71"/>
  <c r="AH36" i="71"/>
  <c r="AG36" i="71"/>
  <c r="AF36" i="71"/>
  <c r="AE36" i="71"/>
  <c r="AD36" i="71"/>
  <c r="AC36" i="71"/>
  <c r="AB36" i="71"/>
  <c r="AA36" i="71"/>
  <c r="Z36" i="71"/>
  <c r="Y36" i="71"/>
  <c r="X36" i="71"/>
  <c r="M36" i="71"/>
  <c r="O36" i="71"/>
  <c r="CJ35" i="71"/>
  <c r="CG35" i="71"/>
  <c r="CF35" i="71"/>
  <c r="CE35" i="71"/>
  <c r="CD35" i="71"/>
  <c r="CC35" i="71"/>
  <c r="CB35" i="71"/>
  <c r="CA35" i="71"/>
  <c r="BZ35" i="71"/>
  <c r="BY35" i="71"/>
  <c r="BX35" i="71"/>
  <c r="BW35" i="71"/>
  <c r="BV35" i="71"/>
  <c r="BU35" i="71"/>
  <c r="BT35" i="71"/>
  <c r="BS35" i="71"/>
  <c r="BR35" i="71"/>
  <c r="BQ35" i="71"/>
  <c r="BP35" i="71"/>
  <c r="BO35" i="71"/>
  <c r="BN35" i="71"/>
  <c r="BM35" i="71"/>
  <c r="BL35" i="71"/>
  <c r="BK35" i="71"/>
  <c r="BJ35" i="71"/>
  <c r="BI35" i="71"/>
  <c r="BH35" i="71"/>
  <c r="BG35" i="71"/>
  <c r="BF35" i="71"/>
  <c r="BE35" i="71"/>
  <c r="BB35" i="71"/>
  <c r="AZ35" i="71"/>
  <c r="AY35" i="71"/>
  <c r="AX35" i="71"/>
  <c r="AW35" i="71"/>
  <c r="AV35" i="71"/>
  <c r="AU35" i="71"/>
  <c r="AT35" i="71"/>
  <c r="AS35" i="71"/>
  <c r="AR35" i="71"/>
  <c r="AQ35" i="71"/>
  <c r="AP35" i="71"/>
  <c r="AO35" i="71"/>
  <c r="AN35" i="71"/>
  <c r="AM35" i="71"/>
  <c r="AL35" i="71"/>
  <c r="AK35" i="71"/>
  <c r="AJ35" i="71"/>
  <c r="AI35" i="71"/>
  <c r="AH35" i="71"/>
  <c r="AG35" i="71"/>
  <c r="AF35" i="71"/>
  <c r="AE35" i="71"/>
  <c r="AD35" i="71"/>
  <c r="AC35" i="71"/>
  <c r="AB35" i="71"/>
  <c r="AA35" i="71"/>
  <c r="Z35" i="71"/>
  <c r="Y35" i="71"/>
  <c r="X35" i="71"/>
  <c r="M35" i="71"/>
  <c r="O35" i="71"/>
  <c r="CG34" i="71"/>
  <c r="CF34" i="71"/>
  <c r="CE34" i="71"/>
  <c r="CD34" i="71"/>
  <c r="CC34" i="71"/>
  <c r="CB34" i="71"/>
  <c r="CA34" i="71"/>
  <c r="BZ34" i="71"/>
  <c r="BY34" i="71"/>
  <c r="BX34" i="71"/>
  <c r="BW34" i="71"/>
  <c r="BV34" i="71"/>
  <c r="BU34" i="71"/>
  <c r="BT34" i="71"/>
  <c r="BS34" i="71"/>
  <c r="BR34" i="71"/>
  <c r="BQ34" i="71"/>
  <c r="BP34" i="71"/>
  <c r="BO34" i="71"/>
  <c r="BN34" i="71"/>
  <c r="BM34" i="71"/>
  <c r="BL34" i="71"/>
  <c r="BK34" i="71"/>
  <c r="BJ34" i="71"/>
  <c r="BI34" i="71"/>
  <c r="BH34" i="71"/>
  <c r="BG34" i="71"/>
  <c r="BF34" i="71"/>
  <c r="BE34" i="71"/>
  <c r="BB34" i="71"/>
  <c r="AZ34" i="71"/>
  <c r="AY34" i="71"/>
  <c r="AX34" i="71"/>
  <c r="AW34" i="71"/>
  <c r="AV34" i="71"/>
  <c r="AU34" i="71"/>
  <c r="AT34" i="71"/>
  <c r="AS34" i="71"/>
  <c r="AR34" i="71"/>
  <c r="AQ34" i="71"/>
  <c r="AP34" i="71"/>
  <c r="AO34" i="71"/>
  <c r="AN34" i="71"/>
  <c r="AM34" i="71"/>
  <c r="AL34" i="71"/>
  <c r="AK34" i="71"/>
  <c r="AJ34" i="71"/>
  <c r="AI34" i="71"/>
  <c r="AH34" i="71"/>
  <c r="AG34" i="71"/>
  <c r="AF34" i="71"/>
  <c r="AE34" i="71"/>
  <c r="AD34" i="71"/>
  <c r="AC34" i="71"/>
  <c r="AB34" i="71"/>
  <c r="AA34" i="71"/>
  <c r="Z34" i="71"/>
  <c r="Y34" i="71"/>
  <c r="X34" i="71"/>
  <c r="M34" i="71"/>
  <c r="O34" i="71"/>
  <c r="CG33" i="71"/>
  <c r="CF33" i="71"/>
  <c r="CE33" i="71"/>
  <c r="CD33" i="71"/>
  <c r="CC33" i="71"/>
  <c r="CB33" i="71"/>
  <c r="CA33" i="71"/>
  <c r="BZ33" i="71"/>
  <c r="BY33" i="71"/>
  <c r="BX33" i="71"/>
  <c r="BW33" i="71"/>
  <c r="BV33" i="71"/>
  <c r="BU33" i="71"/>
  <c r="BT33" i="71"/>
  <c r="BS33" i="71"/>
  <c r="BR33" i="71"/>
  <c r="BQ33" i="71"/>
  <c r="BP33" i="71"/>
  <c r="BO33" i="71"/>
  <c r="BN33" i="71"/>
  <c r="BM33" i="71"/>
  <c r="BL33" i="71"/>
  <c r="BK33" i="71"/>
  <c r="BJ33" i="71"/>
  <c r="BI33" i="71"/>
  <c r="BH33" i="71"/>
  <c r="BG33" i="71"/>
  <c r="BF33" i="71"/>
  <c r="BE33" i="71"/>
  <c r="BB33" i="71"/>
  <c r="AZ33" i="71"/>
  <c r="AY33" i="71"/>
  <c r="AX33" i="71"/>
  <c r="AW33" i="71"/>
  <c r="AV33" i="71"/>
  <c r="AU33" i="71"/>
  <c r="AT33" i="71"/>
  <c r="AS33" i="71"/>
  <c r="AR33" i="71"/>
  <c r="AQ33" i="71"/>
  <c r="AP33" i="71"/>
  <c r="AO33" i="71"/>
  <c r="AN33" i="71"/>
  <c r="AM33" i="71"/>
  <c r="AL33" i="71"/>
  <c r="AK33" i="71"/>
  <c r="AJ33" i="71"/>
  <c r="AI33" i="71"/>
  <c r="AH33" i="71"/>
  <c r="AG33" i="71"/>
  <c r="AF33" i="71"/>
  <c r="AE33" i="71"/>
  <c r="AD33" i="71"/>
  <c r="AC33" i="71"/>
  <c r="AB33" i="71"/>
  <c r="AA33" i="71"/>
  <c r="Z33" i="71"/>
  <c r="Y33" i="71"/>
  <c r="X33" i="71"/>
  <c r="M33" i="71"/>
  <c r="O33" i="71"/>
  <c r="CG32" i="71"/>
  <c r="CF32" i="71"/>
  <c r="CE32" i="71"/>
  <c r="CD32" i="71"/>
  <c r="CC32" i="71"/>
  <c r="CB32" i="71"/>
  <c r="CA32" i="71"/>
  <c r="BZ32" i="71"/>
  <c r="BY32" i="71"/>
  <c r="BX32" i="71"/>
  <c r="BW32" i="71"/>
  <c r="BV32" i="71"/>
  <c r="BU32" i="71"/>
  <c r="BT32" i="71"/>
  <c r="BS32" i="71"/>
  <c r="BR32" i="71"/>
  <c r="BQ32" i="71"/>
  <c r="BP32" i="71"/>
  <c r="BO32" i="71"/>
  <c r="BN32" i="71"/>
  <c r="BM32" i="71"/>
  <c r="BL32" i="71"/>
  <c r="BK32" i="71"/>
  <c r="BJ32" i="71"/>
  <c r="BI32" i="71"/>
  <c r="BH32" i="71"/>
  <c r="BG32" i="71"/>
  <c r="BF32" i="71"/>
  <c r="BE32" i="71"/>
  <c r="AZ32" i="71"/>
  <c r="AY32" i="71"/>
  <c r="AX32" i="71"/>
  <c r="AW32" i="71"/>
  <c r="AV32" i="71"/>
  <c r="AU32" i="71"/>
  <c r="AT32" i="71"/>
  <c r="AS32" i="71"/>
  <c r="AR32" i="71"/>
  <c r="AQ32" i="71"/>
  <c r="AP32" i="71"/>
  <c r="AO32" i="71"/>
  <c r="AN32" i="71"/>
  <c r="AM32" i="71"/>
  <c r="AL32" i="71"/>
  <c r="AK32" i="71"/>
  <c r="AJ32" i="71"/>
  <c r="AI32" i="71"/>
  <c r="AH32" i="71"/>
  <c r="AG32" i="71"/>
  <c r="AF32" i="71"/>
  <c r="AE32" i="71"/>
  <c r="AD32" i="71"/>
  <c r="AC32" i="71"/>
  <c r="AB32" i="71"/>
  <c r="AA32" i="71"/>
  <c r="Z32" i="71"/>
  <c r="Y32" i="71"/>
  <c r="X32" i="71"/>
  <c r="M32" i="71"/>
  <c r="O32" i="71"/>
  <c r="CG31" i="71"/>
  <c r="CF31" i="71"/>
  <c r="CE31" i="71"/>
  <c r="CD31" i="71"/>
  <c r="CC31" i="71"/>
  <c r="CB31" i="71"/>
  <c r="CA31" i="71"/>
  <c r="BZ31" i="71"/>
  <c r="BY31" i="71"/>
  <c r="BX31" i="71"/>
  <c r="BW31" i="71"/>
  <c r="BV31" i="71"/>
  <c r="BU31" i="71"/>
  <c r="BT31" i="71"/>
  <c r="BS31" i="71"/>
  <c r="BR31" i="71"/>
  <c r="BQ31" i="71"/>
  <c r="BP31" i="71"/>
  <c r="BO31" i="71"/>
  <c r="BN31" i="71"/>
  <c r="BM31" i="71"/>
  <c r="BL31" i="71"/>
  <c r="BK31" i="71"/>
  <c r="BJ31" i="71"/>
  <c r="BI31" i="71"/>
  <c r="BH31" i="71"/>
  <c r="BG31" i="71"/>
  <c r="BF31" i="71"/>
  <c r="BE31" i="71"/>
  <c r="AZ31" i="71"/>
  <c r="AY31" i="71"/>
  <c r="AX31" i="71"/>
  <c r="AW31" i="71"/>
  <c r="AV31" i="71"/>
  <c r="AU31" i="71"/>
  <c r="AT31" i="71"/>
  <c r="AS31" i="71"/>
  <c r="AR31" i="71"/>
  <c r="AQ31" i="71"/>
  <c r="AP31" i="71"/>
  <c r="AO31" i="71"/>
  <c r="AN31" i="71"/>
  <c r="AM31" i="71"/>
  <c r="AL31" i="71"/>
  <c r="AK31" i="71"/>
  <c r="AJ31" i="71"/>
  <c r="AI31" i="71"/>
  <c r="AH31" i="71"/>
  <c r="AG31" i="71"/>
  <c r="AF31" i="71"/>
  <c r="AE31" i="71"/>
  <c r="AD31" i="71"/>
  <c r="AC31" i="71"/>
  <c r="AB31" i="71"/>
  <c r="AA31" i="71"/>
  <c r="Z31" i="71"/>
  <c r="Y31" i="71"/>
  <c r="X31" i="71"/>
  <c r="M31" i="71"/>
  <c r="O31" i="71"/>
  <c r="CJ30" i="71"/>
  <c r="CG30" i="71"/>
  <c r="CF30" i="71"/>
  <c r="CE30" i="71"/>
  <c r="CD30" i="71"/>
  <c r="CC30" i="71"/>
  <c r="CB30" i="71"/>
  <c r="CA30" i="71"/>
  <c r="BZ30" i="71"/>
  <c r="BY30" i="71"/>
  <c r="BX30" i="71"/>
  <c r="BW30" i="71"/>
  <c r="BV30" i="71"/>
  <c r="BU30" i="71"/>
  <c r="BT30" i="71"/>
  <c r="BS30" i="71"/>
  <c r="BR30" i="71"/>
  <c r="BQ30" i="71"/>
  <c r="BP30" i="71"/>
  <c r="BO30" i="71"/>
  <c r="BN30" i="71"/>
  <c r="BM30" i="71"/>
  <c r="BL30" i="71"/>
  <c r="BK30" i="71"/>
  <c r="BJ30" i="71"/>
  <c r="BI30" i="71"/>
  <c r="BH30" i="71"/>
  <c r="BG30" i="71"/>
  <c r="BF30" i="71"/>
  <c r="BE30" i="71"/>
  <c r="BB30" i="71"/>
  <c r="AZ30" i="71"/>
  <c r="AY30" i="71"/>
  <c r="AX30" i="71"/>
  <c r="AW30" i="71"/>
  <c r="AV30" i="71"/>
  <c r="AU30" i="71"/>
  <c r="AT30" i="71"/>
  <c r="AS30" i="71"/>
  <c r="AR30" i="71"/>
  <c r="AQ30" i="71"/>
  <c r="AP30" i="71"/>
  <c r="AO30" i="71"/>
  <c r="AN30" i="71"/>
  <c r="AM30" i="71"/>
  <c r="AL30" i="71"/>
  <c r="AK30" i="71"/>
  <c r="AJ30" i="71"/>
  <c r="AI30" i="71"/>
  <c r="AH30" i="71"/>
  <c r="AG30" i="71"/>
  <c r="AF30" i="71"/>
  <c r="AE30" i="71"/>
  <c r="AD30" i="71"/>
  <c r="AC30" i="71"/>
  <c r="AB30" i="71"/>
  <c r="AA30" i="71"/>
  <c r="Z30" i="71"/>
  <c r="Y30" i="71"/>
  <c r="X30" i="71"/>
  <c r="M30" i="71"/>
  <c r="O30" i="71"/>
  <c r="CJ29" i="71"/>
  <c r="CG29" i="71"/>
  <c r="CF29" i="71"/>
  <c r="CE29" i="71"/>
  <c r="CD29" i="71"/>
  <c r="CC29" i="71"/>
  <c r="CB29" i="71"/>
  <c r="CA29" i="71"/>
  <c r="BZ29" i="71"/>
  <c r="BY29" i="71"/>
  <c r="BX29" i="71"/>
  <c r="BW29" i="71"/>
  <c r="BV29" i="71"/>
  <c r="BU29" i="71"/>
  <c r="BT29" i="71"/>
  <c r="BS29" i="71"/>
  <c r="BR29" i="71"/>
  <c r="BQ29" i="71"/>
  <c r="BP29" i="71"/>
  <c r="BO29" i="71"/>
  <c r="BN29" i="71"/>
  <c r="BM29" i="71"/>
  <c r="BL29" i="71"/>
  <c r="BK29" i="71"/>
  <c r="BJ29" i="71"/>
  <c r="BI29" i="71"/>
  <c r="BH29" i="71"/>
  <c r="BG29" i="71"/>
  <c r="BF29" i="71"/>
  <c r="BE29" i="71"/>
  <c r="BB29" i="71"/>
  <c r="AZ29" i="71"/>
  <c r="AY29" i="71"/>
  <c r="AX29" i="71"/>
  <c r="AW29" i="71"/>
  <c r="AV29" i="71"/>
  <c r="AU29" i="71"/>
  <c r="AT29" i="71"/>
  <c r="AS29" i="71"/>
  <c r="AR29" i="71"/>
  <c r="AQ29" i="71"/>
  <c r="AP29" i="71"/>
  <c r="AO29" i="71"/>
  <c r="AN29" i="71"/>
  <c r="AM29" i="71"/>
  <c r="AL29" i="71"/>
  <c r="AK29" i="71"/>
  <c r="AJ29" i="71"/>
  <c r="AI29" i="71"/>
  <c r="AH29" i="71"/>
  <c r="AG29" i="71"/>
  <c r="AF29" i="71"/>
  <c r="AE29" i="71"/>
  <c r="AD29" i="71"/>
  <c r="AC29" i="71"/>
  <c r="AB29" i="71"/>
  <c r="AA29" i="71"/>
  <c r="Z29" i="71"/>
  <c r="Y29" i="71"/>
  <c r="X29" i="71"/>
  <c r="M29" i="71"/>
  <c r="O29" i="71"/>
  <c r="CG28" i="71"/>
  <c r="CF28" i="71"/>
  <c r="CE28" i="71"/>
  <c r="CD28" i="71"/>
  <c r="CC28" i="71"/>
  <c r="CB28" i="71"/>
  <c r="CA28" i="71"/>
  <c r="BZ28" i="71"/>
  <c r="BY28" i="71"/>
  <c r="BX28" i="71"/>
  <c r="BW28" i="71"/>
  <c r="BV28" i="71"/>
  <c r="BU28" i="71"/>
  <c r="BT28" i="71"/>
  <c r="BS28" i="71"/>
  <c r="BR28" i="71"/>
  <c r="BQ28" i="71"/>
  <c r="BP28" i="71"/>
  <c r="BO28" i="71"/>
  <c r="BN28" i="71"/>
  <c r="BM28" i="71"/>
  <c r="BL28" i="71"/>
  <c r="BK28" i="71"/>
  <c r="BJ28" i="71"/>
  <c r="BI28" i="71"/>
  <c r="BH28" i="71"/>
  <c r="BG28" i="71"/>
  <c r="BF28" i="71"/>
  <c r="BE28" i="71"/>
  <c r="AZ28" i="71"/>
  <c r="AY28" i="71"/>
  <c r="AX28" i="71"/>
  <c r="AW28" i="71"/>
  <c r="AV28" i="71"/>
  <c r="AU28" i="71"/>
  <c r="AT28" i="71"/>
  <c r="AS28" i="71"/>
  <c r="AR28" i="71"/>
  <c r="AQ28" i="71"/>
  <c r="AP28" i="71"/>
  <c r="AO28" i="71"/>
  <c r="AN28" i="71"/>
  <c r="AM28" i="71"/>
  <c r="AL28" i="71"/>
  <c r="AK28" i="71"/>
  <c r="AJ28" i="71"/>
  <c r="AI28" i="71"/>
  <c r="AH28" i="71"/>
  <c r="AG28" i="71"/>
  <c r="AF28" i="71"/>
  <c r="AE28" i="71"/>
  <c r="AD28" i="71"/>
  <c r="AC28" i="71"/>
  <c r="AB28" i="71"/>
  <c r="AA28" i="71"/>
  <c r="Z28" i="71"/>
  <c r="Y28" i="71"/>
  <c r="X28" i="71"/>
  <c r="M28" i="71"/>
  <c r="O28" i="71"/>
  <c r="CJ27" i="71"/>
  <c r="CG27" i="71"/>
  <c r="CF27" i="71"/>
  <c r="CE27" i="71"/>
  <c r="CD27" i="71"/>
  <c r="CC27" i="71"/>
  <c r="CB27" i="71"/>
  <c r="CA27" i="71"/>
  <c r="BZ27" i="71"/>
  <c r="BY27" i="71"/>
  <c r="BX27" i="71"/>
  <c r="BW27" i="71"/>
  <c r="BV27" i="71"/>
  <c r="BU27" i="71"/>
  <c r="BT27" i="71"/>
  <c r="BS27" i="71"/>
  <c r="BR27" i="71"/>
  <c r="BQ27" i="71"/>
  <c r="BP27" i="71"/>
  <c r="BO27" i="71"/>
  <c r="BN27" i="71"/>
  <c r="BM27" i="71"/>
  <c r="BL27" i="71"/>
  <c r="BK27" i="71"/>
  <c r="BJ27" i="71"/>
  <c r="BI27" i="71"/>
  <c r="BH27" i="71"/>
  <c r="BG27" i="71"/>
  <c r="BF27" i="71"/>
  <c r="BE27" i="71"/>
  <c r="BB27" i="71"/>
  <c r="AZ27" i="71"/>
  <c r="AY27" i="71"/>
  <c r="AX27" i="71"/>
  <c r="AW27" i="71"/>
  <c r="AV27" i="71"/>
  <c r="AU27" i="71"/>
  <c r="AT27" i="71"/>
  <c r="AS27" i="71"/>
  <c r="AR27" i="71"/>
  <c r="AQ27" i="71"/>
  <c r="AP27" i="71"/>
  <c r="AO27" i="71"/>
  <c r="AN27" i="71"/>
  <c r="AM27" i="71"/>
  <c r="AL27" i="71"/>
  <c r="AK27" i="71"/>
  <c r="AJ27" i="71"/>
  <c r="AI27" i="71"/>
  <c r="AH27" i="71"/>
  <c r="AG27" i="71"/>
  <c r="AF27" i="71"/>
  <c r="AE27" i="71"/>
  <c r="AD27" i="71"/>
  <c r="AC27" i="71"/>
  <c r="AB27" i="71"/>
  <c r="AA27" i="71"/>
  <c r="Z27" i="71"/>
  <c r="Y27" i="71"/>
  <c r="X27" i="71"/>
  <c r="O27" i="71"/>
  <c r="M27" i="71"/>
  <c r="BC27" i="71"/>
  <c r="CJ26" i="71"/>
  <c r="CG26" i="71"/>
  <c r="CF26" i="71"/>
  <c r="CE26" i="71"/>
  <c r="CD26" i="71"/>
  <c r="CC26" i="71"/>
  <c r="CB26" i="71"/>
  <c r="CA26" i="71"/>
  <c r="BZ26" i="71"/>
  <c r="BY26" i="71"/>
  <c r="BX26" i="71"/>
  <c r="BW26" i="71"/>
  <c r="BV26" i="71"/>
  <c r="BU26" i="71"/>
  <c r="BT26" i="71"/>
  <c r="BS26" i="71"/>
  <c r="BR26" i="71"/>
  <c r="BQ26" i="71"/>
  <c r="BP26" i="71"/>
  <c r="BO26" i="71"/>
  <c r="BN26" i="71"/>
  <c r="BM26" i="71"/>
  <c r="BL26" i="71"/>
  <c r="BK26" i="71"/>
  <c r="BJ26" i="71"/>
  <c r="BI26" i="71"/>
  <c r="BH26" i="71"/>
  <c r="BG26" i="71"/>
  <c r="BF26" i="71"/>
  <c r="BE26" i="71"/>
  <c r="BB26" i="71"/>
  <c r="AZ26" i="71"/>
  <c r="AY26" i="71"/>
  <c r="AX26" i="71"/>
  <c r="AW26" i="71"/>
  <c r="AV26" i="71"/>
  <c r="AU26" i="71"/>
  <c r="AT26" i="71"/>
  <c r="AS26" i="71"/>
  <c r="AR26" i="71"/>
  <c r="AQ26" i="71"/>
  <c r="AP26" i="71"/>
  <c r="AO26" i="71"/>
  <c r="AN26" i="71"/>
  <c r="AM26" i="71"/>
  <c r="AL26" i="71"/>
  <c r="AK26" i="71"/>
  <c r="AJ26" i="71"/>
  <c r="AI26" i="71"/>
  <c r="AH26" i="71"/>
  <c r="AG26" i="71"/>
  <c r="AF26" i="71"/>
  <c r="AE26" i="71"/>
  <c r="AD26" i="71"/>
  <c r="AC26" i="71"/>
  <c r="AB26" i="71"/>
  <c r="AA26" i="71"/>
  <c r="Z26" i="71"/>
  <c r="Y26" i="71"/>
  <c r="X26" i="71"/>
  <c r="M26" i="71"/>
  <c r="BC26" i="71"/>
  <c r="CJ25" i="71"/>
  <c r="CG25" i="71"/>
  <c r="CF25" i="71"/>
  <c r="CE25" i="71"/>
  <c r="CD25" i="71"/>
  <c r="CC25" i="71"/>
  <c r="CB25" i="71"/>
  <c r="CA25" i="71"/>
  <c r="BZ25" i="71"/>
  <c r="BY25" i="71"/>
  <c r="BX25" i="71"/>
  <c r="BW25" i="71"/>
  <c r="BV25" i="71"/>
  <c r="BU25" i="71"/>
  <c r="BT25" i="71"/>
  <c r="BS25" i="71"/>
  <c r="BR25" i="71"/>
  <c r="BQ25" i="71"/>
  <c r="BP25" i="71"/>
  <c r="BO25" i="71"/>
  <c r="BN25" i="71"/>
  <c r="BM25" i="71"/>
  <c r="BL25" i="71"/>
  <c r="BK25" i="71"/>
  <c r="BJ25" i="71"/>
  <c r="BI25" i="71"/>
  <c r="BH25" i="71"/>
  <c r="BG25" i="71"/>
  <c r="BF25" i="71"/>
  <c r="BE25" i="71"/>
  <c r="AZ25" i="71"/>
  <c r="AY25" i="71"/>
  <c r="AX25" i="71"/>
  <c r="AW25" i="71"/>
  <c r="AV25" i="71"/>
  <c r="AU25" i="71"/>
  <c r="AT25" i="71"/>
  <c r="AS25" i="71"/>
  <c r="AR25" i="71"/>
  <c r="AQ25" i="71"/>
  <c r="AP25" i="71"/>
  <c r="AO25" i="71"/>
  <c r="AN25" i="71"/>
  <c r="AM25" i="71"/>
  <c r="AL25" i="71"/>
  <c r="AK25" i="71"/>
  <c r="AJ25" i="71"/>
  <c r="AI25" i="71"/>
  <c r="AH25" i="71"/>
  <c r="AG25" i="71"/>
  <c r="AF25" i="71"/>
  <c r="AE25" i="71"/>
  <c r="AD25" i="71"/>
  <c r="AC25" i="71"/>
  <c r="AB25" i="71"/>
  <c r="AA25" i="71"/>
  <c r="Z25" i="71"/>
  <c r="Y25" i="71"/>
  <c r="X25" i="71"/>
  <c r="O25" i="71"/>
  <c r="M25" i="71"/>
  <c r="BC25" i="71"/>
  <c r="CG24" i="71"/>
  <c r="CF24" i="71"/>
  <c r="CE24" i="71"/>
  <c r="CD24" i="71"/>
  <c r="CC24" i="71"/>
  <c r="CB24" i="71"/>
  <c r="CA24" i="71"/>
  <c r="BZ24" i="71"/>
  <c r="BY24" i="71"/>
  <c r="BX24" i="71"/>
  <c r="BW24" i="71"/>
  <c r="BV24" i="71"/>
  <c r="BU24" i="71"/>
  <c r="BT24" i="71"/>
  <c r="BS24" i="71"/>
  <c r="BR24" i="71"/>
  <c r="BQ24" i="71"/>
  <c r="BP24" i="71"/>
  <c r="BO24" i="71"/>
  <c r="BN24" i="71"/>
  <c r="BM24" i="71"/>
  <c r="BL24" i="71"/>
  <c r="BK24" i="71"/>
  <c r="BJ24" i="71"/>
  <c r="BI24" i="71"/>
  <c r="BH24" i="71"/>
  <c r="BG24" i="71"/>
  <c r="BF24" i="71"/>
  <c r="BE24" i="71"/>
  <c r="BB24" i="71"/>
  <c r="AZ24" i="71"/>
  <c r="AY24" i="71"/>
  <c r="AX24" i="71"/>
  <c r="AW24" i="71"/>
  <c r="AV24" i="71"/>
  <c r="AU24" i="71"/>
  <c r="AT24" i="71"/>
  <c r="AS24" i="71"/>
  <c r="AR24" i="71"/>
  <c r="AQ24" i="71"/>
  <c r="AP24" i="71"/>
  <c r="AO24" i="71"/>
  <c r="AN24" i="71"/>
  <c r="AM24" i="71"/>
  <c r="AL24" i="71"/>
  <c r="AK24" i="71"/>
  <c r="AJ24" i="71"/>
  <c r="AI24" i="71"/>
  <c r="AH24" i="71"/>
  <c r="AG24" i="71"/>
  <c r="AF24" i="71"/>
  <c r="AE24" i="71"/>
  <c r="AD24" i="71"/>
  <c r="AC24" i="71"/>
  <c r="AB24" i="71"/>
  <c r="AA24" i="71"/>
  <c r="Z24" i="71"/>
  <c r="Y24" i="71"/>
  <c r="X24" i="71"/>
  <c r="O24" i="71"/>
  <c r="M24" i="71"/>
  <c r="BC24" i="71"/>
  <c r="CJ23" i="71"/>
  <c r="CG23" i="71"/>
  <c r="CF23" i="71"/>
  <c r="CE23" i="71"/>
  <c r="CD23" i="71"/>
  <c r="CC23" i="71"/>
  <c r="CB23" i="71"/>
  <c r="CA23" i="71"/>
  <c r="BZ23" i="71"/>
  <c r="BY23" i="71"/>
  <c r="BX23" i="71"/>
  <c r="BW23" i="71"/>
  <c r="BV23" i="71"/>
  <c r="BU23" i="71"/>
  <c r="BT23" i="71"/>
  <c r="BS23" i="71"/>
  <c r="BR23" i="71"/>
  <c r="BQ23" i="71"/>
  <c r="BP23" i="71"/>
  <c r="BO23" i="71"/>
  <c r="BN23" i="71"/>
  <c r="BM23" i="71"/>
  <c r="BL23" i="71"/>
  <c r="BK23" i="71"/>
  <c r="BJ23" i="71"/>
  <c r="BI23" i="71"/>
  <c r="BH23" i="71"/>
  <c r="BG23" i="71"/>
  <c r="BF23" i="71"/>
  <c r="BE23" i="71"/>
  <c r="BB23" i="71"/>
  <c r="AZ23" i="71"/>
  <c r="AY23" i="71"/>
  <c r="AX23" i="71"/>
  <c r="AW23" i="71"/>
  <c r="AV23" i="71"/>
  <c r="AU23" i="71"/>
  <c r="AT23" i="71"/>
  <c r="AS23" i="71"/>
  <c r="AR23" i="71"/>
  <c r="AQ23" i="71"/>
  <c r="AP23" i="71"/>
  <c r="AO23" i="71"/>
  <c r="AN23" i="71"/>
  <c r="AM23" i="71"/>
  <c r="AL23" i="71"/>
  <c r="AK23" i="71"/>
  <c r="AJ23" i="71"/>
  <c r="AI23" i="71"/>
  <c r="AH23" i="71"/>
  <c r="AG23" i="71"/>
  <c r="AF23" i="71"/>
  <c r="AE23" i="71"/>
  <c r="AD23" i="71"/>
  <c r="AC23" i="71"/>
  <c r="AB23" i="71"/>
  <c r="AA23" i="71"/>
  <c r="Z23" i="71"/>
  <c r="Y23" i="71"/>
  <c r="X23" i="71"/>
  <c r="O23" i="71"/>
  <c r="M23" i="71"/>
  <c r="BC23" i="71"/>
  <c r="CJ22" i="71"/>
  <c r="CG22" i="71"/>
  <c r="CF22" i="71"/>
  <c r="CE22" i="71"/>
  <c r="CD22" i="71"/>
  <c r="CC22" i="71"/>
  <c r="CB22" i="71"/>
  <c r="CA22" i="71"/>
  <c r="BZ22" i="71"/>
  <c r="BY22" i="71"/>
  <c r="BX22" i="71"/>
  <c r="BW22" i="71"/>
  <c r="BV22" i="71"/>
  <c r="BU22" i="71"/>
  <c r="BT22" i="71"/>
  <c r="BS22" i="71"/>
  <c r="BR22" i="71"/>
  <c r="BQ22" i="71"/>
  <c r="BP22" i="71"/>
  <c r="BO22" i="71"/>
  <c r="BN22" i="71"/>
  <c r="BM22" i="71"/>
  <c r="BL22" i="71"/>
  <c r="BK22" i="71"/>
  <c r="BJ22" i="71"/>
  <c r="BI22" i="71"/>
  <c r="BH22" i="71"/>
  <c r="BG22" i="71"/>
  <c r="BF22" i="71"/>
  <c r="BE22" i="71"/>
  <c r="BB22" i="71"/>
  <c r="AZ22" i="71"/>
  <c r="AY22" i="71"/>
  <c r="AX22" i="71"/>
  <c r="AW22" i="71"/>
  <c r="AV22" i="71"/>
  <c r="AU22" i="71"/>
  <c r="AT22" i="71"/>
  <c r="AS22" i="71"/>
  <c r="AR22" i="71"/>
  <c r="AQ22" i="71"/>
  <c r="AP22" i="71"/>
  <c r="AO22" i="71"/>
  <c r="AN22" i="71"/>
  <c r="AM22" i="71"/>
  <c r="AL22" i="71"/>
  <c r="AK22" i="71"/>
  <c r="AJ22" i="71"/>
  <c r="AI22" i="71"/>
  <c r="AH22" i="71"/>
  <c r="AG22" i="71"/>
  <c r="AF22" i="71"/>
  <c r="AE22" i="71"/>
  <c r="AD22" i="71"/>
  <c r="AC22" i="71"/>
  <c r="AB22" i="71"/>
  <c r="AA22" i="71"/>
  <c r="Z22" i="71"/>
  <c r="Y22" i="71"/>
  <c r="X22" i="71"/>
  <c r="M22" i="71"/>
  <c r="BC22" i="71"/>
  <c r="CG21" i="71"/>
  <c r="CF21" i="71"/>
  <c r="CE21" i="71"/>
  <c r="CD21" i="71"/>
  <c r="CC21" i="71"/>
  <c r="CB21" i="71"/>
  <c r="CA21" i="71"/>
  <c r="BZ21" i="71"/>
  <c r="BY21" i="71"/>
  <c r="BX21" i="71"/>
  <c r="BW21" i="71"/>
  <c r="BV21" i="71"/>
  <c r="BU21" i="71"/>
  <c r="BT21" i="71"/>
  <c r="BS21" i="71"/>
  <c r="BR21" i="71"/>
  <c r="BQ21" i="71"/>
  <c r="BP21" i="71"/>
  <c r="BO21" i="71"/>
  <c r="BN21" i="71"/>
  <c r="BM21" i="71"/>
  <c r="BL21" i="71"/>
  <c r="BK21" i="71"/>
  <c r="BJ21" i="71"/>
  <c r="BI21" i="71"/>
  <c r="BH21" i="71"/>
  <c r="BG21" i="71"/>
  <c r="BF21" i="71"/>
  <c r="BE21" i="71"/>
  <c r="AZ21" i="71"/>
  <c r="AY21" i="71"/>
  <c r="AX21" i="71"/>
  <c r="AW21" i="71"/>
  <c r="AV21" i="71"/>
  <c r="AU21" i="71"/>
  <c r="AT21" i="71"/>
  <c r="AS21" i="71"/>
  <c r="AR21" i="71"/>
  <c r="AQ21" i="71"/>
  <c r="AP21" i="71"/>
  <c r="AO21" i="71"/>
  <c r="AN21" i="71"/>
  <c r="AM21" i="71"/>
  <c r="AL21" i="71"/>
  <c r="AK21" i="71"/>
  <c r="AJ21" i="71"/>
  <c r="AI21" i="71"/>
  <c r="AH21" i="71"/>
  <c r="AG21" i="71"/>
  <c r="AF21" i="71"/>
  <c r="AE21" i="71"/>
  <c r="AD21" i="71"/>
  <c r="AC21" i="71"/>
  <c r="AB21" i="71"/>
  <c r="AA21" i="71"/>
  <c r="Z21" i="71"/>
  <c r="Y21" i="71"/>
  <c r="X21" i="71"/>
  <c r="M21" i="71"/>
  <c r="BC21" i="71"/>
  <c r="J69" i="71"/>
  <c r="CJ20" i="71"/>
  <c r="CI20" i="71"/>
  <c r="CG20" i="71"/>
  <c r="CF20" i="71"/>
  <c r="CE20" i="71"/>
  <c r="CD20" i="71"/>
  <c r="CC20" i="71"/>
  <c r="CB20" i="71"/>
  <c r="CA20" i="71"/>
  <c r="BZ20" i="71"/>
  <c r="BY20" i="71"/>
  <c r="BX20" i="71"/>
  <c r="BW20" i="71"/>
  <c r="BV20" i="71"/>
  <c r="BU20" i="71"/>
  <c r="BT20" i="71"/>
  <c r="BS20" i="71"/>
  <c r="BR20" i="71"/>
  <c r="BQ20" i="71"/>
  <c r="BP20" i="71"/>
  <c r="BO20" i="71"/>
  <c r="BN20" i="71"/>
  <c r="BM20" i="71"/>
  <c r="BL20" i="71"/>
  <c r="BK20" i="71"/>
  <c r="BK19" i="71"/>
  <c r="BJ20" i="71"/>
  <c r="BI20" i="71"/>
  <c r="BH20" i="71"/>
  <c r="BG20" i="71"/>
  <c r="BF20" i="71"/>
  <c r="BE20" i="71"/>
  <c r="BC20" i="71"/>
  <c r="BB20" i="71"/>
  <c r="AZ20" i="71"/>
  <c r="AY20" i="71"/>
  <c r="AX20" i="71"/>
  <c r="AW20" i="71"/>
  <c r="AV20" i="71"/>
  <c r="AU20" i="71"/>
  <c r="AT20" i="71"/>
  <c r="AS20" i="71"/>
  <c r="AR20" i="71"/>
  <c r="AQ20" i="71"/>
  <c r="AP20" i="71"/>
  <c r="AO20" i="71"/>
  <c r="AN20" i="71"/>
  <c r="AM20" i="71"/>
  <c r="AL20" i="71"/>
  <c r="AK20" i="71"/>
  <c r="AJ20" i="71"/>
  <c r="AI20" i="71"/>
  <c r="AH20" i="71"/>
  <c r="AG20" i="71"/>
  <c r="AF20" i="71"/>
  <c r="AE20" i="71"/>
  <c r="AD20" i="71"/>
  <c r="AC20" i="71"/>
  <c r="AB20" i="71"/>
  <c r="AA20" i="71"/>
  <c r="Z20" i="71"/>
  <c r="Y20" i="71"/>
  <c r="X20" i="71"/>
  <c r="D20" i="71"/>
  <c r="AV19" i="71"/>
  <c r="BG18" i="71"/>
  <c r="BH18" i="71"/>
  <c r="BI18" i="71"/>
  <c r="BJ18" i="71"/>
  <c r="BK18" i="71"/>
  <c r="BL18" i="71"/>
  <c r="BM18" i="71"/>
  <c r="BN18" i="71"/>
  <c r="BO18" i="71"/>
  <c r="BP18" i="71"/>
  <c r="BQ18" i="71"/>
  <c r="BR18" i="71"/>
  <c r="BS18" i="71"/>
  <c r="BT18" i="71"/>
  <c r="BU18" i="71"/>
  <c r="BV18" i="71"/>
  <c r="BW18" i="71"/>
  <c r="BX18" i="71"/>
  <c r="BY18" i="71"/>
  <c r="BZ18" i="71"/>
  <c r="CA18" i="71"/>
  <c r="CB18" i="71"/>
  <c r="CC18" i="71"/>
  <c r="CD18" i="71"/>
  <c r="CE18" i="71"/>
  <c r="CF18" i="71"/>
  <c r="CG18" i="71"/>
  <c r="BF18" i="71"/>
  <c r="G14" i="71"/>
  <c r="G13" i="71"/>
  <c r="H12" i="71"/>
  <c r="G12" i="71"/>
  <c r="K10" i="71"/>
  <c r="G10" i="71"/>
  <c r="K9" i="71"/>
  <c r="G9" i="71"/>
  <c r="H8" i="71"/>
  <c r="F8" i="71"/>
  <c r="E4" i="71"/>
  <c r="D4" i="71"/>
  <c r="AG19" i="71"/>
  <c r="BG19" i="71"/>
  <c r="CE19" i="71"/>
  <c r="AF19" i="71"/>
  <c r="CJ28" i="71"/>
  <c r="CJ55" i="71"/>
  <c r="BL19" i="73"/>
  <c r="CB19" i="73"/>
  <c r="CJ22" i="73"/>
  <c r="CJ30" i="73"/>
  <c r="CJ34" i="73"/>
  <c r="CJ38" i="73"/>
  <c r="CJ42" i="73"/>
  <c r="CJ46" i="73"/>
  <c r="CJ50" i="73"/>
  <c r="CJ54" i="73"/>
  <c r="CI26" i="75"/>
  <c r="CI34" i="75"/>
  <c r="CI42" i="75"/>
  <c r="CI60" i="75"/>
  <c r="CJ24" i="77"/>
  <c r="CJ28" i="77"/>
  <c r="CJ32" i="77"/>
  <c r="CJ36" i="77"/>
  <c r="CJ40" i="77"/>
  <c r="CJ44" i="77"/>
  <c r="CJ48" i="77"/>
  <c r="CJ52" i="77"/>
  <c r="CA19" i="71"/>
  <c r="O22" i="71"/>
  <c r="CJ24" i="71"/>
  <c r="BB25" i="71"/>
  <c r="O26" i="71"/>
  <c r="BB31" i="71"/>
  <c r="CJ33" i="71"/>
  <c r="BB39" i="71"/>
  <c r="CJ41" i="71"/>
  <c r="BB47" i="71"/>
  <c r="CJ49" i="71"/>
  <c r="BB55" i="71"/>
  <c r="O58" i="71"/>
  <c r="CI59" i="71"/>
  <c r="O66" i="71"/>
  <c r="CI67" i="71"/>
  <c r="L54" i="72"/>
  <c r="BB22" i="73"/>
  <c r="CI25" i="73"/>
  <c r="BB26" i="73"/>
  <c r="CI29" i="73"/>
  <c r="BB30" i="73"/>
  <c r="CI33" i="73"/>
  <c r="BB34" i="73"/>
  <c r="CI37" i="73"/>
  <c r="BB38" i="73"/>
  <c r="CI41" i="73"/>
  <c r="BB42" i="73"/>
  <c r="CI45" i="73"/>
  <c r="BB46" i="73"/>
  <c r="CI49" i="73"/>
  <c r="BB50" i="73"/>
  <c r="CI53" i="73"/>
  <c r="BB54" i="73"/>
  <c r="AB19" i="75"/>
  <c r="BJ19" i="75"/>
  <c r="BR19" i="75"/>
  <c r="BZ19" i="75"/>
  <c r="CJ26" i="75"/>
  <c r="O29" i="75"/>
  <c r="CJ34" i="75"/>
  <c r="O37" i="75"/>
  <c r="CJ42" i="75"/>
  <c r="O45" i="75"/>
  <c r="CJ60" i="75"/>
  <c r="O63" i="75"/>
  <c r="BB24" i="77"/>
  <c r="BB28" i="77"/>
  <c r="BB32" i="77"/>
  <c r="BB36" i="77"/>
  <c r="BB40" i="77"/>
  <c r="BB44" i="77"/>
  <c r="BB48" i="77"/>
  <c r="BB52" i="77"/>
  <c r="BC56" i="77"/>
  <c r="O60" i="77"/>
  <c r="O65" i="77"/>
  <c r="Y19" i="71"/>
  <c r="AW19" i="71"/>
  <c r="BW19" i="71"/>
  <c r="X19" i="71"/>
  <c r="AN19" i="71"/>
  <c r="BT19" i="73"/>
  <c r="CJ26" i="73"/>
  <c r="BB28" i="71"/>
  <c r="BB36" i="71"/>
  <c r="BB44" i="71"/>
  <c r="BB52" i="71"/>
  <c r="BC55" i="71"/>
  <c r="CJ25" i="73"/>
  <c r="CJ29" i="73"/>
  <c r="CJ33" i="73"/>
  <c r="CJ37" i="73"/>
  <c r="CJ41" i="73"/>
  <c r="CJ45" i="73"/>
  <c r="CJ49" i="73"/>
  <c r="CJ53" i="73"/>
  <c r="K76" i="74"/>
  <c r="CI24" i="75"/>
  <c r="CJ25" i="75"/>
  <c r="BB26" i="75"/>
  <c r="O28" i="75"/>
  <c r="CI32" i="75"/>
  <c r="CJ33" i="75"/>
  <c r="BB34" i="75"/>
  <c r="O36" i="75"/>
  <c r="CI40" i="75"/>
  <c r="BB42" i="75"/>
  <c r="O44" i="75"/>
  <c r="BB60" i="75"/>
  <c r="O62" i="75"/>
  <c r="O67" i="75"/>
  <c r="K76" i="76"/>
  <c r="O59" i="77"/>
  <c r="CI63" i="77"/>
  <c r="K76" i="78"/>
  <c r="L76" i="78"/>
  <c r="AD19" i="71"/>
  <c r="AL19" i="71"/>
  <c r="AT19" i="71"/>
  <c r="BF19" i="71"/>
  <c r="BN19" i="71"/>
  <c r="BV19" i="71"/>
  <c r="BS19" i="71"/>
  <c r="CJ32" i="71"/>
  <c r="CJ40" i="71"/>
  <c r="CJ48" i="71"/>
  <c r="CI58" i="71"/>
  <c r="O65" i="71"/>
  <c r="CI66" i="71"/>
  <c r="CJ24" i="73"/>
  <c r="CJ28" i="73"/>
  <c r="CJ32" i="73"/>
  <c r="CJ36" i="73"/>
  <c r="CJ40" i="73"/>
  <c r="CJ44" i="73"/>
  <c r="CJ48" i="73"/>
  <c r="CJ52" i="73"/>
  <c r="BO19" i="75"/>
  <c r="BW19" i="75"/>
  <c r="CI22" i="75"/>
  <c r="CJ23" i="75"/>
  <c r="BB24" i="75"/>
  <c r="O26" i="75"/>
  <c r="CI30" i="75"/>
  <c r="CJ31" i="75"/>
  <c r="BB32" i="75"/>
  <c r="O34" i="75"/>
  <c r="CI38" i="75"/>
  <c r="CJ39" i="75"/>
  <c r="BB40" i="75"/>
  <c r="O42" i="75"/>
  <c r="CI46" i="75"/>
  <c r="CI51" i="75"/>
  <c r="O60" i="75"/>
  <c r="CI64" i="75"/>
  <c r="CJ22" i="77"/>
  <c r="CJ26" i="77"/>
  <c r="CJ30" i="77"/>
  <c r="CJ34" i="77"/>
  <c r="CJ38" i="77"/>
  <c r="CJ42" i="77"/>
  <c r="CJ46" i="77"/>
  <c r="CJ50" i="77"/>
  <c r="CJ54" i="77"/>
  <c r="BC55" i="77"/>
  <c r="CI61" i="77"/>
  <c r="CJ62" i="77"/>
  <c r="BB63" i="77"/>
  <c r="O64" i="77"/>
  <c r="CI65" i="77"/>
  <c r="CI37" i="75"/>
  <c r="CJ38" i="75"/>
  <c r="CI45" i="75"/>
  <c r="CJ46" i="75"/>
  <c r="BB47" i="75"/>
  <c r="CJ51" i="75"/>
  <c r="CJ55" i="75"/>
  <c r="O59" i="75"/>
  <c r="CI63" i="75"/>
  <c r="CJ64" i="75"/>
  <c r="BB65" i="75"/>
  <c r="O66" i="75"/>
  <c r="CI67" i="75"/>
  <c r="BB22" i="77"/>
  <c r="CI25" i="77"/>
  <c r="BB26" i="77"/>
  <c r="CI29" i="77"/>
  <c r="BB30" i="77"/>
  <c r="CI33" i="77"/>
  <c r="BB34" i="77"/>
  <c r="CI37" i="77"/>
  <c r="BB38" i="77"/>
  <c r="CI41" i="77"/>
  <c r="BB42" i="77"/>
  <c r="CI45" i="77"/>
  <c r="BB46" i="77"/>
  <c r="CI49" i="77"/>
  <c r="CI53" i="77"/>
  <c r="CI60" i="77"/>
  <c r="BB32" i="71"/>
  <c r="CJ34" i="71"/>
  <c r="BB40" i="71"/>
  <c r="CJ42" i="71"/>
  <c r="BB48" i="71"/>
  <c r="CJ50" i="71"/>
  <c r="O59" i="71"/>
  <c r="CI60" i="71"/>
  <c r="O67" i="71"/>
  <c r="CI68" i="71"/>
  <c r="BR19" i="73"/>
  <c r="BZ19" i="73"/>
  <c r="AP19" i="73"/>
  <c r="AX19" i="73"/>
  <c r="BI19" i="73"/>
  <c r="BQ19" i="73"/>
  <c r="BY19" i="73"/>
  <c r="CG19" i="73"/>
  <c r="CJ23" i="73"/>
  <c r="X19" i="73"/>
  <c r="AF19" i="73"/>
  <c r="AN19" i="73"/>
  <c r="CJ27" i="73"/>
  <c r="CJ31" i="73"/>
  <c r="CJ35" i="73"/>
  <c r="CJ39" i="73"/>
  <c r="CJ43" i="73"/>
  <c r="CJ47" i="73"/>
  <c r="CJ51" i="73"/>
  <c r="CJ55" i="73"/>
  <c r="AG19" i="75"/>
  <c r="BG19" i="75"/>
  <c r="CE19" i="75"/>
  <c r="BB22" i="75"/>
  <c r="O24" i="75"/>
  <c r="CI28" i="75"/>
  <c r="CJ29" i="75"/>
  <c r="BB30" i="75"/>
  <c r="O32" i="75"/>
  <c r="CI36" i="75"/>
  <c r="CJ37" i="75"/>
  <c r="BB38" i="75"/>
  <c r="O40" i="75"/>
  <c r="CI44" i="75"/>
  <c r="CJ45" i="75"/>
  <c r="BB46" i="75"/>
  <c r="CI50" i="75"/>
  <c r="BB51" i="75"/>
  <c r="CI54" i="75"/>
  <c r="BB55" i="75"/>
  <c r="CI62" i="75"/>
  <c r="CJ63" i="75"/>
  <c r="BB64" i="75"/>
  <c r="AF19" i="77"/>
  <c r="BN19" i="77"/>
  <c r="BV19" i="77"/>
  <c r="CD19" i="77"/>
  <c r="AB19" i="77"/>
  <c r="AR19" i="77"/>
  <c r="AZ19" i="77"/>
  <c r="CJ25" i="77"/>
  <c r="CJ29" i="77"/>
  <c r="CJ33" i="77"/>
  <c r="CJ37" i="77"/>
  <c r="CJ41" i="77"/>
  <c r="CJ45" i="77"/>
  <c r="CJ49" i="77"/>
  <c r="CJ53" i="77"/>
  <c r="CI59" i="77"/>
  <c r="CJ60" i="77"/>
  <c r="BB61" i="77"/>
  <c r="O63" i="77"/>
  <c r="O66" i="77"/>
  <c r="CI67" i="77"/>
  <c r="AO19" i="71"/>
  <c r="BO19" i="71"/>
  <c r="AS19" i="71"/>
  <c r="CD19" i="71"/>
  <c r="CJ31" i="71"/>
  <c r="CJ39" i="71"/>
  <c r="CJ47" i="71"/>
  <c r="CI65" i="71"/>
  <c r="K76" i="72"/>
  <c r="CI22" i="73"/>
  <c r="CI26" i="73"/>
  <c r="CI30" i="73"/>
  <c r="CI34" i="73"/>
  <c r="CI38" i="73"/>
  <c r="CI42" i="73"/>
  <c r="CI46" i="73"/>
  <c r="CI50" i="73"/>
  <c r="CI54" i="73"/>
  <c r="Y19" i="75"/>
  <c r="BB29" i="75"/>
  <c r="BB37" i="75"/>
  <c r="BB45" i="75"/>
  <c r="BC55" i="75"/>
  <c r="BB63" i="75"/>
  <c r="CI24" i="77"/>
  <c r="CI28" i="77"/>
  <c r="CI32" i="77"/>
  <c r="CI36" i="77"/>
  <c r="CI40" i="77"/>
  <c r="CI44" i="77"/>
  <c r="CI48" i="77"/>
  <c r="BB49" i="77"/>
  <c r="CI52" i="77"/>
  <c r="BB53" i="77"/>
  <c r="CI58" i="77"/>
  <c r="CJ59" i="77"/>
  <c r="BB60" i="77"/>
  <c r="O62" i="77"/>
  <c r="CI64" i="77"/>
  <c r="AD19" i="77"/>
  <c r="AL19" i="77"/>
  <c r="AT19" i="77"/>
  <c r="BL19" i="77"/>
  <c r="BT19" i="77"/>
  <c r="CB19" i="77"/>
  <c r="AE19" i="77"/>
  <c r="AM19" i="77"/>
  <c r="AU19" i="77"/>
  <c r="BE19" i="77"/>
  <c r="BM19" i="77"/>
  <c r="BU19" i="77"/>
  <c r="CC19" i="77"/>
  <c r="X19" i="77"/>
  <c r="AN19" i="77"/>
  <c r="AV19" i="77"/>
  <c r="BI19" i="77"/>
  <c r="BQ19" i="77"/>
  <c r="BY19" i="77"/>
  <c r="CG19" i="77"/>
  <c r="Y19" i="77"/>
  <c r="AG19" i="77"/>
  <c r="AO19" i="77"/>
  <c r="AW19" i="77"/>
  <c r="BG19" i="77"/>
  <c r="BO19" i="77"/>
  <c r="BW19" i="77"/>
  <c r="CE19" i="77"/>
  <c r="BH19" i="77"/>
  <c r="BP19" i="77"/>
  <c r="BX19" i="77"/>
  <c r="CF19" i="77"/>
  <c r="BE19" i="75"/>
  <c r="BM19" i="75"/>
  <c r="BU19" i="75"/>
  <c r="CC19" i="75"/>
  <c r="AO19" i="75"/>
  <c r="AW19" i="75"/>
  <c r="BP19" i="75"/>
  <c r="BX19" i="75"/>
  <c r="CF19" i="75"/>
  <c r="BH19" i="75"/>
  <c r="AA19" i="75"/>
  <c r="AI19" i="75"/>
  <c r="AQ19" i="75"/>
  <c r="AY19" i="75"/>
  <c r="BI19" i="75"/>
  <c r="BQ19" i="75"/>
  <c r="BY19" i="75"/>
  <c r="CG19" i="75"/>
  <c r="AZ19" i="75"/>
  <c r="BF19" i="75"/>
  <c r="BN19" i="75"/>
  <c r="BV19" i="75"/>
  <c r="CD19" i="75"/>
  <c r="AC19" i="75"/>
  <c r="AK19" i="75"/>
  <c r="AS19" i="75"/>
  <c r="BK19" i="75"/>
  <c r="BS19" i="75"/>
  <c r="CA19" i="75"/>
  <c r="AD19" i="75"/>
  <c r="AL19" i="75"/>
  <c r="AT19" i="75"/>
  <c r="BL19" i="75"/>
  <c r="BT19" i="75"/>
  <c r="CB19" i="75"/>
  <c r="CA19" i="73"/>
  <c r="AC19" i="73"/>
  <c r="AK19" i="73"/>
  <c r="AS19" i="73"/>
  <c r="BK19" i="73"/>
  <c r="BS19" i="73"/>
  <c r="AD19" i="73"/>
  <c r="AL19" i="73"/>
  <c r="AT19" i="73"/>
  <c r="CC19" i="73"/>
  <c r="BE19" i="73"/>
  <c r="BM19" i="73"/>
  <c r="BU19" i="73"/>
  <c r="CE19" i="73"/>
  <c r="AH19" i="73"/>
  <c r="BG19" i="73"/>
  <c r="BO19" i="73"/>
  <c r="BW19" i="73"/>
  <c r="AA19" i="73"/>
  <c r="AI19" i="73"/>
  <c r="AQ19" i="73"/>
  <c r="AY19" i="73"/>
  <c r="AB19" i="73"/>
  <c r="AJ19" i="73"/>
  <c r="AR19" i="73"/>
  <c r="AZ19" i="73"/>
  <c r="BV19" i="73"/>
  <c r="Z19" i="71"/>
  <c r="AH19" i="71"/>
  <c r="AP19" i="71"/>
  <c r="AX19" i="71"/>
  <c r="BH19" i="71"/>
  <c r="BP19" i="71"/>
  <c r="BX19" i="71"/>
  <c r="CF19" i="71"/>
  <c r="AE19" i="71"/>
  <c r="AM19" i="71"/>
  <c r="AU19" i="71"/>
  <c r="AC19" i="71"/>
  <c r="AK19" i="71"/>
  <c r="BI19" i="71"/>
  <c r="BQ19" i="71"/>
  <c r="BY19" i="71"/>
  <c r="CG19" i="71"/>
  <c r="BL19" i="71"/>
  <c r="BT19" i="71"/>
  <c r="CB19" i="71"/>
  <c r="BE19" i="71"/>
  <c r="BM19" i="71"/>
  <c r="BU19" i="71"/>
  <c r="CC19" i="71"/>
  <c r="BJ19" i="71"/>
  <c r="BR19" i="71"/>
  <c r="BZ19" i="71"/>
  <c r="CI21" i="77"/>
  <c r="CJ21" i="77"/>
  <c r="Z19" i="77"/>
  <c r="AX19" i="77"/>
  <c r="AA19" i="77"/>
  <c r="AI19" i="77"/>
  <c r="AQ19" i="77"/>
  <c r="AY19" i="77"/>
  <c r="AH19" i="77"/>
  <c r="AP19" i="77"/>
  <c r="CI21" i="75"/>
  <c r="CJ21" i="75"/>
  <c r="BB21" i="75"/>
  <c r="O21" i="75"/>
  <c r="Z19" i="75"/>
  <c r="AH19" i="75"/>
  <c r="AP19" i="75"/>
  <c r="AX19" i="75"/>
  <c r="X19" i="75"/>
  <c r="AF19" i="75"/>
  <c r="AN19" i="75"/>
  <c r="AV19" i="75"/>
  <c r="AJ19" i="75"/>
  <c r="AE19" i="75"/>
  <c r="AM19" i="75"/>
  <c r="AU19" i="75"/>
  <c r="CI21" i="73"/>
  <c r="CJ21" i="73"/>
  <c r="AE19" i="73"/>
  <c r="AM19" i="73"/>
  <c r="AU19" i="73"/>
  <c r="AV19" i="73"/>
  <c r="O21" i="71"/>
  <c r="CJ21" i="71"/>
  <c r="AZ19" i="71"/>
  <c r="AA19" i="71"/>
  <c r="AI19" i="71"/>
  <c r="AQ19" i="71"/>
  <c r="AY19" i="71"/>
  <c r="AB19" i="71"/>
  <c r="AJ19" i="71"/>
  <c r="AR19" i="71"/>
  <c r="L12" i="78"/>
  <c r="J69" i="77"/>
  <c r="BB21" i="77"/>
  <c r="BC21" i="77"/>
  <c r="BC22" i="77"/>
  <c r="BC23" i="77"/>
  <c r="BC24" i="77"/>
  <c r="BC25" i="77"/>
  <c r="BC26" i="77"/>
  <c r="BC27" i="77"/>
  <c r="BC28" i="77"/>
  <c r="BC29" i="77"/>
  <c r="BC30" i="77"/>
  <c r="BC31" i="77"/>
  <c r="BC32" i="77"/>
  <c r="BC33" i="77"/>
  <c r="BC34" i="77"/>
  <c r="BC35" i="77"/>
  <c r="BC36" i="77"/>
  <c r="BC37" i="77"/>
  <c r="BC38" i="77"/>
  <c r="BC39" i="77"/>
  <c r="BC40" i="77"/>
  <c r="BC41" i="77"/>
  <c r="BC42" i="77"/>
  <c r="BC43" i="77"/>
  <c r="BC44" i="77"/>
  <c r="BC45" i="77"/>
  <c r="BC46" i="77"/>
  <c r="BC47" i="77"/>
  <c r="BC48" i="77"/>
  <c r="BC49" i="77"/>
  <c r="BC50" i="77"/>
  <c r="BC51" i="77"/>
  <c r="BC52" i="77"/>
  <c r="BC53" i="77"/>
  <c r="BC54" i="77"/>
  <c r="CI57" i="77"/>
  <c r="CI56" i="77"/>
  <c r="BB57" i="77"/>
  <c r="CJ57" i="77"/>
  <c r="CJ63" i="77"/>
  <c r="BB64" i="77"/>
  <c r="CJ64" i="77"/>
  <c r="BB65" i="77"/>
  <c r="CJ65" i="77"/>
  <c r="BB66" i="77"/>
  <c r="CJ66" i="77"/>
  <c r="BB67" i="77"/>
  <c r="CJ67" i="77"/>
  <c r="BB68" i="77"/>
  <c r="CJ68" i="77"/>
  <c r="BB56" i="77"/>
  <c r="L12" i="76"/>
  <c r="BC49" i="75"/>
  <c r="BC50" i="75"/>
  <c r="BC51" i="75"/>
  <c r="BC52" i="75"/>
  <c r="BC53" i="75"/>
  <c r="BC54" i="75"/>
  <c r="CI57" i="75"/>
  <c r="CI56" i="75"/>
  <c r="BB57" i="75"/>
  <c r="CJ57" i="75"/>
  <c r="CJ65" i="75"/>
  <c r="BB66" i="75"/>
  <c r="CJ66" i="75"/>
  <c r="BB67" i="75"/>
  <c r="CJ67" i="75"/>
  <c r="BB68" i="75"/>
  <c r="CJ68" i="75"/>
  <c r="BB56" i="75"/>
  <c r="J69" i="73"/>
  <c r="BB21" i="73"/>
  <c r="BC21" i="73"/>
  <c r="BC22" i="73"/>
  <c r="BC23" i="73"/>
  <c r="BC24" i="73"/>
  <c r="BC25" i="73"/>
  <c r="BC26" i="73"/>
  <c r="BC27" i="73"/>
  <c r="BC28" i="73"/>
  <c r="BC29" i="73"/>
  <c r="BC30" i="73"/>
  <c r="BC31" i="73"/>
  <c r="BC32" i="73"/>
  <c r="BC33" i="73"/>
  <c r="BC34" i="73"/>
  <c r="BC35" i="73"/>
  <c r="BC36" i="73"/>
  <c r="BC37" i="73"/>
  <c r="BC38" i="73"/>
  <c r="BC39" i="73"/>
  <c r="BC40" i="73"/>
  <c r="BC41" i="73"/>
  <c r="BC42" i="73"/>
  <c r="BC43" i="73"/>
  <c r="BC44" i="73"/>
  <c r="BC45" i="73"/>
  <c r="BC46" i="73"/>
  <c r="BC47" i="73"/>
  <c r="BC48" i="73"/>
  <c r="BC49" i="73"/>
  <c r="BC50" i="73"/>
  <c r="BC51" i="73"/>
  <c r="BC52" i="73"/>
  <c r="BC53" i="73"/>
  <c r="BC54" i="73"/>
  <c r="CI57" i="73"/>
  <c r="CI58" i="73"/>
  <c r="CI59" i="73"/>
  <c r="CI60" i="73"/>
  <c r="CI61" i="73"/>
  <c r="CI62" i="73"/>
  <c r="CI63" i="73"/>
  <c r="CI64" i="73"/>
  <c r="CI65" i="73"/>
  <c r="CI66" i="73"/>
  <c r="CI67" i="73"/>
  <c r="CI68" i="73"/>
  <c r="CI56" i="73"/>
  <c r="BB57" i="73"/>
  <c r="CJ57" i="73"/>
  <c r="BB58" i="73"/>
  <c r="CJ58" i="73"/>
  <c r="BB59" i="73"/>
  <c r="CJ59" i="73"/>
  <c r="BB60" i="73"/>
  <c r="CJ60" i="73"/>
  <c r="BB61" i="73"/>
  <c r="CJ61" i="73"/>
  <c r="BB62" i="73"/>
  <c r="CJ62" i="73"/>
  <c r="BB63" i="73"/>
  <c r="CJ63" i="73"/>
  <c r="BB64" i="73"/>
  <c r="CJ64" i="73"/>
  <c r="BB65" i="73"/>
  <c r="CJ65" i="73"/>
  <c r="BB66" i="73"/>
  <c r="CJ66" i="73"/>
  <c r="BB67" i="73"/>
  <c r="CJ67" i="73"/>
  <c r="BB68" i="73"/>
  <c r="CJ68" i="73"/>
  <c r="BB56" i="73"/>
  <c r="CI21" i="71"/>
  <c r="CI22" i="71"/>
  <c r="CI23" i="71"/>
  <c r="CI24" i="71"/>
  <c r="CI25" i="71"/>
  <c r="CI26" i="71"/>
  <c r="CI27" i="71"/>
  <c r="CI28" i="71"/>
  <c r="CI29" i="71"/>
  <c r="CI30" i="71"/>
  <c r="CI31" i="71"/>
  <c r="CI32" i="71"/>
  <c r="CI33" i="71"/>
  <c r="CI34" i="71"/>
  <c r="CI35" i="71"/>
  <c r="CI36" i="71"/>
  <c r="CI37" i="71"/>
  <c r="CI38" i="71"/>
  <c r="CI39" i="71"/>
  <c r="CI40" i="71"/>
  <c r="CI41" i="71"/>
  <c r="CI42" i="71"/>
  <c r="CI43" i="71"/>
  <c r="CI44" i="71"/>
  <c r="CI45" i="71"/>
  <c r="CI46" i="71"/>
  <c r="CI47" i="71"/>
  <c r="CI48" i="71"/>
  <c r="CI49" i="71"/>
  <c r="CI50" i="71"/>
  <c r="CI51" i="71"/>
  <c r="CI52" i="71"/>
  <c r="CI53" i="71"/>
  <c r="CI54" i="71"/>
  <c r="BC56" i="71"/>
  <c r="BC28" i="71"/>
  <c r="BC29" i="71"/>
  <c r="BC30" i="71"/>
  <c r="BC31" i="71"/>
  <c r="BC32" i="71"/>
  <c r="BC33" i="71"/>
  <c r="BC34" i="71"/>
  <c r="BC35" i="71"/>
  <c r="BC36" i="71"/>
  <c r="BC37" i="71"/>
  <c r="BC38" i="71"/>
  <c r="BC39" i="71"/>
  <c r="BC40" i="71"/>
  <c r="BC41" i="71"/>
  <c r="BC42" i="71"/>
  <c r="BC43" i="71"/>
  <c r="BC44" i="71"/>
  <c r="BC45" i="71"/>
  <c r="BC46" i="71"/>
  <c r="BC47" i="71"/>
  <c r="BC48" i="71"/>
  <c r="BC49" i="71"/>
  <c r="BC50" i="71"/>
  <c r="BC51" i="71"/>
  <c r="BC52" i="71"/>
  <c r="BC53" i="71"/>
  <c r="BC54" i="71"/>
  <c r="BB21" i="71"/>
  <c r="CI56" i="71"/>
  <c r="BB57" i="71"/>
  <c r="CJ57" i="71"/>
  <c r="BB58" i="71"/>
  <c r="CJ58" i="71"/>
  <c r="BB59" i="71"/>
  <c r="CJ59" i="71"/>
  <c r="BB60" i="71"/>
  <c r="CJ60" i="71"/>
  <c r="BB61" i="71"/>
  <c r="CJ61" i="71"/>
  <c r="BB62" i="71"/>
  <c r="CJ62" i="71"/>
  <c r="BB63" i="71"/>
  <c r="CJ63" i="71"/>
  <c r="BB64" i="71"/>
  <c r="CJ64" i="71"/>
  <c r="BB65" i="71"/>
  <c r="CJ65" i="71"/>
  <c r="BB66" i="71"/>
  <c r="CJ66" i="71"/>
  <c r="BB67" i="71"/>
  <c r="CJ67" i="71"/>
  <c r="BB68" i="71"/>
  <c r="CJ68" i="71"/>
  <c r="BB56" i="71"/>
  <c r="BB69" i="75"/>
  <c r="BB69" i="77"/>
  <c r="CJ19" i="75"/>
  <c r="CJ19" i="73"/>
  <c r="CI19" i="73"/>
  <c r="CJ19" i="77"/>
  <c r="CI69" i="77"/>
  <c r="BB19" i="75"/>
  <c r="BC69" i="75"/>
  <c r="CI19" i="75"/>
  <c r="CJ69" i="73"/>
  <c r="BC69" i="71"/>
  <c r="CI19" i="77"/>
  <c r="BB19" i="77"/>
  <c r="BC19" i="77"/>
  <c r="CJ69" i="75"/>
  <c r="BB19" i="73"/>
  <c r="BC19" i="73"/>
  <c r="BC69" i="73"/>
  <c r="BB69" i="71"/>
  <c r="CJ69" i="71"/>
  <c r="L54" i="78"/>
  <c r="BC69" i="77"/>
  <c r="CJ69" i="77"/>
  <c r="L54" i="76"/>
  <c r="BC19" i="75"/>
  <c r="CI69" i="75"/>
  <c r="BB69" i="73"/>
  <c r="CI69" i="73"/>
  <c r="CI69" i="71"/>
  <c r="CI19" i="71"/>
  <c r="BC19" i="71"/>
  <c r="BB19" i="71"/>
  <c r="CJ19" i="71"/>
  <c r="L75" i="62"/>
  <c r="K75" i="62"/>
  <c r="H74" i="62"/>
  <c r="H73" i="62"/>
  <c r="H72" i="62"/>
  <c r="H71" i="62"/>
  <c r="H70" i="62"/>
  <c r="L68" i="62"/>
  <c r="K68" i="62"/>
  <c r="H67" i="62"/>
  <c r="H66" i="62"/>
  <c r="H65" i="62"/>
  <c r="H64" i="62"/>
  <c r="H63" i="62"/>
  <c r="L61" i="62"/>
  <c r="K61" i="62"/>
  <c r="K76" i="62"/>
  <c r="H60" i="62"/>
  <c r="H59" i="62"/>
  <c r="H58" i="62"/>
  <c r="H57" i="62"/>
  <c r="H56" i="62"/>
  <c r="L54" i="62"/>
  <c r="K54" i="62"/>
  <c r="H6" i="62"/>
  <c r="E6" i="62"/>
  <c r="H5" i="62"/>
  <c r="H4" i="62"/>
  <c r="E4" i="62"/>
  <c r="K71" i="61"/>
  <c r="J69" i="61"/>
  <c r="CG68" i="61"/>
  <c r="CF68" i="61"/>
  <c r="CE68" i="61"/>
  <c r="CD68" i="61"/>
  <c r="CC68" i="61"/>
  <c r="CB68" i="61"/>
  <c r="CA68" i="61"/>
  <c r="BZ68" i="61"/>
  <c r="BY68" i="61"/>
  <c r="BX68" i="61"/>
  <c r="BW68" i="61"/>
  <c r="BV68" i="61"/>
  <c r="BU68" i="61"/>
  <c r="BT68" i="61"/>
  <c r="BS68" i="61"/>
  <c r="BR68" i="61"/>
  <c r="BQ68" i="61"/>
  <c r="BP68" i="61"/>
  <c r="BO68" i="61"/>
  <c r="BN68" i="61"/>
  <c r="BM68" i="61"/>
  <c r="BL68" i="61"/>
  <c r="BK68" i="61"/>
  <c r="BJ68" i="61"/>
  <c r="BI68" i="61"/>
  <c r="BH68" i="61"/>
  <c r="BG68" i="61"/>
  <c r="BF68" i="61"/>
  <c r="BE68" i="61"/>
  <c r="AZ68" i="61"/>
  <c r="AY68" i="61"/>
  <c r="AX68" i="61"/>
  <c r="AW68" i="61"/>
  <c r="AV68" i="61"/>
  <c r="AU68" i="61"/>
  <c r="AT68" i="61"/>
  <c r="AS68" i="61"/>
  <c r="AR68" i="61"/>
  <c r="AQ68" i="61"/>
  <c r="AP68" i="61"/>
  <c r="AO68" i="61"/>
  <c r="AN68" i="61"/>
  <c r="AM68" i="61"/>
  <c r="AL68" i="61"/>
  <c r="AK68" i="61"/>
  <c r="AJ68" i="61"/>
  <c r="AI68" i="61"/>
  <c r="AH68" i="61"/>
  <c r="AG68" i="61"/>
  <c r="AF68" i="61"/>
  <c r="AE68" i="61"/>
  <c r="AD68" i="61"/>
  <c r="AC68" i="61"/>
  <c r="AB68" i="61"/>
  <c r="AA68" i="61"/>
  <c r="Z68" i="61"/>
  <c r="Y68" i="61"/>
  <c r="X68" i="61"/>
  <c r="M68" i="61"/>
  <c r="BC68" i="61"/>
  <c r="CG67" i="61"/>
  <c r="CF67" i="61"/>
  <c r="CE67" i="61"/>
  <c r="CD67" i="61"/>
  <c r="CC67" i="61"/>
  <c r="CB67" i="61"/>
  <c r="CA67" i="61"/>
  <c r="BZ67" i="61"/>
  <c r="BY67" i="61"/>
  <c r="BX67" i="61"/>
  <c r="BW67" i="61"/>
  <c r="BV67" i="61"/>
  <c r="BU67" i="61"/>
  <c r="BT67" i="61"/>
  <c r="BS67" i="61"/>
  <c r="BR67" i="61"/>
  <c r="BQ67" i="61"/>
  <c r="BP67" i="61"/>
  <c r="BO67" i="61"/>
  <c r="BN67" i="61"/>
  <c r="BM67" i="61"/>
  <c r="BL67" i="61"/>
  <c r="BK67" i="61"/>
  <c r="BJ67" i="61"/>
  <c r="BI67" i="61"/>
  <c r="BH67" i="61"/>
  <c r="BG67" i="61"/>
  <c r="BF67" i="61"/>
  <c r="BE67" i="61"/>
  <c r="BB67" i="61"/>
  <c r="AZ67" i="61"/>
  <c r="AY67" i="61"/>
  <c r="AX67" i="61"/>
  <c r="AW67" i="61"/>
  <c r="AV67" i="61"/>
  <c r="AU67" i="61"/>
  <c r="AT67" i="61"/>
  <c r="AS67" i="61"/>
  <c r="AR67" i="61"/>
  <c r="AQ67" i="61"/>
  <c r="AP67" i="61"/>
  <c r="AO67" i="61"/>
  <c r="AN67" i="61"/>
  <c r="AM67" i="61"/>
  <c r="AL67" i="61"/>
  <c r="AK67" i="61"/>
  <c r="AJ67" i="61"/>
  <c r="AI67" i="61"/>
  <c r="AH67" i="61"/>
  <c r="AG67" i="61"/>
  <c r="AF67" i="61"/>
  <c r="AE67" i="61"/>
  <c r="AD67" i="61"/>
  <c r="AC67" i="61"/>
  <c r="AB67" i="61"/>
  <c r="AA67" i="61"/>
  <c r="Z67" i="61"/>
  <c r="Y67" i="61"/>
  <c r="X67" i="61"/>
  <c r="O67" i="61"/>
  <c r="M67" i="61"/>
  <c r="BC67" i="61"/>
  <c r="CG66" i="61"/>
  <c r="CF66" i="61"/>
  <c r="CE66" i="61"/>
  <c r="CD66" i="61"/>
  <c r="CC66" i="61"/>
  <c r="CB66" i="61"/>
  <c r="CA66" i="61"/>
  <c r="BZ66" i="61"/>
  <c r="BY66" i="61"/>
  <c r="BX66" i="61"/>
  <c r="BW66" i="61"/>
  <c r="BV66" i="61"/>
  <c r="BU66" i="61"/>
  <c r="BT66" i="61"/>
  <c r="BS66" i="61"/>
  <c r="BR66" i="61"/>
  <c r="BQ66" i="61"/>
  <c r="BP66" i="61"/>
  <c r="BO66" i="61"/>
  <c r="BN66" i="61"/>
  <c r="BM66" i="61"/>
  <c r="BL66" i="61"/>
  <c r="BK66" i="61"/>
  <c r="BJ66" i="61"/>
  <c r="BI66" i="61"/>
  <c r="BH66" i="61"/>
  <c r="BG66" i="61"/>
  <c r="BF66" i="61"/>
  <c r="BE66" i="61"/>
  <c r="AZ66" i="61"/>
  <c r="AY66" i="61"/>
  <c r="AX66" i="61"/>
  <c r="AW66" i="61"/>
  <c r="AV66" i="61"/>
  <c r="AU66" i="61"/>
  <c r="AT66" i="61"/>
  <c r="AS66" i="61"/>
  <c r="AR66" i="61"/>
  <c r="AQ66" i="61"/>
  <c r="AP66" i="61"/>
  <c r="AO66" i="61"/>
  <c r="AN66" i="61"/>
  <c r="AM66" i="61"/>
  <c r="AL66" i="61"/>
  <c r="AK66" i="61"/>
  <c r="AJ66" i="61"/>
  <c r="AI66" i="61"/>
  <c r="AH66" i="61"/>
  <c r="AG66" i="61"/>
  <c r="AF66" i="61"/>
  <c r="AE66" i="61"/>
  <c r="AD66" i="61"/>
  <c r="AC66" i="61"/>
  <c r="AB66" i="61"/>
  <c r="AA66" i="61"/>
  <c r="Z66" i="61"/>
  <c r="Y66" i="61"/>
  <c r="X66" i="61"/>
  <c r="O66" i="61"/>
  <c r="M66" i="61"/>
  <c r="BC66" i="61"/>
  <c r="CG65" i="61"/>
  <c r="CF65" i="61"/>
  <c r="CE65" i="61"/>
  <c r="CD65" i="61"/>
  <c r="CC65" i="61"/>
  <c r="CB65" i="61"/>
  <c r="CA65" i="61"/>
  <c r="BZ65" i="61"/>
  <c r="BY65" i="61"/>
  <c r="BX65" i="61"/>
  <c r="BW65" i="61"/>
  <c r="BV65" i="61"/>
  <c r="BU65" i="61"/>
  <c r="BT65" i="61"/>
  <c r="BS65" i="61"/>
  <c r="BR65" i="61"/>
  <c r="BQ65" i="61"/>
  <c r="BP65" i="61"/>
  <c r="BO65" i="61"/>
  <c r="BN65" i="61"/>
  <c r="BM65" i="61"/>
  <c r="BL65" i="61"/>
  <c r="BK65" i="61"/>
  <c r="BJ65" i="61"/>
  <c r="BI65" i="61"/>
  <c r="BH65" i="61"/>
  <c r="BG65" i="61"/>
  <c r="BF65" i="61"/>
  <c r="BE65" i="61"/>
  <c r="AZ65" i="61"/>
  <c r="AY65" i="61"/>
  <c r="AX65" i="61"/>
  <c r="AW65" i="61"/>
  <c r="AV65" i="61"/>
  <c r="AU65" i="61"/>
  <c r="AT65" i="61"/>
  <c r="AS65" i="61"/>
  <c r="AR65" i="61"/>
  <c r="AQ65" i="61"/>
  <c r="AP65" i="61"/>
  <c r="AO65" i="61"/>
  <c r="AN65" i="61"/>
  <c r="AM65" i="61"/>
  <c r="AL65" i="61"/>
  <c r="AK65" i="61"/>
  <c r="AJ65" i="61"/>
  <c r="AI65" i="61"/>
  <c r="AH65" i="61"/>
  <c r="AG65" i="61"/>
  <c r="AF65" i="61"/>
  <c r="AE65" i="61"/>
  <c r="AD65" i="61"/>
  <c r="AC65" i="61"/>
  <c r="AB65" i="61"/>
  <c r="AA65" i="61"/>
  <c r="Z65" i="61"/>
  <c r="Y65" i="61"/>
  <c r="X65" i="61"/>
  <c r="O65" i="61"/>
  <c r="M65" i="61"/>
  <c r="BC65" i="61"/>
  <c r="CG64" i="61"/>
  <c r="CF64" i="61"/>
  <c r="CE64" i="61"/>
  <c r="CD64" i="61"/>
  <c r="CC64" i="61"/>
  <c r="CB64" i="61"/>
  <c r="CA64" i="61"/>
  <c r="BZ64" i="61"/>
  <c r="BY64" i="61"/>
  <c r="BX64" i="61"/>
  <c r="BW64" i="61"/>
  <c r="BV64" i="61"/>
  <c r="BU64" i="61"/>
  <c r="BT64" i="61"/>
  <c r="BS64" i="61"/>
  <c r="BR64" i="61"/>
  <c r="BQ64" i="61"/>
  <c r="BP64" i="61"/>
  <c r="BO64" i="61"/>
  <c r="BN64" i="61"/>
  <c r="BM64" i="61"/>
  <c r="BL64" i="61"/>
  <c r="BK64" i="61"/>
  <c r="BJ64" i="61"/>
  <c r="BI64" i="61"/>
  <c r="BH64" i="61"/>
  <c r="BG64" i="61"/>
  <c r="BF64" i="61"/>
  <c r="BE64" i="61"/>
  <c r="AZ64" i="61"/>
  <c r="AY64" i="61"/>
  <c r="AX64" i="61"/>
  <c r="AW64" i="61"/>
  <c r="AV64" i="61"/>
  <c r="AU64" i="61"/>
  <c r="AT64" i="61"/>
  <c r="AS64" i="61"/>
  <c r="AR64" i="61"/>
  <c r="AQ64" i="61"/>
  <c r="AP64" i="61"/>
  <c r="AO64" i="61"/>
  <c r="AN64" i="61"/>
  <c r="AM64" i="61"/>
  <c r="AL64" i="61"/>
  <c r="AK64" i="61"/>
  <c r="AJ64" i="61"/>
  <c r="AI64" i="61"/>
  <c r="AH64" i="61"/>
  <c r="AG64" i="61"/>
  <c r="AF64" i="61"/>
  <c r="AE64" i="61"/>
  <c r="AD64" i="61"/>
  <c r="AC64" i="61"/>
  <c r="AB64" i="61"/>
  <c r="AA64" i="61"/>
  <c r="Z64" i="61"/>
  <c r="Y64" i="61"/>
  <c r="X64" i="61"/>
  <c r="M64" i="61"/>
  <c r="BC64" i="61"/>
  <c r="CG63" i="61"/>
  <c r="CF63" i="61"/>
  <c r="CE63" i="61"/>
  <c r="CD63" i="61"/>
  <c r="CC63" i="61"/>
  <c r="CB63" i="61"/>
  <c r="CA63" i="61"/>
  <c r="BZ63" i="61"/>
  <c r="BY63" i="61"/>
  <c r="BX63" i="61"/>
  <c r="BW63" i="61"/>
  <c r="BV63" i="61"/>
  <c r="BU63" i="61"/>
  <c r="BT63" i="61"/>
  <c r="BS63" i="61"/>
  <c r="BR63" i="61"/>
  <c r="BQ63" i="61"/>
  <c r="BP63" i="61"/>
  <c r="BO63" i="61"/>
  <c r="BN63" i="61"/>
  <c r="BM63" i="61"/>
  <c r="BL63" i="61"/>
  <c r="BK63" i="61"/>
  <c r="BJ63" i="61"/>
  <c r="BI63" i="61"/>
  <c r="BH63" i="61"/>
  <c r="BG63" i="61"/>
  <c r="BF63" i="61"/>
  <c r="BE63" i="61"/>
  <c r="BB63" i="61"/>
  <c r="AZ63" i="61"/>
  <c r="AY63" i="61"/>
  <c r="AX63" i="61"/>
  <c r="AW63" i="61"/>
  <c r="AV63" i="61"/>
  <c r="AU63" i="61"/>
  <c r="AT63" i="61"/>
  <c r="AS63" i="61"/>
  <c r="AR63" i="61"/>
  <c r="AQ63" i="61"/>
  <c r="AP63" i="61"/>
  <c r="AO63" i="61"/>
  <c r="AN63" i="61"/>
  <c r="AM63" i="61"/>
  <c r="AL63" i="61"/>
  <c r="AK63" i="61"/>
  <c r="AJ63" i="61"/>
  <c r="AI63" i="61"/>
  <c r="AH63" i="61"/>
  <c r="AG63" i="61"/>
  <c r="AF63" i="61"/>
  <c r="AE63" i="61"/>
  <c r="AD63" i="61"/>
  <c r="AC63" i="61"/>
  <c r="AB63" i="61"/>
  <c r="AA63" i="61"/>
  <c r="Z63" i="61"/>
  <c r="Y63" i="61"/>
  <c r="X63" i="61"/>
  <c r="M63" i="61"/>
  <c r="BC63" i="61"/>
  <c r="CJ62" i="61"/>
  <c r="CG62" i="61"/>
  <c r="CF62" i="61"/>
  <c r="CE62" i="61"/>
  <c r="CD62" i="61"/>
  <c r="CC62" i="61"/>
  <c r="CB62" i="61"/>
  <c r="CA62" i="61"/>
  <c r="BZ62" i="61"/>
  <c r="BY62" i="61"/>
  <c r="BX62" i="61"/>
  <c r="BW62" i="61"/>
  <c r="BV62" i="61"/>
  <c r="BU62" i="61"/>
  <c r="BT62" i="61"/>
  <c r="BS62" i="61"/>
  <c r="BR62" i="61"/>
  <c r="BQ62" i="61"/>
  <c r="BP62" i="61"/>
  <c r="BO62" i="61"/>
  <c r="BN62" i="61"/>
  <c r="BM62" i="61"/>
  <c r="BL62" i="61"/>
  <c r="BK62" i="61"/>
  <c r="BJ62" i="61"/>
  <c r="BI62" i="61"/>
  <c r="BH62" i="61"/>
  <c r="BG62" i="61"/>
  <c r="BF62" i="61"/>
  <c r="BE62" i="61"/>
  <c r="AZ62" i="61"/>
  <c r="AY62" i="61"/>
  <c r="AX62" i="61"/>
  <c r="AW62" i="61"/>
  <c r="AV62" i="61"/>
  <c r="AU62" i="61"/>
  <c r="AT62" i="61"/>
  <c r="AS62" i="61"/>
  <c r="AR62" i="61"/>
  <c r="AQ62" i="61"/>
  <c r="AP62" i="61"/>
  <c r="AO62" i="61"/>
  <c r="AN62" i="61"/>
  <c r="AM62" i="61"/>
  <c r="AL62" i="61"/>
  <c r="AK62" i="61"/>
  <c r="AJ62" i="61"/>
  <c r="AI62" i="61"/>
  <c r="AH62" i="61"/>
  <c r="AG62" i="61"/>
  <c r="AF62" i="61"/>
  <c r="AE62" i="61"/>
  <c r="AD62" i="61"/>
  <c r="AC62" i="61"/>
  <c r="AB62" i="61"/>
  <c r="AA62" i="61"/>
  <c r="Z62" i="61"/>
  <c r="Y62" i="61"/>
  <c r="X62" i="61"/>
  <c r="M62" i="61"/>
  <c r="BC62" i="61"/>
  <c r="CJ61" i="61"/>
  <c r="CI61" i="61"/>
  <c r="CG61" i="61"/>
  <c r="CF61" i="61"/>
  <c r="CE61" i="61"/>
  <c r="CD61" i="61"/>
  <c r="CC61" i="61"/>
  <c r="CB61" i="61"/>
  <c r="CA61" i="61"/>
  <c r="BZ61" i="61"/>
  <c r="BY61" i="61"/>
  <c r="BX61" i="61"/>
  <c r="BW61" i="61"/>
  <c r="BV61" i="61"/>
  <c r="BU61" i="61"/>
  <c r="BT61" i="61"/>
  <c r="BS61" i="61"/>
  <c r="BR61" i="61"/>
  <c r="BQ61" i="61"/>
  <c r="BP61" i="61"/>
  <c r="BO61" i="61"/>
  <c r="BN61" i="61"/>
  <c r="BM61" i="61"/>
  <c r="BL61" i="61"/>
  <c r="BK61" i="61"/>
  <c r="BJ61" i="61"/>
  <c r="BI61" i="61"/>
  <c r="BH61" i="61"/>
  <c r="BG61" i="61"/>
  <c r="BF61" i="61"/>
  <c r="BE61" i="61"/>
  <c r="BB61" i="61"/>
  <c r="AZ61" i="61"/>
  <c r="AY61" i="61"/>
  <c r="AX61" i="61"/>
  <c r="AW61" i="61"/>
  <c r="AV61" i="61"/>
  <c r="AU61" i="61"/>
  <c r="AT61" i="61"/>
  <c r="AS61" i="61"/>
  <c r="AR61" i="61"/>
  <c r="AQ61" i="61"/>
  <c r="AP61" i="61"/>
  <c r="AO61" i="61"/>
  <c r="AN61" i="61"/>
  <c r="AM61" i="61"/>
  <c r="AL61" i="61"/>
  <c r="AK61" i="61"/>
  <c r="AJ61" i="61"/>
  <c r="AI61" i="61"/>
  <c r="AH61" i="61"/>
  <c r="AG61" i="61"/>
  <c r="AF61" i="61"/>
  <c r="AE61" i="61"/>
  <c r="AD61" i="61"/>
  <c r="AC61" i="61"/>
  <c r="AB61" i="61"/>
  <c r="AA61" i="61"/>
  <c r="Z61" i="61"/>
  <c r="Y61" i="61"/>
  <c r="X61" i="61"/>
  <c r="O61" i="61"/>
  <c r="M61" i="61"/>
  <c r="BC61" i="61"/>
  <c r="CG60" i="61"/>
  <c r="CF60" i="61"/>
  <c r="CE60" i="61"/>
  <c r="CD60" i="61"/>
  <c r="CC60" i="61"/>
  <c r="CB60" i="61"/>
  <c r="CA60" i="61"/>
  <c r="BZ60" i="61"/>
  <c r="BY60" i="61"/>
  <c r="BX60" i="61"/>
  <c r="BW60" i="61"/>
  <c r="BV60" i="61"/>
  <c r="BU60" i="61"/>
  <c r="BT60" i="61"/>
  <c r="BS60" i="61"/>
  <c r="BR60" i="61"/>
  <c r="BQ60" i="61"/>
  <c r="BP60" i="61"/>
  <c r="BO60" i="61"/>
  <c r="BN60" i="61"/>
  <c r="BM60" i="61"/>
  <c r="BL60" i="61"/>
  <c r="BK60" i="61"/>
  <c r="BJ60" i="61"/>
  <c r="BI60" i="61"/>
  <c r="BH60" i="61"/>
  <c r="BG60" i="61"/>
  <c r="BF60" i="61"/>
  <c r="BE60" i="61"/>
  <c r="AZ60" i="61"/>
  <c r="AY60" i="61"/>
  <c r="AX60" i="61"/>
  <c r="AW60" i="61"/>
  <c r="AV60" i="61"/>
  <c r="AU60" i="61"/>
  <c r="AT60" i="61"/>
  <c r="AS60" i="61"/>
  <c r="AR60" i="61"/>
  <c r="AQ60" i="61"/>
  <c r="AP60" i="61"/>
  <c r="AO60" i="61"/>
  <c r="AN60" i="61"/>
  <c r="AM60" i="61"/>
  <c r="AL60" i="61"/>
  <c r="AK60" i="61"/>
  <c r="AJ60" i="61"/>
  <c r="AI60" i="61"/>
  <c r="AH60" i="61"/>
  <c r="AG60" i="61"/>
  <c r="AF60" i="61"/>
  <c r="AE60" i="61"/>
  <c r="AD60" i="61"/>
  <c r="AC60" i="61"/>
  <c r="AB60" i="61"/>
  <c r="AA60" i="61"/>
  <c r="Z60" i="61"/>
  <c r="Y60" i="61"/>
  <c r="X60" i="61"/>
  <c r="M60" i="61"/>
  <c r="BC60" i="61"/>
  <c r="CI59" i="61"/>
  <c r="CG59" i="61"/>
  <c r="CF59" i="61"/>
  <c r="CE59" i="61"/>
  <c r="CD59" i="61"/>
  <c r="CC59" i="61"/>
  <c r="CB59" i="61"/>
  <c r="CA59" i="61"/>
  <c r="BZ59" i="61"/>
  <c r="BY59" i="61"/>
  <c r="BX59" i="61"/>
  <c r="BW59" i="61"/>
  <c r="BV59" i="61"/>
  <c r="BU59" i="61"/>
  <c r="BT59" i="61"/>
  <c r="BS59" i="61"/>
  <c r="BR59" i="61"/>
  <c r="BQ59" i="61"/>
  <c r="BP59" i="61"/>
  <c r="BO59" i="61"/>
  <c r="BN59" i="61"/>
  <c r="BM59" i="61"/>
  <c r="BL59" i="61"/>
  <c r="BK59" i="61"/>
  <c r="BJ59" i="61"/>
  <c r="BI59" i="61"/>
  <c r="BH59" i="61"/>
  <c r="BG59" i="61"/>
  <c r="BF59" i="61"/>
  <c r="BE59" i="61"/>
  <c r="BB59" i="61"/>
  <c r="AZ59" i="61"/>
  <c r="AY59" i="61"/>
  <c r="AX59" i="61"/>
  <c r="AW59" i="61"/>
  <c r="AV59" i="61"/>
  <c r="AU59" i="61"/>
  <c r="AT59" i="61"/>
  <c r="AS59" i="61"/>
  <c r="AR59" i="61"/>
  <c r="AQ59" i="61"/>
  <c r="AP59" i="61"/>
  <c r="AO59" i="61"/>
  <c r="AN59" i="61"/>
  <c r="AM59" i="61"/>
  <c r="AL59" i="61"/>
  <c r="AK59" i="61"/>
  <c r="AJ59" i="61"/>
  <c r="AI59" i="61"/>
  <c r="AH59" i="61"/>
  <c r="AG59" i="61"/>
  <c r="AF59" i="61"/>
  <c r="AE59" i="61"/>
  <c r="AD59" i="61"/>
  <c r="AC59" i="61"/>
  <c r="AB59" i="61"/>
  <c r="AA59" i="61"/>
  <c r="Z59" i="61"/>
  <c r="Y59" i="61"/>
  <c r="X59" i="61"/>
  <c r="O59" i="61"/>
  <c r="M59" i="61"/>
  <c r="BC59" i="61"/>
  <c r="CJ58" i="61"/>
  <c r="CG58" i="61"/>
  <c r="CF58" i="61"/>
  <c r="CE58" i="61"/>
  <c r="CD58" i="61"/>
  <c r="CC58" i="61"/>
  <c r="CB58" i="61"/>
  <c r="CA58" i="61"/>
  <c r="BZ58" i="61"/>
  <c r="BY58" i="61"/>
  <c r="BX58" i="61"/>
  <c r="BW58" i="61"/>
  <c r="BV58" i="61"/>
  <c r="BU58" i="61"/>
  <c r="BT58" i="61"/>
  <c r="BS58" i="61"/>
  <c r="BR58" i="61"/>
  <c r="BQ58" i="61"/>
  <c r="BP58" i="61"/>
  <c r="BO58" i="61"/>
  <c r="BN58" i="61"/>
  <c r="BM58" i="61"/>
  <c r="BL58" i="61"/>
  <c r="BK58" i="61"/>
  <c r="BJ58" i="61"/>
  <c r="BI58" i="61"/>
  <c r="BH58" i="61"/>
  <c r="BG58" i="61"/>
  <c r="BF58" i="61"/>
  <c r="BE58" i="61"/>
  <c r="AZ58" i="61"/>
  <c r="AY58" i="61"/>
  <c r="AX58" i="61"/>
  <c r="AW58" i="61"/>
  <c r="AV58" i="61"/>
  <c r="AU58" i="61"/>
  <c r="AT58" i="61"/>
  <c r="AS58" i="61"/>
  <c r="AR58" i="61"/>
  <c r="AQ58" i="61"/>
  <c r="AP58" i="61"/>
  <c r="AO58" i="61"/>
  <c r="AN58" i="61"/>
  <c r="AM58" i="61"/>
  <c r="AL58" i="61"/>
  <c r="AK58" i="61"/>
  <c r="AJ58" i="61"/>
  <c r="AI58" i="61"/>
  <c r="AH58" i="61"/>
  <c r="AG58" i="61"/>
  <c r="AF58" i="61"/>
  <c r="AE58" i="61"/>
  <c r="AD58" i="61"/>
  <c r="AC58" i="61"/>
  <c r="AB58" i="61"/>
  <c r="AA58" i="61"/>
  <c r="Z58" i="61"/>
  <c r="Y58" i="61"/>
  <c r="X58" i="61"/>
  <c r="O58" i="61"/>
  <c r="M58" i="61"/>
  <c r="BC58" i="61"/>
  <c r="CG57" i="61"/>
  <c r="CF57" i="61"/>
  <c r="CE57" i="61"/>
  <c r="CD57" i="61"/>
  <c r="CC57" i="61"/>
  <c r="CB57" i="61"/>
  <c r="CA57" i="61"/>
  <c r="BZ57" i="61"/>
  <c r="BY57" i="61"/>
  <c r="BX57" i="61"/>
  <c r="BW57" i="61"/>
  <c r="BV57" i="61"/>
  <c r="BU57" i="61"/>
  <c r="BT57" i="61"/>
  <c r="BS57" i="61"/>
  <c r="BR57" i="61"/>
  <c r="BQ57" i="61"/>
  <c r="BP57" i="61"/>
  <c r="BO57" i="61"/>
  <c r="BN57" i="61"/>
  <c r="BM57" i="61"/>
  <c r="BL57" i="61"/>
  <c r="BK57" i="61"/>
  <c r="BJ57" i="61"/>
  <c r="BI57" i="61"/>
  <c r="BH57" i="61"/>
  <c r="BG57" i="61"/>
  <c r="BF57" i="61"/>
  <c r="BE57" i="61"/>
  <c r="AZ57" i="61"/>
  <c r="AY57" i="61"/>
  <c r="AX57" i="61"/>
  <c r="AW57" i="61"/>
  <c r="AV57" i="61"/>
  <c r="AU57" i="61"/>
  <c r="AT57" i="61"/>
  <c r="AS57" i="61"/>
  <c r="AR57" i="61"/>
  <c r="AQ57" i="61"/>
  <c r="AP57" i="61"/>
  <c r="AO57" i="61"/>
  <c r="AN57" i="61"/>
  <c r="AM57" i="61"/>
  <c r="AL57" i="61"/>
  <c r="AK57" i="61"/>
  <c r="AJ57" i="61"/>
  <c r="AI57" i="61"/>
  <c r="AH57" i="61"/>
  <c r="AG57" i="61"/>
  <c r="AF57" i="61"/>
  <c r="AE57" i="61"/>
  <c r="AD57" i="61"/>
  <c r="AC57" i="61"/>
  <c r="AB57" i="61"/>
  <c r="AA57" i="61"/>
  <c r="Z57" i="61"/>
  <c r="Y57" i="61"/>
  <c r="X57" i="61"/>
  <c r="M57" i="61"/>
  <c r="CG56" i="61"/>
  <c r="CF56" i="61"/>
  <c r="CE56" i="61"/>
  <c r="CD56" i="61"/>
  <c r="CC56" i="61"/>
  <c r="CB56" i="61"/>
  <c r="CA56" i="61"/>
  <c r="BZ56" i="61"/>
  <c r="BY56" i="61"/>
  <c r="BX56" i="61"/>
  <c r="BW56" i="61"/>
  <c r="BV56" i="61"/>
  <c r="BU56" i="61"/>
  <c r="BT56" i="61"/>
  <c r="BS56" i="61"/>
  <c r="BR56" i="61"/>
  <c r="BQ56" i="61"/>
  <c r="BP56" i="61"/>
  <c r="BO56" i="61"/>
  <c r="BN56" i="61"/>
  <c r="BM56" i="61"/>
  <c r="BL56" i="61"/>
  <c r="BK56" i="61"/>
  <c r="BJ56" i="61"/>
  <c r="BI56" i="61"/>
  <c r="BH56" i="61"/>
  <c r="BG56" i="61"/>
  <c r="BF56" i="61"/>
  <c r="BE56" i="61"/>
  <c r="AZ56" i="61"/>
  <c r="AY56" i="61"/>
  <c r="AX56" i="61"/>
  <c r="AW56" i="61"/>
  <c r="AV56" i="61"/>
  <c r="AU56" i="61"/>
  <c r="AT56" i="61"/>
  <c r="AS56" i="61"/>
  <c r="AR56" i="61"/>
  <c r="AQ56" i="61"/>
  <c r="AP56" i="61"/>
  <c r="AO56" i="61"/>
  <c r="AN56" i="61"/>
  <c r="AM56" i="61"/>
  <c r="AL56" i="61"/>
  <c r="AK56" i="61"/>
  <c r="AJ56" i="61"/>
  <c r="AI56" i="61"/>
  <c r="AH56" i="61"/>
  <c r="AG56" i="61"/>
  <c r="AF56" i="61"/>
  <c r="AE56" i="61"/>
  <c r="AD56" i="61"/>
  <c r="AC56" i="61"/>
  <c r="AB56" i="61"/>
  <c r="AA56" i="61"/>
  <c r="Z56" i="61"/>
  <c r="Y56" i="61"/>
  <c r="X56" i="61"/>
  <c r="M56" i="61"/>
  <c r="CJ56" i="61"/>
  <c r="CG55" i="61"/>
  <c r="CF55" i="61"/>
  <c r="CE55" i="61"/>
  <c r="CD55" i="61"/>
  <c r="CC55" i="61"/>
  <c r="CB55" i="61"/>
  <c r="CA55" i="61"/>
  <c r="BZ55" i="61"/>
  <c r="BY55" i="61"/>
  <c r="BX55" i="61"/>
  <c r="BW55" i="61"/>
  <c r="BV55" i="61"/>
  <c r="BU55" i="61"/>
  <c r="BT55" i="61"/>
  <c r="BS55" i="61"/>
  <c r="BR55" i="61"/>
  <c r="BQ55" i="61"/>
  <c r="BP55" i="61"/>
  <c r="BO55" i="61"/>
  <c r="BN55" i="61"/>
  <c r="BM55" i="61"/>
  <c r="BL55" i="61"/>
  <c r="BK55" i="61"/>
  <c r="BJ55" i="61"/>
  <c r="BI55" i="61"/>
  <c r="BH55" i="61"/>
  <c r="BG55" i="61"/>
  <c r="BF55" i="61"/>
  <c r="BE55" i="61"/>
  <c r="BC55" i="61"/>
  <c r="AZ55" i="61"/>
  <c r="AY55" i="61"/>
  <c r="AX55" i="61"/>
  <c r="AW55" i="61"/>
  <c r="AV55" i="61"/>
  <c r="AU55" i="61"/>
  <c r="AT55" i="61"/>
  <c r="AS55" i="61"/>
  <c r="AR55" i="61"/>
  <c r="AQ55" i="61"/>
  <c r="AP55" i="61"/>
  <c r="AO55" i="61"/>
  <c r="AN55" i="61"/>
  <c r="AM55" i="61"/>
  <c r="AL55" i="61"/>
  <c r="AK55" i="61"/>
  <c r="AJ55" i="61"/>
  <c r="AI55" i="61"/>
  <c r="AH55" i="61"/>
  <c r="AG55" i="61"/>
  <c r="AF55" i="61"/>
  <c r="AE55" i="61"/>
  <c r="AD55" i="61"/>
  <c r="AC55" i="61"/>
  <c r="AB55" i="61"/>
  <c r="AA55" i="61"/>
  <c r="Z55" i="61"/>
  <c r="Y55" i="61"/>
  <c r="X55" i="61"/>
  <c r="M55" i="61"/>
  <c r="CI55" i="61"/>
  <c r="CJ54" i="61"/>
  <c r="CI54" i="61"/>
  <c r="CG54" i="61"/>
  <c r="CF54" i="61"/>
  <c r="CE54" i="61"/>
  <c r="CD54" i="61"/>
  <c r="CC54" i="61"/>
  <c r="CB54" i="61"/>
  <c r="CA54" i="61"/>
  <c r="BZ54" i="61"/>
  <c r="BY54" i="61"/>
  <c r="BX54" i="61"/>
  <c r="BW54" i="61"/>
  <c r="BV54" i="61"/>
  <c r="BU54" i="61"/>
  <c r="BT54" i="61"/>
  <c r="BS54" i="61"/>
  <c r="BR54" i="61"/>
  <c r="BQ54" i="61"/>
  <c r="BP54" i="61"/>
  <c r="BO54" i="61"/>
  <c r="BN54" i="61"/>
  <c r="BM54" i="61"/>
  <c r="BL54" i="61"/>
  <c r="BK54" i="61"/>
  <c r="BJ54" i="61"/>
  <c r="BI54" i="61"/>
  <c r="BH54" i="61"/>
  <c r="BG54" i="61"/>
  <c r="BF54" i="61"/>
  <c r="BE54" i="61"/>
  <c r="BB54" i="61"/>
  <c r="AZ54" i="61"/>
  <c r="AY54" i="61"/>
  <c r="AX54" i="61"/>
  <c r="AW54" i="61"/>
  <c r="AV54" i="61"/>
  <c r="AU54" i="61"/>
  <c r="AT54" i="61"/>
  <c r="AS54" i="61"/>
  <c r="AR54" i="61"/>
  <c r="AQ54" i="61"/>
  <c r="AP54" i="61"/>
  <c r="AO54" i="61"/>
  <c r="AN54" i="61"/>
  <c r="AM54" i="61"/>
  <c r="AL54" i="61"/>
  <c r="AK54" i="61"/>
  <c r="AJ54" i="61"/>
  <c r="AI54" i="61"/>
  <c r="AH54" i="61"/>
  <c r="AG54" i="61"/>
  <c r="AF54" i="61"/>
  <c r="AE54" i="61"/>
  <c r="AD54" i="61"/>
  <c r="AC54" i="61"/>
  <c r="AB54" i="61"/>
  <c r="AA54" i="61"/>
  <c r="Z54" i="61"/>
  <c r="Y54" i="61"/>
  <c r="X54" i="61"/>
  <c r="M54" i="61"/>
  <c r="O54" i="61"/>
  <c r="CJ53" i="61"/>
  <c r="CI53" i="61"/>
  <c r="CG53" i="61"/>
  <c r="CF53" i="61"/>
  <c r="CE53" i="61"/>
  <c r="CD53" i="61"/>
  <c r="CC53" i="61"/>
  <c r="CB53" i="61"/>
  <c r="CA53" i="61"/>
  <c r="BZ53" i="61"/>
  <c r="BY53" i="61"/>
  <c r="BX53" i="61"/>
  <c r="BW53" i="61"/>
  <c r="BV53" i="61"/>
  <c r="BU53" i="61"/>
  <c r="BT53" i="61"/>
  <c r="BS53" i="61"/>
  <c r="BR53" i="61"/>
  <c r="BQ53" i="61"/>
  <c r="BP53" i="61"/>
  <c r="BO53" i="61"/>
  <c r="BN53" i="61"/>
  <c r="BM53" i="61"/>
  <c r="BL53" i="61"/>
  <c r="BK53" i="61"/>
  <c r="BJ53" i="61"/>
  <c r="BI53" i="61"/>
  <c r="BH53" i="61"/>
  <c r="BG53" i="61"/>
  <c r="BF53" i="61"/>
  <c r="BE53" i="61"/>
  <c r="AZ53" i="61"/>
  <c r="AY53" i="61"/>
  <c r="AX53" i="61"/>
  <c r="AW53" i="61"/>
  <c r="AV53" i="61"/>
  <c r="AU53" i="61"/>
  <c r="AT53" i="61"/>
  <c r="AS53" i="61"/>
  <c r="AR53" i="61"/>
  <c r="AQ53" i="61"/>
  <c r="AP53" i="61"/>
  <c r="AO53" i="61"/>
  <c r="AN53" i="61"/>
  <c r="AM53" i="61"/>
  <c r="AL53" i="61"/>
  <c r="AK53" i="61"/>
  <c r="AJ53" i="61"/>
  <c r="AI53" i="61"/>
  <c r="AH53" i="61"/>
  <c r="AG53" i="61"/>
  <c r="AF53" i="61"/>
  <c r="AE53" i="61"/>
  <c r="AD53" i="61"/>
  <c r="AC53" i="61"/>
  <c r="AB53" i="61"/>
  <c r="AA53" i="61"/>
  <c r="Z53" i="61"/>
  <c r="Y53" i="61"/>
  <c r="X53" i="61"/>
  <c r="M53" i="61"/>
  <c r="O53" i="61"/>
  <c r="CJ52" i="61"/>
  <c r="CG52" i="61"/>
  <c r="CF52" i="61"/>
  <c r="CE52" i="61"/>
  <c r="CD52" i="61"/>
  <c r="CC52" i="61"/>
  <c r="CB52" i="61"/>
  <c r="CA52" i="61"/>
  <c r="BZ52" i="61"/>
  <c r="BY52" i="61"/>
  <c r="BX52" i="61"/>
  <c r="BW52" i="61"/>
  <c r="BV52" i="61"/>
  <c r="BU52" i="61"/>
  <c r="BT52" i="61"/>
  <c r="BS52" i="61"/>
  <c r="BR52" i="61"/>
  <c r="BQ52" i="61"/>
  <c r="BP52" i="61"/>
  <c r="BO52" i="61"/>
  <c r="BN52" i="61"/>
  <c r="BM52" i="61"/>
  <c r="BL52" i="61"/>
  <c r="BK52" i="61"/>
  <c r="BJ52" i="61"/>
  <c r="BI52" i="61"/>
  <c r="BH52" i="61"/>
  <c r="BG52" i="61"/>
  <c r="BF52" i="61"/>
  <c r="BE52" i="61"/>
  <c r="AZ52" i="61"/>
  <c r="AY52" i="61"/>
  <c r="AX52" i="61"/>
  <c r="AW52" i="61"/>
  <c r="AV52" i="61"/>
  <c r="AU52" i="61"/>
  <c r="AT52" i="61"/>
  <c r="AS52" i="61"/>
  <c r="AR52" i="61"/>
  <c r="AQ52" i="61"/>
  <c r="AP52" i="61"/>
  <c r="AO52" i="61"/>
  <c r="AN52" i="61"/>
  <c r="AM52" i="61"/>
  <c r="AL52" i="61"/>
  <c r="AK52" i="61"/>
  <c r="AJ52" i="61"/>
  <c r="AI52" i="61"/>
  <c r="AH52" i="61"/>
  <c r="AG52" i="61"/>
  <c r="AF52" i="61"/>
  <c r="AE52" i="61"/>
  <c r="AD52" i="61"/>
  <c r="AC52" i="61"/>
  <c r="AB52" i="61"/>
  <c r="AA52" i="61"/>
  <c r="Z52" i="61"/>
  <c r="Y52" i="61"/>
  <c r="X52" i="61"/>
  <c r="M52" i="61"/>
  <c r="O52" i="61"/>
  <c r="CG51" i="61"/>
  <c r="CF51" i="61"/>
  <c r="CE51" i="61"/>
  <c r="CD51" i="61"/>
  <c r="CC51" i="61"/>
  <c r="CB51" i="61"/>
  <c r="CA51" i="61"/>
  <c r="BZ51" i="61"/>
  <c r="BY51" i="61"/>
  <c r="BX51" i="61"/>
  <c r="BW51" i="61"/>
  <c r="BV51" i="61"/>
  <c r="BU51" i="61"/>
  <c r="BT51" i="61"/>
  <c r="BS51" i="61"/>
  <c r="BR51" i="61"/>
  <c r="BQ51" i="61"/>
  <c r="BP51" i="61"/>
  <c r="BO51" i="61"/>
  <c r="BN51" i="61"/>
  <c r="BM51" i="61"/>
  <c r="BL51" i="61"/>
  <c r="BK51" i="61"/>
  <c r="BJ51" i="61"/>
  <c r="BI51" i="61"/>
  <c r="BH51" i="61"/>
  <c r="BG51" i="61"/>
  <c r="BF51" i="61"/>
  <c r="BE51" i="61"/>
  <c r="AZ51" i="61"/>
  <c r="AY51" i="61"/>
  <c r="AX51" i="61"/>
  <c r="AW51" i="61"/>
  <c r="AV51" i="61"/>
  <c r="AU51" i="61"/>
  <c r="AT51" i="61"/>
  <c r="AS51" i="61"/>
  <c r="AR51" i="61"/>
  <c r="AQ51" i="61"/>
  <c r="AP51" i="61"/>
  <c r="AO51" i="61"/>
  <c r="AN51" i="61"/>
  <c r="AM51" i="61"/>
  <c r="AL51" i="61"/>
  <c r="AK51" i="61"/>
  <c r="AJ51" i="61"/>
  <c r="AI51" i="61"/>
  <c r="AH51" i="61"/>
  <c r="AG51" i="61"/>
  <c r="AF51" i="61"/>
  <c r="AE51" i="61"/>
  <c r="AD51" i="61"/>
  <c r="AC51" i="61"/>
  <c r="AB51" i="61"/>
  <c r="AA51" i="61"/>
  <c r="Z51" i="61"/>
  <c r="Y51" i="61"/>
  <c r="X51" i="61"/>
  <c r="M51" i="61"/>
  <c r="O51" i="61"/>
  <c r="CJ50" i="61"/>
  <c r="CI50" i="61"/>
  <c r="CG50" i="61"/>
  <c r="CF50" i="61"/>
  <c r="CE50" i="61"/>
  <c r="CD50" i="61"/>
  <c r="CC50" i="61"/>
  <c r="CB50" i="61"/>
  <c r="CA50" i="61"/>
  <c r="BZ50" i="61"/>
  <c r="BY50" i="61"/>
  <c r="BX50" i="61"/>
  <c r="BW50" i="61"/>
  <c r="BV50" i="61"/>
  <c r="BU50" i="61"/>
  <c r="BT50" i="61"/>
  <c r="BS50" i="61"/>
  <c r="BR50" i="61"/>
  <c r="BQ50" i="61"/>
  <c r="BP50" i="61"/>
  <c r="BO50" i="61"/>
  <c r="BN50" i="61"/>
  <c r="BM50" i="61"/>
  <c r="BL50" i="61"/>
  <c r="BK50" i="61"/>
  <c r="BJ50" i="61"/>
  <c r="BI50" i="61"/>
  <c r="BH50" i="61"/>
  <c r="BG50" i="61"/>
  <c r="BF50" i="61"/>
  <c r="BE50" i="61"/>
  <c r="BB50" i="61"/>
  <c r="AZ50" i="61"/>
  <c r="AY50" i="61"/>
  <c r="AX50" i="61"/>
  <c r="AW50" i="61"/>
  <c r="AV50" i="61"/>
  <c r="AU50" i="61"/>
  <c r="AT50" i="61"/>
  <c r="AS50" i="61"/>
  <c r="AR50" i="61"/>
  <c r="AQ50" i="61"/>
  <c r="AP50" i="61"/>
  <c r="AO50" i="61"/>
  <c r="AN50" i="61"/>
  <c r="AM50" i="61"/>
  <c r="AL50" i="61"/>
  <c r="AK50" i="61"/>
  <c r="AJ50" i="61"/>
  <c r="AI50" i="61"/>
  <c r="AH50" i="61"/>
  <c r="AG50" i="61"/>
  <c r="AF50" i="61"/>
  <c r="AE50" i="61"/>
  <c r="AD50" i="61"/>
  <c r="AC50" i="61"/>
  <c r="AB50" i="61"/>
  <c r="AA50" i="61"/>
  <c r="Z50" i="61"/>
  <c r="Y50" i="61"/>
  <c r="X50" i="61"/>
  <c r="M50" i="61"/>
  <c r="O50" i="61"/>
  <c r="CJ49" i="61"/>
  <c r="CI49" i="61"/>
  <c r="CG49" i="61"/>
  <c r="CF49" i="61"/>
  <c r="CE49" i="61"/>
  <c r="CD49" i="61"/>
  <c r="CC49" i="61"/>
  <c r="CB49" i="61"/>
  <c r="CA49" i="61"/>
  <c r="BZ49" i="61"/>
  <c r="BY49" i="61"/>
  <c r="BX49" i="61"/>
  <c r="BW49" i="61"/>
  <c r="BV49" i="61"/>
  <c r="BU49" i="61"/>
  <c r="BT49" i="61"/>
  <c r="BS49" i="61"/>
  <c r="BR49" i="61"/>
  <c r="BQ49" i="61"/>
  <c r="BP49" i="61"/>
  <c r="BO49" i="61"/>
  <c r="BN49" i="61"/>
  <c r="BM49" i="61"/>
  <c r="BL49" i="61"/>
  <c r="BK49" i="61"/>
  <c r="BJ49" i="61"/>
  <c r="BI49" i="61"/>
  <c r="BH49" i="61"/>
  <c r="BG49" i="61"/>
  <c r="BF49" i="61"/>
  <c r="BE49" i="61"/>
  <c r="AZ49" i="61"/>
  <c r="AY49" i="61"/>
  <c r="AX49" i="61"/>
  <c r="AW49" i="61"/>
  <c r="AV49" i="61"/>
  <c r="AU49" i="61"/>
  <c r="AT49" i="61"/>
  <c r="AS49" i="61"/>
  <c r="AR49" i="61"/>
  <c r="AQ49" i="61"/>
  <c r="AP49" i="61"/>
  <c r="AO49" i="61"/>
  <c r="AN49" i="61"/>
  <c r="AM49" i="61"/>
  <c r="AL49" i="61"/>
  <c r="AK49" i="61"/>
  <c r="AJ49" i="61"/>
  <c r="AI49" i="61"/>
  <c r="AH49" i="61"/>
  <c r="AG49" i="61"/>
  <c r="AF49" i="61"/>
  <c r="AE49" i="61"/>
  <c r="AD49" i="61"/>
  <c r="AC49" i="61"/>
  <c r="AB49" i="61"/>
  <c r="AA49" i="61"/>
  <c r="Z49" i="61"/>
  <c r="Y49" i="61"/>
  <c r="X49" i="61"/>
  <c r="M49" i="61"/>
  <c r="O49" i="61"/>
  <c r="CJ48" i="61"/>
  <c r="CG48" i="61"/>
  <c r="CF48" i="61"/>
  <c r="CE48" i="61"/>
  <c r="CD48" i="61"/>
  <c r="CC48" i="61"/>
  <c r="CB48" i="61"/>
  <c r="CA48" i="61"/>
  <c r="BZ48" i="61"/>
  <c r="BY48" i="61"/>
  <c r="BX48" i="61"/>
  <c r="BW48" i="61"/>
  <c r="BV48" i="61"/>
  <c r="BU48" i="61"/>
  <c r="BT48" i="61"/>
  <c r="BS48" i="61"/>
  <c r="BR48" i="61"/>
  <c r="BQ48" i="61"/>
  <c r="BP48" i="61"/>
  <c r="BO48" i="61"/>
  <c r="BN48" i="61"/>
  <c r="BM48" i="61"/>
  <c r="BL48" i="61"/>
  <c r="BK48" i="61"/>
  <c r="BJ48" i="61"/>
  <c r="BI48" i="61"/>
  <c r="BH48" i="61"/>
  <c r="BG48" i="61"/>
  <c r="BF48" i="61"/>
  <c r="BE48" i="61"/>
  <c r="AZ48" i="61"/>
  <c r="AY48" i="61"/>
  <c r="AX48" i="61"/>
  <c r="AW48" i="61"/>
  <c r="AV48" i="61"/>
  <c r="AU48" i="61"/>
  <c r="AT48" i="61"/>
  <c r="AS48" i="61"/>
  <c r="AR48" i="61"/>
  <c r="AQ48" i="61"/>
  <c r="AP48" i="61"/>
  <c r="AO48" i="61"/>
  <c r="AN48" i="61"/>
  <c r="AM48" i="61"/>
  <c r="AL48" i="61"/>
  <c r="AK48" i="61"/>
  <c r="AJ48" i="61"/>
  <c r="AI48" i="61"/>
  <c r="AH48" i="61"/>
  <c r="AG48" i="61"/>
  <c r="AF48" i="61"/>
  <c r="AE48" i="61"/>
  <c r="AD48" i="61"/>
  <c r="AC48" i="61"/>
  <c r="AB48" i="61"/>
  <c r="AA48" i="61"/>
  <c r="Z48" i="61"/>
  <c r="Y48" i="61"/>
  <c r="X48" i="61"/>
  <c r="M48" i="61"/>
  <c r="O48" i="61"/>
  <c r="CG47" i="61"/>
  <c r="CF47" i="61"/>
  <c r="CE47" i="61"/>
  <c r="CD47" i="61"/>
  <c r="CC47" i="61"/>
  <c r="CB47" i="61"/>
  <c r="CA47" i="61"/>
  <c r="BZ47" i="61"/>
  <c r="BY47" i="61"/>
  <c r="BX47" i="61"/>
  <c r="BW47" i="61"/>
  <c r="BV47" i="61"/>
  <c r="BU47" i="61"/>
  <c r="BT47" i="61"/>
  <c r="BS47" i="61"/>
  <c r="BR47" i="61"/>
  <c r="BQ47" i="61"/>
  <c r="BP47" i="61"/>
  <c r="BO47" i="61"/>
  <c r="BN47" i="61"/>
  <c r="BM47" i="61"/>
  <c r="BL47" i="61"/>
  <c r="BK47" i="61"/>
  <c r="BJ47" i="61"/>
  <c r="BI47" i="61"/>
  <c r="BH47" i="61"/>
  <c r="BG47" i="61"/>
  <c r="BF47" i="61"/>
  <c r="BE47" i="61"/>
  <c r="AZ47" i="61"/>
  <c r="AY47" i="61"/>
  <c r="AX47" i="61"/>
  <c r="AW47" i="61"/>
  <c r="AV47" i="61"/>
  <c r="AU47" i="61"/>
  <c r="AT47" i="61"/>
  <c r="AS47" i="61"/>
  <c r="AR47" i="61"/>
  <c r="AQ47" i="61"/>
  <c r="AP47" i="61"/>
  <c r="AO47" i="61"/>
  <c r="AN47" i="61"/>
  <c r="AM47" i="61"/>
  <c r="AL47" i="61"/>
  <c r="AK47" i="61"/>
  <c r="AJ47" i="61"/>
  <c r="AI47" i="61"/>
  <c r="AH47" i="61"/>
  <c r="AG47" i="61"/>
  <c r="AF47" i="61"/>
  <c r="AE47" i="61"/>
  <c r="AD47" i="61"/>
  <c r="AC47" i="61"/>
  <c r="AB47" i="61"/>
  <c r="AA47" i="61"/>
  <c r="Z47" i="61"/>
  <c r="Y47" i="61"/>
  <c r="X47" i="61"/>
  <c r="M47" i="61"/>
  <c r="O47" i="61"/>
  <c r="CJ46" i="61"/>
  <c r="CI46" i="61"/>
  <c r="CG46" i="61"/>
  <c r="CF46" i="61"/>
  <c r="CE46" i="61"/>
  <c r="CD46" i="61"/>
  <c r="CC46" i="61"/>
  <c r="CB46" i="61"/>
  <c r="CA46" i="61"/>
  <c r="BZ46" i="61"/>
  <c r="BY46" i="61"/>
  <c r="BX46" i="61"/>
  <c r="BW46" i="61"/>
  <c r="BV46" i="61"/>
  <c r="BU46" i="61"/>
  <c r="BT46" i="61"/>
  <c r="BS46" i="61"/>
  <c r="BR46" i="61"/>
  <c r="BQ46" i="61"/>
  <c r="BP46" i="61"/>
  <c r="BO46" i="61"/>
  <c r="BN46" i="61"/>
  <c r="BM46" i="61"/>
  <c r="BL46" i="61"/>
  <c r="BK46" i="61"/>
  <c r="BJ46" i="61"/>
  <c r="BI46" i="61"/>
  <c r="BH46" i="61"/>
  <c r="BG46" i="61"/>
  <c r="BF46" i="61"/>
  <c r="BE46" i="61"/>
  <c r="BB46" i="61"/>
  <c r="AZ46" i="61"/>
  <c r="AY46" i="61"/>
  <c r="AX46" i="61"/>
  <c r="AW46" i="61"/>
  <c r="AV46" i="61"/>
  <c r="AU46" i="61"/>
  <c r="AT46" i="61"/>
  <c r="AS46" i="61"/>
  <c r="AR46" i="61"/>
  <c r="AQ46" i="61"/>
  <c r="AP46" i="61"/>
  <c r="AO46" i="61"/>
  <c r="AN46" i="61"/>
  <c r="AM46" i="61"/>
  <c r="AL46" i="61"/>
  <c r="AK46" i="61"/>
  <c r="AJ46" i="61"/>
  <c r="AI46" i="61"/>
  <c r="AH46" i="61"/>
  <c r="AG46" i="61"/>
  <c r="AF46" i="61"/>
  <c r="AE46" i="61"/>
  <c r="AD46" i="61"/>
  <c r="AC46" i="61"/>
  <c r="AB46" i="61"/>
  <c r="AA46" i="61"/>
  <c r="Z46" i="61"/>
  <c r="Y46" i="61"/>
  <c r="X46" i="61"/>
  <c r="M46" i="61"/>
  <c r="O46" i="61"/>
  <c r="CJ45" i="61"/>
  <c r="CI45" i="61"/>
  <c r="CG45" i="61"/>
  <c r="CF45" i="61"/>
  <c r="CE45" i="61"/>
  <c r="CD45" i="61"/>
  <c r="CC45" i="61"/>
  <c r="CB45" i="61"/>
  <c r="CA45" i="61"/>
  <c r="BZ45" i="61"/>
  <c r="BY45" i="61"/>
  <c r="BX45" i="61"/>
  <c r="BW45" i="61"/>
  <c r="BV45" i="61"/>
  <c r="BU45" i="61"/>
  <c r="BT45" i="61"/>
  <c r="BS45" i="61"/>
  <c r="BR45" i="61"/>
  <c r="BQ45" i="61"/>
  <c r="BP45" i="61"/>
  <c r="BO45" i="61"/>
  <c r="BN45" i="61"/>
  <c r="BM45" i="61"/>
  <c r="BL45" i="61"/>
  <c r="BK45" i="61"/>
  <c r="BJ45" i="61"/>
  <c r="BI45" i="61"/>
  <c r="BH45" i="61"/>
  <c r="BG45" i="61"/>
  <c r="BF45" i="61"/>
  <c r="BE45" i="61"/>
  <c r="AZ45" i="61"/>
  <c r="AY45" i="61"/>
  <c r="AX45" i="61"/>
  <c r="AW45" i="61"/>
  <c r="AV45" i="61"/>
  <c r="AU45" i="61"/>
  <c r="AT45" i="61"/>
  <c r="AS45" i="61"/>
  <c r="AR45" i="61"/>
  <c r="AQ45" i="61"/>
  <c r="AP45" i="61"/>
  <c r="AO45" i="61"/>
  <c r="AN45" i="61"/>
  <c r="AM45" i="61"/>
  <c r="AL45" i="61"/>
  <c r="AK45" i="61"/>
  <c r="AJ45" i="61"/>
  <c r="AI45" i="61"/>
  <c r="AH45" i="61"/>
  <c r="AG45" i="61"/>
  <c r="AF45" i="61"/>
  <c r="AE45" i="61"/>
  <c r="AD45" i="61"/>
  <c r="AC45" i="61"/>
  <c r="AB45" i="61"/>
  <c r="AA45" i="61"/>
  <c r="Z45" i="61"/>
  <c r="Y45" i="61"/>
  <c r="X45" i="61"/>
  <c r="M45" i="61"/>
  <c r="O45" i="61"/>
  <c r="CJ44" i="61"/>
  <c r="CG44" i="61"/>
  <c r="CF44" i="61"/>
  <c r="CE44" i="61"/>
  <c r="CD44" i="61"/>
  <c r="CC44" i="61"/>
  <c r="CB44" i="61"/>
  <c r="CA44" i="61"/>
  <c r="BZ44" i="61"/>
  <c r="BY44" i="61"/>
  <c r="BX44" i="61"/>
  <c r="BW44" i="61"/>
  <c r="BV44" i="61"/>
  <c r="BU44" i="61"/>
  <c r="BT44" i="61"/>
  <c r="BS44" i="61"/>
  <c r="BR44" i="61"/>
  <c r="BQ44" i="61"/>
  <c r="BP44" i="61"/>
  <c r="BO44" i="61"/>
  <c r="BN44" i="61"/>
  <c r="BM44" i="61"/>
  <c r="BL44" i="61"/>
  <c r="BK44" i="61"/>
  <c r="BJ44" i="61"/>
  <c r="BI44" i="61"/>
  <c r="BH44" i="61"/>
  <c r="BG44" i="61"/>
  <c r="BF44" i="61"/>
  <c r="BE44" i="61"/>
  <c r="AZ44" i="61"/>
  <c r="AY44" i="61"/>
  <c r="AX44" i="61"/>
  <c r="AW44" i="61"/>
  <c r="AV44" i="61"/>
  <c r="AU44" i="61"/>
  <c r="AT44" i="61"/>
  <c r="AS44" i="61"/>
  <c r="AR44" i="61"/>
  <c r="AQ44" i="61"/>
  <c r="AP44" i="61"/>
  <c r="AO44" i="61"/>
  <c r="AN44" i="61"/>
  <c r="AM44" i="61"/>
  <c r="AL44" i="61"/>
  <c r="AK44" i="61"/>
  <c r="AJ44" i="61"/>
  <c r="AI44" i="61"/>
  <c r="AH44" i="61"/>
  <c r="AG44" i="61"/>
  <c r="AF44" i="61"/>
  <c r="AE44" i="61"/>
  <c r="AD44" i="61"/>
  <c r="AC44" i="61"/>
  <c r="AB44" i="61"/>
  <c r="AA44" i="61"/>
  <c r="Z44" i="61"/>
  <c r="Y44" i="61"/>
  <c r="X44" i="61"/>
  <c r="M44" i="61"/>
  <c r="O44" i="61"/>
  <c r="CG43" i="61"/>
  <c r="CF43" i="61"/>
  <c r="CE43" i="61"/>
  <c r="CD43" i="61"/>
  <c r="CC43" i="61"/>
  <c r="CB43" i="61"/>
  <c r="CA43" i="61"/>
  <c r="BZ43" i="61"/>
  <c r="BY43" i="61"/>
  <c r="BX43" i="61"/>
  <c r="BW43" i="61"/>
  <c r="BV43" i="61"/>
  <c r="BU43" i="61"/>
  <c r="BT43" i="61"/>
  <c r="BS43" i="61"/>
  <c r="BR43" i="61"/>
  <c r="BQ43" i="61"/>
  <c r="BP43" i="61"/>
  <c r="BO43" i="61"/>
  <c r="BN43" i="61"/>
  <c r="BM43" i="61"/>
  <c r="BL43" i="61"/>
  <c r="BK43" i="61"/>
  <c r="BJ43" i="61"/>
  <c r="BI43" i="61"/>
  <c r="BH43" i="61"/>
  <c r="BG43" i="61"/>
  <c r="BF43" i="61"/>
  <c r="BE43" i="61"/>
  <c r="AZ43" i="61"/>
  <c r="AY43" i="61"/>
  <c r="AX43" i="61"/>
  <c r="AW43" i="61"/>
  <c r="AV43" i="61"/>
  <c r="AU43" i="61"/>
  <c r="AT43" i="61"/>
  <c r="AS43" i="61"/>
  <c r="AR43" i="61"/>
  <c r="AQ43" i="61"/>
  <c r="AP43" i="61"/>
  <c r="AO43" i="61"/>
  <c r="AN43" i="61"/>
  <c r="AM43" i="61"/>
  <c r="AL43" i="61"/>
  <c r="AK43" i="61"/>
  <c r="AJ43" i="61"/>
  <c r="AI43" i="61"/>
  <c r="AH43" i="61"/>
  <c r="AG43" i="61"/>
  <c r="AF43" i="61"/>
  <c r="AE43" i="61"/>
  <c r="AD43" i="61"/>
  <c r="AC43" i="61"/>
  <c r="AB43" i="61"/>
  <c r="AA43" i="61"/>
  <c r="Z43" i="61"/>
  <c r="Y43" i="61"/>
  <c r="X43" i="61"/>
  <c r="M43" i="61"/>
  <c r="O43" i="61"/>
  <c r="CJ42" i="61"/>
  <c r="CI42" i="61"/>
  <c r="CG42" i="61"/>
  <c r="CF42" i="61"/>
  <c r="CE42" i="61"/>
  <c r="CD42" i="61"/>
  <c r="CC42" i="61"/>
  <c r="CB42" i="61"/>
  <c r="CA42" i="61"/>
  <c r="BZ42" i="61"/>
  <c r="BY42" i="61"/>
  <c r="BX42" i="61"/>
  <c r="BW42" i="61"/>
  <c r="BV42" i="61"/>
  <c r="BU42" i="61"/>
  <c r="BT42" i="61"/>
  <c r="BS42" i="61"/>
  <c r="BR42" i="61"/>
  <c r="BQ42" i="61"/>
  <c r="BP42" i="61"/>
  <c r="BO42" i="61"/>
  <c r="BN42" i="61"/>
  <c r="BM42" i="61"/>
  <c r="BL42" i="61"/>
  <c r="BK42" i="61"/>
  <c r="BJ42" i="61"/>
  <c r="BI42" i="61"/>
  <c r="BH42" i="61"/>
  <c r="BG42" i="61"/>
  <c r="BF42" i="61"/>
  <c r="BE42" i="61"/>
  <c r="BB42" i="61"/>
  <c r="AZ42" i="61"/>
  <c r="AY42" i="61"/>
  <c r="AX42" i="61"/>
  <c r="AW42" i="61"/>
  <c r="AV42" i="61"/>
  <c r="AU42" i="61"/>
  <c r="AT42" i="61"/>
  <c r="AS42" i="61"/>
  <c r="AR42" i="61"/>
  <c r="AQ42" i="61"/>
  <c r="AP42" i="61"/>
  <c r="AO42" i="61"/>
  <c r="AN42" i="61"/>
  <c r="AM42" i="61"/>
  <c r="AL42" i="61"/>
  <c r="AK42" i="61"/>
  <c r="AJ42" i="61"/>
  <c r="AI42" i="61"/>
  <c r="AH42" i="61"/>
  <c r="AG42" i="61"/>
  <c r="AF42" i="61"/>
  <c r="AE42" i="61"/>
  <c r="AD42" i="61"/>
  <c r="AC42" i="61"/>
  <c r="AB42" i="61"/>
  <c r="AA42" i="61"/>
  <c r="Z42" i="61"/>
  <c r="Y42" i="61"/>
  <c r="X42" i="61"/>
  <c r="M42" i="61"/>
  <c r="O42" i="61"/>
  <c r="CJ41" i="61"/>
  <c r="CI41" i="61"/>
  <c r="CG41" i="61"/>
  <c r="CF41" i="61"/>
  <c r="CE41" i="61"/>
  <c r="CD41" i="61"/>
  <c r="CC41" i="61"/>
  <c r="CB41" i="61"/>
  <c r="CA41" i="61"/>
  <c r="BZ41" i="61"/>
  <c r="BY41" i="61"/>
  <c r="BX41" i="61"/>
  <c r="BW41" i="61"/>
  <c r="BV41" i="61"/>
  <c r="BU41" i="61"/>
  <c r="BT41" i="61"/>
  <c r="BS41" i="61"/>
  <c r="BR41" i="61"/>
  <c r="BQ41" i="61"/>
  <c r="BP41" i="61"/>
  <c r="BO41" i="61"/>
  <c r="BN41" i="61"/>
  <c r="BM41" i="61"/>
  <c r="BL41" i="61"/>
  <c r="BK41" i="61"/>
  <c r="BJ41" i="61"/>
  <c r="BI41" i="61"/>
  <c r="BH41" i="61"/>
  <c r="BG41" i="61"/>
  <c r="BF41" i="61"/>
  <c r="BE41" i="61"/>
  <c r="AZ41" i="61"/>
  <c r="AY41" i="61"/>
  <c r="AX41" i="61"/>
  <c r="AW41" i="61"/>
  <c r="AV41" i="61"/>
  <c r="AU41" i="61"/>
  <c r="AT41" i="61"/>
  <c r="AS41" i="61"/>
  <c r="AR41" i="61"/>
  <c r="AQ41" i="61"/>
  <c r="AP41" i="61"/>
  <c r="AO41" i="61"/>
  <c r="AN41" i="61"/>
  <c r="AM41" i="61"/>
  <c r="AL41" i="61"/>
  <c r="AK41" i="61"/>
  <c r="AJ41" i="61"/>
  <c r="AI41" i="61"/>
  <c r="AH41" i="61"/>
  <c r="AG41" i="61"/>
  <c r="AF41" i="61"/>
  <c r="AE41" i="61"/>
  <c r="AD41" i="61"/>
  <c r="AC41" i="61"/>
  <c r="AB41" i="61"/>
  <c r="AA41" i="61"/>
  <c r="Z41" i="61"/>
  <c r="Y41" i="61"/>
  <c r="X41" i="61"/>
  <c r="M41" i="61"/>
  <c r="O41" i="61"/>
  <c r="CJ40" i="61"/>
  <c r="CG40" i="61"/>
  <c r="CF40" i="61"/>
  <c r="CE40" i="61"/>
  <c r="CD40" i="61"/>
  <c r="CC40" i="61"/>
  <c r="CB40" i="61"/>
  <c r="CA40" i="61"/>
  <c r="BZ40" i="61"/>
  <c r="BY40" i="61"/>
  <c r="BX40" i="61"/>
  <c r="BW40" i="61"/>
  <c r="BV40" i="61"/>
  <c r="BU40" i="61"/>
  <c r="BT40" i="61"/>
  <c r="BS40" i="61"/>
  <c r="BR40" i="61"/>
  <c r="BQ40" i="61"/>
  <c r="BP40" i="61"/>
  <c r="BO40" i="61"/>
  <c r="BN40" i="61"/>
  <c r="BM40" i="61"/>
  <c r="BL40" i="61"/>
  <c r="BK40" i="61"/>
  <c r="BJ40" i="61"/>
  <c r="BI40" i="61"/>
  <c r="BH40" i="61"/>
  <c r="BG40" i="61"/>
  <c r="BF40" i="61"/>
  <c r="BE40" i="61"/>
  <c r="AZ40" i="61"/>
  <c r="AY40" i="61"/>
  <c r="AX40" i="61"/>
  <c r="AW40" i="61"/>
  <c r="AV40" i="61"/>
  <c r="AU40" i="61"/>
  <c r="AT40" i="61"/>
  <c r="AS40" i="61"/>
  <c r="AR40" i="61"/>
  <c r="AQ40" i="61"/>
  <c r="AP40" i="61"/>
  <c r="AO40" i="61"/>
  <c r="AN40" i="61"/>
  <c r="AM40" i="61"/>
  <c r="AL40" i="61"/>
  <c r="AK40" i="61"/>
  <c r="AJ40" i="61"/>
  <c r="AI40" i="61"/>
  <c r="AH40" i="61"/>
  <c r="AG40" i="61"/>
  <c r="AF40" i="61"/>
  <c r="AE40" i="61"/>
  <c r="AD40" i="61"/>
  <c r="AC40" i="61"/>
  <c r="AB40" i="61"/>
  <c r="AA40" i="61"/>
  <c r="Z40" i="61"/>
  <c r="Y40" i="61"/>
  <c r="X40" i="61"/>
  <c r="M40" i="61"/>
  <c r="O40" i="61"/>
  <c r="CG39" i="61"/>
  <c r="CF39" i="61"/>
  <c r="CE39" i="61"/>
  <c r="CD39" i="61"/>
  <c r="CC39" i="61"/>
  <c r="CB39" i="61"/>
  <c r="CA39" i="61"/>
  <c r="BZ39" i="61"/>
  <c r="BY39" i="61"/>
  <c r="BX39" i="61"/>
  <c r="BW39" i="61"/>
  <c r="BV39" i="61"/>
  <c r="BU39" i="61"/>
  <c r="BT39" i="61"/>
  <c r="BS39" i="61"/>
  <c r="BR39" i="61"/>
  <c r="BQ39" i="61"/>
  <c r="BP39" i="61"/>
  <c r="BO39" i="61"/>
  <c r="BN39" i="61"/>
  <c r="BM39" i="61"/>
  <c r="BL39" i="61"/>
  <c r="BK39" i="61"/>
  <c r="BJ39" i="61"/>
  <c r="BI39" i="61"/>
  <c r="BH39" i="61"/>
  <c r="BG39" i="61"/>
  <c r="BF39" i="61"/>
  <c r="BE39" i="61"/>
  <c r="AZ39" i="61"/>
  <c r="AY39" i="61"/>
  <c r="AX39" i="61"/>
  <c r="AW39" i="61"/>
  <c r="AV39" i="61"/>
  <c r="AU39" i="61"/>
  <c r="AT39" i="61"/>
  <c r="AS39" i="61"/>
  <c r="AR39" i="61"/>
  <c r="AQ39" i="61"/>
  <c r="AP39" i="61"/>
  <c r="AO39" i="61"/>
  <c r="AN39" i="61"/>
  <c r="AM39" i="61"/>
  <c r="AL39" i="61"/>
  <c r="AK39" i="61"/>
  <c r="AJ39" i="61"/>
  <c r="AI39" i="61"/>
  <c r="AH39" i="61"/>
  <c r="AG39" i="61"/>
  <c r="AF39" i="61"/>
  <c r="AE39" i="61"/>
  <c r="AD39" i="61"/>
  <c r="AC39" i="61"/>
  <c r="AB39" i="61"/>
  <c r="AA39" i="61"/>
  <c r="Z39" i="61"/>
  <c r="Y39" i="61"/>
  <c r="X39" i="61"/>
  <c r="M39" i="61"/>
  <c r="O39" i="61"/>
  <c r="CJ38" i="61"/>
  <c r="CI38" i="61"/>
  <c r="CG38" i="61"/>
  <c r="CF38" i="61"/>
  <c r="CE38" i="61"/>
  <c r="CD38" i="61"/>
  <c r="CC38" i="61"/>
  <c r="CB38" i="61"/>
  <c r="CA38" i="61"/>
  <c r="BZ38" i="61"/>
  <c r="BY38" i="61"/>
  <c r="BX38" i="61"/>
  <c r="BW38" i="61"/>
  <c r="BV38" i="61"/>
  <c r="BU38" i="61"/>
  <c r="BT38" i="61"/>
  <c r="BS38" i="61"/>
  <c r="BR38" i="61"/>
  <c r="BQ38" i="61"/>
  <c r="BP38" i="61"/>
  <c r="BO38" i="61"/>
  <c r="BN38" i="61"/>
  <c r="BM38" i="61"/>
  <c r="BL38" i="61"/>
  <c r="BK38" i="61"/>
  <c r="BJ38" i="61"/>
  <c r="BI38" i="61"/>
  <c r="BH38" i="61"/>
  <c r="BG38" i="61"/>
  <c r="BF38" i="61"/>
  <c r="BE38" i="61"/>
  <c r="BB38" i="61"/>
  <c r="AZ38" i="61"/>
  <c r="AY38" i="61"/>
  <c r="AX38" i="61"/>
  <c r="AW38" i="61"/>
  <c r="AV38" i="61"/>
  <c r="AU38" i="61"/>
  <c r="AT38" i="61"/>
  <c r="AS38" i="61"/>
  <c r="AR38" i="61"/>
  <c r="AQ38" i="61"/>
  <c r="AP38" i="61"/>
  <c r="AO38" i="61"/>
  <c r="AN38" i="61"/>
  <c r="AM38" i="61"/>
  <c r="AL38" i="61"/>
  <c r="AK38" i="61"/>
  <c r="AJ38" i="61"/>
  <c r="AI38" i="61"/>
  <c r="AH38" i="61"/>
  <c r="AG38" i="61"/>
  <c r="AF38" i="61"/>
  <c r="AE38" i="61"/>
  <c r="AD38" i="61"/>
  <c r="AC38" i="61"/>
  <c r="AB38" i="61"/>
  <c r="AA38" i="61"/>
  <c r="Z38" i="61"/>
  <c r="Y38" i="61"/>
  <c r="X38" i="61"/>
  <c r="M38" i="61"/>
  <c r="O38" i="61"/>
  <c r="CJ37" i="61"/>
  <c r="CI37" i="61"/>
  <c r="CG37" i="61"/>
  <c r="CF37" i="61"/>
  <c r="CE37" i="61"/>
  <c r="CD37" i="61"/>
  <c r="CC37" i="61"/>
  <c r="CB37" i="61"/>
  <c r="CA37" i="61"/>
  <c r="BZ37" i="61"/>
  <c r="BY37" i="61"/>
  <c r="BX37" i="61"/>
  <c r="BW37" i="61"/>
  <c r="BV37" i="61"/>
  <c r="BU37" i="61"/>
  <c r="BT37" i="61"/>
  <c r="BS37" i="61"/>
  <c r="BR37" i="61"/>
  <c r="BQ37" i="61"/>
  <c r="BP37" i="61"/>
  <c r="BO37" i="61"/>
  <c r="BN37" i="61"/>
  <c r="BM37" i="61"/>
  <c r="BL37" i="61"/>
  <c r="BK37" i="61"/>
  <c r="BJ37" i="61"/>
  <c r="BI37" i="61"/>
  <c r="BH37" i="61"/>
  <c r="BG37" i="61"/>
  <c r="BF37" i="61"/>
  <c r="BE37" i="61"/>
  <c r="AZ37" i="61"/>
  <c r="AY37" i="61"/>
  <c r="AX37" i="61"/>
  <c r="AW37" i="61"/>
  <c r="AV37" i="61"/>
  <c r="AU37" i="61"/>
  <c r="AT37" i="61"/>
  <c r="AS37" i="61"/>
  <c r="AR37" i="61"/>
  <c r="AQ37" i="61"/>
  <c r="AP37" i="61"/>
  <c r="AO37" i="61"/>
  <c r="AN37" i="61"/>
  <c r="AM37" i="61"/>
  <c r="AL37" i="61"/>
  <c r="AK37" i="61"/>
  <c r="AJ37" i="61"/>
  <c r="AI37" i="61"/>
  <c r="AH37" i="61"/>
  <c r="AG37" i="61"/>
  <c r="AF37" i="61"/>
  <c r="AE37" i="61"/>
  <c r="AD37" i="61"/>
  <c r="AC37" i="61"/>
  <c r="AB37" i="61"/>
  <c r="AA37" i="61"/>
  <c r="Z37" i="61"/>
  <c r="Y37" i="61"/>
  <c r="X37" i="61"/>
  <c r="M37" i="61"/>
  <c r="O37" i="61"/>
  <c r="CJ36" i="61"/>
  <c r="CG36" i="61"/>
  <c r="CF36" i="61"/>
  <c r="CE36" i="61"/>
  <c r="CD36" i="61"/>
  <c r="CC36" i="61"/>
  <c r="CB36" i="61"/>
  <c r="CA36" i="61"/>
  <c r="BZ36" i="61"/>
  <c r="BY36" i="61"/>
  <c r="BX36" i="61"/>
  <c r="BW36" i="61"/>
  <c r="BV36" i="61"/>
  <c r="BU36" i="61"/>
  <c r="BT36" i="61"/>
  <c r="BS36" i="61"/>
  <c r="BR36" i="61"/>
  <c r="BQ36" i="61"/>
  <c r="BP36" i="61"/>
  <c r="BO36" i="61"/>
  <c r="BN36" i="61"/>
  <c r="BM36" i="61"/>
  <c r="BL36" i="61"/>
  <c r="BK36" i="61"/>
  <c r="BJ36" i="61"/>
  <c r="BI36" i="61"/>
  <c r="BH36" i="61"/>
  <c r="BG36" i="61"/>
  <c r="BF36" i="61"/>
  <c r="BE36" i="61"/>
  <c r="AZ36" i="61"/>
  <c r="AY36" i="61"/>
  <c r="AX36" i="61"/>
  <c r="AW36" i="61"/>
  <c r="AV36" i="61"/>
  <c r="AU36" i="61"/>
  <c r="AT36" i="61"/>
  <c r="AS36" i="61"/>
  <c r="AR36" i="61"/>
  <c r="AQ36" i="61"/>
  <c r="AP36" i="61"/>
  <c r="AO36" i="61"/>
  <c r="AN36" i="61"/>
  <c r="AM36" i="61"/>
  <c r="AL36" i="61"/>
  <c r="AK36" i="61"/>
  <c r="AJ36" i="61"/>
  <c r="AI36" i="61"/>
  <c r="AH36" i="61"/>
  <c r="AG36" i="61"/>
  <c r="AF36" i="61"/>
  <c r="AE36" i="61"/>
  <c r="AD36" i="61"/>
  <c r="AC36" i="61"/>
  <c r="AB36" i="61"/>
  <c r="AA36" i="61"/>
  <c r="Z36" i="61"/>
  <c r="Y36" i="61"/>
  <c r="X36" i="61"/>
  <c r="M36" i="61"/>
  <c r="O36" i="61"/>
  <c r="CG35" i="61"/>
  <c r="CF35" i="61"/>
  <c r="CE35" i="61"/>
  <c r="CD35" i="61"/>
  <c r="CC35" i="61"/>
  <c r="CB35" i="61"/>
  <c r="CA35" i="61"/>
  <c r="BZ35" i="61"/>
  <c r="BY35" i="61"/>
  <c r="BX35" i="61"/>
  <c r="BW35" i="61"/>
  <c r="BV35" i="61"/>
  <c r="BU35" i="61"/>
  <c r="BT35" i="61"/>
  <c r="BS35" i="61"/>
  <c r="BR35" i="61"/>
  <c r="BQ35" i="61"/>
  <c r="BP35" i="61"/>
  <c r="BO35" i="61"/>
  <c r="BN35" i="61"/>
  <c r="BM35" i="61"/>
  <c r="BL35" i="61"/>
  <c r="BK35" i="61"/>
  <c r="BJ35" i="61"/>
  <c r="BI35" i="61"/>
  <c r="BH35" i="61"/>
  <c r="BG35" i="61"/>
  <c r="BF35" i="61"/>
  <c r="BE35" i="61"/>
  <c r="AZ35" i="61"/>
  <c r="AY35" i="61"/>
  <c r="AX35" i="61"/>
  <c r="AW35" i="61"/>
  <c r="AV35" i="61"/>
  <c r="AU35" i="61"/>
  <c r="AT35" i="61"/>
  <c r="AS35" i="61"/>
  <c r="AR35" i="61"/>
  <c r="AQ35" i="61"/>
  <c r="AP35" i="61"/>
  <c r="AO35" i="61"/>
  <c r="AN35" i="61"/>
  <c r="AM35" i="61"/>
  <c r="AL35" i="61"/>
  <c r="AK35" i="61"/>
  <c r="AJ35" i="61"/>
  <c r="AI35" i="61"/>
  <c r="AH35" i="61"/>
  <c r="AG35" i="61"/>
  <c r="AF35" i="61"/>
  <c r="AE35" i="61"/>
  <c r="AD35" i="61"/>
  <c r="AC35" i="61"/>
  <c r="AB35" i="61"/>
  <c r="AA35" i="61"/>
  <c r="Z35" i="61"/>
  <c r="Y35" i="61"/>
  <c r="X35" i="61"/>
  <c r="M35" i="61"/>
  <c r="O35" i="61"/>
  <c r="CJ34" i="61"/>
  <c r="CI34" i="61"/>
  <c r="CG34" i="61"/>
  <c r="CF34" i="61"/>
  <c r="CE34" i="61"/>
  <c r="CD34" i="61"/>
  <c r="CC34" i="61"/>
  <c r="CB34" i="61"/>
  <c r="CA34" i="61"/>
  <c r="BZ34" i="61"/>
  <c r="BY34" i="61"/>
  <c r="BX34" i="61"/>
  <c r="BW34" i="61"/>
  <c r="BV34" i="61"/>
  <c r="BU34" i="61"/>
  <c r="BT34" i="61"/>
  <c r="BS34" i="61"/>
  <c r="BR34" i="61"/>
  <c r="BQ34" i="61"/>
  <c r="BP34" i="61"/>
  <c r="BO34" i="61"/>
  <c r="BN34" i="61"/>
  <c r="BM34" i="61"/>
  <c r="BL34" i="61"/>
  <c r="BK34" i="61"/>
  <c r="BJ34" i="61"/>
  <c r="BI34" i="61"/>
  <c r="BH34" i="61"/>
  <c r="BG34" i="61"/>
  <c r="BF34" i="61"/>
  <c r="BE34" i="61"/>
  <c r="BB34" i="61"/>
  <c r="AZ34" i="61"/>
  <c r="AY34" i="61"/>
  <c r="AX34" i="61"/>
  <c r="AW34" i="61"/>
  <c r="AV34" i="61"/>
  <c r="AU34" i="61"/>
  <c r="AT34" i="61"/>
  <c r="AS34" i="61"/>
  <c r="AR34" i="61"/>
  <c r="AQ34" i="61"/>
  <c r="AP34" i="61"/>
  <c r="AO34" i="61"/>
  <c r="AN34" i="61"/>
  <c r="AM34" i="61"/>
  <c r="AL34" i="61"/>
  <c r="AK34" i="61"/>
  <c r="AJ34" i="61"/>
  <c r="AI34" i="61"/>
  <c r="AH34" i="61"/>
  <c r="AG34" i="61"/>
  <c r="AF34" i="61"/>
  <c r="AE34" i="61"/>
  <c r="AD34" i="61"/>
  <c r="AC34" i="61"/>
  <c r="AB34" i="61"/>
  <c r="AA34" i="61"/>
  <c r="Z34" i="61"/>
  <c r="Y34" i="61"/>
  <c r="X34" i="61"/>
  <c r="M34" i="61"/>
  <c r="O34" i="61"/>
  <c r="CJ33" i="61"/>
  <c r="CI33" i="61"/>
  <c r="CG33" i="61"/>
  <c r="CF33" i="61"/>
  <c r="CE33" i="61"/>
  <c r="CD33" i="61"/>
  <c r="CC33" i="61"/>
  <c r="CB33" i="61"/>
  <c r="CA33" i="61"/>
  <c r="BZ33" i="61"/>
  <c r="BY33" i="61"/>
  <c r="BX33" i="61"/>
  <c r="BW33" i="61"/>
  <c r="BV33" i="61"/>
  <c r="BU33" i="61"/>
  <c r="BT33" i="61"/>
  <c r="BS33" i="61"/>
  <c r="BR33" i="61"/>
  <c r="BQ33" i="61"/>
  <c r="BP33" i="61"/>
  <c r="BO33" i="61"/>
  <c r="BN33" i="61"/>
  <c r="BM33" i="61"/>
  <c r="BL33" i="61"/>
  <c r="BK33" i="61"/>
  <c r="BJ33" i="61"/>
  <c r="BI33" i="61"/>
  <c r="BH33" i="61"/>
  <c r="BG33" i="61"/>
  <c r="BF33" i="61"/>
  <c r="BE33" i="61"/>
  <c r="AZ33" i="61"/>
  <c r="AY33" i="61"/>
  <c r="AX33" i="61"/>
  <c r="AW33" i="61"/>
  <c r="AV33" i="61"/>
  <c r="AU33" i="61"/>
  <c r="AT33" i="61"/>
  <c r="AS33" i="61"/>
  <c r="AR33" i="61"/>
  <c r="AQ33" i="61"/>
  <c r="AP33" i="61"/>
  <c r="AO33" i="61"/>
  <c r="AN33" i="61"/>
  <c r="AM33" i="61"/>
  <c r="AL33" i="61"/>
  <c r="AK33" i="61"/>
  <c r="AJ33" i="61"/>
  <c r="AI33" i="61"/>
  <c r="AH33" i="61"/>
  <c r="AG33" i="61"/>
  <c r="AF33" i="61"/>
  <c r="AE33" i="61"/>
  <c r="AD33" i="61"/>
  <c r="AC33" i="61"/>
  <c r="AB33" i="61"/>
  <c r="AA33" i="61"/>
  <c r="Z33" i="61"/>
  <c r="Y33" i="61"/>
  <c r="X33" i="61"/>
  <c r="M33" i="61"/>
  <c r="O33" i="61"/>
  <c r="CJ32" i="61"/>
  <c r="CG32" i="61"/>
  <c r="CF32" i="61"/>
  <c r="CE32" i="61"/>
  <c r="CD32" i="61"/>
  <c r="CC32" i="61"/>
  <c r="CB32" i="61"/>
  <c r="CA32" i="61"/>
  <c r="BZ32" i="61"/>
  <c r="BY32" i="61"/>
  <c r="BX32" i="61"/>
  <c r="BW32" i="61"/>
  <c r="BV32" i="61"/>
  <c r="BU32" i="61"/>
  <c r="BT32" i="61"/>
  <c r="BS32" i="61"/>
  <c r="BR32" i="61"/>
  <c r="BQ32" i="61"/>
  <c r="BP32" i="61"/>
  <c r="BO32" i="61"/>
  <c r="BN32" i="61"/>
  <c r="BM32" i="61"/>
  <c r="BL32" i="61"/>
  <c r="BK32" i="61"/>
  <c r="BJ32" i="61"/>
  <c r="BI32" i="61"/>
  <c r="BH32" i="61"/>
  <c r="BG32" i="61"/>
  <c r="BF32" i="61"/>
  <c r="BE32" i="61"/>
  <c r="AZ32" i="61"/>
  <c r="AY32" i="61"/>
  <c r="AX32" i="61"/>
  <c r="AW32" i="61"/>
  <c r="AV32" i="61"/>
  <c r="AU32" i="61"/>
  <c r="AT32" i="61"/>
  <c r="AS32" i="61"/>
  <c r="AR32" i="61"/>
  <c r="AQ32" i="61"/>
  <c r="AP32" i="61"/>
  <c r="AO32" i="61"/>
  <c r="AN32" i="61"/>
  <c r="AM32" i="61"/>
  <c r="AL32" i="61"/>
  <c r="AK32" i="61"/>
  <c r="AJ32" i="61"/>
  <c r="AI32" i="61"/>
  <c r="AH32" i="61"/>
  <c r="AG32" i="61"/>
  <c r="AF32" i="61"/>
  <c r="AE32" i="61"/>
  <c r="AD32" i="61"/>
  <c r="AC32" i="61"/>
  <c r="AB32" i="61"/>
  <c r="AA32" i="61"/>
  <c r="Z32" i="61"/>
  <c r="Y32" i="61"/>
  <c r="X32" i="61"/>
  <c r="M32" i="61"/>
  <c r="O32" i="61"/>
  <c r="CG31" i="61"/>
  <c r="CF31" i="61"/>
  <c r="CE31" i="61"/>
  <c r="CD31" i="61"/>
  <c r="CC31" i="61"/>
  <c r="CB31" i="61"/>
  <c r="CA31" i="61"/>
  <c r="BZ31" i="61"/>
  <c r="BY31" i="61"/>
  <c r="BX31" i="61"/>
  <c r="BW31" i="61"/>
  <c r="BV31" i="61"/>
  <c r="BU31" i="61"/>
  <c r="BT31" i="61"/>
  <c r="BS31" i="61"/>
  <c r="BR31" i="61"/>
  <c r="BQ31" i="61"/>
  <c r="BP31" i="61"/>
  <c r="BO31" i="61"/>
  <c r="BN31" i="61"/>
  <c r="BM31" i="61"/>
  <c r="BL31" i="61"/>
  <c r="BK31" i="61"/>
  <c r="BJ31" i="61"/>
  <c r="BI31" i="61"/>
  <c r="BH31" i="61"/>
  <c r="BG31" i="61"/>
  <c r="BF31" i="61"/>
  <c r="BE31" i="61"/>
  <c r="AZ31" i="61"/>
  <c r="AY31" i="61"/>
  <c r="AX31" i="61"/>
  <c r="AW31" i="61"/>
  <c r="AV31" i="61"/>
  <c r="AU31" i="61"/>
  <c r="AT31" i="61"/>
  <c r="AS31" i="61"/>
  <c r="AR31" i="61"/>
  <c r="AQ31" i="61"/>
  <c r="AP31" i="61"/>
  <c r="AO31" i="61"/>
  <c r="AN31" i="61"/>
  <c r="AM31" i="61"/>
  <c r="AL31" i="61"/>
  <c r="AK31" i="61"/>
  <c r="AJ31" i="61"/>
  <c r="AI31" i="61"/>
  <c r="AH31" i="61"/>
  <c r="AG31" i="61"/>
  <c r="AF31" i="61"/>
  <c r="AE31" i="61"/>
  <c r="AD31" i="61"/>
  <c r="AC31" i="61"/>
  <c r="AB31" i="61"/>
  <c r="AA31" i="61"/>
  <c r="Z31" i="61"/>
  <c r="Y31" i="61"/>
  <c r="X31" i="61"/>
  <c r="M31" i="61"/>
  <c r="O31" i="61"/>
  <c r="CJ30" i="61"/>
  <c r="CG30" i="61"/>
  <c r="CF30" i="61"/>
  <c r="CE30" i="61"/>
  <c r="CD30" i="61"/>
  <c r="CC30" i="61"/>
  <c r="CB30" i="61"/>
  <c r="CA30" i="61"/>
  <c r="BZ30" i="61"/>
  <c r="BY30" i="61"/>
  <c r="BX30" i="61"/>
  <c r="BW30" i="61"/>
  <c r="BV30" i="61"/>
  <c r="BU30" i="61"/>
  <c r="BT30" i="61"/>
  <c r="BS30" i="61"/>
  <c r="BR30" i="61"/>
  <c r="BQ30" i="61"/>
  <c r="BP30" i="61"/>
  <c r="BO30" i="61"/>
  <c r="BN30" i="61"/>
  <c r="BM30" i="61"/>
  <c r="BL30" i="61"/>
  <c r="BK30" i="61"/>
  <c r="BJ30" i="61"/>
  <c r="BI30" i="61"/>
  <c r="BH30" i="61"/>
  <c r="BG30" i="61"/>
  <c r="BF30" i="61"/>
  <c r="BE30" i="61"/>
  <c r="AZ30" i="61"/>
  <c r="AY30" i="61"/>
  <c r="AX30" i="61"/>
  <c r="AW30" i="61"/>
  <c r="AV30" i="61"/>
  <c r="AU30" i="61"/>
  <c r="AT30" i="61"/>
  <c r="AS30" i="61"/>
  <c r="AR30" i="61"/>
  <c r="AQ30" i="61"/>
  <c r="AP30" i="61"/>
  <c r="AO30" i="61"/>
  <c r="AN30" i="61"/>
  <c r="AM30" i="61"/>
  <c r="AL30" i="61"/>
  <c r="AK30" i="61"/>
  <c r="AJ30" i="61"/>
  <c r="AI30" i="61"/>
  <c r="AH30" i="61"/>
  <c r="AG30" i="61"/>
  <c r="AF30" i="61"/>
  <c r="AE30" i="61"/>
  <c r="AD30" i="61"/>
  <c r="AC30" i="61"/>
  <c r="AB30" i="61"/>
  <c r="AA30" i="61"/>
  <c r="Z30" i="61"/>
  <c r="Y30" i="61"/>
  <c r="X30" i="61"/>
  <c r="M30" i="61"/>
  <c r="BC30" i="61"/>
  <c r="CJ29" i="61"/>
  <c r="CI29" i="61"/>
  <c r="CG29" i="61"/>
  <c r="CF29" i="61"/>
  <c r="CE29" i="61"/>
  <c r="CD29" i="61"/>
  <c r="CC29" i="61"/>
  <c r="CB29" i="61"/>
  <c r="CA29" i="61"/>
  <c r="BZ29" i="61"/>
  <c r="BY29" i="61"/>
  <c r="BX29" i="61"/>
  <c r="BW29" i="61"/>
  <c r="BV29" i="61"/>
  <c r="BU29" i="61"/>
  <c r="BT29" i="61"/>
  <c r="BS29" i="61"/>
  <c r="BR29" i="61"/>
  <c r="BQ29" i="61"/>
  <c r="BP29" i="61"/>
  <c r="BO29" i="61"/>
  <c r="BN29" i="61"/>
  <c r="BM29" i="61"/>
  <c r="BL29" i="61"/>
  <c r="BK29" i="61"/>
  <c r="BJ29" i="61"/>
  <c r="BI29" i="61"/>
  <c r="BH29" i="61"/>
  <c r="BG29" i="61"/>
  <c r="BF29" i="61"/>
  <c r="BE29" i="61"/>
  <c r="BB29" i="61"/>
  <c r="AZ29" i="61"/>
  <c r="AY29" i="61"/>
  <c r="AX29" i="61"/>
  <c r="AW29" i="61"/>
  <c r="AV29" i="61"/>
  <c r="AU29" i="61"/>
  <c r="AT29" i="61"/>
  <c r="AS29" i="61"/>
  <c r="AR29" i="61"/>
  <c r="AQ29" i="61"/>
  <c r="AP29" i="61"/>
  <c r="AO29" i="61"/>
  <c r="AN29" i="61"/>
  <c r="AM29" i="61"/>
  <c r="AL29" i="61"/>
  <c r="AK29" i="61"/>
  <c r="AJ29" i="61"/>
  <c r="AI29" i="61"/>
  <c r="AH29" i="61"/>
  <c r="AG29" i="61"/>
  <c r="AF29" i="61"/>
  <c r="AE29" i="61"/>
  <c r="AD29" i="61"/>
  <c r="AC29" i="61"/>
  <c r="AB29" i="61"/>
  <c r="AA29" i="61"/>
  <c r="Z29" i="61"/>
  <c r="Y29" i="61"/>
  <c r="X29" i="61"/>
  <c r="O29" i="61"/>
  <c r="M29" i="61"/>
  <c r="BC29" i="61"/>
  <c r="CJ28" i="61"/>
  <c r="CG28" i="61"/>
  <c r="CF28" i="61"/>
  <c r="CE28" i="61"/>
  <c r="CD28" i="61"/>
  <c r="CC28" i="61"/>
  <c r="CB28" i="61"/>
  <c r="CA28" i="61"/>
  <c r="BZ28" i="61"/>
  <c r="BY28" i="61"/>
  <c r="BX28" i="61"/>
  <c r="BW28" i="61"/>
  <c r="BV28" i="61"/>
  <c r="BU28" i="61"/>
  <c r="BT28" i="61"/>
  <c r="BS28" i="61"/>
  <c r="BR28" i="61"/>
  <c r="BQ28" i="61"/>
  <c r="BP28" i="61"/>
  <c r="BO28" i="61"/>
  <c r="BN28" i="61"/>
  <c r="BM28" i="61"/>
  <c r="BL28" i="61"/>
  <c r="BK28" i="61"/>
  <c r="BJ28" i="61"/>
  <c r="BI28" i="61"/>
  <c r="BH28" i="61"/>
  <c r="BG28" i="61"/>
  <c r="BF28" i="61"/>
  <c r="BE28" i="61"/>
  <c r="AZ28" i="61"/>
  <c r="AY28" i="61"/>
  <c r="AX28" i="61"/>
  <c r="AW28" i="61"/>
  <c r="AV28" i="61"/>
  <c r="AU28" i="61"/>
  <c r="AT28" i="61"/>
  <c r="AS28" i="61"/>
  <c r="AR28" i="61"/>
  <c r="AQ28" i="61"/>
  <c r="AP28" i="61"/>
  <c r="AO28" i="61"/>
  <c r="AN28" i="61"/>
  <c r="AM28" i="61"/>
  <c r="AL28" i="61"/>
  <c r="AK28" i="61"/>
  <c r="AJ28" i="61"/>
  <c r="AI28" i="61"/>
  <c r="AH28" i="61"/>
  <c r="AG28" i="61"/>
  <c r="AF28" i="61"/>
  <c r="AE28" i="61"/>
  <c r="AD28" i="61"/>
  <c r="AC28" i="61"/>
  <c r="AB28" i="61"/>
  <c r="AA28" i="61"/>
  <c r="Z28" i="61"/>
  <c r="Y28" i="61"/>
  <c r="X28" i="61"/>
  <c r="M28" i="61"/>
  <c r="BC28" i="61"/>
  <c r="CI27" i="61"/>
  <c r="CG27" i="61"/>
  <c r="CF27" i="61"/>
  <c r="CE27" i="61"/>
  <c r="CD27" i="61"/>
  <c r="CC27" i="61"/>
  <c r="CB27" i="61"/>
  <c r="CA27" i="61"/>
  <c r="BZ27" i="61"/>
  <c r="BY27" i="61"/>
  <c r="BX27" i="61"/>
  <c r="BW27" i="61"/>
  <c r="BV27" i="61"/>
  <c r="BU27" i="61"/>
  <c r="BT27" i="61"/>
  <c r="BS27" i="61"/>
  <c r="BR27" i="61"/>
  <c r="BQ27" i="61"/>
  <c r="BP27" i="61"/>
  <c r="BO27" i="61"/>
  <c r="BN27" i="61"/>
  <c r="BM27" i="61"/>
  <c r="BL27" i="61"/>
  <c r="BK27" i="61"/>
  <c r="BJ27" i="61"/>
  <c r="BI27" i="61"/>
  <c r="BH27" i="61"/>
  <c r="BG27" i="61"/>
  <c r="BF27" i="61"/>
  <c r="BE27" i="61"/>
  <c r="BB27" i="61"/>
  <c r="AZ27" i="61"/>
  <c r="AY27" i="61"/>
  <c r="AX27" i="61"/>
  <c r="AW27" i="61"/>
  <c r="AV27" i="61"/>
  <c r="AU27" i="61"/>
  <c r="AT27" i="61"/>
  <c r="AS27" i="61"/>
  <c r="AR27" i="61"/>
  <c r="AQ27" i="61"/>
  <c r="AP27" i="61"/>
  <c r="AO27" i="61"/>
  <c r="AN27" i="61"/>
  <c r="AM27" i="61"/>
  <c r="AL27" i="61"/>
  <c r="AK27" i="61"/>
  <c r="AJ27" i="61"/>
  <c r="AI27" i="61"/>
  <c r="AH27" i="61"/>
  <c r="AG27" i="61"/>
  <c r="AF27" i="61"/>
  <c r="AE27" i="61"/>
  <c r="AD27" i="61"/>
  <c r="AC27" i="61"/>
  <c r="AB27" i="61"/>
  <c r="AA27" i="61"/>
  <c r="Z27" i="61"/>
  <c r="Y27" i="61"/>
  <c r="X27" i="61"/>
  <c r="M27" i="61"/>
  <c r="BC27" i="61"/>
  <c r="CJ26" i="61"/>
  <c r="CG26" i="61"/>
  <c r="CF26" i="61"/>
  <c r="CE26" i="61"/>
  <c r="CD26" i="61"/>
  <c r="CC26" i="61"/>
  <c r="CB26" i="61"/>
  <c r="CA26" i="61"/>
  <c r="BZ26" i="61"/>
  <c r="BY26" i="61"/>
  <c r="BX26" i="61"/>
  <c r="BW26" i="61"/>
  <c r="BV26" i="61"/>
  <c r="BU26" i="61"/>
  <c r="BT26" i="61"/>
  <c r="BS26" i="61"/>
  <c r="BR26" i="61"/>
  <c r="BQ26" i="61"/>
  <c r="BP26" i="61"/>
  <c r="BO26" i="61"/>
  <c r="BN26" i="61"/>
  <c r="BM26" i="61"/>
  <c r="BL26" i="61"/>
  <c r="BK26" i="61"/>
  <c r="BJ26" i="61"/>
  <c r="BI26" i="61"/>
  <c r="BH26" i="61"/>
  <c r="BG26" i="61"/>
  <c r="BF26" i="61"/>
  <c r="BE26" i="61"/>
  <c r="AZ26" i="61"/>
  <c r="AY26" i="61"/>
  <c r="AX26" i="61"/>
  <c r="AW26" i="61"/>
  <c r="AV26" i="61"/>
  <c r="AU26" i="61"/>
  <c r="AT26" i="61"/>
  <c r="AS26" i="61"/>
  <c r="AR26" i="61"/>
  <c r="AQ26" i="61"/>
  <c r="AP26" i="61"/>
  <c r="AO26" i="61"/>
  <c r="AN26" i="61"/>
  <c r="AM26" i="61"/>
  <c r="AL26" i="61"/>
  <c r="AK26" i="61"/>
  <c r="AJ26" i="61"/>
  <c r="AI26" i="61"/>
  <c r="AH26" i="61"/>
  <c r="AG26" i="61"/>
  <c r="AF26" i="61"/>
  <c r="AE26" i="61"/>
  <c r="AD26" i="61"/>
  <c r="AC26" i="61"/>
  <c r="AB26" i="61"/>
  <c r="AA26" i="61"/>
  <c r="Z26" i="61"/>
  <c r="Y26" i="61"/>
  <c r="X26" i="61"/>
  <c r="M26" i="61"/>
  <c r="BC26" i="61"/>
  <c r="CI25" i="61"/>
  <c r="CG25" i="61"/>
  <c r="CF25" i="61"/>
  <c r="CE25" i="61"/>
  <c r="CD25" i="61"/>
  <c r="CC25" i="61"/>
  <c r="CB25" i="61"/>
  <c r="CA25" i="61"/>
  <c r="BZ25" i="61"/>
  <c r="BY25" i="61"/>
  <c r="BX25" i="61"/>
  <c r="BW25" i="61"/>
  <c r="BV25" i="61"/>
  <c r="BU25" i="61"/>
  <c r="BT25" i="61"/>
  <c r="BS25" i="61"/>
  <c r="BR25" i="61"/>
  <c r="BQ25" i="61"/>
  <c r="BP25" i="61"/>
  <c r="BO25" i="61"/>
  <c r="BN25" i="61"/>
  <c r="BM25" i="61"/>
  <c r="BL25" i="61"/>
  <c r="BK25" i="61"/>
  <c r="BJ25" i="61"/>
  <c r="BI25" i="61"/>
  <c r="BH25" i="61"/>
  <c r="BG25" i="61"/>
  <c r="BF25" i="61"/>
  <c r="BE25" i="61"/>
  <c r="AZ25" i="61"/>
  <c r="AY25" i="61"/>
  <c r="AX25" i="61"/>
  <c r="AW25" i="61"/>
  <c r="AV25" i="61"/>
  <c r="AU25" i="61"/>
  <c r="AT25" i="61"/>
  <c r="AS25" i="61"/>
  <c r="AR25" i="61"/>
  <c r="AQ25" i="61"/>
  <c r="AP25" i="61"/>
  <c r="AO25" i="61"/>
  <c r="AN25" i="61"/>
  <c r="AM25" i="61"/>
  <c r="AL25" i="61"/>
  <c r="AK25" i="61"/>
  <c r="AJ25" i="61"/>
  <c r="AI25" i="61"/>
  <c r="AH25" i="61"/>
  <c r="AG25" i="61"/>
  <c r="AF25" i="61"/>
  <c r="AE25" i="61"/>
  <c r="AD25" i="61"/>
  <c r="AC25" i="61"/>
  <c r="AB25" i="61"/>
  <c r="AA25" i="61"/>
  <c r="Z25" i="61"/>
  <c r="Y25" i="61"/>
  <c r="X25" i="61"/>
  <c r="O25" i="61"/>
  <c r="M25" i="61"/>
  <c r="BC25" i="61"/>
  <c r="CG24" i="61"/>
  <c r="CF24" i="61"/>
  <c r="CE24" i="61"/>
  <c r="CD24" i="61"/>
  <c r="CC24" i="61"/>
  <c r="CB24" i="61"/>
  <c r="CA24" i="61"/>
  <c r="BZ24" i="61"/>
  <c r="BY24" i="61"/>
  <c r="BX24" i="61"/>
  <c r="BW24" i="61"/>
  <c r="BV24" i="61"/>
  <c r="BU24" i="61"/>
  <c r="BT24" i="61"/>
  <c r="BS24" i="61"/>
  <c r="BR24" i="61"/>
  <c r="BQ24" i="61"/>
  <c r="BP24" i="61"/>
  <c r="BO24" i="61"/>
  <c r="BN24" i="61"/>
  <c r="BM24" i="61"/>
  <c r="BL24" i="61"/>
  <c r="BK24" i="61"/>
  <c r="BJ24" i="61"/>
  <c r="BI24" i="61"/>
  <c r="BH24" i="61"/>
  <c r="BG24" i="61"/>
  <c r="BF24" i="61"/>
  <c r="BE24" i="61"/>
  <c r="AZ24" i="61"/>
  <c r="AY24" i="61"/>
  <c r="AX24" i="61"/>
  <c r="AW24" i="61"/>
  <c r="AV24" i="61"/>
  <c r="AU24" i="61"/>
  <c r="AT24" i="61"/>
  <c r="AS24" i="61"/>
  <c r="AR24" i="61"/>
  <c r="AQ24" i="61"/>
  <c r="AP24" i="61"/>
  <c r="AO24" i="61"/>
  <c r="AN24" i="61"/>
  <c r="AM24" i="61"/>
  <c r="AL24" i="61"/>
  <c r="AK24" i="61"/>
  <c r="AJ24" i="61"/>
  <c r="AI24" i="61"/>
  <c r="AH24" i="61"/>
  <c r="AG24" i="61"/>
  <c r="AF24" i="61"/>
  <c r="AE24" i="61"/>
  <c r="AD24" i="61"/>
  <c r="AC24" i="61"/>
  <c r="AB24" i="61"/>
  <c r="AA24" i="61"/>
  <c r="Z24" i="61"/>
  <c r="Y24" i="61"/>
  <c r="X24" i="61"/>
  <c r="M24" i="61"/>
  <c r="BC24" i="61"/>
  <c r="CG23" i="61"/>
  <c r="CF23" i="61"/>
  <c r="CE23" i="61"/>
  <c r="CD23" i="61"/>
  <c r="CC23" i="61"/>
  <c r="CB23" i="61"/>
  <c r="CA23" i="61"/>
  <c r="BZ23" i="61"/>
  <c r="BY23" i="61"/>
  <c r="BX23" i="61"/>
  <c r="BW23" i="61"/>
  <c r="BV23" i="61"/>
  <c r="BU23" i="61"/>
  <c r="BT23" i="61"/>
  <c r="BS23" i="61"/>
  <c r="BR23" i="61"/>
  <c r="BQ23" i="61"/>
  <c r="BP23" i="61"/>
  <c r="BO23" i="61"/>
  <c r="BN23" i="61"/>
  <c r="BM23" i="61"/>
  <c r="BL23" i="61"/>
  <c r="BK23" i="61"/>
  <c r="BJ23" i="61"/>
  <c r="BI23" i="61"/>
  <c r="BH23" i="61"/>
  <c r="BG23" i="61"/>
  <c r="BF23" i="61"/>
  <c r="BE23" i="61"/>
  <c r="BB23" i="61"/>
  <c r="AZ23" i="61"/>
  <c r="AY23" i="61"/>
  <c r="AX23" i="61"/>
  <c r="AW23" i="61"/>
  <c r="AV23" i="61"/>
  <c r="AU23" i="61"/>
  <c r="AT23" i="61"/>
  <c r="AS23" i="61"/>
  <c r="AR23" i="61"/>
  <c r="AQ23" i="61"/>
  <c r="AP23" i="61"/>
  <c r="AO23" i="61"/>
  <c r="AN23" i="61"/>
  <c r="AM23" i="61"/>
  <c r="AL23" i="61"/>
  <c r="AK23" i="61"/>
  <c r="AJ23" i="61"/>
  <c r="AI23" i="61"/>
  <c r="AH23" i="61"/>
  <c r="AG23" i="61"/>
  <c r="AF23" i="61"/>
  <c r="AE23" i="61"/>
  <c r="AD23" i="61"/>
  <c r="AC23" i="61"/>
  <c r="AB23" i="61"/>
  <c r="AA23" i="61"/>
  <c r="Z23" i="61"/>
  <c r="Y23" i="61"/>
  <c r="X23" i="61"/>
  <c r="O23" i="61"/>
  <c r="M23" i="61"/>
  <c r="BC23" i="61"/>
  <c r="CJ22" i="61"/>
  <c r="CG22" i="61"/>
  <c r="CF22" i="61"/>
  <c r="CE22" i="61"/>
  <c r="CD22" i="61"/>
  <c r="CC22" i="61"/>
  <c r="CB22" i="61"/>
  <c r="CA22" i="61"/>
  <c r="BZ22" i="61"/>
  <c r="BY22" i="61"/>
  <c r="BX22" i="61"/>
  <c r="BW22" i="61"/>
  <c r="BV22" i="61"/>
  <c r="BU22" i="61"/>
  <c r="BT22" i="61"/>
  <c r="BS22" i="61"/>
  <c r="BR22" i="61"/>
  <c r="BQ22" i="61"/>
  <c r="BP22" i="61"/>
  <c r="BO22" i="61"/>
  <c r="BN22" i="61"/>
  <c r="BM22" i="61"/>
  <c r="BL22" i="61"/>
  <c r="BK22" i="61"/>
  <c r="BJ22" i="61"/>
  <c r="BI22" i="61"/>
  <c r="BH22" i="61"/>
  <c r="BG22" i="61"/>
  <c r="BF22" i="61"/>
  <c r="BE22" i="61"/>
  <c r="AZ22" i="61"/>
  <c r="AY22" i="61"/>
  <c r="AX22" i="61"/>
  <c r="AW22" i="61"/>
  <c r="AV22" i="61"/>
  <c r="AU22" i="61"/>
  <c r="AT22" i="61"/>
  <c r="AS22" i="61"/>
  <c r="AR22" i="61"/>
  <c r="AQ22" i="61"/>
  <c r="AP22" i="61"/>
  <c r="AO22" i="61"/>
  <c r="AN22" i="61"/>
  <c r="AM22" i="61"/>
  <c r="AL22" i="61"/>
  <c r="AK22" i="61"/>
  <c r="AJ22" i="61"/>
  <c r="AI22" i="61"/>
  <c r="AH22" i="61"/>
  <c r="AG22" i="61"/>
  <c r="AF22" i="61"/>
  <c r="AE22" i="61"/>
  <c r="AD22" i="61"/>
  <c r="AC22" i="61"/>
  <c r="AB22" i="61"/>
  <c r="AA22" i="61"/>
  <c r="Z22" i="61"/>
  <c r="Y22" i="61"/>
  <c r="X22" i="61"/>
  <c r="M22" i="61"/>
  <c r="BC22" i="61"/>
  <c r="CG21" i="61"/>
  <c r="CF21" i="61"/>
  <c r="CE21" i="61"/>
  <c r="CD21" i="61"/>
  <c r="CC21" i="61"/>
  <c r="CB21" i="61"/>
  <c r="CA21" i="61"/>
  <c r="BZ21" i="61"/>
  <c r="BY21" i="61"/>
  <c r="BX21" i="61"/>
  <c r="BW21" i="61"/>
  <c r="BV21" i="61"/>
  <c r="BU21" i="61"/>
  <c r="BT21" i="61"/>
  <c r="BS21" i="61"/>
  <c r="BR21" i="61"/>
  <c r="BQ21" i="61"/>
  <c r="BP21" i="61"/>
  <c r="BO21" i="61"/>
  <c r="BN21" i="61"/>
  <c r="BM21" i="61"/>
  <c r="BL21" i="61"/>
  <c r="BK21" i="61"/>
  <c r="BJ21" i="61"/>
  <c r="BI21" i="61"/>
  <c r="BH21" i="61"/>
  <c r="BG21" i="61"/>
  <c r="BF21" i="61"/>
  <c r="BE21" i="61"/>
  <c r="AZ21" i="61"/>
  <c r="AY21" i="61"/>
  <c r="AX21" i="61"/>
  <c r="AW21" i="61"/>
  <c r="AV21" i="61"/>
  <c r="AU21" i="61"/>
  <c r="AT21" i="61"/>
  <c r="AS21" i="61"/>
  <c r="AR21" i="61"/>
  <c r="AQ21" i="61"/>
  <c r="AP21" i="61"/>
  <c r="AO21" i="61"/>
  <c r="AN21" i="61"/>
  <c r="AM21" i="61"/>
  <c r="AL21" i="61"/>
  <c r="AK21" i="61"/>
  <c r="AJ21" i="61"/>
  <c r="AI21" i="61"/>
  <c r="AH21" i="61"/>
  <c r="AG21" i="61"/>
  <c r="AF21" i="61"/>
  <c r="AE21" i="61"/>
  <c r="AD21" i="61"/>
  <c r="AC21" i="61"/>
  <c r="AB21" i="61"/>
  <c r="AA21" i="61"/>
  <c r="Z21" i="61"/>
  <c r="Y21" i="61"/>
  <c r="X21" i="61"/>
  <c r="M21" i="61"/>
  <c r="BC21" i="61"/>
  <c r="CJ20" i="61"/>
  <c r="CI20" i="61"/>
  <c r="CG20" i="61"/>
  <c r="CF20" i="61"/>
  <c r="CE20" i="61"/>
  <c r="CD20" i="61"/>
  <c r="CC20" i="61"/>
  <c r="CB20" i="61"/>
  <c r="CA20" i="61"/>
  <c r="BZ20" i="61"/>
  <c r="BY20" i="61"/>
  <c r="BX20" i="61"/>
  <c r="BW20" i="61"/>
  <c r="BV20" i="61"/>
  <c r="BU20" i="61"/>
  <c r="BT20" i="61"/>
  <c r="BS20" i="61"/>
  <c r="BR20" i="61"/>
  <c r="BQ20" i="61"/>
  <c r="BP20" i="61"/>
  <c r="BO20" i="61"/>
  <c r="BN20" i="61"/>
  <c r="BM20" i="61"/>
  <c r="BL20" i="61"/>
  <c r="BK20" i="61"/>
  <c r="BJ20" i="61"/>
  <c r="BI20" i="61"/>
  <c r="BH20" i="61"/>
  <c r="BG20" i="61"/>
  <c r="BF20" i="61"/>
  <c r="BE20" i="61"/>
  <c r="BC20" i="61"/>
  <c r="BB20" i="61"/>
  <c r="AZ20" i="61"/>
  <c r="AY20" i="61"/>
  <c r="AX20" i="61"/>
  <c r="AW20" i="61"/>
  <c r="AV20" i="61"/>
  <c r="AU20" i="61"/>
  <c r="AT20" i="61"/>
  <c r="AS20" i="61"/>
  <c r="AR20" i="61"/>
  <c r="AQ20" i="61"/>
  <c r="AQ19" i="61"/>
  <c r="AP20" i="61"/>
  <c r="AO20" i="61"/>
  <c r="AN20" i="61"/>
  <c r="AM20" i="61"/>
  <c r="AL20" i="61"/>
  <c r="AK20" i="61"/>
  <c r="AJ20" i="61"/>
  <c r="AI20" i="61"/>
  <c r="AH20" i="61"/>
  <c r="AG20" i="61"/>
  <c r="AF20" i="61"/>
  <c r="AE20" i="61"/>
  <c r="AD20" i="61"/>
  <c r="AC20" i="61"/>
  <c r="AB20" i="61"/>
  <c r="AA20" i="61"/>
  <c r="AA19" i="61"/>
  <c r="Z20" i="61"/>
  <c r="Y20" i="61"/>
  <c r="X20" i="61"/>
  <c r="D20" i="61"/>
  <c r="BF18" i="61"/>
  <c r="BG18" i="61"/>
  <c r="BH18" i="61"/>
  <c r="BI18" i="61"/>
  <c r="BJ18" i="61"/>
  <c r="BK18" i="61"/>
  <c r="BL18" i="61"/>
  <c r="BM18" i="61"/>
  <c r="BN18" i="61"/>
  <c r="BO18" i="61"/>
  <c r="BP18" i="61"/>
  <c r="BQ18" i="61"/>
  <c r="BR18" i="61"/>
  <c r="BS18" i="61"/>
  <c r="BT18" i="61"/>
  <c r="BU18" i="61"/>
  <c r="BV18" i="61"/>
  <c r="BW18" i="61"/>
  <c r="BX18" i="61"/>
  <c r="BY18" i="61"/>
  <c r="BZ18" i="61"/>
  <c r="CA18" i="61"/>
  <c r="CB18" i="61"/>
  <c r="CC18" i="61"/>
  <c r="CD18" i="61"/>
  <c r="CE18" i="61"/>
  <c r="CF18" i="61"/>
  <c r="CG18" i="61"/>
  <c r="G14" i="61"/>
  <c r="G13" i="61"/>
  <c r="H12" i="61"/>
  <c r="G12" i="61"/>
  <c r="K10" i="61"/>
  <c r="G10" i="61"/>
  <c r="K9" i="61"/>
  <c r="G9" i="61"/>
  <c r="H8" i="61"/>
  <c r="F8" i="61"/>
  <c r="E4" i="61"/>
  <c r="D4" i="61"/>
  <c r="L75" i="60"/>
  <c r="K75" i="60"/>
  <c r="H74" i="60"/>
  <c r="H73" i="60"/>
  <c r="H72" i="60"/>
  <c r="H71" i="60"/>
  <c r="H70" i="60"/>
  <c r="L68" i="60"/>
  <c r="K68" i="60"/>
  <c r="H67" i="60"/>
  <c r="H66" i="60"/>
  <c r="H65" i="60"/>
  <c r="H64" i="60"/>
  <c r="H63" i="60"/>
  <c r="L61" i="60"/>
  <c r="K61" i="60"/>
  <c r="H60" i="60"/>
  <c r="H59" i="60"/>
  <c r="H58" i="60"/>
  <c r="H57" i="60"/>
  <c r="H56" i="60"/>
  <c r="L54" i="60"/>
  <c r="K54" i="60"/>
  <c r="H6" i="60"/>
  <c r="E6" i="60"/>
  <c r="H5" i="60"/>
  <c r="H4" i="60"/>
  <c r="E4" i="60"/>
  <c r="K71" i="59"/>
  <c r="J69" i="59"/>
  <c r="CG68" i="59"/>
  <c r="CF68" i="59"/>
  <c r="CE68" i="59"/>
  <c r="CD68" i="59"/>
  <c r="CC68" i="59"/>
  <c r="CB68" i="59"/>
  <c r="CA68" i="59"/>
  <c r="BZ68" i="59"/>
  <c r="BY68" i="59"/>
  <c r="BX68" i="59"/>
  <c r="BW68" i="59"/>
  <c r="BV68" i="59"/>
  <c r="BU68" i="59"/>
  <c r="BT68" i="59"/>
  <c r="BS68" i="59"/>
  <c r="BR68" i="59"/>
  <c r="BQ68" i="59"/>
  <c r="BP68" i="59"/>
  <c r="BO68" i="59"/>
  <c r="BN68" i="59"/>
  <c r="BM68" i="59"/>
  <c r="BL68" i="59"/>
  <c r="BK68" i="59"/>
  <c r="BJ68" i="59"/>
  <c r="BI68" i="59"/>
  <c r="BH68" i="59"/>
  <c r="BG68" i="59"/>
  <c r="BF68" i="59"/>
  <c r="BE68" i="59"/>
  <c r="AZ68" i="59"/>
  <c r="AY68" i="59"/>
  <c r="AX68" i="59"/>
  <c r="AW68" i="59"/>
  <c r="AV68" i="59"/>
  <c r="AU68" i="59"/>
  <c r="AT68" i="59"/>
  <c r="AS68" i="59"/>
  <c r="AR68" i="59"/>
  <c r="AQ68" i="59"/>
  <c r="AP68" i="59"/>
  <c r="AO68" i="59"/>
  <c r="AN68" i="59"/>
  <c r="AM68" i="59"/>
  <c r="AL68" i="59"/>
  <c r="AK68" i="59"/>
  <c r="AJ68" i="59"/>
  <c r="AI68" i="59"/>
  <c r="AH68" i="59"/>
  <c r="AG68" i="59"/>
  <c r="AF68" i="59"/>
  <c r="AE68" i="59"/>
  <c r="AD68" i="59"/>
  <c r="AC68" i="59"/>
  <c r="AB68" i="59"/>
  <c r="AA68" i="59"/>
  <c r="Z68" i="59"/>
  <c r="Y68" i="59"/>
  <c r="X68" i="59"/>
  <c r="M68" i="59"/>
  <c r="CG67" i="59"/>
  <c r="CF67" i="59"/>
  <c r="CE67" i="59"/>
  <c r="CD67" i="59"/>
  <c r="CC67" i="59"/>
  <c r="CB67" i="59"/>
  <c r="CA67" i="59"/>
  <c r="BZ67" i="59"/>
  <c r="BY67" i="59"/>
  <c r="BX67" i="59"/>
  <c r="BW67" i="59"/>
  <c r="BV67" i="59"/>
  <c r="BU67" i="59"/>
  <c r="BT67" i="59"/>
  <c r="BS67" i="59"/>
  <c r="BR67" i="59"/>
  <c r="BQ67" i="59"/>
  <c r="BP67" i="59"/>
  <c r="BO67" i="59"/>
  <c r="BN67" i="59"/>
  <c r="BM67" i="59"/>
  <c r="BL67" i="59"/>
  <c r="BK67" i="59"/>
  <c r="BJ67" i="59"/>
  <c r="BI67" i="59"/>
  <c r="BH67" i="59"/>
  <c r="BG67" i="59"/>
  <c r="BF67" i="59"/>
  <c r="BE67" i="59"/>
  <c r="AZ67" i="59"/>
  <c r="AY67" i="59"/>
  <c r="AX67" i="59"/>
  <c r="AW67" i="59"/>
  <c r="AV67" i="59"/>
  <c r="AU67" i="59"/>
  <c r="AT67" i="59"/>
  <c r="AS67" i="59"/>
  <c r="AR67" i="59"/>
  <c r="AQ67" i="59"/>
  <c r="AP67" i="59"/>
  <c r="AO67" i="59"/>
  <c r="AN67" i="59"/>
  <c r="AM67" i="59"/>
  <c r="AL67" i="59"/>
  <c r="AK67" i="59"/>
  <c r="AJ67" i="59"/>
  <c r="AI67" i="59"/>
  <c r="AH67" i="59"/>
  <c r="AG67" i="59"/>
  <c r="AF67" i="59"/>
  <c r="AE67" i="59"/>
  <c r="AD67" i="59"/>
  <c r="AC67" i="59"/>
  <c r="AB67" i="59"/>
  <c r="AA67" i="59"/>
  <c r="Z67" i="59"/>
  <c r="Y67" i="59"/>
  <c r="X67" i="59"/>
  <c r="M67" i="59"/>
  <c r="BC67" i="59"/>
  <c r="CG66" i="59"/>
  <c r="CF66" i="59"/>
  <c r="CE66" i="59"/>
  <c r="CD66" i="59"/>
  <c r="CC66" i="59"/>
  <c r="CB66" i="59"/>
  <c r="CA66" i="59"/>
  <c r="BZ66" i="59"/>
  <c r="BY66" i="59"/>
  <c r="BX66" i="59"/>
  <c r="BW66" i="59"/>
  <c r="BV66" i="59"/>
  <c r="BU66" i="59"/>
  <c r="BT66" i="59"/>
  <c r="BS66" i="59"/>
  <c r="BR66" i="59"/>
  <c r="BQ66" i="59"/>
  <c r="BP66" i="59"/>
  <c r="BO66" i="59"/>
  <c r="BN66" i="59"/>
  <c r="BM66" i="59"/>
  <c r="BL66" i="59"/>
  <c r="BK66" i="59"/>
  <c r="BJ66" i="59"/>
  <c r="BI66" i="59"/>
  <c r="BH66" i="59"/>
  <c r="BG66" i="59"/>
  <c r="BF66" i="59"/>
  <c r="BE66" i="59"/>
  <c r="AZ66" i="59"/>
  <c r="AY66" i="59"/>
  <c r="AX66" i="59"/>
  <c r="AW66" i="59"/>
  <c r="AV66" i="59"/>
  <c r="AU66" i="59"/>
  <c r="AT66" i="59"/>
  <c r="AS66" i="59"/>
  <c r="AR66" i="59"/>
  <c r="AQ66" i="59"/>
  <c r="AP66" i="59"/>
  <c r="AO66" i="59"/>
  <c r="AN66" i="59"/>
  <c r="AM66" i="59"/>
  <c r="AL66" i="59"/>
  <c r="AK66" i="59"/>
  <c r="AJ66" i="59"/>
  <c r="AI66" i="59"/>
  <c r="AH66" i="59"/>
  <c r="AG66" i="59"/>
  <c r="AF66" i="59"/>
  <c r="AE66" i="59"/>
  <c r="AD66" i="59"/>
  <c r="AC66" i="59"/>
  <c r="AB66" i="59"/>
  <c r="AA66" i="59"/>
  <c r="Z66" i="59"/>
  <c r="Y66" i="59"/>
  <c r="X66" i="59"/>
  <c r="M66" i="59"/>
  <c r="BC66" i="59"/>
  <c r="CG65" i="59"/>
  <c r="CF65" i="59"/>
  <c r="CE65" i="59"/>
  <c r="CD65" i="59"/>
  <c r="CC65" i="59"/>
  <c r="CB65" i="59"/>
  <c r="CA65" i="59"/>
  <c r="BZ65" i="59"/>
  <c r="BY65" i="59"/>
  <c r="BX65" i="59"/>
  <c r="BW65" i="59"/>
  <c r="BV65" i="59"/>
  <c r="BU65" i="59"/>
  <c r="BT65" i="59"/>
  <c r="BS65" i="59"/>
  <c r="BR65" i="59"/>
  <c r="BQ65" i="59"/>
  <c r="BP65" i="59"/>
  <c r="BO65" i="59"/>
  <c r="BN65" i="59"/>
  <c r="BM65" i="59"/>
  <c r="BL65" i="59"/>
  <c r="BK65" i="59"/>
  <c r="BJ65" i="59"/>
  <c r="BI65" i="59"/>
  <c r="BH65" i="59"/>
  <c r="BG65" i="59"/>
  <c r="BF65" i="59"/>
  <c r="BE65" i="59"/>
  <c r="BB65" i="59"/>
  <c r="AZ65" i="59"/>
  <c r="AY65" i="59"/>
  <c r="AX65" i="59"/>
  <c r="AW65" i="59"/>
  <c r="AV65" i="59"/>
  <c r="AU65" i="59"/>
  <c r="AT65" i="59"/>
  <c r="AS65" i="59"/>
  <c r="AR65" i="59"/>
  <c r="AQ65" i="59"/>
  <c r="AP65" i="59"/>
  <c r="AO65" i="59"/>
  <c r="AN65" i="59"/>
  <c r="AM65" i="59"/>
  <c r="AL65" i="59"/>
  <c r="AK65" i="59"/>
  <c r="AJ65" i="59"/>
  <c r="AI65" i="59"/>
  <c r="AH65" i="59"/>
  <c r="AG65" i="59"/>
  <c r="AF65" i="59"/>
  <c r="AE65" i="59"/>
  <c r="AD65" i="59"/>
  <c r="AC65" i="59"/>
  <c r="AB65" i="59"/>
  <c r="AA65" i="59"/>
  <c r="Z65" i="59"/>
  <c r="Y65" i="59"/>
  <c r="X65" i="59"/>
  <c r="O65" i="59"/>
  <c r="M65" i="59"/>
  <c r="BC65" i="59"/>
  <c r="CG64" i="59"/>
  <c r="CF64" i="59"/>
  <c r="CE64" i="59"/>
  <c r="CD64" i="59"/>
  <c r="CC64" i="59"/>
  <c r="CB64" i="59"/>
  <c r="CA64" i="59"/>
  <c r="BZ64" i="59"/>
  <c r="BY64" i="59"/>
  <c r="BX64" i="59"/>
  <c r="BW64" i="59"/>
  <c r="BV64" i="59"/>
  <c r="BU64" i="59"/>
  <c r="BT64" i="59"/>
  <c r="BS64" i="59"/>
  <c r="BR64" i="59"/>
  <c r="BQ64" i="59"/>
  <c r="BP64" i="59"/>
  <c r="BO64" i="59"/>
  <c r="BN64" i="59"/>
  <c r="BM64" i="59"/>
  <c r="BL64" i="59"/>
  <c r="BK64" i="59"/>
  <c r="BJ64" i="59"/>
  <c r="BI64" i="59"/>
  <c r="BH64" i="59"/>
  <c r="BG64" i="59"/>
  <c r="BF64" i="59"/>
  <c r="BE64" i="59"/>
  <c r="AZ64" i="59"/>
  <c r="AY64" i="59"/>
  <c r="AX64" i="59"/>
  <c r="AW64" i="59"/>
  <c r="AV64" i="59"/>
  <c r="AU64" i="59"/>
  <c r="AT64" i="59"/>
  <c r="AS64" i="59"/>
  <c r="AR64" i="59"/>
  <c r="AQ64" i="59"/>
  <c r="AP64" i="59"/>
  <c r="AO64" i="59"/>
  <c r="AN64" i="59"/>
  <c r="AM64" i="59"/>
  <c r="AL64" i="59"/>
  <c r="AK64" i="59"/>
  <c r="AJ64" i="59"/>
  <c r="AI64" i="59"/>
  <c r="AH64" i="59"/>
  <c r="AG64" i="59"/>
  <c r="AF64" i="59"/>
  <c r="AE64" i="59"/>
  <c r="AD64" i="59"/>
  <c r="AC64" i="59"/>
  <c r="AB64" i="59"/>
  <c r="AA64" i="59"/>
  <c r="Z64" i="59"/>
  <c r="Y64" i="59"/>
  <c r="X64" i="59"/>
  <c r="M64" i="59"/>
  <c r="CG63" i="59"/>
  <c r="CF63" i="59"/>
  <c r="CE63" i="59"/>
  <c r="CD63" i="59"/>
  <c r="CC63" i="59"/>
  <c r="CB63" i="59"/>
  <c r="CA63" i="59"/>
  <c r="BZ63" i="59"/>
  <c r="BY63" i="59"/>
  <c r="BX63" i="59"/>
  <c r="BW63" i="59"/>
  <c r="BV63" i="59"/>
  <c r="BU63" i="59"/>
  <c r="BT63" i="59"/>
  <c r="BS63" i="59"/>
  <c r="BR63" i="59"/>
  <c r="BQ63" i="59"/>
  <c r="BP63" i="59"/>
  <c r="BO63" i="59"/>
  <c r="BN63" i="59"/>
  <c r="BM63" i="59"/>
  <c r="BL63" i="59"/>
  <c r="BK63" i="59"/>
  <c r="BJ63" i="59"/>
  <c r="BI63" i="59"/>
  <c r="BH63" i="59"/>
  <c r="BG63" i="59"/>
  <c r="BF63" i="59"/>
  <c r="BE63" i="59"/>
  <c r="BB63" i="59"/>
  <c r="AZ63" i="59"/>
  <c r="AY63" i="59"/>
  <c r="AX63" i="59"/>
  <c r="AW63" i="59"/>
  <c r="AV63" i="59"/>
  <c r="AU63" i="59"/>
  <c r="AT63" i="59"/>
  <c r="AS63" i="59"/>
  <c r="AR63" i="59"/>
  <c r="AQ63" i="59"/>
  <c r="AP63" i="59"/>
  <c r="AO63" i="59"/>
  <c r="AN63" i="59"/>
  <c r="AM63" i="59"/>
  <c r="AL63" i="59"/>
  <c r="AK63" i="59"/>
  <c r="AJ63" i="59"/>
  <c r="AI63" i="59"/>
  <c r="AH63" i="59"/>
  <c r="AG63" i="59"/>
  <c r="AF63" i="59"/>
  <c r="AE63" i="59"/>
  <c r="AD63" i="59"/>
  <c r="AC63" i="59"/>
  <c r="AB63" i="59"/>
  <c r="AA63" i="59"/>
  <c r="Z63" i="59"/>
  <c r="Y63" i="59"/>
  <c r="X63" i="59"/>
  <c r="M63" i="59"/>
  <c r="BC63" i="59"/>
  <c r="CJ62" i="59"/>
  <c r="CG62" i="59"/>
  <c r="CF62" i="59"/>
  <c r="CE62" i="59"/>
  <c r="CD62" i="59"/>
  <c r="CC62" i="59"/>
  <c r="CB62" i="59"/>
  <c r="CA62" i="59"/>
  <c r="BZ62" i="59"/>
  <c r="BY62" i="59"/>
  <c r="BX62" i="59"/>
  <c r="BW62" i="59"/>
  <c r="BV62" i="59"/>
  <c r="BU62" i="59"/>
  <c r="BT62" i="59"/>
  <c r="BS62" i="59"/>
  <c r="BR62" i="59"/>
  <c r="BQ62" i="59"/>
  <c r="BP62" i="59"/>
  <c r="BO62" i="59"/>
  <c r="BN62" i="59"/>
  <c r="BM62" i="59"/>
  <c r="BL62" i="59"/>
  <c r="BK62" i="59"/>
  <c r="BJ62" i="59"/>
  <c r="BI62" i="59"/>
  <c r="BH62" i="59"/>
  <c r="BG62" i="59"/>
  <c r="BF62" i="59"/>
  <c r="BE62" i="59"/>
  <c r="AZ62" i="59"/>
  <c r="AY62" i="59"/>
  <c r="AX62" i="59"/>
  <c r="AW62" i="59"/>
  <c r="AV62" i="59"/>
  <c r="AU62" i="59"/>
  <c r="AT62" i="59"/>
  <c r="AS62" i="59"/>
  <c r="AR62" i="59"/>
  <c r="AQ62" i="59"/>
  <c r="AP62" i="59"/>
  <c r="AO62" i="59"/>
  <c r="AN62" i="59"/>
  <c r="AM62" i="59"/>
  <c r="AL62" i="59"/>
  <c r="AK62" i="59"/>
  <c r="AJ62" i="59"/>
  <c r="AI62" i="59"/>
  <c r="AH62" i="59"/>
  <c r="AG62" i="59"/>
  <c r="AF62" i="59"/>
  <c r="AE62" i="59"/>
  <c r="AD62" i="59"/>
  <c r="AC62" i="59"/>
  <c r="AB62" i="59"/>
  <c r="AA62" i="59"/>
  <c r="Z62" i="59"/>
  <c r="Y62" i="59"/>
  <c r="X62" i="59"/>
  <c r="M62" i="59"/>
  <c r="BC62" i="59"/>
  <c r="CI61" i="59"/>
  <c r="CG61" i="59"/>
  <c r="CF61" i="59"/>
  <c r="CE61" i="59"/>
  <c r="CD61" i="59"/>
  <c r="CC61" i="59"/>
  <c r="CB61" i="59"/>
  <c r="CA61" i="59"/>
  <c r="BZ61" i="59"/>
  <c r="BY61" i="59"/>
  <c r="BX61" i="59"/>
  <c r="BW61" i="59"/>
  <c r="BV61" i="59"/>
  <c r="BU61" i="59"/>
  <c r="BT61" i="59"/>
  <c r="BS61" i="59"/>
  <c r="BR61" i="59"/>
  <c r="BQ61" i="59"/>
  <c r="BP61" i="59"/>
  <c r="BO61" i="59"/>
  <c r="BN61" i="59"/>
  <c r="BM61" i="59"/>
  <c r="BL61" i="59"/>
  <c r="BK61" i="59"/>
  <c r="BJ61" i="59"/>
  <c r="BI61" i="59"/>
  <c r="BH61" i="59"/>
  <c r="BG61" i="59"/>
  <c r="BF61" i="59"/>
  <c r="BE61" i="59"/>
  <c r="AZ61" i="59"/>
  <c r="AY61" i="59"/>
  <c r="AX61" i="59"/>
  <c r="AW61" i="59"/>
  <c r="AV61" i="59"/>
  <c r="AU61" i="59"/>
  <c r="AT61" i="59"/>
  <c r="AS61" i="59"/>
  <c r="AR61" i="59"/>
  <c r="AQ61" i="59"/>
  <c r="AP61" i="59"/>
  <c r="AO61" i="59"/>
  <c r="AN61" i="59"/>
  <c r="AM61" i="59"/>
  <c r="AL61" i="59"/>
  <c r="AK61" i="59"/>
  <c r="AJ61" i="59"/>
  <c r="AI61" i="59"/>
  <c r="AH61" i="59"/>
  <c r="AG61" i="59"/>
  <c r="AF61" i="59"/>
  <c r="AE61" i="59"/>
  <c r="AD61" i="59"/>
  <c r="AC61" i="59"/>
  <c r="AB61" i="59"/>
  <c r="AA61" i="59"/>
  <c r="Z61" i="59"/>
  <c r="Y61" i="59"/>
  <c r="X61" i="59"/>
  <c r="M61" i="59"/>
  <c r="BC61" i="59"/>
  <c r="CG60" i="59"/>
  <c r="CF60" i="59"/>
  <c r="CE60" i="59"/>
  <c r="CD60" i="59"/>
  <c r="CC60" i="59"/>
  <c r="CB60" i="59"/>
  <c r="CA60" i="59"/>
  <c r="BZ60" i="59"/>
  <c r="BY60" i="59"/>
  <c r="BX60" i="59"/>
  <c r="BW60" i="59"/>
  <c r="BV60" i="59"/>
  <c r="BU60" i="59"/>
  <c r="BT60" i="59"/>
  <c r="BS60" i="59"/>
  <c r="BR60" i="59"/>
  <c r="BQ60" i="59"/>
  <c r="BP60" i="59"/>
  <c r="BO60" i="59"/>
  <c r="BN60" i="59"/>
  <c r="BM60" i="59"/>
  <c r="BL60" i="59"/>
  <c r="BK60" i="59"/>
  <c r="BJ60" i="59"/>
  <c r="BI60" i="59"/>
  <c r="BH60" i="59"/>
  <c r="BG60" i="59"/>
  <c r="BF60" i="59"/>
  <c r="BE60" i="59"/>
  <c r="AZ60" i="59"/>
  <c r="AY60" i="59"/>
  <c r="AX60" i="59"/>
  <c r="AW60" i="59"/>
  <c r="AV60" i="59"/>
  <c r="AU60" i="59"/>
  <c r="AT60" i="59"/>
  <c r="AS60" i="59"/>
  <c r="AR60" i="59"/>
  <c r="AQ60" i="59"/>
  <c r="AP60" i="59"/>
  <c r="AO60" i="59"/>
  <c r="AN60" i="59"/>
  <c r="AM60" i="59"/>
  <c r="AL60" i="59"/>
  <c r="AK60" i="59"/>
  <c r="AJ60" i="59"/>
  <c r="AI60" i="59"/>
  <c r="AH60" i="59"/>
  <c r="AG60" i="59"/>
  <c r="AF60" i="59"/>
  <c r="AE60" i="59"/>
  <c r="AD60" i="59"/>
  <c r="AC60" i="59"/>
  <c r="AB60" i="59"/>
  <c r="AA60" i="59"/>
  <c r="Z60" i="59"/>
  <c r="Y60" i="59"/>
  <c r="X60" i="59"/>
  <c r="M60" i="59"/>
  <c r="BC60" i="59"/>
  <c r="CG59" i="59"/>
  <c r="CF59" i="59"/>
  <c r="CE59" i="59"/>
  <c r="CD59" i="59"/>
  <c r="CC59" i="59"/>
  <c r="CB59" i="59"/>
  <c r="CA59" i="59"/>
  <c r="BZ59" i="59"/>
  <c r="BY59" i="59"/>
  <c r="BX59" i="59"/>
  <c r="BW59" i="59"/>
  <c r="BV59" i="59"/>
  <c r="BU59" i="59"/>
  <c r="BT59" i="59"/>
  <c r="BS59" i="59"/>
  <c r="BR59" i="59"/>
  <c r="BQ59" i="59"/>
  <c r="BP59" i="59"/>
  <c r="BO59" i="59"/>
  <c r="BN59" i="59"/>
  <c r="BM59" i="59"/>
  <c r="BL59" i="59"/>
  <c r="BK59" i="59"/>
  <c r="BJ59" i="59"/>
  <c r="BI59" i="59"/>
  <c r="BH59" i="59"/>
  <c r="BG59" i="59"/>
  <c r="BF59" i="59"/>
  <c r="BE59" i="59"/>
  <c r="AZ59" i="59"/>
  <c r="AY59" i="59"/>
  <c r="AX59" i="59"/>
  <c r="AW59" i="59"/>
  <c r="AV59" i="59"/>
  <c r="AU59" i="59"/>
  <c r="AT59" i="59"/>
  <c r="AS59" i="59"/>
  <c r="AR59" i="59"/>
  <c r="AQ59" i="59"/>
  <c r="AP59" i="59"/>
  <c r="AO59" i="59"/>
  <c r="AN59" i="59"/>
  <c r="AM59" i="59"/>
  <c r="AL59" i="59"/>
  <c r="AK59" i="59"/>
  <c r="AJ59" i="59"/>
  <c r="AI59" i="59"/>
  <c r="AH59" i="59"/>
  <c r="AG59" i="59"/>
  <c r="AF59" i="59"/>
  <c r="AE59" i="59"/>
  <c r="AD59" i="59"/>
  <c r="AC59" i="59"/>
  <c r="AB59" i="59"/>
  <c r="AA59" i="59"/>
  <c r="Z59" i="59"/>
  <c r="Y59" i="59"/>
  <c r="X59" i="59"/>
  <c r="M59" i="59"/>
  <c r="BC59" i="59"/>
  <c r="CG58" i="59"/>
  <c r="CF58" i="59"/>
  <c r="CE58" i="59"/>
  <c r="CD58" i="59"/>
  <c r="CC58" i="59"/>
  <c r="CB58" i="59"/>
  <c r="CA58" i="59"/>
  <c r="BZ58" i="59"/>
  <c r="BY58" i="59"/>
  <c r="BX58" i="59"/>
  <c r="BW58" i="59"/>
  <c r="BV58" i="59"/>
  <c r="BU58" i="59"/>
  <c r="BT58" i="59"/>
  <c r="BS58" i="59"/>
  <c r="BR58" i="59"/>
  <c r="BQ58" i="59"/>
  <c r="BP58" i="59"/>
  <c r="BO58" i="59"/>
  <c r="BN58" i="59"/>
  <c r="BM58" i="59"/>
  <c r="BL58" i="59"/>
  <c r="BK58" i="59"/>
  <c r="BJ58" i="59"/>
  <c r="BI58" i="59"/>
  <c r="BH58" i="59"/>
  <c r="BG58" i="59"/>
  <c r="BF58" i="59"/>
  <c r="BE58" i="59"/>
  <c r="AZ58" i="59"/>
  <c r="AY58" i="59"/>
  <c r="AX58" i="59"/>
  <c r="AW58" i="59"/>
  <c r="AV58" i="59"/>
  <c r="AU58" i="59"/>
  <c r="AT58" i="59"/>
  <c r="AS58" i="59"/>
  <c r="AR58" i="59"/>
  <c r="AQ58" i="59"/>
  <c r="AP58" i="59"/>
  <c r="AO58" i="59"/>
  <c r="AN58" i="59"/>
  <c r="AM58" i="59"/>
  <c r="AL58" i="59"/>
  <c r="AK58" i="59"/>
  <c r="AJ58" i="59"/>
  <c r="AI58" i="59"/>
  <c r="AH58" i="59"/>
  <c r="AG58" i="59"/>
  <c r="AF58" i="59"/>
  <c r="AE58" i="59"/>
  <c r="AD58" i="59"/>
  <c r="AC58" i="59"/>
  <c r="AB58" i="59"/>
  <c r="AA58" i="59"/>
  <c r="Z58" i="59"/>
  <c r="Y58" i="59"/>
  <c r="X58" i="59"/>
  <c r="M58" i="59"/>
  <c r="BC58" i="59"/>
  <c r="CG57" i="59"/>
  <c r="CF57" i="59"/>
  <c r="CE57" i="59"/>
  <c r="CD57" i="59"/>
  <c r="CC57" i="59"/>
  <c r="CB57" i="59"/>
  <c r="CA57" i="59"/>
  <c r="BZ57" i="59"/>
  <c r="BY57" i="59"/>
  <c r="BX57" i="59"/>
  <c r="BW57" i="59"/>
  <c r="BV57" i="59"/>
  <c r="BU57" i="59"/>
  <c r="BT57" i="59"/>
  <c r="BS57" i="59"/>
  <c r="BR57" i="59"/>
  <c r="BQ57" i="59"/>
  <c r="BP57" i="59"/>
  <c r="BO57" i="59"/>
  <c r="BN57" i="59"/>
  <c r="BM57" i="59"/>
  <c r="BL57" i="59"/>
  <c r="BK57" i="59"/>
  <c r="BJ57" i="59"/>
  <c r="BI57" i="59"/>
  <c r="BH57" i="59"/>
  <c r="BG57" i="59"/>
  <c r="BF57" i="59"/>
  <c r="BE57" i="59"/>
  <c r="AZ57" i="59"/>
  <c r="AY57" i="59"/>
  <c r="AX57" i="59"/>
  <c r="AW57" i="59"/>
  <c r="AV57" i="59"/>
  <c r="AU57" i="59"/>
  <c r="AT57" i="59"/>
  <c r="AS57" i="59"/>
  <c r="AR57" i="59"/>
  <c r="AQ57" i="59"/>
  <c r="AP57" i="59"/>
  <c r="AO57" i="59"/>
  <c r="AN57" i="59"/>
  <c r="AM57" i="59"/>
  <c r="AL57" i="59"/>
  <c r="AK57" i="59"/>
  <c r="AJ57" i="59"/>
  <c r="AI57" i="59"/>
  <c r="AH57" i="59"/>
  <c r="AG57" i="59"/>
  <c r="AF57" i="59"/>
  <c r="AE57" i="59"/>
  <c r="AD57" i="59"/>
  <c r="AC57" i="59"/>
  <c r="AB57" i="59"/>
  <c r="AA57" i="59"/>
  <c r="Z57" i="59"/>
  <c r="Y57" i="59"/>
  <c r="X57" i="59"/>
  <c r="M57" i="59"/>
  <c r="CG56" i="59"/>
  <c r="CF56" i="59"/>
  <c r="CE56" i="59"/>
  <c r="CD56" i="59"/>
  <c r="CC56" i="59"/>
  <c r="CB56" i="59"/>
  <c r="CA56" i="59"/>
  <c r="BZ56" i="59"/>
  <c r="BY56" i="59"/>
  <c r="BX56" i="59"/>
  <c r="BW56" i="59"/>
  <c r="BV56" i="59"/>
  <c r="BU56" i="59"/>
  <c r="BT56" i="59"/>
  <c r="BS56" i="59"/>
  <c r="BR56" i="59"/>
  <c r="BQ56" i="59"/>
  <c r="BP56" i="59"/>
  <c r="BO56" i="59"/>
  <c r="BN56" i="59"/>
  <c r="BM56" i="59"/>
  <c r="BL56" i="59"/>
  <c r="BK56" i="59"/>
  <c r="BJ56" i="59"/>
  <c r="BI56" i="59"/>
  <c r="BH56" i="59"/>
  <c r="BG56" i="59"/>
  <c r="BF56" i="59"/>
  <c r="BE56" i="59"/>
  <c r="BC56" i="59"/>
  <c r="AZ56" i="59"/>
  <c r="AY56" i="59"/>
  <c r="AX56" i="59"/>
  <c r="AW56" i="59"/>
  <c r="AV56" i="59"/>
  <c r="AU56" i="59"/>
  <c r="AT56" i="59"/>
  <c r="AS56" i="59"/>
  <c r="AR56" i="59"/>
  <c r="AQ56" i="59"/>
  <c r="AP56" i="59"/>
  <c r="AO56" i="59"/>
  <c r="AN56" i="59"/>
  <c r="AM56" i="59"/>
  <c r="AL56" i="59"/>
  <c r="AK56" i="59"/>
  <c r="AJ56" i="59"/>
  <c r="AI56" i="59"/>
  <c r="AH56" i="59"/>
  <c r="AG56" i="59"/>
  <c r="AF56" i="59"/>
  <c r="AE56" i="59"/>
  <c r="AD56" i="59"/>
  <c r="AC56" i="59"/>
  <c r="AB56" i="59"/>
  <c r="AA56" i="59"/>
  <c r="Z56" i="59"/>
  <c r="Y56" i="59"/>
  <c r="X56" i="59"/>
  <c r="M56" i="59"/>
  <c r="CJ56" i="59"/>
  <c r="CG55" i="59"/>
  <c r="CF55" i="59"/>
  <c r="CE55" i="59"/>
  <c r="CD55" i="59"/>
  <c r="CC55" i="59"/>
  <c r="CB55" i="59"/>
  <c r="CA55" i="59"/>
  <c r="BZ55" i="59"/>
  <c r="BY55" i="59"/>
  <c r="BX55" i="59"/>
  <c r="BW55" i="59"/>
  <c r="BV55" i="59"/>
  <c r="BU55" i="59"/>
  <c r="BT55" i="59"/>
  <c r="BS55" i="59"/>
  <c r="BR55" i="59"/>
  <c r="BQ55" i="59"/>
  <c r="BP55" i="59"/>
  <c r="BO55" i="59"/>
  <c r="BN55" i="59"/>
  <c r="BM55" i="59"/>
  <c r="BL55" i="59"/>
  <c r="BK55" i="59"/>
  <c r="BJ55" i="59"/>
  <c r="BI55" i="59"/>
  <c r="BH55" i="59"/>
  <c r="BG55" i="59"/>
  <c r="BF55" i="59"/>
  <c r="BE55" i="59"/>
  <c r="BC55" i="59"/>
  <c r="AZ55" i="59"/>
  <c r="AY55" i="59"/>
  <c r="AX55" i="59"/>
  <c r="AW55" i="59"/>
  <c r="AV55" i="59"/>
  <c r="AU55" i="59"/>
  <c r="AT55" i="59"/>
  <c r="AS55" i="59"/>
  <c r="AR55" i="59"/>
  <c r="AQ55" i="59"/>
  <c r="AP55" i="59"/>
  <c r="AO55" i="59"/>
  <c r="AN55" i="59"/>
  <c r="AM55" i="59"/>
  <c r="AL55" i="59"/>
  <c r="AK55" i="59"/>
  <c r="AJ55" i="59"/>
  <c r="AI55" i="59"/>
  <c r="AH55" i="59"/>
  <c r="AG55" i="59"/>
  <c r="AF55" i="59"/>
  <c r="AE55" i="59"/>
  <c r="AD55" i="59"/>
  <c r="AC55" i="59"/>
  <c r="AB55" i="59"/>
  <c r="AA55" i="59"/>
  <c r="Z55" i="59"/>
  <c r="Y55" i="59"/>
  <c r="X55" i="59"/>
  <c r="M55" i="59"/>
  <c r="CI55" i="59"/>
  <c r="CJ54" i="59"/>
  <c r="CG54" i="59"/>
  <c r="CF54" i="59"/>
  <c r="CE54" i="59"/>
  <c r="CD54" i="59"/>
  <c r="CC54" i="59"/>
  <c r="CB54" i="59"/>
  <c r="CA54" i="59"/>
  <c r="BZ54" i="59"/>
  <c r="BY54" i="59"/>
  <c r="BX54" i="59"/>
  <c r="BW54" i="59"/>
  <c r="BV54" i="59"/>
  <c r="BU54" i="59"/>
  <c r="BT54" i="59"/>
  <c r="BS54" i="59"/>
  <c r="BR54" i="59"/>
  <c r="BQ54" i="59"/>
  <c r="BP54" i="59"/>
  <c r="BO54" i="59"/>
  <c r="BN54" i="59"/>
  <c r="BM54" i="59"/>
  <c r="BL54" i="59"/>
  <c r="BK54" i="59"/>
  <c r="BJ54" i="59"/>
  <c r="BI54" i="59"/>
  <c r="BH54" i="59"/>
  <c r="BG54" i="59"/>
  <c r="BF54" i="59"/>
  <c r="BE54" i="59"/>
  <c r="BB54" i="59"/>
  <c r="AZ54" i="59"/>
  <c r="AY54" i="59"/>
  <c r="AX54" i="59"/>
  <c r="AW54" i="59"/>
  <c r="AV54" i="59"/>
  <c r="AU54" i="59"/>
  <c r="AT54" i="59"/>
  <c r="AS54" i="59"/>
  <c r="AR54" i="59"/>
  <c r="AQ54" i="59"/>
  <c r="AP54" i="59"/>
  <c r="AO54" i="59"/>
  <c r="AN54" i="59"/>
  <c r="AM54" i="59"/>
  <c r="AL54" i="59"/>
  <c r="AK54" i="59"/>
  <c r="AJ54" i="59"/>
  <c r="AI54" i="59"/>
  <c r="AH54" i="59"/>
  <c r="AG54" i="59"/>
  <c r="AF54" i="59"/>
  <c r="AE54" i="59"/>
  <c r="AD54" i="59"/>
  <c r="AC54" i="59"/>
  <c r="AB54" i="59"/>
  <c r="AA54" i="59"/>
  <c r="Z54" i="59"/>
  <c r="Y54" i="59"/>
  <c r="X54" i="59"/>
  <c r="M54" i="59"/>
  <c r="O54" i="59"/>
  <c r="CG53" i="59"/>
  <c r="CF53" i="59"/>
  <c r="CE53" i="59"/>
  <c r="CD53" i="59"/>
  <c r="CC53" i="59"/>
  <c r="CB53" i="59"/>
  <c r="CA53" i="59"/>
  <c r="BZ53" i="59"/>
  <c r="BY53" i="59"/>
  <c r="BX53" i="59"/>
  <c r="BW53" i="59"/>
  <c r="BV53" i="59"/>
  <c r="BU53" i="59"/>
  <c r="BT53" i="59"/>
  <c r="BS53" i="59"/>
  <c r="BR53" i="59"/>
  <c r="BQ53" i="59"/>
  <c r="BP53" i="59"/>
  <c r="BO53" i="59"/>
  <c r="BN53" i="59"/>
  <c r="BM53" i="59"/>
  <c r="BL53" i="59"/>
  <c r="BK53" i="59"/>
  <c r="BJ53" i="59"/>
  <c r="BI53" i="59"/>
  <c r="BH53" i="59"/>
  <c r="BG53" i="59"/>
  <c r="BF53" i="59"/>
  <c r="BE53" i="59"/>
  <c r="AZ53" i="59"/>
  <c r="AY53" i="59"/>
  <c r="AX53" i="59"/>
  <c r="AW53" i="59"/>
  <c r="AV53" i="59"/>
  <c r="AU53" i="59"/>
  <c r="AT53" i="59"/>
  <c r="AS53" i="59"/>
  <c r="AR53" i="59"/>
  <c r="AQ53" i="59"/>
  <c r="AP53" i="59"/>
  <c r="AO53" i="59"/>
  <c r="AN53" i="59"/>
  <c r="AM53" i="59"/>
  <c r="AL53" i="59"/>
  <c r="AK53" i="59"/>
  <c r="AJ53" i="59"/>
  <c r="AI53" i="59"/>
  <c r="AH53" i="59"/>
  <c r="AG53" i="59"/>
  <c r="AF53" i="59"/>
  <c r="AE53" i="59"/>
  <c r="AD53" i="59"/>
  <c r="AC53" i="59"/>
  <c r="AB53" i="59"/>
  <c r="AA53" i="59"/>
  <c r="Z53" i="59"/>
  <c r="Y53" i="59"/>
  <c r="X53" i="59"/>
  <c r="M53" i="59"/>
  <c r="O53" i="59"/>
  <c r="CJ52" i="59"/>
  <c r="CI52" i="59"/>
  <c r="CG52" i="59"/>
  <c r="CF52" i="59"/>
  <c r="CE52" i="59"/>
  <c r="CD52" i="59"/>
  <c r="CC52" i="59"/>
  <c r="CB52" i="59"/>
  <c r="CA52" i="59"/>
  <c r="BZ52" i="59"/>
  <c r="BY52" i="59"/>
  <c r="BX52" i="59"/>
  <c r="BW52" i="59"/>
  <c r="BV52" i="59"/>
  <c r="BU52" i="59"/>
  <c r="BT52" i="59"/>
  <c r="BS52" i="59"/>
  <c r="BR52" i="59"/>
  <c r="BQ52" i="59"/>
  <c r="BP52" i="59"/>
  <c r="BO52" i="59"/>
  <c r="BN52" i="59"/>
  <c r="BM52" i="59"/>
  <c r="BL52" i="59"/>
  <c r="BK52" i="59"/>
  <c r="BJ52" i="59"/>
  <c r="BI52" i="59"/>
  <c r="BH52" i="59"/>
  <c r="BG52" i="59"/>
  <c r="BF52" i="59"/>
  <c r="BE52" i="59"/>
  <c r="BB52" i="59"/>
  <c r="AZ52" i="59"/>
  <c r="AY52" i="59"/>
  <c r="AX52" i="59"/>
  <c r="AW52" i="59"/>
  <c r="AV52" i="59"/>
  <c r="AU52" i="59"/>
  <c r="AT52" i="59"/>
  <c r="AS52" i="59"/>
  <c r="AR52" i="59"/>
  <c r="AQ52" i="59"/>
  <c r="AP52" i="59"/>
  <c r="AO52" i="59"/>
  <c r="AN52" i="59"/>
  <c r="AM52" i="59"/>
  <c r="AL52" i="59"/>
  <c r="AK52" i="59"/>
  <c r="AJ52" i="59"/>
  <c r="AI52" i="59"/>
  <c r="AH52" i="59"/>
  <c r="AG52" i="59"/>
  <c r="AF52" i="59"/>
  <c r="AE52" i="59"/>
  <c r="AD52" i="59"/>
  <c r="AC52" i="59"/>
  <c r="AB52" i="59"/>
  <c r="AA52" i="59"/>
  <c r="Z52" i="59"/>
  <c r="Y52" i="59"/>
  <c r="X52" i="59"/>
  <c r="M52" i="59"/>
  <c r="O52" i="59"/>
  <c r="CG51" i="59"/>
  <c r="CF51" i="59"/>
  <c r="CE51" i="59"/>
  <c r="CD51" i="59"/>
  <c r="CC51" i="59"/>
  <c r="CB51" i="59"/>
  <c r="CA51" i="59"/>
  <c r="BZ51" i="59"/>
  <c r="BY51" i="59"/>
  <c r="BX51" i="59"/>
  <c r="BW51" i="59"/>
  <c r="BV51" i="59"/>
  <c r="BU51" i="59"/>
  <c r="BT51" i="59"/>
  <c r="BS51" i="59"/>
  <c r="BR51" i="59"/>
  <c r="BQ51" i="59"/>
  <c r="BP51" i="59"/>
  <c r="BO51" i="59"/>
  <c r="BN51" i="59"/>
  <c r="BM51" i="59"/>
  <c r="BL51" i="59"/>
  <c r="BK51" i="59"/>
  <c r="BJ51" i="59"/>
  <c r="BI51" i="59"/>
  <c r="BH51" i="59"/>
  <c r="BG51" i="59"/>
  <c r="BF51" i="59"/>
  <c r="BE51" i="59"/>
  <c r="AZ51" i="59"/>
  <c r="AY51" i="59"/>
  <c r="AX51" i="59"/>
  <c r="AW51" i="59"/>
  <c r="AV51" i="59"/>
  <c r="AU51" i="59"/>
  <c r="AT51" i="59"/>
  <c r="AS51" i="59"/>
  <c r="AR51" i="59"/>
  <c r="AQ51" i="59"/>
  <c r="AP51" i="59"/>
  <c r="AO51" i="59"/>
  <c r="AN51" i="59"/>
  <c r="AM51" i="59"/>
  <c r="AL51" i="59"/>
  <c r="AK51" i="59"/>
  <c r="AJ51" i="59"/>
  <c r="AI51" i="59"/>
  <c r="AH51" i="59"/>
  <c r="AG51" i="59"/>
  <c r="AF51" i="59"/>
  <c r="AE51" i="59"/>
  <c r="AD51" i="59"/>
  <c r="AC51" i="59"/>
  <c r="AB51" i="59"/>
  <c r="AA51" i="59"/>
  <c r="Z51" i="59"/>
  <c r="Y51" i="59"/>
  <c r="X51" i="59"/>
  <c r="M51" i="59"/>
  <c r="O51" i="59"/>
  <c r="CJ50" i="59"/>
  <c r="CG50" i="59"/>
  <c r="CF50" i="59"/>
  <c r="CE50" i="59"/>
  <c r="CD50" i="59"/>
  <c r="CC50" i="59"/>
  <c r="CB50" i="59"/>
  <c r="CA50" i="59"/>
  <c r="BZ50" i="59"/>
  <c r="BY50" i="59"/>
  <c r="BX50" i="59"/>
  <c r="BW50" i="59"/>
  <c r="BV50" i="59"/>
  <c r="BU50" i="59"/>
  <c r="BT50" i="59"/>
  <c r="BS50" i="59"/>
  <c r="BR50" i="59"/>
  <c r="BQ50" i="59"/>
  <c r="BP50" i="59"/>
  <c r="BO50" i="59"/>
  <c r="BN50" i="59"/>
  <c r="BM50" i="59"/>
  <c r="BL50" i="59"/>
  <c r="BK50" i="59"/>
  <c r="BJ50" i="59"/>
  <c r="BI50" i="59"/>
  <c r="BH50" i="59"/>
  <c r="BG50" i="59"/>
  <c r="BF50" i="59"/>
  <c r="BE50" i="59"/>
  <c r="AZ50" i="59"/>
  <c r="AY50" i="59"/>
  <c r="AX50" i="59"/>
  <c r="AW50" i="59"/>
  <c r="AV50" i="59"/>
  <c r="AU50" i="59"/>
  <c r="AT50" i="59"/>
  <c r="AS50" i="59"/>
  <c r="AR50" i="59"/>
  <c r="AQ50" i="59"/>
  <c r="AP50" i="59"/>
  <c r="AO50" i="59"/>
  <c r="AN50" i="59"/>
  <c r="AM50" i="59"/>
  <c r="AL50" i="59"/>
  <c r="AK50" i="59"/>
  <c r="AJ50" i="59"/>
  <c r="AI50" i="59"/>
  <c r="AH50" i="59"/>
  <c r="AG50" i="59"/>
  <c r="AF50" i="59"/>
  <c r="AE50" i="59"/>
  <c r="AD50" i="59"/>
  <c r="AC50" i="59"/>
  <c r="AB50" i="59"/>
  <c r="AA50" i="59"/>
  <c r="Z50" i="59"/>
  <c r="Y50" i="59"/>
  <c r="X50" i="59"/>
  <c r="M50" i="59"/>
  <c r="O50" i="59"/>
  <c r="CG49" i="59"/>
  <c r="CF49" i="59"/>
  <c r="CE49" i="59"/>
  <c r="CD49" i="59"/>
  <c r="CC49" i="59"/>
  <c r="CB49" i="59"/>
  <c r="CA49" i="59"/>
  <c r="BZ49" i="59"/>
  <c r="BY49" i="59"/>
  <c r="BX49" i="59"/>
  <c r="BW49" i="59"/>
  <c r="BV49" i="59"/>
  <c r="BU49" i="59"/>
  <c r="BT49" i="59"/>
  <c r="BS49" i="59"/>
  <c r="BR49" i="59"/>
  <c r="BQ49" i="59"/>
  <c r="BP49" i="59"/>
  <c r="BO49" i="59"/>
  <c r="BN49" i="59"/>
  <c r="BM49" i="59"/>
  <c r="BL49" i="59"/>
  <c r="BK49" i="59"/>
  <c r="BJ49" i="59"/>
  <c r="BI49" i="59"/>
  <c r="BH49" i="59"/>
  <c r="BG49" i="59"/>
  <c r="BF49" i="59"/>
  <c r="BE49" i="59"/>
  <c r="AZ49" i="59"/>
  <c r="AY49" i="59"/>
  <c r="AX49" i="59"/>
  <c r="AW49" i="59"/>
  <c r="AV49" i="59"/>
  <c r="AU49" i="59"/>
  <c r="AT49" i="59"/>
  <c r="AS49" i="59"/>
  <c r="AR49" i="59"/>
  <c r="AQ49" i="59"/>
  <c r="AP49" i="59"/>
  <c r="AO49" i="59"/>
  <c r="AN49" i="59"/>
  <c r="AM49" i="59"/>
  <c r="AL49" i="59"/>
  <c r="AK49" i="59"/>
  <c r="AJ49" i="59"/>
  <c r="AI49" i="59"/>
  <c r="AH49" i="59"/>
  <c r="AG49" i="59"/>
  <c r="AF49" i="59"/>
  <c r="AE49" i="59"/>
  <c r="AD49" i="59"/>
  <c r="AC49" i="59"/>
  <c r="AB49" i="59"/>
  <c r="AA49" i="59"/>
  <c r="Z49" i="59"/>
  <c r="Y49" i="59"/>
  <c r="X49" i="59"/>
  <c r="M49" i="59"/>
  <c r="O49" i="59"/>
  <c r="CJ48" i="59"/>
  <c r="CI48" i="59"/>
  <c r="CG48" i="59"/>
  <c r="CF48" i="59"/>
  <c r="CE48" i="59"/>
  <c r="CD48" i="59"/>
  <c r="CC48" i="59"/>
  <c r="CB48" i="59"/>
  <c r="CA48" i="59"/>
  <c r="BZ48" i="59"/>
  <c r="BY48" i="59"/>
  <c r="BX48" i="59"/>
  <c r="BW48" i="59"/>
  <c r="BV48" i="59"/>
  <c r="BU48" i="59"/>
  <c r="BT48" i="59"/>
  <c r="BS48" i="59"/>
  <c r="BR48" i="59"/>
  <c r="BQ48" i="59"/>
  <c r="BP48" i="59"/>
  <c r="BO48" i="59"/>
  <c r="BN48" i="59"/>
  <c r="BM48" i="59"/>
  <c r="BL48" i="59"/>
  <c r="BK48" i="59"/>
  <c r="BJ48" i="59"/>
  <c r="BI48" i="59"/>
  <c r="BH48" i="59"/>
  <c r="BG48" i="59"/>
  <c r="BF48" i="59"/>
  <c r="BE48" i="59"/>
  <c r="BB48" i="59"/>
  <c r="AZ48" i="59"/>
  <c r="AY48" i="59"/>
  <c r="AX48" i="59"/>
  <c r="AW48" i="59"/>
  <c r="AV48" i="59"/>
  <c r="AU48" i="59"/>
  <c r="AT48" i="59"/>
  <c r="AS48" i="59"/>
  <c r="AR48" i="59"/>
  <c r="AQ48" i="59"/>
  <c r="AP48" i="59"/>
  <c r="AO48" i="59"/>
  <c r="AN48" i="59"/>
  <c r="AM48" i="59"/>
  <c r="AL48" i="59"/>
  <c r="AK48" i="59"/>
  <c r="AJ48" i="59"/>
  <c r="AI48" i="59"/>
  <c r="AH48" i="59"/>
  <c r="AG48" i="59"/>
  <c r="AF48" i="59"/>
  <c r="AE48" i="59"/>
  <c r="AD48" i="59"/>
  <c r="AC48" i="59"/>
  <c r="AB48" i="59"/>
  <c r="AA48" i="59"/>
  <c r="Z48" i="59"/>
  <c r="Y48" i="59"/>
  <c r="X48" i="59"/>
  <c r="M48" i="59"/>
  <c r="O48" i="59"/>
  <c r="CG47" i="59"/>
  <c r="CF47" i="59"/>
  <c r="CE47" i="59"/>
  <c r="CD47" i="59"/>
  <c r="CC47" i="59"/>
  <c r="CB47" i="59"/>
  <c r="CA47" i="59"/>
  <c r="BZ47" i="59"/>
  <c r="BY47" i="59"/>
  <c r="BX47" i="59"/>
  <c r="BW47" i="59"/>
  <c r="BV47" i="59"/>
  <c r="BU47" i="59"/>
  <c r="BT47" i="59"/>
  <c r="BS47" i="59"/>
  <c r="BR47" i="59"/>
  <c r="BQ47" i="59"/>
  <c r="BP47" i="59"/>
  <c r="BO47" i="59"/>
  <c r="BN47" i="59"/>
  <c r="BM47" i="59"/>
  <c r="BL47" i="59"/>
  <c r="BK47" i="59"/>
  <c r="BJ47" i="59"/>
  <c r="BI47" i="59"/>
  <c r="BH47" i="59"/>
  <c r="BG47" i="59"/>
  <c r="BF47" i="59"/>
  <c r="BE47" i="59"/>
  <c r="AZ47" i="59"/>
  <c r="AY47" i="59"/>
  <c r="AX47" i="59"/>
  <c r="AW47" i="59"/>
  <c r="AV47" i="59"/>
  <c r="AU47" i="59"/>
  <c r="AT47" i="59"/>
  <c r="AS47" i="59"/>
  <c r="AR47" i="59"/>
  <c r="AQ47" i="59"/>
  <c r="AP47" i="59"/>
  <c r="AO47" i="59"/>
  <c r="AN47" i="59"/>
  <c r="AM47" i="59"/>
  <c r="AL47" i="59"/>
  <c r="AK47" i="59"/>
  <c r="AJ47" i="59"/>
  <c r="AI47" i="59"/>
  <c r="AH47" i="59"/>
  <c r="AG47" i="59"/>
  <c r="AF47" i="59"/>
  <c r="AE47" i="59"/>
  <c r="AD47" i="59"/>
  <c r="AC47" i="59"/>
  <c r="AB47" i="59"/>
  <c r="AA47" i="59"/>
  <c r="Z47" i="59"/>
  <c r="Y47" i="59"/>
  <c r="X47" i="59"/>
  <c r="M47" i="59"/>
  <c r="O47" i="59"/>
  <c r="CJ46" i="59"/>
  <c r="CG46" i="59"/>
  <c r="CF46" i="59"/>
  <c r="CE46" i="59"/>
  <c r="CD46" i="59"/>
  <c r="CC46" i="59"/>
  <c r="CB46" i="59"/>
  <c r="CA46" i="59"/>
  <c r="BZ46" i="59"/>
  <c r="BY46" i="59"/>
  <c r="BX46" i="59"/>
  <c r="BW46" i="59"/>
  <c r="BV46" i="59"/>
  <c r="BU46" i="59"/>
  <c r="BT46" i="59"/>
  <c r="BS46" i="59"/>
  <c r="BR46" i="59"/>
  <c r="BQ46" i="59"/>
  <c r="BP46" i="59"/>
  <c r="BO46" i="59"/>
  <c r="BN46" i="59"/>
  <c r="BM46" i="59"/>
  <c r="BL46" i="59"/>
  <c r="BK46" i="59"/>
  <c r="BJ46" i="59"/>
  <c r="BI46" i="59"/>
  <c r="BH46" i="59"/>
  <c r="BG46" i="59"/>
  <c r="BF46" i="59"/>
  <c r="BE46" i="59"/>
  <c r="AZ46" i="59"/>
  <c r="AY46" i="59"/>
  <c r="AX46" i="59"/>
  <c r="AW46" i="59"/>
  <c r="AV46" i="59"/>
  <c r="AU46" i="59"/>
  <c r="AT46" i="59"/>
  <c r="AS46" i="59"/>
  <c r="AR46" i="59"/>
  <c r="AQ46" i="59"/>
  <c r="AP46" i="59"/>
  <c r="AO46" i="59"/>
  <c r="AN46" i="59"/>
  <c r="AM46" i="59"/>
  <c r="AL46" i="59"/>
  <c r="AK46" i="59"/>
  <c r="AJ46" i="59"/>
  <c r="AI46" i="59"/>
  <c r="AH46" i="59"/>
  <c r="AG46" i="59"/>
  <c r="AF46" i="59"/>
  <c r="AE46" i="59"/>
  <c r="AD46" i="59"/>
  <c r="AC46" i="59"/>
  <c r="AB46" i="59"/>
  <c r="AA46" i="59"/>
  <c r="Z46" i="59"/>
  <c r="Y46" i="59"/>
  <c r="X46" i="59"/>
  <c r="M46" i="59"/>
  <c r="O46" i="59"/>
  <c r="CG45" i="59"/>
  <c r="CF45" i="59"/>
  <c r="CE45" i="59"/>
  <c r="CD45" i="59"/>
  <c r="CC45" i="59"/>
  <c r="CB45" i="59"/>
  <c r="CA45" i="59"/>
  <c r="BZ45" i="59"/>
  <c r="BY45" i="59"/>
  <c r="BX45" i="59"/>
  <c r="BW45" i="59"/>
  <c r="BV45" i="59"/>
  <c r="BU45" i="59"/>
  <c r="BT45" i="59"/>
  <c r="BS45" i="59"/>
  <c r="BR45" i="59"/>
  <c r="BQ45" i="59"/>
  <c r="BP45" i="59"/>
  <c r="BO45" i="59"/>
  <c r="BN45" i="59"/>
  <c r="BM45" i="59"/>
  <c r="BL45" i="59"/>
  <c r="BK45" i="59"/>
  <c r="BJ45" i="59"/>
  <c r="BI45" i="59"/>
  <c r="BH45" i="59"/>
  <c r="BG45" i="59"/>
  <c r="BF45" i="59"/>
  <c r="BE45" i="59"/>
  <c r="AZ45" i="59"/>
  <c r="AY45" i="59"/>
  <c r="AX45" i="59"/>
  <c r="AW45" i="59"/>
  <c r="AV45" i="59"/>
  <c r="AU45" i="59"/>
  <c r="AT45" i="59"/>
  <c r="AS45" i="59"/>
  <c r="AR45" i="59"/>
  <c r="AQ45" i="59"/>
  <c r="AP45" i="59"/>
  <c r="AO45" i="59"/>
  <c r="AN45" i="59"/>
  <c r="AM45" i="59"/>
  <c r="AL45" i="59"/>
  <c r="AK45" i="59"/>
  <c r="AJ45" i="59"/>
  <c r="AI45" i="59"/>
  <c r="AH45" i="59"/>
  <c r="AG45" i="59"/>
  <c r="AF45" i="59"/>
  <c r="AE45" i="59"/>
  <c r="AD45" i="59"/>
  <c r="AC45" i="59"/>
  <c r="AB45" i="59"/>
  <c r="AA45" i="59"/>
  <c r="Z45" i="59"/>
  <c r="Y45" i="59"/>
  <c r="X45" i="59"/>
  <c r="M45" i="59"/>
  <c r="O45" i="59"/>
  <c r="CJ44" i="59"/>
  <c r="CI44" i="59"/>
  <c r="CG44" i="59"/>
  <c r="CF44" i="59"/>
  <c r="CE44" i="59"/>
  <c r="CD44" i="59"/>
  <c r="CC44" i="59"/>
  <c r="CB44" i="59"/>
  <c r="CA44" i="59"/>
  <c r="BZ44" i="59"/>
  <c r="BY44" i="59"/>
  <c r="BX44" i="59"/>
  <c r="BW44" i="59"/>
  <c r="BV44" i="59"/>
  <c r="BU44" i="59"/>
  <c r="BT44" i="59"/>
  <c r="BS44" i="59"/>
  <c r="BR44" i="59"/>
  <c r="BQ44" i="59"/>
  <c r="BP44" i="59"/>
  <c r="BO44" i="59"/>
  <c r="BN44" i="59"/>
  <c r="BM44" i="59"/>
  <c r="BL44" i="59"/>
  <c r="BK44" i="59"/>
  <c r="BJ44" i="59"/>
  <c r="BI44" i="59"/>
  <c r="BH44" i="59"/>
  <c r="BG44" i="59"/>
  <c r="BF44" i="59"/>
  <c r="BE44" i="59"/>
  <c r="BB44" i="59"/>
  <c r="AZ44" i="59"/>
  <c r="AY44" i="59"/>
  <c r="AX44" i="59"/>
  <c r="AW44" i="59"/>
  <c r="AV44" i="59"/>
  <c r="AU44" i="59"/>
  <c r="AT44" i="59"/>
  <c r="AS44" i="59"/>
  <c r="AR44" i="59"/>
  <c r="AQ44" i="59"/>
  <c r="AP44" i="59"/>
  <c r="AO44" i="59"/>
  <c r="AN44" i="59"/>
  <c r="AM44" i="59"/>
  <c r="AL44" i="59"/>
  <c r="AK44" i="59"/>
  <c r="AJ44" i="59"/>
  <c r="AI44" i="59"/>
  <c r="AH44" i="59"/>
  <c r="AG44" i="59"/>
  <c r="AF44" i="59"/>
  <c r="AE44" i="59"/>
  <c r="AD44" i="59"/>
  <c r="AC44" i="59"/>
  <c r="AB44" i="59"/>
  <c r="AA44" i="59"/>
  <c r="Z44" i="59"/>
  <c r="Y44" i="59"/>
  <c r="X44" i="59"/>
  <c r="M44" i="59"/>
  <c r="O44" i="59"/>
  <c r="CG43" i="59"/>
  <c r="CF43" i="59"/>
  <c r="CE43" i="59"/>
  <c r="CD43" i="59"/>
  <c r="CC43" i="59"/>
  <c r="CB43" i="59"/>
  <c r="CA43" i="59"/>
  <c r="BZ43" i="59"/>
  <c r="BY43" i="59"/>
  <c r="BX43" i="59"/>
  <c r="BW43" i="59"/>
  <c r="BV43" i="59"/>
  <c r="BU43" i="59"/>
  <c r="BT43" i="59"/>
  <c r="BS43" i="59"/>
  <c r="BR43" i="59"/>
  <c r="BQ43" i="59"/>
  <c r="BP43" i="59"/>
  <c r="BO43" i="59"/>
  <c r="BN43" i="59"/>
  <c r="BM43" i="59"/>
  <c r="BL43" i="59"/>
  <c r="BK43" i="59"/>
  <c r="BJ43" i="59"/>
  <c r="BI43" i="59"/>
  <c r="BH43" i="59"/>
  <c r="BG43" i="59"/>
  <c r="BF43" i="59"/>
  <c r="BE43" i="59"/>
  <c r="AZ43" i="59"/>
  <c r="AY43" i="59"/>
  <c r="AX43" i="59"/>
  <c r="AW43" i="59"/>
  <c r="AV43" i="59"/>
  <c r="AU43" i="59"/>
  <c r="AT43" i="59"/>
  <c r="AS43" i="59"/>
  <c r="AR43" i="59"/>
  <c r="AQ43" i="59"/>
  <c r="AP43" i="59"/>
  <c r="AO43" i="59"/>
  <c r="AN43" i="59"/>
  <c r="AM43" i="59"/>
  <c r="AL43" i="59"/>
  <c r="AK43" i="59"/>
  <c r="AJ43" i="59"/>
  <c r="AI43" i="59"/>
  <c r="AH43" i="59"/>
  <c r="AG43" i="59"/>
  <c r="AF43" i="59"/>
  <c r="AE43" i="59"/>
  <c r="AD43" i="59"/>
  <c r="AC43" i="59"/>
  <c r="AB43" i="59"/>
  <c r="AA43" i="59"/>
  <c r="Z43" i="59"/>
  <c r="Y43" i="59"/>
  <c r="X43" i="59"/>
  <c r="M43" i="59"/>
  <c r="O43" i="59"/>
  <c r="CJ42" i="59"/>
  <c r="CG42" i="59"/>
  <c r="CF42" i="59"/>
  <c r="CE42" i="59"/>
  <c r="CD42" i="59"/>
  <c r="CC42" i="59"/>
  <c r="CB42" i="59"/>
  <c r="CA42" i="59"/>
  <c r="BZ42" i="59"/>
  <c r="BY42" i="59"/>
  <c r="BX42" i="59"/>
  <c r="BW42" i="59"/>
  <c r="BV42" i="59"/>
  <c r="BU42" i="59"/>
  <c r="BT42" i="59"/>
  <c r="BS42" i="59"/>
  <c r="BR42" i="59"/>
  <c r="BQ42" i="59"/>
  <c r="BP42" i="59"/>
  <c r="BO42" i="59"/>
  <c r="BN42" i="59"/>
  <c r="BM42" i="59"/>
  <c r="BL42" i="59"/>
  <c r="BK42" i="59"/>
  <c r="BJ42" i="59"/>
  <c r="BI42" i="59"/>
  <c r="BH42" i="59"/>
  <c r="BG42" i="59"/>
  <c r="BF42" i="59"/>
  <c r="BE42" i="59"/>
  <c r="BB42" i="59"/>
  <c r="AZ42" i="59"/>
  <c r="AY42" i="59"/>
  <c r="AX42" i="59"/>
  <c r="AW42" i="59"/>
  <c r="AV42" i="59"/>
  <c r="AU42" i="59"/>
  <c r="AT42" i="59"/>
  <c r="AS42" i="59"/>
  <c r="AR42" i="59"/>
  <c r="AQ42" i="59"/>
  <c r="AP42" i="59"/>
  <c r="AO42" i="59"/>
  <c r="AN42" i="59"/>
  <c r="AM42" i="59"/>
  <c r="AL42" i="59"/>
  <c r="AK42" i="59"/>
  <c r="AJ42" i="59"/>
  <c r="AI42" i="59"/>
  <c r="AH42" i="59"/>
  <c r="AG42" i="59"/>
  <c r="AF42" i="59"/>
  <c r="AE42" i="59"/>
  <c r="AD42" i="59"/>
  <c r="AC42" i="59"/>
  <c r="AB42" i="59"/>
  <c r="AA42" i="59"/>
  <c r="Z42" i="59"/>
  <c r="Y42" i="59"/>
  <c r="X42" i="59"/>
  <c r="M42" i="59"/>
  <c r="O42" i="59"/>
  <c r="CG41" i="59"/>
  <c r="CF41" i="59"/>
  <c r="CE41" i="59"/>
  <c r="CD41" i="59"/>
  <c r="CC41" i="59"/>
  <c r="CB41" i="59"/>
  <c r="CA41" i="59"/>
  <c r="BZ41" i="59"/>
  <c r="BY41" i="59"/>
  <c r="BX41" i="59"/>
  <c r="BW41" i="59"/>
  <c r="BV41" i="59"/>
  <c r="BU41" i="59"/>
  <c r="BT41" i="59"/>
  <c r="BS41" i="59"/>
  <c r="BR41" i="59"/>
  <c r="BQ41" i="59"/>
  <c r="BP41" i="59"/>
  <c r="BO41" i="59"/>
  <c r="BN41" i="59"/>
  <c r="BM41" i="59"/>
  <c r="BL41" i="59"/>
  <c r="BK41" i="59"/>
  <c r="BJ41" i="59"/>
  <c r="BI41" i="59"/>
  <c r="BH41" i="59"/>
  <c r="BG41" i="59"/>
  <c r="BF41" i="59"/>
  <c r="BE41" i="59"/>
  <c r="AZ41" i="59"/>
  <c r="AY41" i="59"/>
  <c r="AX41" i="59"/>
  <c r="AW41" i="59"/>
  <c r="AV41" i="59"/>
  <c r="AU41" i="59"/>
  <c r="AT41" i="59"/>
  <c r="AS41" i="59"/>
  <c r="AR41" i="59"/>
  <c r="AQ41" i="59"/>
  <c r="AP41" i="59"/>
  <c r="AO41" i="59"/>
  <c r="AN41" i="59"/>
  <c r="AM41" i="59"/>
  <c r="AL41" i="59"/>
  <c r="AK41" i="59"/>
  <c r="AJ41" i="59"/>
  <c r="AI41" i="59"/>
  <c r="AH41" i="59"/>
  <c r="AG41" i="59"/>
  <c r="AF41" i="59"/>
  <c r="AE41" i="59"/>
  <c r="AD41" i="59"/>
  <c r="AC41" i="59"/>
  <c r="AB41" i="59"/>
  <c r="AA41" i="59"/>
  <c r="Z41" i="59"/>
  <c r="Y41" i="59"/>
  <c r="X41" i="59"/>
  <c r="M41" i="59"/>
  <c r="O41" i="59"/>
  <c r="CJ40" i="59"/>
  <c r="CI40" i="59"/>
  <c r="CG40" i="59"/>
  <c r="CF40" i="59"/>
  <c r="CE40" i="59"/>
  <c r="CD40" i="59"/>
  <c r="CC40" i="59"/>
  <c r="CB40" i="59"/>
  <c r="CA40" i="59"/>
  <c r="BZ40" i="59"/>
  <c r="BY40" i="59"/>
  <c r="BX40" i="59"/>
  <c r="BW40" i="59"/>
  <c r="BV40" i="59"/>
  <c r="BU40" i="59"/>
  <c r="BT40" i="59"/>
  <c r="BS40" i="59"/>
  <c r="BR40" i="59"/>
  <c r="BQ40" i="59"/>
  <c r="BP40" i="59"/>
  <c r="BO40" i="59"/>
  <c r="BN40" i="59"/>
  <c r="BM40" i="59"/>
  <c r="BL40" i="59"/>
  <c r="BK40" i="59"/>
  <c r="BJ40" i="59"/>
  <c r="BI40" i="59"/>
  <c r="BH40" i="59"/>
  <c r="BG40" i="59"/>
  <c r="BF40" i="59"/>
  <c r="BE40" i="59"/>
  <c r="BB40" i="59"/>
  <c r="AZ40" i="59"/>
  <c r="AY40" i="59"/>
  <c r="AX40" i="59"/>
  <c r="AW40" i="59"/>
  <c r="AV40" i="59"/>
  <c r="AU40" i="59"/>
  <c r="AT40" i="59"/>
  <c r="AS40" i="59"/>
  <c r="AR40" i="59"/>
  <c r="AQ40" i="59"/>
  <c r="AP40" i="59"/>
  <c r="AO40" i="59"/>
  <c r="AN40" i="59"/>
  <c r="AM40" i="59"/>
  <c r="AL40" i="59"/>
  <c r="AK40" i="59"/>
  <c r="AJ40" i="59"/>
  <c r="AI40" i="59"/>
  <c r="AH40" i="59"/>
  <c r="AG40" i="59"/>
  <c r="AF40" i="59"/>
  <c r="AE40" i="59"/>
  <c r="AD40" i="59"/>
  <c r="AC40" i="59"/>
  <c r="AB40" i="59"/>
  <c r="AA40" i="59"/>
  <c r="Z40" i="59"/>
  <c r="Y40" i="59"/>
  <c r="X40" i="59"/>
  <c r="M40" i="59"/>
  <c r="O40" i="59"/>
  <c r="CG39" i="59"/>
  <c r="CF39" i="59"/>
  <c r="CE39" i="59"/>
  <c r="CD39" i="59"/>
  <c r="CC39" i="59"/>
  <c r="CB39" i="59"/>
  <c r="CA39" i="59"/>
  <c r="BZ39" i="59"/>
  <c r="BY39" i="59"/>
  <c r="BX39" i="59"/>
  <c r="BW39" i="59"/>
  <c r="BV39" i="59"/>
  <c r="BU39" i="59"/>
  <c r="BT39" i="59"/>
  <c r="BS39" i="59"/>
  <c r="BR39" i="59"/>
  <c r="BQ39" i="59"/>
  <c r="BP39" i="59"/>
  <c r="BO39" i="59"/>
  <c r="BN39" i="59"/>
  <c r="BM39" i="59"/>
  <c r="BL39" i="59"/>
  <c r="BK39" i="59"/>
  <c r="BJ39" i="59"/>
  <c r="BI39" i="59"/>
  <c r="BH39" i="59"/>
  <c r="BG39" i="59"/>
  <c r="BF39" i="59"/>
  <c r="BE39" i="59"/>
  <c r="AZ39" i="59"/>
  <c r="AY39" i="59"/>
  <c r="AX39" i="59"/>
  <c r="AW39" i="59"/>
  <c r="AV39" i="59"/>
  <c r="AU39" i="59"/>
  <c r="AT39" i="59"/>
  <c r="AS39" i="59"/>
  <c r="AR39" i="59"/>
  <c r="AQ39" i="59"/>
  <c r="AP39" i="59"/>
  <c r="AO39" i="59"/>
  <c r="AN39" i="59"/>
  <c r="AM39" i="59"/>
  <c r="AL39" i="59"/>
  <c r="AK39" i="59"/>
  <c r="AJ39" i="59"/>
  <c r="AI39" i="59"/>
  <c r="AH39" i="59"/>
  <c r="AG39" i="59"/>
  <c r="AF39" i="59"/>
  <c r="AE39" i="59"/>
  <c r="AD39" i="59"/>
  <c r="AC39" i="59"/>
  <c r="AB39" i="59"/>
  <c r="AA39" i="59"/>
  <c r="Z39" i="59"/>
  <c r="Y39" i="59"/>
  <c r="X39" i="59"/>
  <c r="M39" i="59"/>
  <c r="O39" i="59"/>
  <c r="CJ38" i="59"/>
  <c r="CG38" i="59"/>
  <c r="CF38" i="59"/>
  <c r="CE38" i="59"/>
  <c r="CD38" i="59"/>
  <c r="CC38" i="59"/>
  <c r="CB38" i="59"/>
  <c r="CA38" i="59"/>
  <c r="BZ38" i="59"/>
  <c r="BY38" i="59"/>
  <c r="BX38" i="59"/>
  <c r="BW38" i="59"/>
  <c r="BV38" i="59"/>
  <c r="BU38" i="59"/>
  <c r="BT38" i="59"/>
  <c r="BS38" i="59"/>
  <c r="BR38" i="59"/>
  <c r="BQ38" i="59"/>
  <c r="BP38" i="59"/>
  <c r="BO38" i="59"/>
  <c r="BN38" i="59"/>
  <c r="BM38" i="59"/>
  <c r="BL38" i="59"/>
  <c r="BK38" i="59"/>
  <c r="BJ38" i="59"/>
  <c r="BI38" i="59"/>
  <c r="BH38" i="59"/>
  <c r="BG38" i="59"/>
  <c r="BF38" i="59"/>
  <c r="BE38" i="59"/>
  <c r="BB38" i="59"/>
  <c r="AZ38" i="59"/>
  <c r="AY38" i="59"/>
  <c r="AX38" i="59"/>
  <c r="AW38" i="59"/>
  <c r="AV38" i="59"/>
  <c r="AU38" i="59"/>
  <c r="AT38" i="59"/>
  <c r="AS38" i="59"/>
  <c r="AR38" i="59"/>
  <c r="AQ38" i="59"/>
  <c r="AP38" i="59"/>
  <c r="AO38" i="59"/>
  <c r="AN38" i="59"/>
  <c r="AM38" i="59"/>
  <c r="AL38" i="59"/>
  <c r="AK38" i="59"/>
  <c r="AJ38" i="59"/>
  <c r="AI38" i="59"/>
  <c r="AH38" i="59"/>
  <c r="AG38" i="59"/>
  <c r="AF38" i="59"/>
  <c r="AE38" i="59"/>
  <c r="AD38" i="59"/>
  <c r="AC38" i="59"/>
  <c r="AB38" i="59"/>
  <c r="AA38" i="59"/>
  <c r="Z38" i="59"/>
  <c r="Y38" i="59"/>
  <c r="X38" i="59"/>
  <c r="M38" i="59"/>
  <c r="O38" i="59"/>
  <c r="CG37" i="59"/>
  <c r="CF37" i="59"/>
  <c r="CE37" i="59"/>
  <c r="CD37" i="59"/>
  <c r="CC37" i="59"/>
  <c r="CB37" i="59"/>
  <c r="CA37" i="59"/>
  <c r="BZ37" i="59"/>
  <c r="BY37" i="59"/>
  <c r="BX37" i="59"/>
  <c r="BW37" i="59"/>
  <c r="BV37" i="59"/>
  <c r="BU37" i="59"/>
  <c r="BT37" i="59"/>
  <c r="BS37" i="59"/>
  <c r="BR37" i="59"/>
  <c r="BQ37" i="59"/>
  <c r="BP37" i="59"/>
  <c r="BO37" i="59"/>
  <c r="BN37" i="59"/>
  <c r="BM37" i="59"/>
  <c r="BL37" i="59"/>
  <c r="BK37" i="59"/>
  <c r="BJ37" i="59"/>
  <c r="BI37" i="59"/>
  <c r="BH37" i="59"/>
  <c r="BG37" i="59"/>
  <c r="BF37" i="59"/>
  <c r="BE37" i="59"/>
  <c r="AZ37" i="59"/>
  <c r="AY37" i="59"/>
  <c r="AX37" i="59"/>
  <c r="AW37" i="59"/>
  <c r="AV37" i="59"/>
  <c r="AU37" i="59"/>
  <c r="AT37" i="59"/>
  <c r="AS37" i="59"/>
  <c r="AR37" i="59"/>
  <c r="AQ37" i="59"/>
  <c r="AP37" i="59"/>
  <c r="AO37" i="59"/>
  <c r="AN37" i="59"/>
  <c r="AM37" i="59"/>
  <c r="AL37" i="59"/>
  <c r="AK37" i="59"/>
  <c r="AJ37" i="59"/>
  <c r="AI37" i="59"/>
  <c r="AH37" i="59"/>
  <c r="AG37" i="59"/>
  <c r="AF37" i="59"/>
  <c r="AE37" i="59"/>
  <c r="AD37" i="59"/>
  <c r="AC37" i="59"/>
  <c r="AB37" i="59"/>
  <c r="AA37" i="59"/>
  <c r="Z37" i="59"/>
  <c r="Y37" i="59"/>
  <c r="X37" i="59"/>
  <c r="M37" i="59"/>
  <c r="O37" i="59"/>
  <c r="CJ36" i="59"/>
  <c r="CI36" i="59"/>
  <c r="CG36" i="59"/>
  <c r="CF36" i="59"/>
  <c r="CE36" i="59"/>
  <c r="CD36" i="59"/>
  <c r="CC36" i="59"/>
  <c r="CB36" i="59"/>
  <c r="CA36" i="59"/>
  <c r="BZ36" i="59"/>
  <c r="BY36" i="59"/>
  <c r="BX36" i="59"/>
  <c r="BW36" i="59"/>
  <c r="BV36" i="59"/>
  <c r="BU36" i="59"/>
  <c r="BT36" i="59"/>
  <c r="BS36" i="59"/>
  <c r="BR36" i="59"/>
  <c r="BQ36" i="59"/>
  <c r="BP36" i="59"/>
  <c r="BO36" i="59"/>
  <c r="BN36" i="59"/>
  <c r="BM36" i="59"/>
  <c r="BL36" i="59"/>
  <c r="BK36" i="59"/>
  <c r="BJ36" i="59"/>
  <c r="BI36" i="59"/>
  <c r="BH36" i="59"/>
  <c r="BG36" i="59"/>
  <c r="BF36" i="59"/>
  <c r="BE36" i="59"/>
  <c r="BB36" i="59"/>
  <c r="AZ36" i="59"/>
  <c r="AY36" i="59"/>
  <c r="AX36" i="59"/>
  <c r="AW36" i="59"/>
  <c r="AV36" i="59"/>
  <c r="AU36" i="59"/>
  <c r="AT36" i="59"/>
  <c r="AS36" i="59"/>
  <c r="AR36" i="59"/>
  <c r="AQ36" i="59"/>
  <c r="AP36" i="59"/>
  <c r="AO36" i="59"/>
  <c r="AN36" i="59"/>
  <c r="AM36" i="59"/>
  <c r="AL36" i="59"/>
  <c r="AK36" i="59"/>
  <c r="AJ36" i="59"/>
  <c r="AI36" i="59"/>
  <c r="AH36" i="59"/>
  <c r="AG36" i="59"/>
  <c r="AF36" i="59"/>
  <c r="AE36" i="59"/>
  <c r="AD36" i="59"/>
  <c r="AC36" i="59"/>
  <c r="AB36" i="59"/>
  <c r="AA36" i="59"/>
  <c r="Z36" i="59"/>
  <c r="Y36" i="59"/>
  <c r="X36" i="59"/>
  <c r="M36" i="59"/>
  <c r="O36" i="59"/>
  <c r="CG35" i="59"/>
  <c r="CF35" i="59"/>
  <c r="CE35" i="59"/>
  <c r="CD35" i="59"/>
  <c r="CC35" i="59"/>
  <c r="CB35" i="59"/>
  <c r="CA35" i="59"/>
  <c r="BZ35" i="59"/>
  <c r="BY35" i="59"/>
  <c r="BX35" i="59"/>
  <c r="BW35" i="59"/>
  <c r="BV35" i="59"/>
  <c r="BU35" i="59"/>
  <c r="BT35" i="59"/>
  <c r="BS35" i="59"/>
  <c r="BR35" i="59"/>
  <c r="BQ35" i="59"/>
  <c r="BP35" i="59"/>
  <c r="BO35" i="59"/>
  <c r="BN35" i="59"/>
  <c r="BM35" i="59"/>
  <c r="BL35" i="59"/>
  <c r="BK35" i="59"/>
  <c r="BJ35" i="59"/>
  <c r="BI35" i="59"/>
  <c r="BH35" i="59"/>
  <c r="BG35" i="59"/>
  <c r="BF35" i="59"/>
  <c r="BE35" i="59"/>
  <c r="AZ35" i="59"/>
  <c r="AY35" i="59"/>
  <c r="AX35" i="59"/>
  <c r="AW35" i="59"/>
  <c r="AV35" i="59"/>
  <c r="AU35" i="59"/>
  <c r="AT35" i="59"/>
  <c r="AS35" i="59"/>
  <c r="AR35" i="59"/>
  <c r="AQ35" i="59"/>
  <c r="AP35" i="59"/>
  <c r="AO35" i="59"/>
  <c r="AN35" i="59"/>
  <c r="AM35" i="59"/>
  <c r="AL35" i="59"/>
  <c r="AK35" i="59"/>
  <c r="AJ35" i="59"/>
  <c r="AI35" i="59"/>
  <c r="AH35" i="59"/>
  <c r="AG35" i="59"/>
  <c r="AF35" i="59"/>
  <c r="AE35" i="59"/>
  <c r="AD35" i="59"/>
  <c r="AC35" i="59"/>
  <c r="AB35" i="59"/>
  <c r="AA35" i="59"/>
  <c r="Z35" i="59"/>
  <c r="Y35" i="59"/>
  <c r="X35" i="59"/>
  <c r="M35" i="59"/>
  <c r="O35" i="59"/>
  <c r="CJ34" i="59"/>
  <c r="CG34" i="59"/>
  <c r="CF34" i="59"/>
  <c r="CE34" i="59"/>
  <c r="CD34" i="59"/>
  <c r="CC34" i="59"/>
  <c r="CB34" i="59"/>
  <c r="CA34" i="59"/>
  <c r="BZ34" i="59"/>
  <c r="BY34" i="59"/>
  <c r="BX34" i="59"/>
  <c r="BW34" i="59"/>
  <c r="BV34" i="59"/>
  <c r="BU34" i="59"/>
  <c r="BT34" i="59"/>
  <c r="BS34" i="59"/>
  <c r="BR34" i="59"/>
  <c r="BQ34" i="59"/>
  <c r="BP34" i="59"/>
  <c r="BO34" i="59"/>
  <c r="BN34" i="59"/>
  <c r="BM34" i="59"/>
  <c r="BL34" i="59"/>
  <c r="BK34" i="59"/>
  <c r="BJ34" i="59"/>
  <c r="BI34" i="59"/>
  <c r="BH34" i="59"/>
  <c r="BG34" i="59"/>
  <c r="BF34" i="59"/>
  <c r="BE34" i="59"/>
  <c r="BB34" i="59"/>
  <c r="AZ34" i="59"/>
  <c r="AY34" i="59"/>
  <c r="AX34" i="59"/>
  <c r="AW34" i="59"/>
  <c r="AV34" i="59"/>
  <c r="AU34" i="59"/>
  <c r="AT34" i="59"/>
  <c r="AS34" i="59"/>
  <c r="AR34" i="59"/>
  <c r="AQ34" i="59"/>
  <c r="AP34" i="59"/>
  <c r="AO34" i="59"/>
  <c r="AN34" i="59"/>
  <c r="AM34" i="59"/>
  <c r="AL34" i="59"/>
  <c r="AK34" i="59"/>
  <c r="AJ34" i="59"/>
  <c r="AI34" i="59"/>
  <c r="AH34" i="59"/>
  <c r="AG34" i="59"/>
  <c r="AF34" i="59"/>
  <c r="AE34" i="59"/>
  <c r="AD34" i="59"/>
  <c r="AC34" i="59"/>
  <c r="AB34" i="59"/>
  <c r="AA34" i="59"/>
  <c r="Z34" i="59"/>
  <c r="Y34" i="59"/>
  <c r="X34" i="59"/>
  <c r="M34" i="59"/>
  <c r="O34" i="59"/>
  <c r="CG33" i="59"/>
  <c r="CF33" i="59"/>
  <c r="CE33" i="59"/>
  <c r="CD33" i="59"/>
  <c r="CC33" i="59"/>
  <c r="CB33" i="59"/>
  <c r="CA33" i="59"/>
  <c r="BZ33" i="59"/>
  <c r="BY33" i="59"/>
  <c r="BX33" i="59"/>
  <c r="BW33" i="59"/>
  <c r="BV33" i="59"/>
  <c r="BU33" i="59"/>
  <c r="BT33" i="59"/>
  <c r="BS33" i="59"/>
  <c r="BR33" i="59"/>
  <c r="BQ33" i="59"/>
  <c r="BP33" i="59"/>
  <c r="BO33" i="59"/>
  <c r="BN33" i="59"/>
  <c r="BM33" i="59"/>
  <c r="BL33" i="59"/>
  <c r="BK33" i="59"/>
  <c r="BJ33" i="59"/>
  <c r="BI33" i="59"/>
  <c r="BH33" i="59"/>
  <c r="BG33" i="59"/>
  <c r="BF33" i="59"/>
  <c r="BE33" i="59"/>
  <c r="AZ33" i="59"/>
  <c r="AY33" i="59"/>
  <c r="AX33" i="59"/>
  <c r="AW33" i="59"/>
  <c r="AV33" i="59"/>
  <c r="AU33" i="59"/>
  <c r="AT33" i="59"/>
  <c r="AS33" i="59"/>
  <c r="AR33" i="59"/>
  <c r="AQ33" i="59"/>
  <c r="AP33" i="59"/>
  <c r="AO33" i="59"/>
  <c r="AN33" i="59"/>
  <c r="AM33" i="59"/>
  <c r="AL33" i="59"/>
  <c r="AK33" i="59"/>
  <c r="AJ33" i="59"/>
  <c r="AI33" i="59"/>
  <c r="AH33" i="59"/>
  <c r="AG33" i="59"/>
  <c r="AF33" i="59"/>
  <c r="AE33" i="59"/>
  <c r="AD33" i="59"/>
  <c r="AC33" i="59"/>
  <c r="AB33" i="59"/>
  <c r="AA33" i="59"/>
  <c r="Z33" i="59"/>
  <c r="Y33" i="59"/>
  <c r="X33" i="59"/>
  <c r="M33" i="59"/>
  <c r="O33" i="59"/>
  <c r="CJ32" i="59"/>
  <c r="CI32" i="59"/>
  <c r="CG32" i="59"/>
  <c r="CF32" i="59"/>
  <c r="CE32" i="59"/>
  <c r="CD32" i="59"/>
  <c r="CC32" i="59"/>
  <c r="CB32" i="59"/>
  <c r="CA32" i="59"/>
  <c r="BZ32" i="59"/>
  <c r="BY32" i="59"/>
  <c r="BX32" i="59"/>
  <c r="BW32" i="59"/>
  <c r="BV32" i="59"/>
  <c r="BU32" i="59"/>
  <c r="BT32" i="59"/>
  <c r="BS32" i="59"/>
  <c r="BR32" i="59"/>
  <c r="BQ32" i="59"/>
  <c r="BP32" i="59"/>
  <c r="BO32" i="59"/>
  <c r="BN32" i="59"/>
  <c r="BM32" i="59"/>
  <c r="BL32" i="59"/>
  <c r="BK32" i="59"/>
  <c r="BJ32" i="59"/>
  <c r="BI32" i="59"/>
  <c r="BH32" i="59"/>
  <c r="BG32" i="59"/>
  <c r="BF32" i="59"/>
  <c r="BE32" i="59"/>
  <c r="BB32" i="59"/>
  <c r="AZ32" i="59"/>
  <c r="AY32" i="59"/>
  <c r="AX32" i="59"/>
  <c r="AW32" i="59"/>
  <c r="AV32" i="59"/>
  <c r="AU32" i="59"/>
  <c r="AT32" i="59"/>
  <c r="AS32" i="59"/>
  <c r="AR32" i="59"/>
  <c r="AQ32" i="59"/>
  <c r="AP32" i="59"/>
  <c r="AO32" i="59"/>
  <c r="AN32" i="59"/>
  <c r="AM32" i="59"/>
  <c r="AL32" i="59"/>
  <c r="AK32" i="59"/>
  <c r="AJ32" i="59"/>
  <c r="AI32" i="59"/>
  <c r="AH32" i="59"/>
  <c r="AG32" i="59"/>
  <c r="AF32" i="59"/>
  <c r="AE32" i="59"/>
  <c r="AD32" i="59"/>
  <c r="AC32" i="59"/>
  <c r="AB32" i="59"/>
  <c r="AA32" i="59"/>
  <c r="Z32" i="59"/>
  <c r="Y32" i="59"/>
  <c r="X32" i="59"/>
  <c r="M32" i="59"/>
  <c r="O32" i="59"/>
  <c r="CG31" i="59"/>
  <c r="CF31" i="59"/>
  <c r="CE31" i="59"/>
  <c r="CD31" i="59"/>
  <c r="CC31" i="59"/>
  <c r="CB31" i="59"/>
  <c r="CA31" i="59"/>
  <c r="BZ31" i="59"/>
  <c r="BY31" i="59"/>
  <c r="BX31" i="59"/>
  <c r="BW31" i="59"/>
  <c r="BV31" i="59"/>
  <c r="BU31" i="59"/>
  <c r="BT31" i="59"/>
  <c r="BS31" i="59"/>
  <c r="BR31" i="59"/>
  <c r="BQ31" i="59"/>
  <c r="BP31" i="59"/>
  <c r="BO31" i="59"/>
  <c r="BN31" i="59"/>
  <c r="BM31" i="59"/>
  <c r="BL31" i="59"/>
  <c r="BK31" i="59"/>
  <c r="BJ31" i="59"/>
  <c r="BI31" i="59"/>
  <c r="BH31" i="59"/>
  <c r="BG31" i="59"/>
  <c r="BF31" i="59"/>
  <c r="BE31" i="59"/>
  <c r="AZ31" i="59"/>
  <c r="AY31" i="59"/>
  <c r="AX31" i="59"/>
  <c r="AW31" i="59"/>
  <c r="AV31" i="59"/>
  <c r="AU31" i="59"/>
  <c r="AT31" i="59"/>
  <c r="AS31" i="59"/>
  <c r="AR31" i="59"/>
  <c r="AQ31" i="59"/>
  <c r="AP31" i="59"/>
  <c r="AO31" i="59"/>
  <c r="AN31" i="59"/>
  <c r="AM31" i="59"/>
  <c r="AL31" i="59"/>
  <c r="AK31" i="59"/>
  <c r="AJ31" i="59"/>
  <c r="AI31" i="59"/>
  <c r="AH31" i="59"/>
  <c r="AG31" i="59"/>
  <c r="AF31" i="59"/>
  <c r="AE31" i="59"/>
  <c r="AD31" i="59"/>
  <c r="AC31" i="59"/>
  <c r="AB31" i="59"/>
  <c r="AA31" i="59"/>
  <c r="Z31" i="59"/>
  <c r="Y31" i="59"/>
  <c r="X31" i="59"/>
  <c r="M31" i="59"/>
  <c r="O31" i="59"/>
  <c r="CJ30" i="59"/>
  <c r="CG30" i="59"/>
  <c r="CF30" i="59"/>
  <c r="CE30" i="59"/>
  <c r="CD30" i="59"/>
  <c r="CC30" i="59"/>
  <c r="CB30" i="59"/>
  <c r="CA30" i="59"/>
  <c r="BZ30" i="59"/>
  <c r="BY30" i="59"/>
  <c r="BX30" i="59"/>
  <c r="BW30" i="59"/>
  <c r="BV30" i="59"/>
  <c r="BU30" i="59"/>
  <c r="BT30" i="59"/>
  <c r="BS30" i="59"/>
  <c r="BR30" i="59"/>
  <c r="BQ30" i="59"/>
  <c r="BP30" i="59"/>
  <c r="BO30" i="59"/>
  <c r="BN30" i="59"/>
  <c r="BM30" i="59"/>
  <c r="BL30" i="59"/>
  <c r="BK30" i="59"/>
  <c r="BJ30" i="59"/>
  <c r="BI30" i="59"/>
  <c r="BH30" i="59"/>
  <c r="BG30" i="59"/>
  <c r="BF30" i="59"/>
  <c r="BE30" i="59"/>
  <c r="BB30" i="59"/>
  <c r="AZ30" i="59"/>
  <c r="AY30" i="59"/>
  <c r="AX30" i="59"/>
  <c r="AW30" i="59"/>
  <c r="AV30" i="59"/>
  <c r="AU30" i="59"/>
  <c r="AT30" i="59"/>
  <c r="AS30" i="59"/>
  <c r="AR30" i="59"/>
  <c r="AQ30" i="59"/>
  <c r="AP30" i="59"/>
  <c r="AO30" i="59"/>
  <c r="AN30" i="59"/>
  <c r="AM30" i="59"/>
  <c r="AL30" i="59"/>
  <c r="AK30" i="59"/>
  <c r="AJ30" i="59"/>
  <c r="AI30" i="59"/>
  <c r="AH30" i="59"/>
  <c r="AG30" i="59"/>
  <c r="AF30" i="59"/>
  <c r="AE30" i="59"/>
  <c r="AD30" i="59"/>
  <c r="AC30" i="59"/>
  <c r="AB30" i="59"/>
  <c r="AA30" i="59"/>
  <c r="Z30" i="59"/>
  <c r="Y30" i="59"/>
  <c r="X30" i="59"/>
  <c r="M30" i="59"/>
  <c r="O30" i="59"/>
  <c r="CG29" i="59"/>
  <c r="CF29" i="59"/>
  <c r="CE29" i="59"/>
  <c r="CD29" i="59"/>
  <c r="CC29" i="59"/>
  <c r="CB29" i="59"/>
  <c r="CA29" i="59"/>
  <c r="BZ29" i="59"/>
  <c r="BY29" i="59"/>
  <c r="BX29" i="59"/>
  <c r="BW29" i="59"/>
  <c r="BV29" i="59"/>
  <c r="BU29" i="59"/>
  <c r="BT29" i="59"/>
  <c r="BS29" i="59"/>
  <c r="BR29" i="59"/>
  <c r="BQ29" i="59"/>
  <c r="BP29" i="59"/>
  <c r="BO29" i="59"/>
  <c r="BN29" i="59"/>
  <c r="BM29" i="59"/>
  <c r="BL29" i="59"/>
  <c r="BK29" i="59"/>
  <c r="BJ29" i="59"/>
  <c r="BI29" i="59"/>
  <c r="BH29" i="59"/>
  <c r="BG29" i="59"/>
  <c r="BF29" i="59"/>
  <c r="BE29" i="59"/>
  <c r="AZ29" i="59"/>
  <c r="AY29" i="59"/>
  <c r="AX29" i="59"/>
  <c r="AW29" i="59"/>
  <c r="AV29" i="59"/>
  <c r="AU29" i="59"/>
  <c r="AT29" i="59"/>
  <c r="AS29" i="59"/>
  <c r="AR29" i="59"/>
  <c r="AQ29" i="59"/>
  <c r="AP29" i="59"/>
  <c r="AO29" i="59"/>
  <c r="AN29" i="59"/>
  <c r="AM29" i="59"/>
  <c r="AL29" i="59"/>
  <c r="AK29" i="59"/>
  <c r="AJ29" i="59"/>
  <c r="AI29" i="59"/>
  <c r="AH29" i="59"/>
  <c r="AG29" i="59"/>
  <c r="AF29" i="59"/>
  <c r="AE29" i="59"/>
  <c r="AD29" i="59"/>
  <c r="AC29" i="59"/>
  <c r="AB29" i="59"/>
  <c r="AA29" i="59"/>
  <c r="Z29" i="59"/>
  <c r="Y29" i="59"/>
  <c r="X29" i="59"/>
  <c r="M29" i="59"/>
  <c r="O29" i="59"/>
  <c r="CJ28" i="59"/>
  <c r="CI28" i="59"/>
  <c r="CG28" i="59"/>
  <c r="CF28" i="59"/>
  <c r="CE28" i="59"/>
  <c r="CD28" i="59"/>
  <c r="CC28" i="59"/>
  <c r="CB28" i="59"/>
  <c r="CA28" i="59"/>
  <c r="BZ28" i="59"/>
  <c r="BY28" i="59"/>
  <c r="BX28" i="59"/>
  <c r="BW28" i="59"/>
  <c r="BV28" i="59"/>
  <c r="BU28" i="59"/>
  <c r="BT28" i="59"/>
  <c r="BS28" i="59"/>
  <c r="BR28" i="59"/>
  <c r="BQ28" i="59"/>
  <c r="BP28" i="59"/>
  <c r="BO28" i="59"/>
  <c r="BN28" i="59"/>
  <c r="BM28" i="59"/>
  <c r="BL28" i="59"/>
  <c r="BK28" i="59"/>
  <c r="BJ28" i="59"/>
  <c r="BI28" i="59"/>
  <c r="BH28" i="59"/>
  <c r="BG28" i="59"/>
  <c r="BF28" i="59"/>
  <c r="BE28" i="59"/>
  <c r="BB28" i="59"/>
  <c r="AZ28" i="59"/>
  <c r="AY28" i="59"/>
  <c r="AX28" i="59"/>
  <c r="AW28" i="59"/>
  <c r="AV28" i="59"/>
  <c r="AU28" i="59"/>
  <c r="AT28" i="59"/>
  <c r="AS28" i="59"/>
  <c r="AR28" i="59"/>
  <c r="AQ28" i="59"/>
  <c r="AP28" i="59"/>
  <c r="AO28" i="59"/>
  <c r="AN28" i="59"/>
  <c r="AM28" i="59"/>
  <c r="AL28" i="59"/>
  <c r="AK28" i="59"/>
  <c r="AJ28" i="59"/>
  <c r="AI28" i="59"/>
  <c r="AH28" i="59"/>
  <c r="AG28" i="59"/>
  <c r="AF28" i="59"/>
  <c r="AE28" i="59"/>
  <c r="AD28" i="59"/>
  <c r="AC28" i="59"/>
  <c r="AB28" i="59"/>
  <c r="AA28" i="59"/>
  <c r="Z28" i="59"/>
  <c r="Y28" i="59"/>
  <c r="X28" i="59"/>
  <c r="M28" i="59"/>
  <c r="O28" i="59"/>
  <c r="CG27" i="59"/>
  <c r="CF27" i="59"/>
  <c r="CE27" i="59"/>
  <c r="CD27" i="59"/>
  <c r="CC27" i="59"/>
  <c r="CB27" i="59"/>
  <c r="CA27" i="59"/>
  <c r="BZ27" i="59"/>
  <c r="BY27" i="59"/>
  <c r="BX27" i="59"/>
  <c r="BW27" i="59"/>
  <c r="BV27" i="59"/>
  <c r="BU27" i="59"/>
  <c r="BT27" i="59"/>
  <c r="BS27" i="59"/>
  <c r="BR27" i="59"/>
  <c r="BQ27" i="59"/>
  <c r="BP27" i="59"/>
  <c r="BO27" i="59"/>
  <c r="BN27" i="59"/>
  <c r="BM27" i="59"/>
  <c r="BL27" i="59"/>
  <c r="BK27" i="59"/>
  <c r="BJ27" i="59"/>
  <c r="BI27" i="59"/>
  <c r="BH27" i="59"/>
  <c r="BG27" i="59"/>
  <c r="BF27" i="59"/>
  <c r="BE27" i="59"/>
  <c r="AZ27" i="59"/>
  <c r="AY27" i="59"/>
  <c r="AX27" i="59"/>
  <c r="AW27" i="59"/>
  <c r="AV27" i="59"/>
  <c r="AU27" i="59"/>
  <c r="AT27" i="59"/>
  <c r="AS27" i="59"/>
  <c r="AR27" i="59"/>
  <c r="AQ27" i="59"/>
  <c r="AP27" i="59"/>
  <c r="AO27" i="59"/>
  <c r="AN27" i="59"/>
  <c r="AM27" i="59"/>
  <c r="AL27" i="59"/>
  <c r="AK27" i="59"/>
  <c r="AJ27" i="59"/>
  <c r="AI27" i="59"/>
  <c r="AH27" i="59"/>
  <c r="AG27" i="59"/>
  <c r="AF27" i="59"/>
  <c r="AE27" i="59"/>
  <c r="AD27" i="59"/>
  <c r="AC27" i="59"/>
  <c r="AB27" i="59"/>
  <c r="AA27" i="59"/>
  <c r="Z27" i="59"/>
  <c r="Y27" i="59"/>
  <c r="X27" i="59"/>
  <c r="M27" i="59"/>
  <c r="O27" i="59"/>
  <c r="CJ26" i="59"/>
  <c r="CG26" i="59"/>
  <c r="CF26" i="59"/>
  <c r="CE26" i="59"/>
  <c r="CD26" i="59"/>
  <c r="CC26" i="59"/>
  <c r="CB26" i="59"/>
  <c r="CA26" i="59"/>
  <c r="BZ26" i="59"/>
  <c r="BY26" i="59"/>
  <c r="BX26" i="59"/>
  <c r="BW26" i="59"/>
  <c r="BV26" i="59"/>
  <c r="BU26" i="59"/>
  <c r="BT26" i="59"/>
  <c r="BS26" i="59"/>
  <c r="BR26" i="59"/>
  <c r="BQ26" i="59"/>
  <c r="BP26" i="59"/>
  <c r="BO26" i="59"/>
  <c r="BN26" i="59"/>
  <c r="BM26" i="59"/>
  <c r="BL26" i="59"/>
  <c r="BK26" i="59"/>
  <c r="BJ26" i="59"/>
  <c r="BI26" i="59"/>
  <c r="BH26" i="59"/>
  <c r="BG26" i="59"/>
  <c r="BF26" i="59"/>
  <c r="BE26" i="59"/>
  <c r="BB26" i="59"/>
  <c r="AZ26" i="59"/>
  <c r="AY26" i="59"/>
  <c r="AX26" i="59"/>
  <c r="AW26" i="59"/>
  <c r="AV26" i="59"/>
  <c r="AU26" i="59"/>
  <c r="AT26" i="59"/>
  <c r="AS26" i="59"/>
  <c r="AR26" i="59"/>
  <c r="AQ26" i="59"/>
  <c r="AP26" i="59"/>
  <c r="AO26" i="59"/>
  <c r="AN26" i="59"/>
  <c r="AM26" i="59"/>
  <c r="AL26" i="59"/>
  <c r="AK26" i="59"/>
  <c r="AJ26" i="59"/>
  <c r="AI26" i="59"/>
  <c r="AH26" i="59"/>
  <c r="AG26" i="59"/>
  <c r="AF26" i="59"/>
  <c r="AE26" i="59"/>
  <c r="AD26" i="59"/>
  <c r="AC26" i="59"/>
  <c r="AB26" i="59"/>
  <c r="AA26" i="59"/>
  <c r="Z26" i="59"/>
  <c r="Y26" i="59"/>
  <c r="X26" i="59"/>
  <c r="M26" i="59"/>
  <c r="O26" i="59"/>
  <c r="CG25" i="59"/>
  <c r="CF25" i="59"/>
  <c r="CE25" i="59"/>
  <c r="CD25" i="59"/>
  <c r="CC25" i="59"/>
  <c r="CB25" i="59"/>
  <c r="CA25" i="59"/>
  <c r="BZ25" i="59"/>
  <c r="BY25" i="59"/>
  <c r="BX25" i="59"/>
  <c r="BW25" i="59"/>
  <c r="BV25" i="59"/>
  <c r="BU25" i="59"/>
  <c r="BT25" i="59"/>
  <c r="BS25" i="59"/>
  <c r="BR25" i="59"/>
  <c r="BQ25" i="59"/>
  <c r="BP25" i="59"/>
  <c r="BO25" i="59"/>
  <c r="BN25" i="59"/>
  <c r="BM25" i="59"/>
  <c r="BL25" i="59"/>
  <c r="BK25" i="59"/>
  <c r="BJ25" i="59"/>
  <c r="BI25" i="59"/>
  <c r="BH25" i="59"/>
  <c r="BG25" i="59"/>
  <c r="BF25" i="59"/>
  <c r="BE25" i="59"/>
  <c r="AZ25" i="59"/>
  <c r="AY25" i="59"/>
  <c r="AX25" i="59"/>
  <c r="AW25" i="59"/>
  <c r="AV25" i="59"/>
  <c r="AU25" i="59"/>
  <c r="AT25" i="59"/>
  <c r="AS25" i="59"/>
  <c r="AR25" i="59"/>
  <c r="AQ25" i="59"/>
  <c r="AP25" i="59"/>
  <c r="AO25" i="59"/>
  <c r="AN25" i="59"/>
  <c r="AM25" i="59"/>
  <c r="AL25" i="59"/>
  <c r="AK25" i="59"/>
  <c r="AJ25" i="59"/>
  <c r="AI25" i="59"/>
  <c r="AH25" i="59"/>
  <c r="AG25" i="59"/>
  <c r="AF25" i="59"/>
  <c r="AE25" i="59"/>
  <c r="AD25" i="59"/>
  <c r="AC25" i="59"/>
  <c r="AB25" i="59"/>
  <c r="AA25" i="59"/>
  <c r="Z25" i="59"/>
  <c r="Y25" i="59"/>
  <c r="X25" i="59"/>
  <c r="M25" i="59"/>
  <c r="O25" i="59"/>
  <c r="CJ24" i="59"/>
  <c r="CI24" i="59"/>
  <c r="CG24" i="59"/>
  <c r="CF24" i="59"/>
  <c r="CE24" i="59"/>
  <c r="CD24" i="59"/>
  <c r="CC24" i="59"/>
  <c r="CB24" i="59"/>
  <c r="CA24" i="59"/>
  <c r="BZ24" i="59"/>
  <c r="BY24" i="59"/>
  <c r="BX24" i="59"/>
  <c r="BW24" i="59"/>
  <c r="BV24" i="59"/>
  <c r="BU24" i="59"/>
  <c r="BT24" i="59"/>
  <c r="BS24" i="59"/>
  <c r="BR24" i="59"/>
  <c r="BQ24" i="59"/>
  <c r="BP24" i="59"/>
  <c r="BO24" i="59"/>
  <c r="BN24" i="59"/>
  <c r="BM24" i="59"/>
  <c r="BL24" i="59"/>
  <c r="BK24" i="59"/>
  <c r="BJ24" i="59"/>
  <c r="BI24" i="59"/>
  <c r="BH24" i="59"/>
  <c r="BG24" i="59"/>
  <c r="BF24" i="59"/>
  <c r="BE24" i="59"/>
  <c r="BB24" i="59"/>
  <c r="AZ24" i="59"/>
  <c r="AY24" i="59"/>
  <c r="AX24" i="59"/>
  <c r="AW24" i="59"/>
  <c r="AV24" i="59"/>
  <c r="AU24" i="59"/>
  <c r="AT24" i="59"/>
  <c r="AS24" i="59"/>
  <c r="AR24" i="59"/>
  <c r="AQ24" i="59"/>
  <c r="AP24" i="59"/>
  <c r="AO24" i="59"/>
  <c r="AN24" i="59"/>
  <c r="AM24" i="59"/>
  <c r="AL24" i="59"/>
  <c r="AK24" i="59"/>
  <c r="AJ24" i="59"/>
  <c r="AI24" i="59"/>
  <c r="AH24" i="59"/>
  <c r="AG24" i="59"/>
  <c r="AF24" i="59"/>
  <c r="AE24" i="59"/>
  <c r="AD24" i="59"/>
  <c r="AC24" i="59"/>
  <c r="AB24" i="59"/>
  <c r="AA24" i="59"/>
  <c r="Z24" i="59"/>
  <c r="Y24" i="59"/>
  <c r="X24" i="59"/>
  <c r="M24" i="59"/>
  <c r="O24" i="59"/>
  <c r="CG23" i="59"/>
  <c r="CF23" i="59"/>
  <c r="CE23" i="59"/>
  <c r="CD23" i="59"/>
  <c r="CC23" i="59"/>
  <c r="CB23" i="59"/>
  <c r="CA23" i="59"/>
  <c r="BZ23" i="59"/>
  <c r="BY23" i="59"/>
  <c r="BX23" i="59"/>
  <c r="BW23" i="59"/>
  <c r="BV23" i="59"/>
  <c r="BU23" i="59"/>
  <c r="BT23" i="59"/>
  <c r="BS23" i="59"/>
  <c r="BR23" i="59"/>
  <c r="BQ23" i="59"/>
  <c r="BP23" i="59"/>
  <c r="BO23" i="59"/>
  <c r="BN23" i="59"/>
  <c r="BM23" i="59"/>
  <c r="BL23" i="59"/>
  <c r="BK23" i="59"/>
  <c r="BJ23" i="59"/>
  <c r="BI23" i="59"/>
  <c r="BH23" i="59"/>
  <c r="BG23" i="59"/>
  <c r="BF23" i="59"/>
  <c r="BE23" i="59"/>
  <c r="AZ23" i="59"/>
  <c r="AY23" i="59"/>
  <c r="AX23" i="59"/>
  <c r="AW23" i="59"/>
  <c r="AV23" i="59"/>
  <c r="AU23" i="59"/>
  <c r="AT23" i="59"/>
  <c r="AS23" i="59"/>
  <c r="AR23" i="59"/>
  <c r="AQ23" i="59"/>
  <c r="AP23" i="59"/>
  <c r="AO23" i="59"/>
  <c r="AN23" i="59"/>
  <c r="AM23" i="59"/>
  <c r="AL23" i="59"/>
  <c r="AK23" i="59"/>
  <c r="AJ23" i="59"/>
  <c r="AI23" i="59"/>
  <c r="AH23" i="59"/>
  <c r="AG23" i="59"/>
  <c r="AF23" i="59"/>
  <c r="AE23" i="59"/>
  <c r="AD23" i="59"/>
  <c r="AC23" i="59"/>
  <c r="AB23" i="59"/>
  <c r="AA23" i="59"/>
  <c r="Z23" i="59"/>
  <c r="Y23" i="59"/>
  <c r="X23" i="59"/>
  <c r="M23" i="59"/>
  <c r="O23" i="59"/>
  <c r="CJ22" i="59"/>
  <c r="CG22" i="59"/>
  <c r="CF22" i="59"/>
  <c r="CE22" i="59"/>
  <c r="CD22" i="59"/>
  <c r="CC22" i="59"/>
  <c r="CB22" i="59"/>
  <c r="CA22" i="59"/>
  <c r="BZ22" i="59"/>
  <c r="BY22" i="59"/>
  <c r="BX22" i="59"/>
  <c r="BW22" i="59"/>
  <c r="BV22" i="59"/>
  <c r="BU22" i="59"/>
  <c r="BT22" i="59"/>
  <c r="BS22" i="59"/>
  <c r="BR22" i="59"/>
  <c r="BQ22" i="59"/>
  <c r="BP22" i="59"/>
  <c r="BO22" i="59"/>
  <c r="BN22" i="59"/>
  <c r="BM22" i="59"/>
  <c r="BL22" i="59"/>
  <c r="BK22" i="59"/>
  <c r="BJ22" i="59"/>
  <c r="BI22" i="59"/>
  <c r="BH22" i="59"/>
  <c r="BG22" i="59"/>
  <c r="BF22" i="59"/>
  <c r="BE22" i="59"/>
  <c r="BB22" i="59"/>
  <c r="AZ22" i="59"/>
  <c r="AY22" i="59"/>
  <c r="AX22" i="59"/>
  <c r="AW22" i="59"/>
  <c r="AV22" i="59"/>
  <c r="AU22" i="59"/>
  <c r="AT22" i="59"/>
  <c r="AS22" i="59"/>
  <c r="AR22" i="59"/>
  <c r="AQ22" i="59"/>
  <c r="AP22" i="59"/>
  <c r="AO22" i="59"/>
  <c r="AN22" i="59"/>
  <c r="AM22" i="59"/>
  <c r="AL22" i="59"/>
  <c r="AK22" i="59"/>
  <c r="AJ22" i="59"/>
  <c r="AI22" i="59"/>
  <c r="AH22" i="59"/>
  <c r="AG22" i="59"/>
  <c r="AF22" i="59"/>
  <c r="AE22" i="59"/>
  <c r="AD22" i="59"/>
  <c r="AC22" i="59"/>
  <c r="AB22" i="59"/>
  <c r="AA22" i="59"/>
  <c r="Z22" i="59"/>
  <c r="Y22" i="59"/>
  <c r="X22" i="59"/>
  <c r="M22" i="59"/>
  <c r="O22" i="59"/>
  <c r="CG21" i="59"/>
  <c r="CF21" i="59"/>
  <c r="CE21" i="59"/>
  <c r="CD21" i="59"/>
  <c r="CC21" i="59"/>
  <c r="CB21" i="59"/>
  <c r="CA21" i="59"/>
  <c r="BZ21" i="59"/>
  <c r="BY21" i="59"/>
  <c r="BX21" i="59"/>
  <c r="BW21" i="59"/>
  <c r="BV21" i="59"/>
  <c r="BU21" i="59"/>
  <c r="BT21" i="59"/>
  <c r="BS21" i="59"/>
  <c r="BR21" i="59"/>
  <c r="BQ21" i="59"/>
  <c r="BP21" i="59"/>
  <c r="BO21" i="59"/>
  <c r="BN21" i="59"/>
  <c r="BM21" i="59"/>
  <c r="BL21" i="59"/>
  <c r="BK21" i="59"/>
  <c r="BJ21" i="59"/>
  <c r="BI21" i="59"/>
  <c r="BH21" i="59"/>
  <c r="BG21" i="59"/>
  <c r="BF21" i="59"/>
  <c r="BE21" i="59"/>
  <c r="AZ21" i="59"/>
  <c r="AY21" i="59"/>
  <c r="AX21" i="59"/>
  <c r="AW21" i="59"/>
  <c r="AV21" i="59"/>
  <c r="AU21" i="59"/>
  <c r="AT21" i="59"/>
  <c r="AS21" i="59"/>
  <c r="AR21" i="59"/>
  <c r="AQ21" i="59"/>
  <c r="AP21" i="59"/>
  <c r="AO21" i="59"/>
  <c r="AN21" i="59"/>
  <c r="AM21" i="59"/>
  <c r="AL21" i="59"/>
  <c r="AK21" i="59"/>
  <c r="AJ21" i="59"/>
  <c r="AI21" i="59"/>
  <c r="AH21" i="59"/>
  <c r="AG21" i="59"/>
  <c r="AF21" i="59"/>
  <c r="AE21" i="59"/>
  <c r="AD21" i="59"/>
  <c r="AC21" i="59"/>
  <c r="AB21" i="59"/>
  <c r="AA21" i="59"/>
  <c r="Z21" i="59"/>
  <c r="Y21" i="59"/>
  <c r="X21" i="59"/>
  <c r="M21" i="59"/>
  <c r="O21" i="59"/>
  <c r="CJ20" i="59"/>
  <c r="CI20" i="59"/>
  <c r="CG20" i="59"/>
  <c r="CF20" i="59"/>
  <c r="CE20" i="59"/>
  <c r="CD20" i="59"/>
  <c r="CC20" i="59"/>
  <c r="CB20" i="59"/>
  <c r="CA20" i="59"/>
  <c r="BZ20" i="59"/>
  <c r="BY20" i="59"/>
  <c r="BX20" i="59"/>
  <c r="BW20" i="59"/>
  <c r="BV20" i="59"/>
  <c r="BU20" i="59"/>
  <c r="BT20" i="59"/>
  <c r="BS20" i="59"/>
  <c r="BR20" i="59"/>
  <c r="BQ20" i="59"/>
  <c r="BP20" i="59"/>
  <c r="BO20" i="59"/>
  <c r="BN20" i="59"/>
  <c r="BM20" i="59"/>
  <c r="BL20" i="59"/>
  <c r="BK20" i="59"/>
  <c r="BJ20" i="59"/>
  <c r="BI20" i="59"/>
  <c r="BH20" i="59"/>
  <c r="BG20" i="59"/>
  <c r="BF20" i="59"/>
  <c r="BE20" i="59"/>
  <c r="BC20" i="59"/>
  <c r="BB20" i="59"/>
  <c r="AZ20" i="59"/>
  <c r="AY20" i="59"/>
  <c r="AX20" i="59"/>
  <c r="AW20" i="59"/>
  <c r="AV20" i="59"/>
  <c r="AU20" i="59"/>
  <c r="AT20" i="59"/>
  <c r="AS20" i="59"/>
  <c r="AR20" i="59"/>
  <c r="AQ20" i="59"/>
  <c r="AP20" i="59"/>
  <c r="AO20" i="59"/>
  <c r="AN20" i="59"/>
  <c r="AM20" i="59"/>
  <c r="AL20" i="59"/>
  <c r="AK20" i="59"/>
  <c r="AJ20" i="59"/>
  <c r="AI20" i="59"/>
  <c r="AH20" i="59"/>
  <c r="AG20" i="59"/>
  <c r="AF20" i="59"/>
  <c r="AE20" i="59"/>
  <c r="AD20" i="59"/>
  <c r="AC20" i="59"/>
  <c r="AB20" i="59"/>
  <c r="AA20" i="59"/>
  <c r="Z20" i="59"/>
  <c r="Y20" i="59"/>
  <c r="X20" i="59"/>
  <c r="D20" i="59"/>
  <c r="BF18" i="59"/>
  <c r="BG18" i="59"/>
  <c r="BH18" i="59"/>
  <c r="BI18" i="59"/>
  <c r="BJ18" i="59"/>
  <c r="BK18" i="59"/>
  <c r="BL18" i="59"/>
  <c r="BM18" i="59"/>
  <c r="BN18" i="59"/>
  <c r="BO18" i="59"/>
  <c r="BP18" i="59"/>
  <c r="BQ18" i="59"/>
  <c r="BR18" i="59"/>
  <c r="BS18" i="59"/>
  <c r="BT18" i="59"/>
  <c r="BU18" i="59"/>
  <c r="BV18" i="59"/>
  <c r="BW18" i="59"/>
  <c r="BX18" i="59"/>
  <c r="BY18" i="59"/>
  <c r="BZ18" i="59"/>
  <c r="CA18" i="59"/>
  <c r="CB18" i="59"/>
  <c r="CC18" i="59"/>
  <c r="CD18" i="59"/>
  <c r="CE18" i="59"/>
  <c r="CF18" i="59"/>
  <c r="CG18" i="59"/>
  <c r="G14" i="59"/>
  <c r="G13" i="59"/>
  <c r="H12" i="59"/>
  <c r="G12" i="59"/>
  <c r="K10" i="59"/>
  <c r="G10" i="59"/>
  <c r="K9" i="59"/>
  <c r="G9" i="59"/>
  <c r="H8" i="59"/>
  <c r="F8" i="59"/>
  <c r="E4" i="59"/>
  <c r="D4" i="59"/>
  <c r="L75" i="58"/>
  <c r="K75" i="58"/>
  <c r="H74" i="58"/>
  <c r="H73" i="58"/>
  <c r="H72" i="58"/>
  <c r="H71" i="58"/>
  <c r="H70" i="58"/>
  <c r="L68" i="58"/>
  <c r="K68" i="58"/>
  <c r="H67" i="58"/>
  <c r="H66" i="58"/>
  <c r="H65" i="58"/>
  <c r="H64" i="58"/>
  <c r="H63" i="58"/>
  <c r="L61" i="58"/>
  <c r="L76" i="58"/>
  <c r="K61" i="58"/>
  <c r="H60" i="58"/>
  <c r="H59" i="58"/>
  <c r="H58" i="58"/>
  <c r="H57" i="58"/>
  <c r="H56" i="58"/>
  <c r="L54" i="58"/>
  <c r="K54" i="58"/>
  <c r="H6" i="58"/>
  <c r="E6" i="58"/>
  <c r="H5" i="58"/>
  <c r="H4" i="58"/>
  <c r="E4" i="58"/>
  <c r="K71" i="57"/>
  <c r="J69" i="57"/>
  <c r="CI68" i="57"/>
  <c r="CG68" i="57"/>
  <c r="CF68" i="57"/>
  <c r="CE68" i="57"/>
  <c r="CD68" i="57"/>
  <c r="CC68" i="57"/>
  <c r="CB68" i="57"/>
  <c r="CA68" i="57"/>
  <c r="BZ68" i="57"/>
  <c r="BY68" i="57"/>
  <c r="BX68" i="57"/>
  <c r="BW68" i="57"/>
  <c r="BV68" i="57"/>
  <c r="BU68" i="57"/>
  <c r="BT68" i="57"/>
  <c r="BS68" i="57"/>
  <c r="BR68" i="57"/>
  <c r="BQ68" i="57"/>
  <c r="BP68" i="57"/>
  <c r="BO68" i="57"/>
  <c r="BN68" i="57"/>
  <c r="BM68" i="57"/>
  <c r="BL68" i="57"/>
  <c r="BK68" i="57"/>
  <c r="BJ68" i="57"/>
  <c r="BI68" i="57"/>
  <c r="BH68" i="57"/>
  <c r="BG68" i="57"/>
  <c r="BF68" i="57"/>
  <c r="BE68" i="57"/>
  <c r="AZ68" i="57"/>
  <c r="AY68" i="57"/>
  <c r="AX68" i="57"/>
  <c r="AW68" i="57"/>
  <c r="AV68" i="57"/>
  <c r="AU68" i="57"/>
  <c r="AT68" i="57"/>
  <c r="AS68" i="57"/>
  <c r="AR68" i="57"/>
  <c r="AQ68" i="57"/>
  <c r="AP68" i="57"/>
  <c r="AO68" i="57"/>
  <c r="AN68" i="57"/>
  <c r="AM68" i="57"/>
  <c r="AL68" i="57"/>
  <c r="AK68" i="57"/>
  <c r="AJ68" i="57"/>
  <c r="AI68" i="57"/>
  <c r="AH68" i="57"/>
  <c r="AG68" i="57"/>
  <c r="AF68" i="57"/>
  <c r="AE68" i="57"/>
  <c r="AD68" i="57"/>
  <c r="AC68" i="57"/>
  <c r="AB68" i="57"/>
  <c r="AA68" i="57"/>
  <c r="Z68" i="57"/>
  <c r="Y68" i="57"/>
  <c r="X68" i="57"/>
  <c r="O68" i="57"/>
  <c r="M68" i="57"/>
  <c r="BC68" i="57"/>
  <c r="CG67" i="57"/>
  <c r="CF67" i="57"/>
  <c r="CE67" i="57"/>
  <c r="CD67" i="57"/>
  <c r="CC67" i="57"/>
  <c r="CB67" i="57"/>
  <c r="CA67" i="57"/>
  <c r="BZ67" i="57"/>
  <c r="BY67" i="57"/>
  <c r="BX67" i="57"/>
  <c r="BW67" i="57"/>
  <c r="BV67" i="57"/>
  <c r="BU67" i="57"/>
  <c r="BT67" i="57"/>
  <c r="BS67" i="57"/>
  <c r="BR67" i="57"/>
  <c r="BQ67" i="57"/>
  <c r="BP67" i="57"/>
  <c r="BO67" i="57"/>
  <c r="BN67" i="57"/>
  <c r="BM67" i="57"/>
  <c r="BL67" i="57"/>
  <c r="BK67" i="57"/>
  <c r="BJ67" i="57"/>
  <c r="BI67" i="57"/>
  <c r="BH67" i="57"/>
  <c r="BG67" i="57"/>
  <c r="BF67" i="57"/>
  <c r="BE67" i="57"/>
  <c r="AZ67" i="57"/>
  <c r="AY67" i="57"/>
  <c r="AX67" i="57"/>
  <c r="AW67" i="57"/>
  <c r="AV67" i="57"/>
  <c r="AU67" i="57"/>
  <c r="AT67" i="57"/>
  <c r="AS67" i="57"/>
  <c r="AR67" i="57"/>
  <c r="AQ67" i="57"/>
  <c r="AP67" i="57"/>
  <c r="AO67" i="57"/>
  <c r="AN67" i="57"/>
  <c r="AM67" i="57"/>
  <c r="AL67" i="57"/>
  <c r="AK67" i="57"/>
  <c r="AJ67" i="57"/>
  <c r="AI67" i="57"/>
  <c r="AH67" i="57"/>
  <c r="AG67" i="57"/>
  <c r="AF67" i="57"/>
  <c r="AE67" i="57"/>
  <c r="AD67" i="57"/>
  <c r="AC67" i="57"/>
  <c r="AB67" i="57"/>
  <c r="AA67" i="57"/>
  <c r="Z67" i="57"/>
  <c r="Y67" i="57"/>
  <c r="X67" i="57"/>
  <c r="M67" i="57"/>
  <c r="BC67" i="57"/>
  <c r="CI66" i="57"/>
  <c r="CG66" i="57"/>
  <c r="CF66" i="57"/>
  <c r="CE66" i="57"/>
  <c r="CD66" i="57"/>
  <c r="CC66" i="57"/>
  <c r="CB66" i="57"/>
  <c r="CA66" i="57"/>
  <c r="BZ66" i="57"/>
  <c r="BY66" i="57"/>
  <c r="BX66" i="57"/>
  <c r="BW66" i="57"/>
  <c r="BV66" i="57"/>
  <c r="BU66" i="57"/>
  <c r="BT66" i="57"/>
  <c r="BS66" i="57"/>
  <c r="BR66" i="57"/>
  <c r="BQ66" i="57"/>
  <c r="BP66" i="57"/>
  <c r="BO66" i="57"/>
  <c r="BN66" i="57"/>
  <c r="BM66" i="57"/>
  <c r="BL66" i="57"/>
  <c r="BK66" i="57"/>
  <c r="BJ66" i="57"/>
  <c r="BI66" i="57"/>
  <c r="BH66" i="57"/>
  <c r="BG66" i="57"/>
  <c r="BF66" i="57"/>
  <c r="BE66" i="57"/>
  <c r="AZ66" i="57"/>
  <c r="AY66" i="57"/>
  <c r="AX66" i="57"/>
  <c r="AW66" i="57"/>
  <c r="AV66" i="57"/>
  <c r="AU66" i="57"/>
  <c r="AT66" i="57"/>
  <c r="AS66" i="57"/>
  <c r="AR66" i="57"/>
  <c r="AQ66" i="57"/>
  <c r="AP66" i="57"/>
  <c r="AO66" i="57"/>
  <c r="AN66" i="57"/>
  <c r="AM66" i="57"/>
  <c r="AL66" i="57"/>
  <c r="AK66" i="57"/>
  <c r="AJ66" i="57"/>
  <c r="AI66" i="57"/>
  <c r="AH66" i="57"/>
  <c r="AG66" i="57"/>
  <c r="AF66" i="57"/>
  <c r="AE66" i="57"/>
  <c r="AD66" i="57"/>
  <c r="AC66" i="57"/>
  <c r="AB66" i="57"/>
  <c r="AA66" i="57"/>
  <c r="Z66" i="57"/>
  <c r="Y66" i="57"/>
  <c r="X66" i="57"/>
  <c r="M66" i="57"/>
  <c r="BC66" i="57"/>
  <c r="CI65" i="57"/>
  <c r="CG65" i="57"/>
  <c r="CF65" i="57"/>
  <c r="CE65" i="57"/>
  <c r="CD65" i="57"/>
  <c r="CC65" i="57"/>
  <c r="CB65" i="57"/>
  <c r="CA65" i="57"/>
  <c r="BZ65" i="57"/>
  <c r="BY65" i="57"/>
  <c r="BX65" i="57"/>
  <c r="BW65" i="57"/>
  <c r="BV65" i="57"/>
  <c r="BU65" i="57"/>
  <c r="BT65" i="57"/>
  <c r="BS65" i="57"/>
  <c r="BR65" i="57"/>
  <c r="BQ65" i="57"/>
  <c r="BP65" i="57"/>
  <c r="BO65" i="57"/>
  <c r="BN65" i="57"/>
  <c r="BM65" i="57"/>
  <c r="BL65" i="57"/>
  <c r="BK65" i="57"/>
  <c r="BJ65" i="57"/>
  <c r="BI65" i="57"/>
  <c r="BH65" i="57"/>
  <c r="BG65" i="57"/>
  <c r="BF65" i="57"/>
  <c r="BE65" i="57"/>
  <c r="AZ65" i="57"/>
  <c r="AY65" i="57"/>
  <c r="AX65" i="57"/>
  <c r="AW65" i="57"/>
  <c r="AV65" i="57"/>
  <c r="AU65" i="57"/>
  <c r="AT65" i="57"/>
  <c r="AS65" i="57"/>
  <c r="AR65" i="57"/>
  <c r="AQ65" i="57"/>
  <c r="AP65" i="57"/>
  <c r="AO65" i="57"/>
  <c r="AN65" i="57"/>
  <c r="AM65" i="57"/>
  <c r="AL65" i="57"/>
  <c r="AK65" i="57"/>
  <c r="AJ65" i="57"/>
  <c r="AI65" i="57"/>
  <c r="AH65" i="57"/>
  <c r="AG65" i="57"/>
  <c r="AF65" i="57"/>
  <c r="AE65" i="57"/>
  <c r="AD65" i="57"/>
  <c r="AC65" i="57"/>
  <c r="AB65" i="57"/>
  <c r="AA65" i="57"/>
  <c r="Z65" i="57"/>
  <c r="Y65" i="57"/>
  <c r="X65" i="57"/>
  <c r="O65" i="57"/>
  <c r="M65" i="57"/>
  <c r="BC65" i="57"/>
  <c r="CG64" i="57"/>
  <c r="CF64" i="57"/>
  <c r="CE64" i="57"/>
  <c r="CD64" i="57"/>
  <c r="CC64" i="57"/>
  <c r="CB64" i="57"/>
  <c r="CA64" i="57"/>
  <c r="BZ64" i="57"/>
  <c r="BY64" i="57"/>
  <c r="BX64" i="57"/>
  <c r="BW64" i="57"/>
  <c r="BV64" i="57"/>
  <c r="BU64" i="57"/>
  <c r="BT64" i="57"/>
  <c r="BS64" i="57"/>
  <c r="BR64" i="57"/>
  <c r="BQ64" i="57"/>
  <c r="BP64" i="57"/>
  <c r="BO64" i="57"/>
  <c r="BN64" i="57"/>
  <c r="BM64" i="57"/>
  <c r="BL64" i="57"/>
  <c r="BK64" i="57"/>
  <c r="BJ64" i="57"/>
  <c r="BI64" i="57"/>
  <c r="BH64" i="57"/>
  <c r="BG64" i="57"/>
  <c r="BF64" i="57"/>
  <c r="BE64" i="57"/>
  <c r="AZ64" i="57"/>
  <c r="AY64" i="57"/>
  <c r="AX64" i="57"/>
  <c r="AW64" i="57"/>
  <c r="AV64" i="57"/>
  <c r="AU64" i="57"/>
  <c r="AT64" i="57"/>
  <c r="AS64" i="57"/>
  <c r="AR64" i="57"/>
  <c r="AQ64" i="57"/>
  <c r="AP64" i="57"/>
  <c r="AO64" i="57"/>
  <c r="AN64" i="57"/>
  <c r="AM64" i="57"/>
  <c r="AL64" i="57"/>
  <c r="AK64" i="57"/>
  <c r="AJ64" i="57"/>
  <c r="AI64" i="57"/>
  <c r="AH64" i="57"/>
  <c r="AG64" i="57"/>
  <c r="AF64" i="57"/>
  <c r="AE64" i="57"/>
  <c r="AD64" i="57"/>
  <c r="AC64" i="57"/>
  <c r="AB64" i="57"/>
  <c r="AA64" i="57"/>
  <c r="Z64" i="57"/>
  <c r="Y64" i="57"/>
  <c r="X64" i="57"/>
  <c r="M64" i="57"/>
  <c r="BC64" i="57"/>
  <c r="CG63" i="57"/>
  <c r="CF63" i="57"/>
  <c r="CE63" i="57"/>
  <c r="CD63" i="57"/>
  <c r="CC63" i="57"/>
  <c r="CB63" i="57"/>
  <c r="CA63" i="57"/>
  <c r="BZ63" i="57"/>
  <c r="BY63" i="57"/>
  <c r="BX63" i="57"/>
  <c r="BW63" i="57"/>
  <c r="BV63" i="57"/>
  <c r="BU63" i="57"/>
  <c r="BT63" i="57"/>
  <c r="BS63" i="57"/>
  <c r="BR63" i="57"/>
  <c r="BQ63" i="57"/>
  <c r="BP63" i="57"/>
  <c r="BO63" i="57"/>
  <c r="BN63" i="57"/>
  <c r="BM63" i="57"/>
  <c r="BL63" i="57"/>
  <c r="BK63" i="57"/>
  <c r="BJ63" i="57"/>
  <c r="BI63" i="57"/>
  <c r="BH63" i="57"/>
  <c r="BG63" i="57"/>
  <c r="BF63" i="57"/>
  <c r="BE63" i="57"/>
  <c r="AZ63" i="57"/>
  <c r="AY63" i="57"/>
  <c r="AX63" i="57"/>
  <c r="AW63" i="57"/>
  <c r="AV63" i="57"/>
  <c r="AU63" i="57"/>
  <c r="AT63" i="57"/>
  <c r="AS63" i="57"/>
  <c r="AR63" i="57"/>
  <c r="AQ63" i="57"/>
  <c r="AP63" i="57"/>
  <c r="AO63" i="57"/>
  <c r="AN63" i="57"/>
  <c r="AM63" i="57"/>
  <c r="AL63" i="57"/>
  <c r="AK63" i="57"/>
  <c r="AJ63" i="57"/>
  <c r="AI63" i="57"/>
  <c r="AH63" i="57"/>
  <c r="AG63" i="57"/>
  <c r="AF63" i="57"/>
  <c r="AE63" i="57"/>
  <c r="AD63" i="57"/>
  <c r="AC63" i="57"/>
  <c r="AB63" i="57"/>
  <c r="AA63" i="57"/>
  <c r="Z63" i="57"/>
  <c r="Y63" i="57"/>
  <c r="X63" i="57"/>
  <c r="M63" i="57"/>
  <c r="BC63" i="57"/>
  <c r="CG62" i="57"/>
  <c r="CF62" i="57"/>
  <c r="CE62" i="57"/>
  <c r="CD62" i="57"/>
  <c r="CC62" i="57"/>
  <c r="CB62" i="57"/>
  <c r="CA62" i="57"/>
  <c r="BZ62" i="57"/>
  <c r="BY62" i="57"/>
  <c r="BX62" i="57"/>
  <c r="BW62" i="57"/>
  <c r="BV62" i="57"/>
  <c r="BU62" i="57"/>
  <c r="BT62" i="57"/>
  <c r="BS62" i="57"/>
  <c r="BR62" i="57"/>
  <c r="BQ62" i="57"/>
  <c r="BP62" i="57"/>
  <c r="BO62" i="57"/>
  <c r="BN62" i="57"/>
  <c r="BM62" i="57"/>
  <c r="BL62" i="57"/>
  <c r="BK62" i="57"/>
  <c r="BJ62" i="57"/>
  <c r="BI62" i="57"/>
  <c r="BH62" i="57"/>
  <c r="BG62" i="57"/>
  <c r="BF62" i="57"/>
  <c r="BE62" i="57"/>
  <c r="AZ62" i="57"/>
  <c r="AY62" i="57"/>
  <c r="AX62" i="57"/>
  <c r="AW62" i="57"/>
  <c r="AV62" i="57"/>
  <c r="AU62" i="57"/>
  <c r="AT62" i="57"/>
  <c r="AS62" i="57"/>
  <c r="AR62" i="57"/>
  <c r="AQ62" i="57"/>
  <c r="AP62" i="57"/>
  <c r="AO62" i="57"/>
  <c r="AN62" i="57"/>
  <c r="AM62" i="57"/>
  <c r="AL62" i="57"/>
  <c r="AK62" i="57"/>
  <c r="AJ62" i="57"/>
  <c r="AI62" i="57"/>
  <c r="AH62" i="57"/>
  <c r="AG62" i="57"/>
  <c r="AF62" i="57"/>
  <c r="AE62" i="57"/>
  <c r="AD62" i="57"/>
  <c r="AC62" i="57"/>
  <c r="AB62" i="57"/>
  <c r="AA62" i="57"/>
  <c r="Z62" i="57"/>
  <c r="Y62" i="57"/>
  <c r="X62" i="57"/>
  <c r="M62" i="57"/>
  <c r="CG61" i="57"/>
  <c r="CF61" i="57"/>
  <c r="CE61" i="57"/>
  <c r="CD61" i="57"/>
  <c r="CC61" i="57"/>
  <c r="CB61" i="57"/>
  <c r="CA61" i="57"/>
  <c r="BZ61" i="57"/>
  <c r="BY61" i="57"/>
  <c r="BX61" i="57"/>
  <c r="BW61" i="57"/>
  <c r="BV61" i="57"/>
  <c r="BU61" i="57"/>
  <c r="BT61" i="57"/>
  <c r="BS61" i="57"/>
  <c r="BR61" i="57"/>
  <c r="BQ61" i="57"/>
  <c r="BP61" i="57"/>
  <c r="BO61" i="57"/>
  <c r="BN61" i="57"/>
  <c r="BM61" i="57"/>
  <c r="BL61" i="57"/>
  <c r="BK61" i="57"/>
  <c r="BJ61" i="57"/>
  <c r="BI61" i="57"/>
  <c r="BH61" i="57"/>
  <c r="BG61" i="57"/>
  <c r="BF61" i="57"/>
  <c r="BE61" i="57"/>
  <c r="AZ61" i="57"/>
  <c r="AY61" i="57"/>
  <c r="AX61" i="57"/>
  <c r="AW61" i="57"/>
  <c r="AV61" i="57"/>
  <c r="AU61" i="57"/>
  <c r="AT61" i="57"/>
  <c r="AS61" i="57"/>
  <c r="AR61" i="57"/>
  <c r="AQ61" i="57"/>
  <c r="AP61" i="57"/>
  <c r="AO61" i="57"/>
  <c r="AN61" i="57"/>
  <c r="AM61" i="57"/>
  <c r="AL61" i="57"/>
  <c r="AK61" i="57"/>
  <c r="AJ61" i="57"/>
  <c r="AI61" i="57"/>
  <c r="AH61" i="57"/>
  <c r="AG61" i="57"/>
  <c r="AF61" i="57"/>
  <c r="AE61" i="57"/>
  <c r="AD61" i="57"/>
  <c r="AC61" i="57"/>
  <c r="AB61" i="57"/>
  <c r="AA61" i="57"/>
  <c r="Z61" i="57"/>
  <c r="Y61" i="57"/>
  <c r="X61" i="57"/>
  <c r="O61" i="57"/>
  <c r="M61" i="57"/>
  <c r="BC61" i="57"/>
  <c r="CI60" i="57"/>
  <c r="CG60" i="57"/>
  <c r="CF60" i="57"/>
  <c r="CE60" i="57"/>
  <c r="CD60" i="57"/>
  <c r="CC60" i="57"/>
  <c r="CB60" i="57"/>
  <c r="CA60" i="57"/>
  <c r="BZ60" i="57"/>
  <c r="BY60" i="57"/>
  <c r="BX60" i="57"/>
  <c r="BW60" i="57"/>
  <c r="BV60" i="57"/>
  <c r="BU60" i="57"/>
  <c r="BT60" i="57"/>
  <c r="BS60" i="57"/>
  <c r="BR60" i="57"/>
  <c r="BQ60" i="57"/>
  <c r="BP60" i="57"/>
  <c r="BO60" i="57"/>
  <c r="BN60" i="57"/>
  <c r="BM60" i="57"/>
  <c r="BL60" i="57"/>
  <c r="BK60" i="57"/>
  <c r="BJ60" i="57"/>
  <c r="BI60" i="57"/>
  <c r="BH60" i="57"/>
  <c r="BG60" i="57"/>
  <c r="BF60" i="57"/>
  <c r="BE60" i="57"/>
  <c r="AZ60" i="57"/>
  <c r="AY60" i="57"/>
  <c r="AX60" i="57"/>
  <c r="AW60" i="57"/>
  <c r="AV60" i="57"/>
  <c r="AU60" i="57"/>
  <c r="AT60" i="57"/>
  <c r="AS60" i="57"/>
  <c r="AR60" i="57"/>
  <c r="AQ60" i="57"/>
  <c r="AP60" i="57"/>
  <c r="AO60" i="57"/>
  <c r="AN60" i="57"/>
  <c r="AM60" i="57"/>
  <c r="AL60" i="57"/>
  <c r="AK60" i="57"/>
  <c r="AJ60" i="57"/>
  <c r="AI60" i="57"/>
  <c r="AH60" i="57"/>
  <c r="AG60" i="57"/>
  <c r="AF60" i="57"/>
  <c r="AE60" i="57"/>
  <c r="AD60" i="57"/>
  <c r="AC60" i="57"/>
  <c r="AB60" i="57"/>
  <c r="AA60" i="57"/>
  <c r="Z60" i="57"/>
  <c r="Y60" i="57"/>
  <c r="X60" i="57"/>
  <c r="O60" i="57"/>
  <c r="M60" i="57"/>
  <c r="BC60" i="57"/>
  <c r="CG59" i="57"/>
  <c r="CF59" i="57"/>
  <c r="CE59" i="57"/>
  <c r="CD59" i="57"/>
  <c r="CC59" i="57"/>
  <c r="CB59" i="57"/>
  <c r="CA59" i="57"/>
  <c r="BZ59" i="57"/>
  <c r="BY59" i="57"/>
  <c r="BX59" i="57"/>
  <c r="BW59" i="57"/>
  <c r="BV59" i="57"/>
  <c r="BU59" i="57"/>
  <c r="BT59" i="57"/>
  <c r="BS59" i="57"/>
  <c r="BR59" i="57"/>
  <c r="BQ59" i="57"/>
  <c r="BP59" i="57"/>
  <c r="BO59" i="57"/>
  <c r="BN59" i="57"/>
  <c r="BM59" i="57"/>
  <c r="BL59" i="57"/>
  <c r="BK59" i="57"/>
  <c r="BJ59" i="57"/>
  <c r="BI59" i="57"/>
  <c r="BH59" i="57"/>
  <c r="BG59" i="57"/>
  <c r="BF59" i="57"/>
  <c r="BE59" i="57"/>
  <c r="AZ59" i="57"/>
  <c r="AY59" i="57"/>
  <c r="AX59" i="57"/>
  <c r="AW59" i="57"/>
  <c r="AV59" i="57"/>
  <c r="AU59" i="57"/>
  <c r="AT59" i="57"/>
  <c r="AS59" i="57"/>
  <c r="AR59" i="57"/>
  <c r="AQ59" i="57"/>
  <c r="AP59" i="57"/>
  <c r="AO59" i="57"/>
  <c r="AN59" i="57"/>
  <c r="AM59" i="57"/>
  <c r="AL59" i="57"/>
  <c r="AK59" i="57"/>
  <c r="AJ59" i="57"/>
  <c r="AI59" i="57"/>
  <c r="AH59" i="57"/>
  <c r="AG59" i="57"/>
  <c r="AF59" i="57"/>
  <c r="AE59" i="57"/>
  <c r="AD59" i="57"/>
  <c r="AC59" i="57"/>
  <c r="AB59" i="57"/>
  <c r="AA59" i="57"/>
  <c r="Z59" i="57"/>
  <c r="Y59" i="57"/>
  <c r="X59" i="57"/>
  <c r="O59" i="57"/>
  <c r="M59" i="57"/>
  <c r="BC59" i="57"/>
  <c r="CI58" i="57"/>
  <c r="CG58" i="57"/>
  <c r="CF58" i="57"/>
  <c r="CE58" i="57"/>
  <c r="CD58" i="57"/>
  <c r="CC58" i="57"/>
  <c r="CB58" i="57"/>
  <c r="CA58" i="57"/>
  <c r="BZ58" i="57"/>
  <c r="BY58" i="57"/>
  <c r="BX58" i="57"/>
  <c r="BW58" i="57"/>
  <c r="BV58" i="57"/>
  <c r="BU58" i="57"/>
  <c r="BT58" i="57"/>
  <c r="BS58" i="57"/>
  <c r="BR58" i="57"/>
  <c r="BQ58" i="57"/>
  <c r="BP58" i="57"/>
  <c r="BO58" i="57"/>
  <c r="BN58" i="57"/>
  <c r="BM58" i="57"/>
  <c r="BL58" i="57"/>
  <c r="BK58" i="57"/>
  <c r="BJ58" i="57"/>
  <c r="BI58" i="57"/>
  <c r="BH58" i="57"/>
  <c r="BG58" i="57"/>
  <c r="BF58" i="57"/>
  <c r="BE58" i="57"/>
  <c r="AZ58" i="57"/>
  <c r="AY58" i="57"/>
  <c r="AX58" i="57"/>
  <c r="AW58" i="57"/>
  <c r="AV58" i="57"/>
  <c r="AU58" i="57"/>
  <c r="AT58" i="57"/>
  <c r="AS58" i="57"/>
  <c r="AR58" i="57"/>
  <c r="AQ58" i="57"/>
  <c r="AP58" i="57"/>
  <c r="AO58" i="57"/>
  <c r="AN58" i="57"/>
  <c r="AM58" i="57"/>
  <c r="AL58" i="57"/>
  <c r="AK58" i="57"/>
  <c r="AJ58" i="57"/>
  <c r="AI58" i="57"/>
  <c r="AH58" i="57"/>
  <c r="AG58" i="57"/>
  <c r="AF58" i="57"/>
  <c r="AE58" i="57"/>
  <c r="AD58" i="57"/>
  <c r="AC58" i="57"/>
  <c r="AB58" i="57"/>
  <c r="AA58" i="57"/>
  <c r="Z58" i="57"/>
  <c r="Y58" i="57"/>
  <c r="X58" i="57"/>
  <c r="M58" i="57"/>
  <c r="BC58" i="57"/>
  <c r="CG57" i="57"/>
  <c r="CF57" i="57"/>
  <c r="CE57" i="57"/>
  <c r="CD57" i="57"/>
  <c r="CC57" i="57"/>
  <c r="CB57" i="57"/>
  <c r="CA57" i="57"/>
  <c r="BZ57" i="57"/>
  <c r="BY57" i="57"/>
  <c r="BX57" i="57"/>
  <c r="BW57" i="57"/>
  <c r="BV57" i="57"/>
  <c r="BU57" i="57"/>
  <c r="BT57" i="57"/>
  <c r="BS57" i="57"/>
  <c r="BR57" i="57"/>
  <c r="BQ57" i="57"/>
  <c r="BP57" i="57"/>
  <c r="BO57" i="57"/>
  <c r="BN57" i="57"/>
  <c r="BM57" i="57"/>
  <c r="BL57" i="57"/>
  <c r="BK57" i="57"/>
  <c r="BJ57" i="57"/>
  <c r="BI57" i="57"/>
  <c r="BH57" i="57"/>
  <c r="BG57" i="57"/>
  <c r="BF57" i="57"/>
  <c r="BE57" i="57"/>
  <c r="AZ57" i="57"/>
  <c r="AY57" i="57"/>
  <c r="AX57" i="57"/>
  <c r="AW57" i="57"/>
  <c r="AV57" i="57"/>
  <c r="AU57" i="57"/>
  <c r="AT57" i="57"/>
  <c r="AS57" i="57"/>
  <c r="AR57" i="57"/>
  <c r="AQ57" i="57"/>
  <c r="AP57" i="57"/>
  <c r="AO57" i="57"/>
  <c r="AN57" i="57"/>
  <c r="AM57" i="57"/>
  <c r="AL57" i="57"/>
  <c r="AK57" i="57"/>
  <c r="AJ57" i="57"/>
  <c r="AI57" i="57"/>
  <c r="AH57" i="57"/>
  <c r="AG57" i="57"/>
  <c r="AF57" i="57"/>
  <c r="AE57" i="57"/>
  <c r="AD57" i="57"/>
  <c r="AC57" i="57"/>
  <c r="AB57" i="57"/>
  <c r="AA57" i="57"/>
  <c r="Z57" i="57"/>
  <c r="Y57" i="57"/>
  <c r="X57" i="57"/>
  <c r="M57" i="57"/>
  <c r="CG56" i="57"/>
  <c r="CF56" i="57"/>
  <c r="CE56" i="57"/>
  <c r="CD56" i="57"/>
  <c r="CC56" i="57"/>
  <c r="CB56" i="57"/>
  <c r="CA56" i="57"/>
  <c r="BZ56" i="57"/>
  <c r="BY56" i="57"/>
  <c r="BX56" i="57"/>
  <c r="BW56" i="57"/>
  <c r="BV56" i="57"/>
  <c r="BU56" i="57"/>
  <c r="BT56" i="57"/>
  <c r="BS56" i="57"/>
  <c r="BR56" i="57"/>
  <c r="BQ56" i="57"/>
  <c r="BP56" i="57"/>
  <c r="BO56" i="57"/>
  <c r="BN56" i="57"/>
  <c r="BM56" i="57"/>
  <c r="BL56" i="57"/>
  <c r="BK56" i="57"/>
  <c r="BJ56" i="57"/>
  <c r="BI56" i="57"/>
  <c r="BH56" i="57"/>
  <c r="BG56" i="57"/>
  <c r="BF56" i="57"/>
  <c r="BE56" i="57"/>
  <c r="AZ56" i="57"/>
  <c r="AY56" i="57"/>
  <c r="AX56" i="57"/>
  <c r="AW56" i="57"/>
  <c r="AV56" i="57"/>
  <c r="AU56" i="57"/>
  <c r="AT56" i="57"/>
  <c r="AS56" i="57"/>
  <c r="AR56" i="57"/>
  <c r="AQ56" i="57"/>
  <c r="AP56" i="57"/>
  <c r="AO56" i="57"/>
  <c r="AN56" i="57"/>
  <c r="AM56" i="57"/>
  <c r="AL56" i="57"/>
  <c r="AK56" i="57"/>
  <c r="AJ56" i="57"/>
  <c r="AI56" i="57"/>
  <c r="AH56" i="57"/>
  <c r="AG56" i="57"/>
  <c r="AF56" i="57"/>
  <c r="AE56" i="57"/>
  <c r="AD56" i="57"/>
  <c r="AC56" i="57"/>
  <c r="AB56" i="57"/>
  <c r="AA56" i="57"/>
  <c r="Z56" i="57"/>
  <c r="Y56" i="57"/>
  <c r="X56" i="57"/>
  <c r="M56" i="57"/>
  <c r="BC56" i="57"/>
  <c r="CG55" i="57"/>
  <c r="CF55" i="57"/>
  <c r="CE55" i="57"/>
  <c r="CD55" i="57"/>
  <c r="CC55" i="57"/>
  <c r="CB55" i="57"/>
  <c r="CA55" i="57"/>
  <c r="BZ55" i="57"/>
  <c r="BY55" i="57"/>
  <c r="BX55" i="57"/>
  <c r="BW55" i="57"/>
  <c r="BV55" i="57"/>
  <c r="BU55" i="57"/>
  <c r="BT55" i="57"/>
  <c r="BS55" i="57"/>
  <c r="BR55" i="57"/>
  <c r="BQ55" i="57"/>
  <c r="BP55" i="57"/>
  <c r="BO55" i="57"/>
  <c r="BN55" i="57"/>
  <c r="BM55" i="57"/>
  <c r="BL55" i="57"/>
  <c r="BK55" i="57"/>
  <c r="BJ55" i="57"/>
  <c r="BI55" i="57"/>
  <c r="BH55" i="57"/>
  <c r="BG55" i="57"/>
  <c r="BF55" i="57"/>
  <c r="BE55" i="57"/>
  <c r="AZ55" i="57"/>
  <c r="AY55" i="57"/>
  <c r="AX55" i="57"/>
  <c r="AW55" i="57"/>
  <c r="AV55" i="57"/>
  <c r="AU55" i="57"/>
  <c r="AT55" i="57"/>
  <c r="AS55" i="57"/>
  <c r="AR55" i="57"/>
  <c r="AQ55" i="57"/>
  <c r="AP55" i="57"/>
  <c r="AO55" i="57"/>
  <c r="AN55" i="57"/>
  <c r="AM55" i="57"/>
  <c r="AL55" i="57"/>
  <c r="AK55" i="57"/>
  <c r="AJ55" i="57"/>
  <c r="AI55" i="57"/>
  <c r="AH55" i="57"/>
  <c r="AG55" i="57"/>
  <c r="AF55" i="57"/>
  <c r="AE55" i="57"/>
  <c r="AD55" i="57"/>
  <c r="AC55" i="57"/>
  <c r="AB55" i="57"/>
  <c r="AA55" i="57"/>
  <c r="Z55" i="57"/>
  <c r="Y55" i="57"/>
  <c r="X55" i="57"/>
  <c r="M55" i="57"/>
  <c r="CG54" i="57"/>
  <c r="CF54" i="57"/>
  <c r="CE54" i="57"/>
  <c r="CD54" i="57"/>
  <c r="CC54" i="57"/>
  <c r="CB54" i="57"/>
  <c r="CA54" i="57"/>
  <c r="BZ54" i="57"/>
  <c r="BY54" i="57"/>
  <c r="BX54" i="57"/>
  <c r="BW54" i="57"/>
  <c r="BV54" i="57"/>
  <c r="BU54" i="57"/>
  <c r="BT54" i="57"/>
  <c r="BS54" i="57"/>
  <c r="BR54" i="57"/>
  <c r="BQ54" i="57"/>
  <c r="BP54" i="57"/>
  <c r="BO54" i="57"/>
  <c r="BN54" i="57"/>
  <c r="BM54" i="57"/>
  <c r="BL54" i="57"/>
  <c r="BK54" i="57"/>
  <c r="BJ54" i="57"/>
  <c r="BI54" i="57"/>
  <c r="BH54" i="57"/>
  <c r="BG54" i="57"/>
  <c r="BF54" i="57"/>
  <c r="BE54" i="57"/>
  <c r="BB54" i="57"/>
  <c r="AZ54" i="57"/>
  <c r="AY54" i="57"/>
  <c r="AX54" i="57"/>
  <c r="AW54" i="57"/>
  <c r="AV54" i="57"/>
  <c r="AU54" i="57"/>
  <c r="AT54" i="57"/>
  <c r="AS54" i="57"/>
  <c r="AR54" i="57"/>
  <c r="AQ54" i="57"/>
  <c r="AP54" i="57"/>
  <c r="AO54" i="57"/>
  <c r="AN54" i="57"/>
  <c r="AM54" i="57"/>
  <c r="AL54" i="57"/>
  <c r="AK54" i="57"/>
  <c r="AJ54" i="57"/>
  <c r="AI54" i="57"/>
  <c r="AH54" i="57"/>
  <c r="AG54" i="57"/>
  <c r="AF54" i="57"/>
  <c r="AE54" i="57"/>
  <c r="AD54" i="57"/>
  <c r="AC54" i="57"/>
  <c r="AB54" i="57"/>
  <c r="AA54" i="57"/>
  <c r="Z54" i="57"/>
  <c r="Y54" i="57"/>
  <c r="X54" i="57"/>
  <c r="M54" i="57"/>
  <c r="O54" i="57"/>
  <c r="CI53" i="57"/>
  <c r="CG53" i="57"/>
  <c r="CF53" i="57"/>
  <c r="CE53" i="57"/>
  <c r="CD53" i="57"/>
  <c r="CC53" i="57"/>
  <c r="CB53" i="57"/>
  <c r="CA53" i="57"/>
  <c r="BZ53" i="57"/>
  <c r="BY53" i="57"/>
  <c r="BX53" i="57"/>
  <c r="BW53" i="57"/>
  <c r="BV53" i="57"/>
  <c r="BU53" i="57"/>
  <c r="BT53" i="57"/>
  <c r="BS53" i="57"/>
  <c r="BR53" i="57"/>
  <c r="BQ53" i="57"/>
  <c r="BP53" i="57"/>
  <c r="BO53" i="57"/>
  <c r="BN53" i="57"/>
  <c r="BM53" i="57"/>
  <c r="BL53" i="57"/>
  <c r="BK53" i="57"/>
  <c r="BJ53" i="57"/>
  <c r="BI53" i="57"/>
  <c r="BH53" i="57"/>
  <c r="BG53" i="57"/>
  <c r="BF53" i="57"/>
  <c r="BE53" i="57"/>
  <c r="BB53" i="57"/>
  <c r="AZ53" i="57"/>
  <c r="AY53" i="57"/>
  <c r="AX53" i="57"/>
  <c r="AW53" i="57"/>
  <c r="AV53" i="57"/>
  <c r="AU53" i="57"/>
  <c r="AT53" i="57"/>
  <c r="AS53" i="57"/>
  <c r="AR53" i="57"/>
  <c r="AQ53" i="57"/>
  <c r="AP53" i="57"/>
  <c r="AO53" i="57"/>
  <c r="AN53" i="57"/>
  <c r="AM53" i="57"/>
  <c r="AL53" i="57"/>
  <c r="AK53" i="57"/>
  <c r="AJ53" i="57"/>
  <c r="AI53" i="57"/>
  <c r="AH53" i="57"/>
  <c r="AG53" i="57"/>
  <c r="AF53" i="57"/>
  <c r="AE53" i="57"/>
  <c r="AD53" i="57"/>
  <c r="AC53" i="57"/>
  <c r="AB53" i="57"/>
  <c r="AA53" i="57"/>
  <c r="Z53" i="57"/>
  <c r="Y53" i="57"/>
  <c r="X53" i="57"/>
  <c r="M53" i="57"/>
  <c r="O53" i="57"/>
  <c r="CJ52" i="57"/>
  <c r="CI52" i="57"/>
  <c r="CG52" i="57"/>
  <c r="CF52" i="57"/>
  <c r="CE52" i="57"/>
  <c r="CD52" i="57"/>
  <c r="CC52" i="57"/>
  <c r="CB52" i="57"/>
  <c r="CA52" i="57"/>
  <c r="BZ52" i="57"/>
  <c r="BY52" i="57"/>
  <c r="BX52" i="57"/>
  <c r="BW52" i="57"/>
  <c r="BV52" i="57"/>
  <c r="BU52" i="57"/>
  <c r="BT52" i="57"/>
  <c r="BS52" i="57"/>
  <c r="BR52" i="57"/>
  <c r="BQ52" i="57"/>
  <c r="BP52" i="57"/>
  <c r="BO52" i="57"/>
  <c r="BN52" i="57"/>
  <c r="BM52" i="57"/>
  <c r="BL52" i="57"/>
  <c r="BK52" i="57"/>
  <c r="BJ52" i="57"/>
  <c r="BI52" i="57"/>
  <c r="BH52" i="57"/>
  <c r="BG52" i="57"/>
  <c r="BF52" i="57"/>
  <c r="BE52" i="57"/>
  <c r="BB52" i="57"/>
  <c r="AZ52" i="57"/>
  <c r="AY52" i="57"/>
  <c r="AX52" i="57"/>
  <c r="AW52" i="57"/>
  <c r="AV52" i="57"/>
  <c r="AU52" i="57"/>
  <c r="AT52" i="57"/>
  <c r="AS52" i="57"/>
  <c r="AR52" i="57"/>
  <c r="AQ52" i="57"/>
  <c r="AP52" i="57"/>
  <c r="AO52" i="57"/>
  <c r="AN52" i="57"/>
  <c r="AM52" i="57"/>
  <c r="AL52" i="57"/>
  <c r="AK52" i="57"/>
  <c r="AJ52" i="57"/>
  <c r="AI52" i="57"/>
  <c r="AH52" i="57"/>
  <c r="AG52" i="57"/>
  <c r="AF52" i="57"/>
  <c r="AE52" i="57"/>
  <c r="AD52" i="57"/>
  <c r="AC52" i="57"/>
  <c r="AB52" i="57"/>
  <c r="AA52" i="57"/>
  <c r="Z52" i="57"/>
  <c r="Y52" i="57"/>
  <c r="X52" i="57"/>
  <c r="M52" i="57"/>
  <c r="O52" i="57"/>
  <c r="CG51" i="57"/>
  <c r="CF51" i="57"/>
  <c r="CE51" i="57"/>
  <c r="CD51" i="57"/>
  <c r="CC51" i="57"/>
  <c r="CB51" i="57"/>
  <c r="CA51" i="57"/>
  <c r="BZ51" i="57"/>
  <c r="BY51" i="57"/>
  <c r="BX51" i="57"/>
  <c r="BW51" i="57"/>
  <c r="BV51" i="57"/>
  <c r="BU51" i="57"/>
  <c r="BT51" i="57"/>
  <c r="BS51" i="57"/>
  <c r="BR51" i="57"/>
  <c r="BQ51" i="57"/>
  <c r="BP51" i="57"/>
  <c r="BO51" i="57"/>
  <c r="BN51" i="57"/>
  <c r="BM51" i="57"/>
  <c r="BL51" i="57"/>
  <c r="BK51" i="57"/>
  <c r="BJ51" i="57"/>
  <c r="BI51" i="57"/>
  <c r="BH51" i="57"/>
  <c r="BG51" i="57"/>
  <c r="BF51" i="57"/>
  <c r="BE51" i="57"/>
  <c r="AZ51" i="57"/>
  <c r="AY51" i="57"/>
  <c r="AX51" i="57"/>
  <c r="AW51" i="57"/>
  <c r="AV51" i="57"/>
  <c r="AU51" i="57"/>
  <c r="AT51" i="57"/>
  <c r="AS51" i="57"/>
  <c r="AR51" i="57"/>
  <c r="AQ51" i="57"/>
  <c r="AP51" i="57"/>
  <c r="AO51" i="57"/>
  <c r="AN51" i="57"/>
  <c r="AM51" i="57"/>
  <c r="AL51" i="57"/>
  <c r="AK51" i="57"/>
  <c r="AJ51" i="57"/>
  <c r="AI51" i="57"/>
  <c r="AH51" i="57"/>
  <c r="AG51" i="57"/>
  <c r="AF51" i="57"/>
  <c r="AE51" i="57"/>
  <c r="AD51" i="57"/>
  <c r="AC51" i="57"/>
  <c r="AB51" i="57"/>
  <c r="AA51" i="57"/>
  <c r="Z51" i="57"/>
  <c r="Y51" i="57"/>
  <c r="X51" i="57"/>
  <c r="M51" i="57"/>
  <c r="CG50" i="57"/>
  <c r="CF50" i="57"/>
  <c r="CE50" i="57"/>
  <c r="CD50" i="57"/>
  <c r="CC50" i="57"/>
  <c r="CB50" i="57"/>
  <c r="CA50" i="57"/>
  <c r="BZ50" i="57"/>
  <c r="BY50" i="57"/>
  <c r="BX50" i="57"/>
  <c r="BW50" i="57"/>
  <c r="BV50" i="57"/>
  <c r="BU50" i="57"/>
  <c r="BT50" i="57"/>
  <c r="BS50" i="57"/>
  <c r="BR50" i="57"/>
  <c r="BQ50" i="57"/>
  <c r="BP50" i="57"/>
  <c r="BO50" i="57"/>
  <c r="BN50" i="57"/>
  <c r="BM50" i="57"/>
  <c r="BL50" i="57"/>
  <c r="BK50" i="57"/>
  <c r="BJ50" i="57"/>
  <c r="BI50" i="57"/>
  <c r="BH50" i="57"/>
  <c r="BG50" i="57"/>
  <c r="BF50" i="57"/>
  <c r="BE50" i="57"/>
  <c r="BB50" i="57"/>
  <c r="AZ50" i="57"/>
  <c r="AY50" i="57"/>
  <c r="AX50" i="57"/>
  <c r="AW50" i="57"/>
  <c r="AV50" i="57"/>
  <c r="AU50" i="57"/>
  <c r="AT50" i="57"/>
  <c r="AS50" i="57"/>
  <c r="AR50" i="57"/>
  <c r="AQ50" i="57"/>
  <c r="AP50" i="57"/>
  <c r="AO50" i="57"/>
  <c r="AN50" i="57"/>
  <c r="AM50" i="57"/>
  <c r="AL50" i="57"/>
  <c r="AK50" i="57"/>
  <c r="AJ50" i="57"/>
  <c r="AI50" i="57"/>
  <c r="AH50" i="57"/>
  <c r="AG50" i="57"/>
  <c r="AF50" i="57"/>
  <c r="AE50" i="57"/>
  <c r="AD50" i="57"/>
  <c r="AC50" i="57"/>
  <c r="AB50" i="57"/>
  <c r="AA50" i="57"/>
  <c r="Z50" i="57"/>
  <c r="Y50" i="57"/>
  <c r="X50" i="57"/>
  <c r="M50" i="57"/>
  <c r="O50" i="57"/>
  <c r="CI49" i="57"/>
  <c r="CG49" i="57"/>
  <c r="CF49" i="57"/>
  <c r="CE49" i="57"/>
  <c r="CD49" i="57"/>
  <c r="CC49" i="57"/>
  <c r="CB49" i="57"/>
  <c r="CA49" i="57"/>
  <c r="BZ49" i="57"/>
  <c r="BY49" i="57"/>
  <c r="BX49" i="57"/>
  <c r="BW49" i="57"/>
  <c r="BV49" i="57"/>
  <c r="BU49" i="57"/>
  <c r="BT49" i="57"/>
  <c r="BS49" i="57"/>
  <c r="BR49" i="57"/>
  <c r="BQ49" i="57"/>
  <c r="BP49" i="57"/>
  <c r="BO49" i="57"/>
  <c r="BN49" i="57"/>
  <c r="BM49" i="57"/>
  <c r="BL49" i="57"/>
  <c r="BK49" i="57"/>
  <c r="BJ49" i="57"/>
  <c r="BI49" i="57"/>
  <c r="BH49" i="57"/>
  <c r="BG49" i="57"/>
  <c r="BF49" i="57"/>
  <c r="BE49" i="57"/>
  <c r="BB49" i="57"/>
  <c r="AZ49" i="57"/>
  <c r="AY49" i="57"/>
  <c r="AX49" i="57"/>
  <c r="AW49" i="57"/>
  <c r="AV49" i="57"/>
  <c r="AU49" i="57"/>
  <c r="AT49" i="57"/>
  <c r="AS49" i="57"/>
  <c r="AR49" i="57"/>
  <c r="AQ49" i="57"/>
  <c r="AP49" i="57"/>
  <c r="AO49" i="57"/>
  <c r="AN49" i="57"/>
  <c r="AM49" i="57"/>
  <c r="AL49" i="57"/>
  <c r="AK49" i="57"/>
  <c r="AJ49" i="57"/>
  <c r="AI49" i="57"/>
  <c r="AH49" i="57"/>
  <c r="AG49" i="57"/>
  <c r="AF49" i="57"/>
  <c r="AE49" i="57"/>
  <c r="AD49" i="57"/>
  <c r="AC49" i="57"/>
  <c r="AB49" i="57"/>
  <c r="AA49" i="57"/>
  <c r="Z49" i="57"/>
  <c r="Y49" i="57"/>
  <c r="X49" i="57"/>
  <c r="M49" i="57"/>
  <c r="O49" i="57"/>
  <c r="CJ48" i="57"/>
  <c r="CI48" i="57"/>
  <c r="CG48" i="57"/>
  <c r="CF48" i="57"/>
  <c r="CE48" i="57"/>
  <c r="CD48" i="57"/>
  <c r="CC48" i="57"/>
  <c r="CB48" i="57"/>
  <c r="CA48" i="57"/>
  <c r="BZ48" i="57"/>
  <c r="BY48" i="57"/>
  <c r="BX48" i="57"/>
  <c r="BW48" i="57"/>
  <c r="BV48" i="57"/>
  <c r="BU48" i="57"/>
  <c r="BT48" i="57"/>
  <c r="BS48" i="57"/>
  <c r="BR48" i="57"/>
  <c r="BQ48" i="57"/>
  <c r="BP48" i="57"/>
  <c r="BO48" i="57"/>
  <c r="BN48" i="57"/>
  <c r="BM48" i="57"/>
  <c r="BL48" i="57"/>
  <c r="BK48" i="57"/>
  <c r="BJ48" i="57"/>
  <c r="BI48" i="57"/>
  <c r="BH48" i="57"/>
  <c r="BG48" i="57"/>
  <c r="BF48" i="57"/>
  <c r="BE48" i="57"/>
  <c r="BB48" i="57"/>
  <c r="AZ48" i="57"/>
  <c r="AY48" i="57"/>
  <c r="AX48" i="57"/>
  <c r="AW48" i="57"/>
  <c r="AV48" i="57"/>
  <c r="AU48" i="57"/>
  <c r="AT48" i="57"/>
  <c r="AS48" i="57"/>
  <c r="AR48" i="57"/>
  <c r="AQ48" i="57"/>
  <c r="AP48" i="57"/>
  <c r="AO48" i="57"/>
  <c r="AN48" i="57"/>
  <c r="AM48" i="57"/>
  <c r="AL48" i="57"/>
  <c r="AK48" i="57"/>
  <c r="AJ48" i="57"/>
  <c r="AI48" i="57"/>
  <c r="AH48" i="57"/>
  <c r="AG48" i="57"/>
  <c r="AF48" i="57"/>
  <c r="AE48" i="57"/>
  <c r="AD48" i="57"/>
  <c r="AC48" i="57"/>
  <c r="AB48" i="57"/>
  <c r="AA48" i="57"/>
  <c r="Z48" i="57"/>
  <c r="Y48" i="57"/>
  <c r="X48" i="57"/>
  <c r="M48" i="57"/>
  <c r="O48" i="57"/>
  <c r="CG47" i="57"/>
  <c r="CF47" i="57"/>
  <c r="CE47" i="57"/>
  <c r="CD47" i="57"/>
  <c r="CC47" i="57"/>
  <c r="CB47" i="57"/>
  <c r="CA47" i="57"/>
  <c r="BZ47" i="57"/>
  <c r="BY47" i="57"/>
  <c r="BX47" i="57"/>
  <c r="BW47" i="57"/>
  <c r="BV47" i="57"/>
  <c r="BU47" i="57"/>
  <c r="BT47" i="57"/>
  <c r="BS47" i="57"/>
  <c r="BR47" i="57"/>
  <c r="BQ47" i="57"/>
  <c r="BP47" i="57"/>
  <c r="BO47" i="57"/>
  <c r="BN47" i="57"/>
  <c r="BM47" i="57"/>
  <c r="BL47" i="57"/>
  <c r="BK47" i="57"/>
  <c r="BJ47" i="57"/>
  <c r="BI47" i="57"/>
  <c r="BH47" i="57"/>
  <c r="BG47" i="57"/>
  <c r="BF47" i="57"/>
  <c r="BE47" i="57"/>
  <c r="AZ47" i="57"/>
  <c r="AY47" i="57"/>
  <c r="AX47" i="57"/>
  <c r="AW47" i="57"/>
  <c r="AV47" i="57"/>
  <c r="AU47" i="57"/>
  <c r="AT47" i="57"/>
  <c r="AS47" i="57"/>
  <c r="AR47" i="57"/>
  <c r="AQ47" i="57"/>
  <c r="AP47" i="57"/>
  <c r="AO47" i="57"/>
  <c r="AN47" i="57"/>
  <c r="AM47" i="57"/>
  <c r="AL47" i="57"/>
  <c r="AK47" i="57"/>
  <c r="AJ47" i="57"/>
  <c r="AI47" i="57"/>
  <c r="AH47" i="57"/>
  <c r="AG47" i="57"/>
  <c r="AF47" i="57"/>
  <c r="AE47" i="57"/>
  <c r="AD47" i="57"/>
  <c r="AC47" i="57"/>
  <c r="AB47" i="57"/>
  <c r="AA47" i="57"/>
  <c r="Z47" i="57"/>
  <c r="Y47" i="57"/>
  <c r="X47" i="57"/>
  <c r="M47" i="57"/>
  <c r="CG46" i="57"/>
  <c r="CF46" i="57"/>
  <c r="CE46" i="57"/>
  <c r="CD46" i="57"/>
  <c r="CC46" i="57"/>
  <c r="CB46" i="57"/>
  <c r="CA46" i="57"/>
  <c r="BZ46" i="57"/>
  <c r="BY46" i="57"/>
  <c r="BX46" i="57"/>
  <c r="BW46" i="57"/>
  <c r="BV46" i="57"/>
  <c r="BU46" i="57"/>
  <c r="BT46" i="57"/>
  <c r="BS46" i="57"/>
  <c r="BR46" i="57"/>
  <c r="BQ46" i="57"/>
  <c r="BP46" i="57"/>
  <c r="BO46" i="57"/>
  <c r="BN46" i="57"/>
  <c r="BM46" i="57"/>
  <c r="BL46" i="57"/>
  <c r="BK46" i="57"/>
  <c r="BJ46" i="57"/>
  <c r="BI46" i="57"/>
  <c r="BH46" i="57"/>
  <c r="BG46" i="57"/>
  <c r="BF46" i="57"/>
  <c r="BE46" i="57"/>
  <c r="BB46" i="57"/>
  <c r="AZ46" i="57"/>
  <c r="AY46" i="57"/>
  <c r="AX46" i="57"/>
  <c r="AW46" i="57"/>
  <c r="AV46" i="57"/>
  <c r="AU46" i="57"/>
  <c r="AT46" i="57"/>
  <c r="AS46" i="57"/>
  <c r="AR46" i="57"/>
  <c r="AQ46" i="57"/>
  <c r="AP46" i="57"/>
  <c r="AO46" i="57"/>
  <c r="AN46" i="57"/>
  <c r="AM46" i="57"/>
  <c r="AL46" i="57"/>
  <c r="AK46" i="57"/>
  <c r="AJ46" i="57"/>
  <c r="AI46" i="57"/>
  <c r="AH46" i="57"/>
  <c r="AG46" i="57"/>
  <c r="AF46" i="57"/>
  <c r="AE46" i="57"/>
  <c r="AD46" i="57"/>
  <c r="AC46" i="57"/>
  <c r="AB46" i="57"/>
  <c r="AA46" i="57"/>
  <c r="Z46" i="57"/>
  <c r="Y46" i="57"/>
  <c r="X46" i="57"/>
  <c r="O46" i="57"/>
  <c r="M46" i="57"/>
  <c r="BC46" i="57"/>
  <c r="CJ45" i="57"/>
  <c r="CG45" i="57"/>
  <c r="CF45" i="57"/>
  <c r="CE45" i="57"/>
  <c r="CD45" i="57"/>
  <c r="CC45" i="57"/>
  <c r="CB45" i="57"/>
  <c r="CA45" i="57"/>
  <c r="BZ45" i="57"/>
  <c r="BY45" i="57"/>
  <c r="BX45" i="57"/>
  <c r="BW45" i="57"/>
  <c r="BV45" i="57"/>
  <c r="BU45" i="57"/>
  <c r="BT45" i="57"/>
  <c r="BS45" i="57"/>
  <c r="BR45" i="57"/>
  <c r="BQ45" i="57"/>
  <c r="BP45" i="57"/>
  <c r="BO45" i="57"/>
  <c r="BN45" i="57"/>
  <c r="BM45" i="57"/>
  <c r="BL45" i="57"/>
  <c r="BK45" i="57"/>
  <c r="BJ45" i="57"/>
  <c r="BI45" i="57"/>
  <c r="BH45" i="57"/>
  <c r="BG45" i="57"/>
  <c r="BF45" i="57"/>
  <c r="BE45" i="57"/>
  <c r="BB45" i="57"/>
  <c r="AZ45" i="57"/>
  <c r="AY45" i="57"/>
  <c r="AX45" i="57"/>
  <c r="AW45" i="57"/>
  <c r="AV45" i="57"/>
  <c r="AU45" i="57"/>
  <c r="AT45" i="57"/>
  <c r="AS45" i="57"/>
  <c r="AR45" i="57"/>
  <c r="AQ45" i="57"/>
  <c r="AP45" i="57"/>
  <c r="AO45" i="57"/>
  <c r="AN45" i="57"/>
  <c r="AM45" i="57"/>
  <c r="AL45" i="57"/>
  <c r="AK45" i="57"/>
  <c r="AJ45" i="57"/>
  <c r="AI45" i="57"/>
  <c r="AH45" i="57"/>
  <c r="AG45" i="57"/>
  <c r="AF45" i="57"/>
  <c r="AE45" i="57"/>
  <c r="AD45" i="57"/>
  <c r="AC45" i="57"/>
  <c r="AB45" i="57"/>
  <c r="AA45" i="57"/>
  <c r="Z45" i="57"/>
  <c r="Y45" i="57"/>
  <c r="X45" i="57"/>
  <c r="M45" i="57"/>
  <c r="O45" i="57"/>
  <c r="CJ44" i="57"/>
  <c r="CG44" i="57"/>
  <c r="CF44" i="57"/>
  <c r="CE44" i="57"/>
  <c r="CD44" i="57"/>
  <c r="CC44" i="57"/>
  <c r="CB44" i="57"/>
  <c r="CA44" i="57"/>
  <c r="BZ44" i="57"/>
  <c r="BY44" i="57"/>
  <c r="BX44" i="57"/>
  <c r="BW44" i="57"/>
  <c r="BV44" i="57"/>
  <c r="BU44" i="57"/>
  <c r="BT44" i="57"/>
  <c r="BS44" i="57"/>
  <c r="BR44" i="57"/>
  <c r="BQ44" i="57"/>
  <c r="BP44" i="57"/>
  <c r="BO44" i="57"/>
  <c r="BN44" i="57"/>
  <c r="BM44" i="57"/>
  <c r="BL44" i="57"/>
  <c r="BK44" i="57"/>
  <c r="BJ44" i="57"/>
  <c r="BI44" i="57"/>
  <c r="BH44" i="57"/>
  <c r="BG44" i="57"/>
  <c r="BF44" i="57"/>
  <c r="BE44" i="57"/>
  <c r="AZ44" i="57"/>
  <c r="AY44" i="57"/>
  <c r="AX44" i="57"/>
  <c r="AW44" i="57"/>
  <c r="AV44" i="57"/>
  <c r="AU44" i="57"/>
  <c r="AT44" i="57"/>
  <c r="AS44" i="57"/>
  <c r="AR44" i="57"/>
  <c r="AQ44" i="57"/>
  <c r="AP44" i="57"/>
  <c r="AO44" i="57"/>
  <c r="AN44" i="57"/>
  <c r="AM44" i="57"/>
  <c r="AL44" i="57"/>
  <c r="AK44" i="57"/>
  <c r="AJ44" i="57"/>
  <c r="AI44" i="57"/>
  <c r="AH44" i="57"/>
  <c r="AG44" i="57"/>
  <c r="AF44" i="57"/>
  <c r="AE44" i="57"/>
  <c r="AD44" i="57"/>
  <c r="AC44" i="57"/>
  <c r="AB44" i="57"/>
  <c r="AA44" i="57"/>
  <c r="Z44" i="57"/>
  <c r="Y44" i="57"/>
  <c r="X44" i="57"/>
  <c r="M44" i="57"/>
  <c r="O44" i="57"/>
  <c r="CJ43" i="57"/>
  <c r="CG43" i="57"/>
  <c r="CF43" i="57"/>
  <c r="CE43" i="57"/>
  <c r="CD43" i="57"/>
  <c r="CC43" i="57"/>
  <c r="CB43" i="57"/>
  <c r="CA43" i="57"/>
  <c r="BZ43" i="57"/>
  <c r="BY43" i="57"/>
  <c r="BX43" i="57"/>
  <c r="BW43" i="57"/>
  <c r="BV43" i="57"/>
  <c r="BU43" i="57"/>
  <c r="BT43" i="57"/>
  <c r="BS43" i="57"/>
  <c r="BR43" i="57"/>
  <c r="BQ43" i="57"/>
  <c r="BP43" i="57"/>
  <c r="BO43" i="57"/>
  <c r="BN43" i="57"/>
  <c r="BM43" i="57"/>
  <c r="BL43" i="57"/>
  <c r="BK43" i="57"/>
  <c r="BJ43" i="57"/>
  <c r="BI43" i="57"/>
  <c r="BH43" i="57"/>
  <c r="BG43" i="57"/>
  <c r="BF43" i="57"/>
  <c r="BE43" i="57"/>
  <c r="BB43" i="57"/>
  <c r="AZ43" i="57"/>
  <c r="AY43" i="57"/>
  <c r="AX43" i="57"/>
  <c r="AW43" i="57"/>
  <c r="AV43" i="57"/>
  <c r="AU43" i="57"/>
  <c r="AT43" i="57"/>
  <c r="AS43" i="57"/>
  <c r="AR43" i="57"/>
  <c r="AQ43" i="57"/>
  <c r="AP43" i="57"/>
  <c r="AO43" i="57"/>
  <c r="AN43" i="57"/>
  <c r="AM43" i="57"/>
  <c r="AL43" i="57"/>
  <c r="AK43" i="57"/>
  <c r="AJ43" i="57"/>
  <c r="AI43" i="57"/>
  <c r="AH43" i="57"/>
  <c r="AG43" i="57"/>
  <c r="AF43" i="57"/>
  <c r="AE43" i="57"/>
  <c r="AD43" i="57"/>
  <c r="AC43" i="57"/>
  <c r="AB43" i="57"/>
  <c r="AA43" i="57"/>
  <c r="Z43" i="57"/>
  <c r="Y43" i="57"/>
  <c r="X43" i="57"/>
  <c r="M43" i="57"/>
  <c r="O43" i="57"/>
  <c r="CG42" i="57"/>
  <c r="CF42" i="57"/>
  <c r="CE42" i="57"/>
  <c r="CD42" i="57"/>
  <c r="CC42" i="57"/>
  <c r="CB42" i="57"/>
  <c r="CA42" i="57"/>
  <c r="BZ42" i="57"/>
  <c r="BY42" i="57"/>
  <c r="BX42" i="57"/>
  <c r="BW42" i="57"/>
  <c r="BV42" i="57"/>
  <c r="BU42" i="57"/>
  <c r="BT42" i="57"/>
  <c r="BS42" i="57"/>
  <c r="BR42" i="57"/>
  <c r="BQ42" i="57"/>
  <c r="BP42" i="57"/>
  <c r="BO42" i="57"/>
  <c r="BN42" i="57"/>
  <c r="BM42" i="57"/>
  <c r="BL42" i="57"/>
  <c r="BK42" i="57"/>
  <c r="BJ42" i="57"/>
  <c r="BI42" i="57"/>
  <c r="BH42" i="57"/>
  <c r="BG42" i="57"/>
  <c r="BF42" i="57"/>
  <c r="BE42" i="57"/>
  <c r="AZ42" i="57"/>
  <c r="AY42" i="57"/>
  <c r="AX42" i="57"/>
  <c r="AW42" i="57"/>
  <c r="AV42" i="57"/>
  <c r="AU42" i="57"/>
  <c r="AT42" i="57"/>
  <c r="AS42" i="57"/>
  <c r="AR42" i="57"/>
  <c r="AQ42" i="57"/>
  <c r="AP42" i="57"/>
  <c r="AO42" i="57"/>
  <c r="AN42" i="57"/>
  <c r="AM42" i="57"/>
  <c r="AL42" i="57"/>
  <c r="AK42" i="57"/>
  <c r="AJ42" i="57"/>
  <c r="AI42" i="57"/>
  <c r="AH42" i="57"/>
  <c r="AG42" i="57"/>
  <c r="AF42" i="57"/>
  <c r="AE42" i="57"/>
  <c r="AD42" i="57"/>
  <c r="AC42" i="57"/>
  <c r="AB42" i="57"/>
  <c r="AA42" i="57"/>
  <c r="Z42" i="57"/>
  <c r="Y42" i="57"/>
  <c r="X42" i="57"/>
  <c r="M42" i="57"/>
  <c r="CG41" i="57"/>
  <c r="CF41" i="57"/>
  <c r="CE41" i="57"/>
  <c r="CD41" i="57"/>
  <c r="CC41" i="57"/>
  <c r="CB41" i="57"/>
  <c r="CA41" i="57"/>
  <c r="BZ41" i="57"/>
  <c r="BY41" i="57"/>
  <c r="BX41" i="57"/>
  <c r="BW41" i="57"/>
  <c r="BV41" i="57"/>
  <c r="BU41" i="57"/>
  <c r="BT41" i="57"/>
  <c r="BS41" i="57"/>
  <c r="BR41" i="57"/>
  <c r="BQ41" i="57"/>
  <c r="BP41" i="57"/>
  <c r="BO41" i="57"/>
  <c r="BN41" i="57"/>
  <c r="BM41" i="57"/>
  <c r="BL41" i="57"/>
  <c r="BK41" i="57"/>
  <c r="BJ41" i="57"/>
  <c r="BI41" i="57"/>
  <c r="BH41" i="57"/>
  <c r="BG41" i="57"/>
  <c r="BF41" i="57"/>
  <c r="BE41" i="57"/>
  <c r="BB41" i="57"/>
  <c r="AZ41" i="57"/>
  <c r="AY41" i="57"/>
  <c r="AX41" i="57"/>
  <c r="AW41" i="57"/>
  <c r="AV41" i="57"/>
  <c r="AU41" i="57"/>
  <c r="AT41" i="57"/>
  <c r="AS41" i="57"/>
  <c r="AR41" i="57"/>
  <c r="AQ41" i="57"/>
  <c r="AP41" i="57"/>
  <c r="AO41" i="57"/>
  <c r="AN41" i="57"/>
  <c r="AM41" i="57"/>
  <c r="AL41" i="57"/>
  <c r="AK41" i="57"/>
  <c r="AJ41" i="57"/>
  <c r="AI41" i="57"/>
  <c r="AH41" i="57"/>
  <c r="AG41" i="57"/>
  <c r="AF41" i="57"/>
  <c r="AE41" i="57"/>
  <c r="AD41" i="57"/>
  <c r="AC41" i="57"/>
  <c r="AB41" i="57"/>
  <c r="AA41" i="57"/>
  <c r="Z41" i="57"/>
  <c r="Y41" i="57"/>
  <c r="X41" i="57"/>
  <c r="M41" i="57"/>
  <c r="O41" i="57"/>
  <c r="CI40" i="57"/>
  <c r="CG40" i="57"/>
  <c r="CF40" i="57"/>
  <c r="CE40" i="57"/>
  <c r="CD40" i="57"/>
  <c r="CC40" i="57"/>
  <c r="CB40" i="57"/>
  <c r="CA40" i="57"/>
  <c r="BZ40" i="57"/>
  <c r="BY40" i="57"/>
  <c r="BX40" i="57"/>
  <c r="BW40" i="57"/>
  <c r="BV40" i="57"/>
  <c r="BU40" i="57"/>
  <c r="BT40" i="57"/>
  <c r="BS40" i="57"/>
  <c r="BR40" i="57"/>
  <c r="BQ40" i="57"/>
  <c r="BP40" i="57"/>
  <c r="BO40" i="57"/>
  <c r="BN40" i="57"/>
  <c r="BM40" i="57"/>
  <c r="BL40" i="57"/>
  <c r="BK40" i="57"/>
  <c r="BJ40" i="57"/>
  <c r="BI40" i="57"/>
  <c r="BH40" i="57"/>
  <c r="BG40" i="57"/>
  <c r="BF40" i="57"/>
  <c r="BE40" i="57"/>
  <c r="BB40" i="57"/>
  <c r="AZ40" i="57"/>
  <c r="AY40" i="57"/>
  <c r="AX40" i="57"/>
  <c r="AW40" i="57"/>
  <c r="AV40" i="57"/>
  <c r="AU40" i="57"/>
  <c r="AT40" i="57"/>
  <c r="AS40" i="57"/>
  <c r="AR40" i="57"/>
  <c r="AQ40" i="57"/>
  <c r="AP40" i="57"/>
  <c r="AO40" i="57"/>
  <c r="AN40" i="57"/>
  <c r="AM40" i="57"/>
  <c r="AL40" i="57"/>
  <c r="AK40" i="57"/>
  <c r="AJ40" i="57"/>
  <c r="AI40" i="57"/>
  <c r="AH40" i="57"/>
  <c r="AG40" i="57"/>
  <c r="AF40" i="57"/>
  <c r="AE40" i="57"/>
  <c r="AD40" i="57"/>
  <c r="AC40" i="57"/>
  <c r="AB40" i="57"/>
  <c r="AA40" i="57"/>
  <c r="Z40" i="57"/>
  <c r="Y40" i="57"/>
  <c r="X40" i="57"/>
  <c r="M40" i="57"/>
  <c r="O40" i="57"/>
  <c r="CJ39" i="57"/>
  <c r="CI39" i="57"/>
  <c r="CG39" i="57"/>
  <c r="CF39" i="57"/>
  <c r="CE39" i="57"/>
  <c r="CD39" i="57"/>
  <c r="CC39" i="57"/>
  <c r="CB39" i="57"/>
  <c r="CA39" i="57"/>
  <c r="BZ39" i="57"/>
  <c r="BY39" i="57"/>
  <c r="BX39" i="57"/>
  <c r="BW39" i="57"/>
  <c r="BV39" i="57"/>
  <c r="BU39" i="57"/>
  <c r="BT39" i="57"/>
  <c r="BS39" i="57"/>
  <c r="BR39" i="57"/>
  <c r="BQ39" i="57"/>
  <c r="BP39" i="57"/>
  <c r="BO39" i="57"/>
  <c r="BN39" i="57"/>
  <c r="BM39" i="57"/>
  <c r="BL39" i="57"/>
  <c r="BK39" i="57"/>
  <c r="BJ39" i="57"/>
  <c r="BI39" i="57"/>
  <c r="BH39" i="57"/>
  <c r="BG39" i="57"/>
  <c r="BF39" i="57"/>
  <c r="BE39" i="57"/>
  <c r="BB39" i="57"/>
  <c r="AZ39" i="57"/>
  <c r="AY39" i="57"/>
  <c r="AX39" i="57"/>
  <c r="AW39" i="57"/>
  <c r="AV39" i="57"/>
  <c r="AU39" i="57"/>
  <c r="AT39" i="57"/>
  <c r="AS39" i="57"/>
  <c r="AR39" i="57"/>
  <c r="AQ39" i="57"/>
  <c r="AP39" i="57"/>
  <c r="AO39" i="57"/>
  <c r="AN39" i="57"/>
  <c r="AM39" i="57"/>
  <c r="AL39" i="57"/>
  <c r="AK39" i="57"/>
  <c r="AJ39" i="57"/>
  <c r="AI39" i="57"/>
  <c r="AH39" i="57"/>
  <c r="AG39" i="57"/>
  <c r="AF39" i="57"/>
  <c r="AE39" i="57"/>
  <c r="AD39" i="57"/>
  <c r="AC39" i="57"/>
  <c r="AB39" i="57"/>
  <c r="AA39" i="57"/>
  <c r="Z39" i="57"/>
  <c r="Y39" i="57"/>
  <c r="X39" i="57"/>
  <c r="M39" i="57"/>
  <c r="O39" i="57"/>
  <c r="CG38" i="57"/>
  <c r="CF38" i="57"/>
  <c r="CE38" i="57"/>
  <c r="CD38" i="57"/>
  <c r="CC38" i="57"/>
  <c r="CB38" i="57"/>
  <c r="CA38" i="57"/>
  <c r="BZ38" i="57"/>
  <c r="BY38" i="57"/>
  <c r="BX38" i="57"/>
  <c r="BW38" i="57"/>
  <c r="BV38" i="57"/>
  <c r="BU38" i="57"/>
  <c r="BT38" i="57"/>
  <c r="BS38" i="57"/>
  <c r="BR38" i="57"/>
  <c r="BQ38" i="57"/>
  <c r="BP38" i="57"/>
  <c r="BO38" i="57"/>
  <c r="BN38" i="57"/>
  <c r="BM38" i="57"/>
  <c r="BL38" i="57"/>
  <c r="BK38" i="57"/>
  <c r="BJ38" i="57"/>
  <c r="BI38" i="57"/>
  <c r="BH38" i="57"/>
  <c r="BG38" i="57"/>
  <c r="BF38" i="57"/>
  <c r="BE38" i="57"/>
  <c r="AZ38" i="57"/>
  <c r="AY38" i="57"/>
  <c r="AX38" i="57"/>
  <c r="AW38" i="57"/>
  <c r="AV38" i="57"/>
  <c r="AU38" i="57"/>
  <c r="AT38" i="57"/>
  <c r="AS38" i="57"/>
  <c r="AR38" i="57"/>
  <c r="AQ38" i="57"/>
  <c r="AP38" i="57"/>
  <c r="AO38" i="57"/>
  <c r="AN38" i="57"/>
  <c r="AM38" i="57"/>
  <c r="AL38" i="57"/>
  <c r="AK38" i="57"/>
  <c r="AJ38" i="57"/>
  <c r="AI38" i="57"/>
  <c r="AH38" i="57"/>
  <c r="AG38" i="57"/>
  <c r="AF38" i="57"/>
  <c r="AE38" i="57"/>
  <c r="AD38" i="57"/>
  <c r="AC38" i="57"/>
  <c r="AB38" i="57"/>
  <c r="AA38" i="57"/>
  <c r="Z38" i="57"/>
  <c r="Y38" i="57"/>
  <c r="X38" i="57"/>
  <c r="M38" i="57"/>
  <c r="CG37" i="57"/>
  <c r="CF37" i="57"/>
  <c r="CE37" i="57"/>
  <c r="CD37" i="57"/>
  <c r="CC37" i="57"/>
  <c r="CB37" i="57"/>
  <c r="CA37" i="57"/>
  <c r="BZ37" i="57"/>
  <c r="BY37" i="57"/>
  <c r="BX37" i="57"/>
  <c r="BW37" i="57"/>
  <c r="BV37" i="57"/>
  <c r="BU37" i="57"/>
  <c r="BT37" i="57"/>
  <c r="BS37" i="57"/>
  <c r="BR37" i="57"/>
  <c r="BQ37" i="57"/>
  <c r="BP37" i="57"/>
  <c r="BO37" i="57"/>
  <c r="BN37" i="57"/>
  <c r="BM37" i="57"/>
  <c r="BL37" i="57"/>
  <c r="BK37" i="57"/>
  <c r="BJ37" i="57"/>
  <c r="BI37" i="57"/>
  <c r="BH37" i="57"/>
  <c r="BG37" i="57"/>
  <c r="BF37" i="57"/>
  <c r="BE37" i="57"/>
  <c r="BB37" i="57"/>
  <c r="AZ37" i="57"/>
  <c r="AY37" i="57"/>
  <c r="AX37" i="57"/>
  <c r="AW37" i="57"/>
  <c r="AV37" i="57"/>
  <c r="AU37" i="57"/>
  <c r="AT37" i="57"/>
  <c r="AS37" i="57"/>
  <c r="AR37" i="57"/>
  <c r="AQ37" i="57"/>
  <c r="AP37" i="57"/>
  <c r="AO37" i="57"/>
  <c r="AN37" i="57"/>
  <c r="AM37" i="57"/>
  <c r="AL37" i="57"/>
  <c r="AK37" i="57"/>
  <c r="AJ37" i="57"/>
  <c r="AI37" i="57"/>
  <c r="AH37" i="57"/>
  <c r="AG37" i="57"/>
  <c r="AF37" i="57"/>
  <c r="AE37" i="57"/>
  <c r="AD37" i="57"/>
  <c r="AC37" i="57"/>
  <c r="AB37" i="57"/>
  <c r="AA37" i="57"/>
  <c r="Z37" i="57"/>
  <c r="Y37" i="57"/>
  <c r="X37" i="57"/>
  <c r="M37" i="57"/>
  <c r="O37" i="57"/>
  <c r="CI36" i="57"/>
  <c r="CG36" i="57"/>
  <c r="CF36" i="57"/>
  <c r="CE36" i="57"/>
  <c r="CD36" i="57"/>
  <c r="CC36" i="57"/>
  <c r="CB36" i="57"/>
  <c r="CA36" i="57"/>
  <c r="BZ36" i="57"/>
  <c r="BY36" i="57"/>
  <c r="BX36" i="57"/>
  <c r="BW36" i="57"/>
  <c r="BV36" i="57"/>
  <c r="BU36" i="57"/>
  <c r="BT36" i="57"/>
  <c r="BS36" i="57"/>
  <c r="BR36" i="57"/>
  <c r="BQ36" i="57"/>
  <c r="BP36" i="57"/>
  <c r="BO36" i="57"/>
  <c r="BN36" i="57"/>
  <c r="BM36" i="57"/>
  <c r="BL36" i="57"/>
  <c r="BK36" i="57"/>
  <c r="BJ36" i="57"/>
  <c r="BI36" i="57"/>
  <c r="BH36" i="57"/>
  <c r="BG36" i="57"/>
  <c r="BF36" i="57"/>
  <c r="BE36" i="57"/>
  <c r="BB36" i="57"/>
  <c r="AZ36" i="57"/>
  <c r="AY36" i="57"/>
  <c r="AX36" i="57"/>
  <c r="AW36" i="57"/>
  <c r="AV36" i="57"/>
  <c r="AU36" i="57"/>
  <c r="AT36" i="57"/>
  <c r="AS36" i="57"/>
  <c r="AR36" i="57"/>
  <c r="AQ36" i="57"/>
  <c r="AP36" i="57"/>
  <c r="AO36" i="57"/>
  <c r="AN36" i="57"/>
  <c r="AM36" i="57"/>
  <c r="AL36" i="57"/>
  <c r="AK36" i="57"/>
  <c r="AJ36" i="57"/>
  <c r="AI36" i="57"/>
  <c r="AH36" i="57"/>
  <c r="AG36" i="57"/>
  <c r="AF36" i="57"/>
  <c r="AE36" i="57"/>
  <c r="AD36" i="57"/>
  <c r="AC36" i="57"/>
  <c r="AB36" i="57"/>
  <c r="AA36" i="57"/>
  <c r="Z36" i="57"/>
  <c r="Y36" i="57"/>
  <c r="X36" i="57"/>
  <c r="M36" i="57"/>
  <c r="O36" i="57"/>
  <c r="CJ35" i="57"/>
  <c r="CI35" i="57"/>
  <c r="CG35" i="57"/>
  <c r="CF35" i="57"/>
  <c r="CE35" i="57"/>
  <c r="CD35" i="57"/>
  <c r="CC35" i="57"/>
  <c r="CB35" i="57"/>
  <c r="CA35" i="57"/>
  <c r="BZ35" i="57"/>
  <c r="BY35" i="57"/>
  <c r="BX35" i="57"/>
  <c r="BW35" i="57"/>
  <c r="BV35" i="57"/>
  <c r="BU35" i="57"/>
  <c r="BT35" i="57"/>
  <c r="BS35" i="57"/>
  <c r="BR35" i="57"/>
  <c r="BQ35" i="57"/>
  <c r="BP35" i="57"/>
  <c r="BO35" i="57"/>
  <c r="BN35" i="57"/>
  <c r="BM35" i="57"/>
  <c r="BL35" i="57"/>
  <c r="BK35" i="57"/>
  <c r="BJ35" i="57"/>
  <c r="BI35" i="57"/>
  <c r="BH35" i="57"/>
  <c r="BG35" i="57"/>
  <c r="BF35" i="57"/>
  <c r="BE35" i="57"/>
  <c r="BB35" i="57"/>
  <c r="AZ35" i="57"/>
  <c r="AY35" i="57"/>
  <c r="AX35" i="57"/>
  <c r="AW35" i="57"/>
  <c r="AV35" i="57"/>
  <c r="AU35" i="57"/>
  <c r="AT35" i="57"/>
  <c r="AS35" i="57"/>
  <c r="AR35" i="57"/>
  <c r="AQ35" i="57"/>
  <c r="AP35" i="57"/>
  <c r="AO35" i="57"/>
  <c r="AN35" i="57"/>
  <c r="AM35" i="57"/>
  <c r="AL35" i="57"/>
  <c r="AK35" i="57"/>
  <c r="AJ35" i="57"/>
  <c r="AI35" i="57"/>
  <c r="AH35" i="57"/>
  <c r="AG35" i="57"/>
  <c r="AF35" i="57"/>
  <c r="AE35" i="57"/>
  <c r="AD35" i="57"/>
  <c r="AC35" i="57"/>
  <c r="AB35" i="57"/>
  <c r="AA35" i="57"/>
  <c r="Z35" i="57"/>
  <c r="Y35" i="57"/>
  <c r="X35" i="57"/>
  <c r="M35" i="57"/>
  <c r="O35" i="57"/>
  <c r="CG34" i="57"/>
  <c r="CF34" i="57"/>
  <c r="CE34" i="57"/>
  <c r="CD34" i="57"/>
  <c r="CC34" i="57"/>
  <c r="CB34" i="57"/>
  <c r="CA34" i="57"/>
  <c r="BZ34" i="57"/>
  <c r="BY34" i="57"/>
  <c r="BX34" i="57"/>
  <c r="BW34" i="57"/>
  <c r="BV34" i="57"/>
  <c r="BU34" i="57"/>
  <c r="BT34" i="57"/>
  <c r="BS34" i="57"/>
  <c r="BR34" i="57"/>
  <c r="BQ34" i="57"/>
  <c r="BP34" i="57"/>
  <c r="BO34" i="57"/>
  <c r="BN34" i="57"/>
  <c r="BM34" i="57"/>
  <c r="BL34" i="57"/>
  <c r="BK34" i="57"/>
  <c r="BJ34" i="57"/>
  <c r="BI34" i="57"/>
  <c r="BH34" i="57"/>
  <c r="BG34" i="57"/>
  <c r="BF34" i="57"/>
  <c r="BE34" i="57"/>
  <c r="AZ34" i="57"/>
  <c r="AY34" i="57"/>
  <c r="AX34" i="57"/>
  <c r="AW34" i="57"/>
  <c r="AV34" i="57"/>
  <c r="AU34" i="57"/>
  <c r="AT34" i="57"/>
  <c r="AS34" i="57"/>
  <c r="AR34" i="57"/>
  <c r="AQ34" i="57"/>
  <c r="AP34" i="57"/>
  <c r="AO34" i="57"/>
  <c r="AN34" i="57"/>
  <c r="AM34" i="57"/>
  <c r="AL34" i="57"/>
  <c r="AK34" i="57"/>
  <c r="AJ34" i="57"/>
  <c r="AI34" i="57"/>
  <c r="AH34" i="57"/>
  <c r="AG34" i="57"/>
  <c r="AF34" i="57"/>
  <c r="AE34" i="57"/>
  <c r="AD34" i="57"/>
  <c r="AC34" i="57"/>
  <c r="AB34" i="57"/>
  <c r="AA34" i="57"/>
  <c r="Z34" i="57"/>
  <c r="Y34" i="57"/>
  <c r="X34" i="57"/>
  <c r="M34" i="57"/>
  <c r="CG33" i="57"/>
  <c r="CF33" i="57"/>
  <c r="CE33" i="57"/>
  <c r="CD33" i="57"/>
  <c r="CC33" i="57"/>
  <c r="CB33" i="57"/>
  <c r="CA33" i="57"/>
  <c r="BZ33" i="57"/>
  <c r="BY33" i="57"/>
  <c r="BX33" i="57"/>
  <c r="BW33" i="57"/>
  <c r="BV33" i="57"/>
  <c r="BU33" i="57"/>
  <c r="BT33" i="57"/>
  <c r="BS33" i="57"/>
  <c r="BR33" i="57"/>
  <c r="BQ33" i="57"/>
  <c r="BP33" i="57"/>
  <c r="BO33" i="57"/>
  <c r="BN33" i="57"/>
  <c r="BM33" i="57"/>
  <c r="BL33" i="57"/>
  <c r="BK33" i="57"/>
  <c r="BJ33" i="57"/>
  <c r="BI33" i="57"/>
  <c r="BH33" i="57"/>
  <c r="BG33" i="57"/>
  <c r="BF33" i="57"/>
  <c r="BE33" i="57"/>
  <c r="BB33" i="57"/>
  <c r="AZ33" i="57"/>
  <c r="AY33" i="57"/>
  <c r="AX33" i="57"/>
  <c r="AW33" i="57"/>
  <c r="AV33" i="57"/>
  <c r="AU33" i="57"/>
  <c r="AT33" i="57"/>
  <c r="AS33" i="57"/>
  <c r="AR33" i="57"/>
  <c r="AQ33" i="57"/>
  <c r="AP33" i="57"/>
  <c r="AO33" i="57"/>
  <c r="AN33" i="57"/>
  <c r="AM33" i="57"/>
  <c r="AL33" i="57"/>
  <c r="AK33" i="57"/>
  <c r="AJ33" i="57"/>
  <c r="AI33" i="57"/>
  <c r="AH33" i="57"/>
  <c r="AG33" i="57"/>
  <c r="AF33" i="57"/>
  <c r="AE33" i="57"/>
  <c r="AD33" i="57"/>
  <c r="AC33" i="57"/>
  <c r="AB33" i="57"/>
  <c r="AA33" i="57"/>
  <c r="Z33" i="57"/>
  <c r="Y33" i="57"/>
  <c r="X33" i="57"/>
  <c r="M33" i="57"/>
  <c r="O33" i="57"/>
  <c r="CI32" i="57"/>
  <c r="CG32" i="57"/>
  <c r="CF32" i="57"/>
  <c r="CE32" i="57"/>
  <c r="CD32" i="57"/>
  <c r="CC32" i="57"/>
  <c r="CB32" i="57"/>
  <c r="CA32" i="57"/>
  <c r="BZ32" i="57"/>
  <c r="BY32" i="57"/>
  <c r="BX32" i="57"/>
  <c r="BW32" i="57"/>
  <c r="BV32" i="57"/>
  <c r="BU32" i="57"/>
  <c r="BT32" i="57"/>
  <c r="BS32" i="57"/>
  <c r="BR32" i="57"/>
  <c r="BQ32" i="57"/>
  <c r="BP32" i="57"/>
  <c r="BO32" i="57"/>
  <c r="BN32" i="57"/>
  <c r="BM32" i="57"/>
  <c r="BL32" i="57"/>
  <c r="BK32" i="57"/>
  <c r="BJ32" i="57"/>
  <c r="BI32" i="57"/>
  <c r="BH32" i="57"/>
  <c r="BG32" i="57"/>
  <c r="BF32" i="57"/>
  <c r="BE32" i="57"/>
  <c r="AZ32" i="57"/>
  <c r="AY32" i="57"/>
  <c r="AX32" i="57"/>
  <c r="AW32" i="57"/>
  <c r="AV32" i="57"/>
  <c r="AU32" i="57"/>
  <c r="AT32" i="57"/>
  <c r="AS32" i="57"/>
  <c r="AR32" i="57"/>
  <c r="AQ32" i="57"/>
  <c r="AP32" i="57"/>
  <c r="AO32" i="57"/>
  <c r="AN32" i="57"/>
  <c r="AM32" i="57"/>
  <c r="AL32" i="57"/>
  <c r="AK32" i="57"/>
  <c r="AJ32" i="57"/>
  <c r="AI32" i="57"/>
  <c r="AH32" i="57"/>
  <c r="AG32" i="57"/>
  <c r="AF32" i="57"/>
  <c r="AE32" i="57"/>
  <c r="AD32" i="57"/>
  <c r="AC32" i="57"/>
  <c r="AB32" i="57"/>
  <c r="AA32" i="57"/>
  <c r="Z32" i="57"/>
  <c r="Y32" i="57"/>
  <c r="X32" i="57"/>
  <c r="M32" i="57"/>
  <c r="O32" i="57"/>
  <c r="CJ31" i="57"/>
  <c r="CI31" i="57"/>
  <c r="CG31" i="57"/>
  <c r="CF31" i="57"/>
  <c r="CE31" i="57"/>
  <c r="CD31" i="57"/>
  <c r="CC31" i="57"/>
  <c r="CB31" i="57"/>
  <c r="CA31" i="57"/>
  <c r="BZ31" i="57"/>
  <c r="BY31" i="57"/>
  <c r="BX31" i="57"/>
  <c r="BW31" i="57"/>
  <c r="BV31" i="57"/>
  <c r="BU31" i="57"/>
  <c r="BT31" i="57"/>
  <c r="BS31" i="57"/>
  <c r="BR31" i="57"/>
  <c r="BQ31" i="57"/>
  <c r="BP31" i="57"/>
  <c r="BO31" i="57"/>
  <c r="BN31" i="57"/>
  <c r="BM31" i="57"/>
  <c r="BL31" i="57"/>
  <c r="BK31" i="57"/>
  <c r="BJ31" i="57"/>
  <c r="BI31" i="57"/>
  <c r="BH31" i="57"/>
  <c r="BG31" i="57"/>
  <c r="BF31" i="57"/>
  <c r="BE31" i="57"/>
  <c r="BB31" i="57"/>
  <c r="AZ31" i="57"/>
  <c r="AY31" i="57"/>
  <c r="AX31" i="57"/>
  <c r="AW31" i="57"/>
  <c r="AV31" i="57"/>
  <c r="AU31" i="57"/>
  <c r="AT31" i="57"/>
  <c r="AS31" i="57"/>
  <c r="AR31" i="57"/>
  <c r="AQ31" i="57"/>
  <c r="AP31" i="57"/>
  <c r="AO31" i="57"/>
  <c r="AN31" i="57"/>
  <c r="AM31" i="57"/>
  <c r="AL31" i="57"/>
  <c r="AK31" i="57"/>
  <c r="AJ31" i="57"/>
  <c r="AI31" i="57"/>
  <c r="AH31" i="57"/>
  <c r="AG31" i="57"/>
  <c r="AF31" i="57"/>
  <c r="AE31" i="57"/>
  <c r="AD31" i="57"/>
  <c r="AC31" i="57"/>
  <c r="AB31" i="57"/>
  <c r="AA31" i="57"/>
  <c r="Z31" i="57"/>
  <c r="Y31" i="57"/>
  <c r="X31" i="57"/>
  <c r="M31" i="57"/>
  <c r="O31" i="57"/>
  <c r="CG30" i="57"/>
  <c r="CF30" i="57"/>
  <c r="CE30" i="57"/>
  <c r="CD30" i="57"/>
  <c r="CC30" i="57"/>
  <c r="CB30" i="57"/>
  <c r="CA30" i="57"/>
  <c r="BZ30" i="57"/>
  <c r="BY30" i="57"/>
  <c r="BX30" i="57"/>
  <c r="BW30" i="57"/>
  <c r="BV30" i="57"/>
  <c r="BU30" i="57"/>
  <c r="BT30" i="57"/>
  <c r="BS30" i="57"/>
  <c r="BR30" i="57"/>
  <c r="BQ30" i="57"/>
  <c r="BP30" i="57"/>
  <c r="BO30" i="57"/>
  <c r="BN30" i="57"/>
  <c r="BM30" i="57"/>
  <c r="BL30" i="57"/>
  <c r="BK30" i="57"/>
  <c r="BJ30" i="57"/>
  <c r="BI30" i="57"/>
  <c r="BH30" i="57"/>
  <c r="BG30" i="57"/>
  <c r="BF30" i="57"/>
  <c r="BE30" i="57"/>
  <c r="AZ30" i="57"/>
  <c r="AY30" i="57"/>
  <c r="AX30" i="57"/>
  <c r="AW30" i="57"/>
  <c r="AV30" i="57"/>
  <c r="AU30" i="57"/>
  <c r="AT30" i="57"/>
  <c r="AS30" i="57"/>
  <c r="AR30" i="57"/>
  <c r="AQ30" i="57"/>
  <c r="AP30" i="57"/>
  <c r="AO30" i="57"/>
  <c r="AN30" i="57"/>
  <c r="AM30" i="57"/>
  <c r="AL30" i="57"/>
  <c r="AK30" i="57"/>
  <c r="AJ30" i="57"/>
  <c r="AI30" i="57"/>
  <c r="AH30" i="57"/>
  <c r="AG30" i="57"/>
  <c r="AF30" i="57"/>
  <c r="AE30" i="57"/>
  <c r="AD30" i="57"/>
  <c r="AC30" i="57"/>
  <c r="AB30" i="57"/>
  <c r="AA30" i="57"/>
  <c r="Z30" i="57"/>
  <c r="Y30" i="57"/>
  <c r="X30" i="57"/>
  <c r="M30" i="57"/>
  <c r="CG29" i="57"/>
  <c r="CF29" i="57"/>
  <c r="CE29" i="57"/>
  <c r="CD29" i="57"/>
  <c r="CC29" i="57"/>
  <c r="CB29" i="57"/>
  <c r="CA29" i="57"/>
  <c r="BZ29" i="57"/>
  <c r="BY29" i="57"/>
  <c r="BX29" i="57"/>
  <c r="BW29" i="57"/>
  <c r="BV29" i="57"/>
  <c r="BU29" i="57"/>
  <c r="BT29" i="57"/>
  <c r="BS29" i="57"/>
  <c r="BR29" i="57"/>
  <c r="BQ29" i="57"/>
  <c r="BP29" i="57"/>
  <c r="BO29" i="57"/>
  <c r="BN29" i="57"/>
  <c r="BM29" i="57"/>
  <c r="BL29" i="57"/>
  <c r="BK29" i="57"/>
  <c r="BJ29" i="57"/>
  <c r="BI29" i="57"/>
  <c r="BH29" i="57"/>
  <c r="BG29" i="57"/>
  <c r="BF29" i="57"/>
  <c r="BE29" i="57"/>
  <c r="BB29" i="57"/>
  <c r="AZ29" i="57"/>
  <c r="AY29" i="57"/>
  <c r="AX29" i="57"/>
  <c r="AW29" i="57"/>
  <c r="AV29" i="57"/>
  <c r="AU29" i="57"/>
  <c r="AT29" i="57"/>
  <c r="AS29" i="57"/>
  <c r="AR29" i="57"/>
  <c r="AQ29" i="57"/>
  <c r="AP29" i="57"/>
  <c r="AO29" i="57"/>
  <c r="AN29" i="57"/>
  <c r="AM29" i="57"/>
  <c r="AL29" i="57"/>
  <c r="AK29" i="57"/>
  <c r="AJ29" i="57"/>
  <c r="AI29" i="57"/>
  <c r="AH29" i="57"/>
  <c r="AG29" i="57"/>
  <c r="AF29" i="57"/>
  <c r="AE29" i="57"/>
  <c r="AD29" i="57"/>
  <c r="AC29" i="57"/>
  <c r="AB29" i="57"/>
  <c r="AA29" i="57"/>
  <c r="Z29" i="57"/>
  <c r="Y29" i="57"/>
  <c r="X29" i="57"/>
  <c r="M29" i="57"/>
  <c r="O29" i="57"/>
  <c r="CI28" i="57"/>
  <c r="CG28" i="57"/>
  <c r="CF28" i="57"/>
  <c r="CE28" i="57"/>
  <c r="CD28" i="57"/>
  <c r="CC28" i="57"/>
  <c r="CB28" i="57"/>
  <c r="CA28" i="57"/>
  <c r="BZ28" i="57"/>
  <c r="BY28" i="57"/>
  <c r="BX28" i="57"/>
  <c r="BW28" i="57"/>
  <c r="BV28" i="57"/>
  <c r="BU28" i="57"/>
  <c r="BT28" i="57"/>
  <c r="BS28" i="57"/>
  <c r="BR28" i="57"/>
  <c r="BQ28" i="57"/>
  <c r="BP28" i="57"/>
  <c r="BO28" i="57"/>
  <c r="BN28" i="57"/>
  <c r="BM28" i="57"/>
  <c r="BL28" i="57"/>
  <c r="BK28" i="57"/>
  <c r="BJ28" i="57"/>
  <c r="BI28" i="57"/>
  <c r="BH28" i="57"/>
  <c r="BG28" i="57"/>
  <c r="BF28" i="57"/>
  <c r="BE28" i="57"/>
  <c r="AZ28" i="57"/>
  <c r="AY28" i="57"/>
  <c r="AX28" i="57"/>
  <c r="AW28" i="57"/>
  <c r="AV28" i="57"/>
  <c r="AU28" i="57"/>
  <c r="AT28" i="57"/>
  <c r="AS28" i="57"/>
  <c r="AR28" i="57"/>
  <c r="AQ28" i="57"/>
  <c r="AP28" i="57"/>
  <c r="AO28" i="57"/>
  <c r="AN28" i="57"/>
  <c r="AM28" i="57"/>
  <c r="AL28" i="57"/>
  <c r="AK28" i="57"/>
  <c r="AJ28" i="57"/>
  <c r="AI28" i="57"/>
  <c r="AH28" i="57"/>
  <c r="AG28" i="57"/>
  <c r="AF28" i="57"/>
  <c r="AE28" i="57"/>
  <c r="AD28" i="57"/>
  <c r="AC28" i="57"/>
  <c r="AB28" i="57"/>
  <c r="AA28" i="57"/>
  <c r="Z28" i="57"/>
  <c r="Y28" i="57"/>
  <c r="X28" i="57"/>
  <c r="M28" i="57"/>
  <c r="O28" i="57"/>
  <c r="CJ27" i="57"/>
  <c r="CI27" i="57"/>
  <c r="CG27" i="57"/>
  <c r="CF27" i="57"/>
  <c r="CE27" i="57"/>
  <c r="CD27" i="57"/>
  <c r="CC27" i="57"/>
  <c r="CB27" i="57"/>
  <c r="CA27" i="57"/>
  <c r="BZ27" i="57"/>
  <c r="BY27" i="57"/>
  <c r="BX27" i="57"/>
  <c r="BW27" i="57"/>
  <c r="BV27" i="57"/>
  <c r="BU27" i="57"/>
  <c r="BT27" i="57"/>
  <c r="BS27" i="57"/>
  <c r="BR27" i="57"/>
  <c r="BQ27" i="57"/>
  <c r="BP27" i="57"/>
  <c r="BO27" i="57"/>
  <c r="BN27" i="57"/>
  <c r="BM27" i="57"/>
  <c r="BL27" i="57"/>
  <c r="BK27" i="57"/>
  <c r="BJ27" i="57"/>
  <c r="BI27" i="57"/>
  <c r="BH27" i="57"/>
  <c r="BG27" i="57"/>
  <c r="BF27" i="57"/>
  <c r="BE27" i="57"/>
  <c r="BB27" i="57"/>
  <c r="AZ27" i="57"/>
  <c r="AY27" i="57"/>
  <c r="AX27" i="57"/>
  <c r="AW27" i="57"/>
  <c r="AV27" i="57"/>
  <c r="AU27" i="57"/>
  <c r="AT27" i="57"/>
  <c r="AS27" i="57"/>
  <c r="AR27" i="57"/>
  <c r="AQ27" i="57"/>
  <c r="AP27" i="57"/>
  <c r="AO27" i="57"/>
  <c r="AN27" i="57"/>
  <c r="AM27" i="57"/>
  <c r="AL27" i="57"/>
  <c r="AK27" i="57"/>
  <c r="AJ27" i="57"/>
  <c r="AI27" i="57"/>
  <c r="AH27" i="57"/>
  <c r="AG27" i="57"/>
  <c r="AF27" i="57"/>
  <c r="AE27" i="57"/>
  <c r="AD27" i="57"/>
  <c r="AC27" i="57"/>
  <c r="AB27" i="57"/>
  <c r="AA27" i="57"/>
  <c r="Z27" i="57"/>
  <c r="Y27" i="57"/>
  <c r="X27" i="57"/>
  <c r="M27" i="57"/>
  <c r="O27" i="57"/>
  <c r="CG26" i="57"/>
  <c r="CF26" i="57"/>
  <c r="CE26" i="57"/>
  <c r="CD26" i="57"/>
  <c r="CC26" i="57"/>
  <c r="CB26" i="57"/>
  <c r="CA26" i="57"/>
  <c r="BZ26" i="57"/>
  <c r="BY26" i="57"/>
  <c r="BX26" i="57"/>
  <c r="BW26" i="57"/>
  <c r="BV26" i="57"/>
  <c r="BU26" i="57"/>
  <c r="BT26" i="57"/>
  <c r="BS26" i="57"/>
  <c r="BR26" i="57"/>
  <c r="BQ26" i="57"/>
  <c r="BP26" i="57"/>
  <c r="BO26" i="57"/>
  <c r="BN26" i="57"/>
  <c r="BM26" i="57"/>
  <c r="BL26" i="57"/>
  <c r="BK26" i="57"/>
  <c r="BJ26" i="57"/>
  <c r="BI26" i="57"/>
  <c r="BH26" i="57"/>
  <c r="BG26" i="57"/>
  <c r="BF26" i="57"/>
  <c r="BE26" i="57"/>
  <c r="AZ26" i="57"/>
  <c r="AY26" i="57"/>
  <c r="AX26" i="57"/>
  <c r="AW26" i="57"/>
  <c r="AV26" i="57"/>
  <c r="AU26" i="57"/>
  <c r="AT26" i="57"/>
  <c r="AS26" i="57"/>
  <c r="AR26" i="57"/>
  <c r="AQ26" i="57"/>
  <c r="AP26" i="57"/>
  <c r="AO26" i="57"/>
  <c r="AN26" i="57"/>
  <c r="AM26" i="57"/>
  <c r="AL26" i="57"/>
  <c r="AK26" i="57"/>
  <c r="AJ26" i="57"/>
  <c r="AI26" i="57"/>
  <c r="AH26" i="57"/>
  <c r="AG26" i="57"/>
  <c r="AF26" i="57"/>
  <c r="AE26" i="57"/>
  <c r="AD26" i="57"/>
  <c r="AC26" i="57"/>
  <c r="AB26" i="57"/>
  <c r="AA26" i="57"/>
  <c r="Z26" i="57"/>
  <c r="Y26" i="57"/>
  <c r="X26" i="57"/>
  <c r="M26" i="57"/>
  <c r="CG25" i="57"/>
  <c r="CF25" i="57"/>
  <c r="CE25" i="57"/>
  <c r="CD25" i="57"/>
  <c r="CC25" i="57"/>
  <c r="CB25" i="57"/>
  <c r="CA25" i="57"/>
  <c r="BZ25" i="57"/>
  <c r="BY25" i="57"/>
  <c r="BX25" i="57"/>
  <c r="BW25" i="57"/>
  <c r="BV25" i="57"/>
  <c r="BU25" i="57"/>
  <c r="BT25" i="57"/>
  <c r="BS25" i="57"/>
  <c r="BR25" i="57"/>
  <c r="BQ25" i="57"/>
  <c r="BP25" i="57"/>
  <c r="BO25" i="57"/>
  <c r="BN25" i="57"/>
  <c r="BM25" i="57"/>
  <c r="BL25" i="57"/>
  <c r="BK25" i="57"/>
  <c r="BJ25" i="57"/>
  <c r="BI25" i="57"/>
  <c r="BH25" i="57"/>
  <c r="BG25" i="57"/>
  <c r="BF25" i="57"/>
  <c r="BE25" i="57"/>
  <c r="BB25" i="57"/>
  <c r="AZ25" i="57"/>
  <c r="AY25" i="57"/>
  <c r="AX25" i="57"/>
  <c r="AW25" i="57"/>
  <c r="AV25" i="57"/>
  <c r="AU25" i="57"/>
  <c r="AT25" i="57"/>
  <c r="AS25" i="57"/>
  <c r="AR25" i="57"/>
  <c r="AQ25" i="57"/>
  <c r="AP25" i="57"/>
  <c r="AO25" i="57"/>
  <c r="AN25" i="57"/>
  <c r="AM25" i="57"/>
  <c r="AL25" i="57"/>
  <c r="AK25" i="57"/>
  <c r="AJ25" i="57"/>
  <c r="AI25" i="57"/>
  <c r="AH25" i="57"/>
  <c r="AG25" i="57"/>
  <c r="AF25" i="57"/>
  <c r="AE25" i="57"/>
  <c r="AD25" i="57"/>
  <c r="AC25" i="57"/>
  <c r="AB25" i="57"/>
  <c r="AA25" i="57"/>
  <c r="Z25" i="57"/>
  <c r="Y25" i="57"/>
  <c r="X25" i="57"/>
  <c r="M25" i="57"/>
  <c r="O25" i="57"/>
  <c r="CI24" i="57"/>
  <c r="CG24" i="57"/>
  <c r="CF24" i="57"/>
  <c r="CE24" i="57"/>
  <c r="CD24" i="57"/>
  <c r="CC24" i="57"/>
  <c r="CB24" i="57"/>
  <c r="CA24" i="57"/>
  <c r="BZ24" i="57"/>
  <c r="BY24" i="57"/>
  <c r="BX24" i="57"/>
  <c r="BW24" i="57"/>
  <c r="BV24" i="57"/>
  <c r="BU24" i="57"/>
  <c r="BT24" i="57"/>
  <c r="BS24" i="57"/>
  <c r="BR24" i="57"/>
  <c r="BQ24" i="57"/>
  <c r="BP24" i="57"/>
  <c r="BO24" i="57"/>
  <c r="BN24" i="57"/>
  <c r="BM24" i="57"/>
  <c r="BL24" i="57"/>
  <c r="BK24" i="57"/>
  <c r="BJ24" i="57"/>
  <c r="BI24" i="57"/>
  <c r="BH24" i="57"/>
  <c r="BG24" i="57"/>
  <c r="BF24" i="57"/>
  <c r="BE24" i="57"/>
  <c r="AZ24" i="57"/>
  <c r="AY24" i="57"/>
  <c r="AX24" i="57"/>
  <c r="AW24" i="57"/>
  <c r="AV24" i="57"/>
  <c r="AU24" i="57"/>
  <c r="AT24" i="57"/>
  <c r="AS24" i="57"/>
  <c r="AR24" i="57"/>
  <c r="AQ24" i="57"/>
  <c r="AP24" i="57"/>
  <c r="AO24" i="57"/>
  <c r="AN24" i="57"/>
  <c r="AM24" i="57"/>
  <c r="AL24" i="57"/>
  <c r="AK24" i="57"/>
  <c r="AJ24" i="57"/>
  <c r="AI24" i="57"/>
  <c r="AH24" i="57"/>
  <c r="AG24" i="57"/>
  <c r="AF24" i="57"/>
  <c r="AE24" i="57"/>
  <c r="AD24" i="57"/>
  <c r="AC24" i="57"/>
  <c r="AB24" i="57"/>
  <c r="AA24" i="57"/>
  <c r="Z24" i="57"/>
  <c r="Y24" i="57"/>
  <c r="X24" i="57"/>
  <c r="M24" i="57"/>
  <c r="O24" i="57"/>
  <c r="CJ23" i="57"/>
  <c r="CI23" i="57"/>
  <c r="CG23" i="57"/>
  <c r="CF23" i="57"/>
  <c r="CE23" i="57"/>
  <c r="CD23" i="57"/>
  <c r="CC23" i="57"/>
  <c r="CB23" i="57"/>
  <c r="CA23" i="57"/>
  <c r="BZ23" i="57"/>
  <c r="BY23" i="57"/>
  <c r="BX23" i="57"/>
  <c r="BW23" i="57"/>
  <c r="BV23" i="57"/>
  <c r="BU23" i="57"/>
  <c r="BT23" i="57"/>
  <c r="BS23" i="57"/>
  <c r="BR23" i="57"/>
  <c r="BQ23" i="57"/>
  <c r="BP23" i="57"/>
  <c r="BO23" i="57"/>
  <c r="BN23" i="57"/>
  <c r="BM23" i="57"/>
  <c r="BL23" i="57"/>
  <c r="BK23" i="57"/>
  <c r="BJ23" i="57"/>
  <c r="BI23" i="57"/>
  <c r="BH23" i="57"/>
  <c r="BG23" i="57"/>
  <c r="BF23" i="57"/>
  <c r="BE23" i="57"/>
  <c r="BB23" i="57"/>
  <c r="AZ23" i="57"/>
  <c r="AY23" i="57"/>
  <c r="AX23" i="57"/>
  <c r="AW23" i="57"/>
  <c r="AV23" i="57"/>
  <c r="AU23" i="57"/>
  <c r="AT23" i="57"/>
  <c r="AS23" i="57"/>
  <c r="AR23" i="57"/>
  <c r="AQ23" i="57"/>
  <c r="AP23" i="57"/>
  <c r="AO23" i="57"/>
  <c r="AN23" i="57"/>
  <c r="AM23" i="57"/>
  <c r="AL23" i="57"/>
  <c r="AK23" i="57"/>
  <c r="AJ23" i="57"/>
  <c r="AI23" i="57"/>
  <c r="AH23" i="57"/>
  <c r="AG23" i="57"/>
  <c r="AF23" i="57"/>
  <c r="AE23" i="57"/>
  <c r="AD23" i="57"/>
  <c r="AC23" i="57"/>
  <c r="AB23" i="57"/>
  <c r="AA23" i="57"/>
  <c r="Z23" i="57"/>
  <c r="Y23" i="57"/>
  <c r="X23" i="57"/>
  <c r="M23" i="57"/>
  <c r="O23" i="57"/>
  <c r="CG22" i="57"/>
  <c r="CF22" i="57"/>
  <c r="CE22" i="57"/>
  <c r="CD22" i="57"/>
  <c r="CC22" i="57"/>
  <c r="CB22" i="57"/>
  <c r="CA22" i="57"/>
  <c r="BZ22" i="57"/>
  <c r="BY22" i="57"/>
  <c r="BX22" i="57"/>
  <c r="BW22" i="57"/>
  <c r="BV22" i="57"/>
  <c r="BU22" i="57"/>
  <c r="BT22" i="57"/>
  <c r="BS22" i="57"/>
  <c r="BR22" i="57"/>
  <c r="BQ22" i="57"/>
  <c r="BP22" i="57"/>
  <c r="BO22" i="57"/>
  <c r="BN22" i="57"/>
  <c r="BM22" i="57"/>
  <c r="BL22" i="57"/>
  <c r="BK22" i="57"/>
  <c r="BJ22" i="57"/>
  <c r="BI22" i="57"/>
  <c r="BH22" i="57"/>
  <c r="BG22" i="57"/>
  <c r="BF22" i="57"/>
  <c r="BE22" i="57"/>
  <c r="AZ22" i="57"/>
  <c r="AY22" i="57"/>
  <c r="AX22" i="57"/>
  <c r="AW22" i="57"/>
  <c r="AV22" i="57"/>
  <c r="AU22" i="57"/>
  <c r="AT22" i="57"/>
  <c r="AS22" i="57"/>
  <c r="AR22" i="57"/>
  <c r="AQ22" i="57"/>
  <c r="AP22" i="57"/>
  <c r="AO22" i="57"/>
  <c r="AN22" i="57"/>
  <c r="AM22" i="57"/>
  <c r="AL22" i="57"/>
  <c r="AK22" i="57"/>
  <c r="AJ22" i="57"/>
  <c r="AI22" i="57"/>
  <c r="AH22" i="57"/>
  <c r="AG22" i="57"/>
  <c r="AF22" i="57"/>
  <c r="AE22" i="57"/>
  <c r="AD22" i="57"/>
  <c r="AC22" i="57"/>
  <c r="AB22" i="57"/>
  <c r="AA22" i="57"/>
  <c r="Z22" i="57"/>
  <c r="Y22" i="57"/>
  <c r="X22" i="57"/>
  <c r="M22" i="57"/>
  <c r="CG21" i="57"/>
  <c r="CF21" i="57"/>
  <c r="CE21" i="57"/>
  <c r="CD21" i="57"/>
  <c r="CC21" i="57"/>
  <c r="CB21" i="57"/>
  <c r="CA21" i="57"/>
  <c r="BZ21" i="57"/>
  <c r="BY21" i="57"/>
  <c r="BX21" i="57"/>
  <c r="BW21" i="57"/>
  <c r="BV21" i="57"/>
  <c r="BU21" i="57"/>
  <c r="BT21" i="57"/>
  <c r="BS21" i="57"/>
  <c r="BR21" i="57"/>
  <c r="BQ21" i="57"/>
  <c r="BP21" i="57"/>
  <c r="BO21" i="57"/>
  <c r="BN21" i="57"/>
  <c r="BM21" i="57"/>
  <c r="BL21" i="57"/>
  <c r="BK21" i="57"/>
  <c r="BJ21" i="57"/>
  <c r="BI21" i="57"/>
  <c r="BH21" i="57"/>
  <c r="BG21" i="57"/>
  <c r="BF21" i="57"/>
  <c r="BE21" i="57"/>
  <c r="BB21" i="57"/>
  <c r="AZ21" i="57"/>
  <c r="AY21" i="57"/>
  <c r="AX21" i="57"/>
  <c r="AW21" i="57"/>
  <c r="AV21" i="57"/>
  <c r="AU21" i="57"/>
  <c r="AT21" i="57"/>
  <c r="AS21" i="57"/>
  <c r="AR21" i="57"/>
  <c r="AQ21" i="57"/>
  <c r="AP21" i="57"/>
  <c r="AO21" i="57"/>
  <c r="AN21" i="57"/>
  <c r="AM21" i="57"/>
  <c r="AL21" i="57"/>
  <c r="AK21" i="57"/>
  <c r="AJ21" i="57"/>
  <c r="AI21" i="57"/>
  <c r="AH21" i="57"/>
  <c r="AG21" i="57"/>
  <c r="AF21" i="57"/>
  <c r="AE21" i="57"/>
  <c r="AD21" i="57"/>
  <c r="AC21" i="57"/>
  <c r="AB21" i="57"/>
  <c r="AA21" i="57"/>
  <c r="Z21" i="57"/>
  <c r="Y21" i="57"/>
  <c r="X21" i="57"/>
  <c r="M21" i="57"/>
  <c r="O21" i="57"/>
  <c r="CJ20" i="57"/>
  <c r="CI20" i="57"/>
  <c r="CG20" i="57"/>
  <c r="CF20" i="57"/>
  <c r="CE20" i="57"/>
  <c r="CD20" i="57"/>
  <c r="CC20" i="57"/>
  <c r="CB20" i="57"/>
  <c r="CA20" i="57"/>
  <c r="BZ20" i="57"/>
  <c r="BY20" i="57"/>
  <c r="BX20" i="57"/>
  <c r="BW20" i="57"/>
  <c r="BV20" i="57"/>
  <c r="BU20" i="57"/>
  <c r="BT20" i="57"/>
  <c r="BS20" i="57"/>
  <c r="BR20" i="57"/>
  <c r="BQ20" i="57"/>
  <c r="BP20" i="57"/>
  <c r="BO20" i="57"/>
  <c r="BN20" i="57"/>
  <c r="BM20" i="57"/>
  <c r="BL20" i="57"/>
  <c r="BK20" i="57"/>
  <c r="BJ20" i="57"/>
  <c r="BI20" i="57"/>
  <c r="BH20" i="57"/>
  <c r="BG20" i="57"/>
  <c r="BF20" i="57"/>
  <c r="BE20" i="57"/>
  <c r="BC20" i="57"/>
  <c r="BB20" i="57"/>
  <c r="AZ20" i="57"/>
  <c r="AY20" i="57"/>
  <c r="AX20" i="57"/>
  <c r="AW20" i="57"/>
  <c r="AV20" i="57"/>
  <c r="AU20" i="57"/>
  <c r="AT20" i="57"/>
  <c r="AS20" i="57"/>
  <c r="AR20" i="57"/>
  <c r="AQ20" i="57"/>
  <c r="AP20" i="57"/>
  <c r="AO20" i="57"/>
  <c r="AN20" i="57"/>
  <c r="AM20" i="57"/>
  <c r="AL20" i="57"/>
  <c r="AK20" i="57"/>
  <c r="AJ20" i="57"/>
  <c r="AI20" i="57"/>
  <c r="AH20" i="57"/>
  <c r="AG20" i="57"/>
  <c r="AF20" i="57"/>
  <c r="AE20" i="57"/>
  <c r="AD20" i="57"/>
  <c r="AC20" i="57"/>
  <c r="AB20" i="57"/>
  <c r="AA20" i="57"/>
  <c r="Z20" i="57"/>
  <c r="Y20" i="57"/>
  <c r="X20" i="57"/>
  <c r="D20" i="57"/>
  <c r="BF18" i="57"/>
  <c r="BG18" i="57"/>
  <c r="BH18" i="57"/>
  <c r="BI18" i="57"/>
  <c r="BJ18" i="57"/>
  <c r="BK18" i="57"/>
  <c r="BL18" i="57"/>
  <c r="BM18" i="57"/>
  <c r="BN18" i="57"/>
  <c r="BO18" i="57"/>
  <c r="BP18" i="57"/>
  <c r="BQ18" i="57"/>
  <c r="BR18" i="57"/>
  <c r="BS18" i="57"/>
  <c r="BT18" i="57"/>
  <c r="BU18" i="57"/>
  <c r="BV18" i="57"/>
  <c r="BW18" i="57"/>
  <c r="BX18" i="57"/>
  <c r="BY18" i="57"/>
  <c r="BZ18" i="57"/>
  <c r="CA18" i="57"/>
  <c r="CB18" i="57"/>
  <c r="CC18" i="57"/>
  <c r="CD18" i="57"/>
  <c r="CE18" i="57"/>
  <c r="CF18" i="57"/>
  <c r="CG18" i="57"/>
  <c r="G14" i="57"/>
  <c r="G13" i="57"/>
  <c r="H12" i="57"/>
  <c r="G12" i="57"/>
  <c r="K10" i="57"/>
  <c r="G10" i="57"/>
  <c r="K9" i="57"/>
  <c r="G9" i="57"/>
  <c r="H8" i="57"/>
  <c r="F8" i="57"/>
  <c r="E4" i="57"/>
  <c r="D4" i="57"/>
  <c r="L75" i="56"/>
  <c r="K75" i="56"/>
  <c r="H74" i="56"/>
  <c r="H73" i="56"/>
  <c r="H72" i="56"/>
  <c r="H71" i="56"/>
  <c r="H70" i="56"/>
  <c r="L68" i="56"/>
  <c r="K68" i="56"/>
  <c r="H67" i="56"/>
  <c r="H66" i="56"/>
  <c r="H65" i="56"/>
  <c r="H64" i="56"/>
  <c r="H63" i="56"/>
  <c r="L61" i="56"/>
  <c r="L76" i="56"/>
  <c r="K61" i="56"/>
  <c r="H60" i="56"/>
  <c r="H59" i="56"/>
  <c r="H58" i="56"/>
  <c r="H57" i="56"/>
  <c r="H56" i="56"/>
  <c r="L54" i="56"/>
  <c r="K54" i="56"/>
  <c r="H6" i="56"/>
  <c r="E6" i="56"/>
  <c r="H5" i="56"/>
  <c r="H4" i="56"/>
  <c r="E4" i="56"/>
  <c r="K71" i="55"/>
  <c r="J69" i="55"/>
  <c r="CG68" i="55"/>
  <c r="CF68" i="55"/>
  <c r="CE68" i="55"/>
  <c r="CD68" i="55"/>
  <c r="CC68" i="55"/>
  <c r="CB68" i="55"/>
  <c r="CA68" i="55"/>
  <c r="BZ68" i="55"/>
  <c r="BY68" i="55"/>
  <c r="BX68" i="55"/>
  <c r="BW68" i="55"/>
  <c r="BV68" i="55"/>
  <c r="BU68" i="55"/>
  <c r="BT68" i="55"/>
  <c r="BS68" i="55"/>
  <c r="BR68" i="55"/>
  <c r="BQ68" i="55"/>
  <c r="BP68" i="55"/>
  <c r="BO68" i="55"/>
  <c r="BN68" i="55"/>
  <c r="BM68" i="55"/>
  <c r="BL68" i="55"/>
  <c r="BK68" i="55"/>
  <c r="BJ68" i="55"/>
  <c r="BI68" i="55"/>
  <c r="BH68" i="55"/>
  <c r="BG68" i="55"/>
  <c r="BF68" i="55"/>
  <c r="BE68" i="55"/>
  <c r="AZ68" i="55"/>
  <c r="AY68" i="55"/>
  <c r="AX68" i="55"/>
  <c r="AW68" i="55"/>
  <c r="AV68" i="55"/>
  <c r="AU68" i="55"/>
  <c r="AT68" i="55"/>
  <c r="AS68" i="55"/>
  <c r="AR68" i="55"/>
  <c r="AQ68" i="55"/>
  <c r="AP68" i="55"/>
  <c r="AO68" i="55"/>
  <c r="AN68" i="55"/>
  <c r="AM68" i="55"/>
  <c r="AL68" i="55"/>
  <c r="AK68" i="55"/>
  <c r="AJ68" i="55"/>
  <c r="AI68" i="55"/>
  <c r="AH68" i="55"/>
  <c r="AG68" i="55"/>
  <c r="AF68" i="55"/>
  <c r="AE68" i="55"/>
  <c r="AD68" i="55"/>
  <c r="AC68" i="55"/>
  <c r="AB68" i="55"/>
  <c r="AA68" i="55"/>
  <c r="Z68" i="55"/>
  <c r="Y68" i="55"/>
  <c r="X68" i="55"/>
  <c r="O68" i="55"/>
  <c r="M68" i="55"/>
  <c r="BC68" i="55"/>
  <c r="CI67" i="55"/>
  <c r="CG67" i="55"/>
  <c r="CF67" i="55"/>
  <c r="CE67" i="55"/>
  <c r="CD67" i="55"/>
  <c r="CC67" i="55"/>
  <c r="CB67" i="55"/>
  <c r="CA67" i="55"/>
  <c r="BZ67" i="55"/>
  <c r="BY67" i="55"/>
  <c r="BX67" i="55"/>
  <c r="BW67" i="55"/>
  <c r="BV67" i="55"/>
  <c r="BU67" i="55"/>
  <c r="BT67" i="55"/>
  <c r="BS67" i="55"/>
  <c r="BR67" i="55"/>
  <c r="BQ67" i="55"/>
  <c r="BP67" i="55"/>
  <c r="BO67" i="55"/>
  <c r="BN67" i="55"/>
  <c r="BM67" i="55"/>
  <c r="BL67" i="55"/>
  <c r="BK67" i="55"/>
  <c r="BJ67" i="55"/>
  <c r="BI67" i="55"/>
  <c r="BH67" i="55"/>
  <c r="BG67" i="55"/>
  <c r="BF67" i="55"/>
  <c r="BE67" i="55"/>
  <c r="AZ67" i="55"/>
  <c r="AY67" i="55"/>
  <c r="AX67" i="55"/>
  <c r="AW67" i="55"/>
  <c r="AV67" i="55"/>
  <c r="AU67" i="55"/>
  <c r="AT67" i="55"/>
  <c r="AS67" i="55"/>
  <c r="AR67" i="55"/>
  <c r="AQ67" i="55"/>
  <c r="AP67" i="55"/>
  <c r="AO67" i="55"/>
  <c r="AN67" i="55"/>
  <c r="AM67" i="55"/>
  <c r="AL67" i="55"/>
  <c r="AK67" i="55"/>
  <c r="AJ67" i="55"/>
  <c r="AI67" i="55"/>
  <c r="AH67" i="55"/>
  <c r="AG67" i="55"/>
  <c r="AF67" i="55"/>
  <c r="AE67" i="55"/>
  <c r="AD67" i="55"/>
  <c r="AC67" i="55"/>
  <c r="AB67" i="55"/>
  <c r="AA67" i="55"/>
  <c r="Z67" i="55"/>
  <c r="Y67" i="55"/>
  <c r="X67" i="55"/>
  <c r="M67" i="55"/>
  <c r="BC67" i="55"/>
  <c r="CI66" i="55"/>
  <c r="CG66" i="55"/>
  <c r="CF66" i="55"/>
  <c r="CE66" i="55"/>
  <c r="CD66" i="55"/>
  <c r="CC66" i="55"/>
  <c r="CB66" i="55"/>
  <c r="CA66" i="55"/>
  <c r="BZ66" i="55"/>
  <c r="BY66" i="55"/>
  <c r="BX66" i="55"/>
  <c r="BW66" i="55"/>
  <c r="BV66" i="55"/>
  <c r="BU66" i="55"/>
  <c r="BT66" i="55"/>
  <c r="BS66" i="55"/>
  <c r="BR66" i="55"/>
  <c r="BQ66" i="55"/>
  <c r="BP66" i="55"/>
  <c r="BO66" i="55"/>
  <c r="BN66" i="55"/>
  <c r="BM66" i="55"/>
  <c r="BL66" i="55"/>
  <c r="BK66" i="55"/>
  <c r="BJ66" i="55"/>
  <c r="BI66" i="55"/>
  <c r="BH66" i="55"/>
  <c r="BG66" i="55"/>
  <c r="BF66" i="55"/>
  <c r="BE66" i="55"/>
  <c r="AZ66" i="55"/>
  <c r="AY66" i="55"/>
  <c r="AX66" i="55"/>
  <c r="AW66" i="55"/>
  <c r="AV66" i="55"/>
  <c r="AU66" i="55"/>
  <c r="AT66" i="55"/>
  <c r="AS66" i="55"/>
  <c r="AR66" i="55"/>
  <c r="AQ66" i="55"/>
  <c r="AP66" i="55"/>
  <c r="AO66" i="55"/>
  <c r="AN66" i="55"/>
  <c r="AM66" i="55"/>
  <c r="AL66" i="55"/>
  <c r="AK66" i="55"/>
  <c r="AJ66" i="55"/>
  <c r="AI66" i="55"/>
  <c r="AH66" i="55"/>
  <c r="AG66" i="55"/>
  <c r="AF66" i="55"/>
  <c r="AE66" i="55"/>
  <c r="AD66" i="55"/>
  <c r="AC66" i="55"/>
  <c r="AB66" i="55"/>
  <c r="AA66" i="55"/>
  <c r="Z66" i="55"/>
  <c r="Y66" i="55"/>
  <c r="X66" i="55"/>
  <c r="O66" i="55"/>
  <c r="M66" i="55"/>
  <c r="BC66" i="55"/>
  <c r="CI65" i="55"/>
  <c r="CG65" i="55"/>
  <c r="CF65" i="55"/>
  <c r="CE65" i="55"/>
  <c r="CD65" i="55"/>
  <c r="CC65" i="55"/>
  <c r="CB65" i="55"/>
  <c r="CA65" i="55"/>
  <c r="BZ65" i="55"/>
  <c r="BY65" i="55"/>
  <c r="BX65" i="55"/>
  <c r="BW65" i="55"/>
  <c r="BV65" i="55"/>
  <c r="BU65" i="55"/>
  <c r="BT65" i="55"/>
  <c r="BS65" i="55"/>
  <c r="BR65" i="55"/>
  <c r="BQ65" i="55"/>
  <c r="BP65" i="55"/>
  <c r="BO65" i="55"/>
  <c r="BN65" i="55"/>
  <c r="BM65" i="55"/>
  <c r="BL65" i="55"/>
  <c r="BK65" i="55"/>
  <c r="BJ65" i="55"/>
  <c r="BI65" i="55"/>
  <c r="BH65" i="55"/>
  <c r="BG65" i="55"/>
  <c r="BF65" i="55"/>
  <c r="BE65" i="55"/>
  <c r="AZ65" i="55"/>
  <c r="AY65" i="55"/>
  <c r="AX65" i="55"/>
  <c r="AW65" i="55"/>
  <c r="AV65" i="55"/>
  <c r="AU65" i="55"/>
  <c r="AT65" i="55"/>
  <c r="AS65" i="55"/>
  <c r="AR65" i="55"/>
  <c r="AQ65" i="55"/>
  <c r="AP65" i="55"/>
  <c r="AO65" i="55"/>
  <c r="AN65" i="55"/>
  <c r="AM65" i="55"/>
  <c r="AL65" i="55"/>
  <c r="AK65" i="55"/>
  <c r="AJ65" i="55"/>
  <c r="AI65" i="55"/>
  <c r="AH65" i="55"/>
  <c r="AG65" i="55"/>
  <c r="AF65" i="55"/>
  <c r="AE65" i="55"/>
  <c r="AD65" i="55"/>
  <c r="AC65" i="55"/>
  <c r="AB65" i="55"/>
  <c r="AA65" i="55"/>
  <c r="Z65" i="55"/>
  <c r="Y65" i="55"/>
  <c r="X65" i="55"/>
  <c r="O65" i="55"/>
  <c r="M65" i="55"/>
  <c r="BC65" i="55"/>
  <c r="CI64" i="55"/>
  <c r="CG64" i="55"/>
  <c r="CF64" i="55"/>
  <c r="CE64" i="55"/>
  <c r="CD64" i="55"/>
  <c r="CC64" i="55"/>
  <c r="CB64" i="55"/>
  <c r="CA64" i="55"/>
  <c r="BZ64" i="55"/>
  <c r="BY64" i="55"/>
  <c r="BX64" i="55"/>
  <c r="BW64" i="55"/>
  <c r="BV64" i="55"/>
  <c r="BU64" i="55"/>
  <c r="BT64" i="55"/>
  <c r="BS64" i="55"/>
  <c r="BR64" i="55"/>
  <c r="BQ64" i="55"/>
  <c r="BP64" i="55"/>
  <c r="BO64" i="55"/>
  <c r="BN64" i="55"/>
  <c r="BM64" i="55"/>
  <c r="BL64" i="55"/>
  <c r="BK64" i="55"/>
  <c r="BJ64" i="55"/>
  <c r="BI64" i="55"/>
  <c r="BH64" i="55"/>
  <c r="BG64" i="55"/>
  <c r="BF64" i="55"/>
  <c r="BE64" i="55"/>
  <c r="AZ64" i="55"/>
  <c r="AY64" i="55"/>
  <c r="AX64" i="55"/>
  <c r="AW64" i="55"/>
  <c r="AV64" i="55"/>
  <c r="AU64" i="55"/>
  <c r="AT64" i="55"/>
  <c r="AS64" i="55"/>
  <c r="AR64" i="55"/>
  <c r="AQ64" i="55"/>
  <c r="AP64" i="55"/>
  <c r="AO64" i="55"/>
  <c r="AN64" i="55"/>
  <c r="AM64" i="55"/>
  <c r="AL64" i="55"/>
  <c r="AK64" i="55"/>
  <c r="AJ64" i="55"/>
  <c r="AI64" i="55"/>
  <c r="AH64" i="55"/>
  <c r="AG64" i="55"/>
  <c r="AF64" i="55"/>
  <c r="AE64" i="55"/>
  <c r="AD64" i="55"/>
  <c r="AC64" i="55"/>
  <c r="AB64" i="55"/>
  <c r="AA64" i="55"/>
  <c r="Z64" i="55"/>
  <c r="Y64" i="55"/>
  <c r="X64" i="55"/>
  <c r="O64" i="55"/>
  <c r="M64" i="55"/>
  <c r="BC64" i="55"/>
  <c r="CG63" i="55"/>
  <c r="CF63" i="55"/>
  <c r="CE63" i="55"/>
  <c r="CD63" i="55"/>
  <c r="CC63" i="55"/>
  <c r="CB63" i="55"/>
  <c r="CA63" i="55"/>
  <c r="BZ63" i="55"/>
  <c r="BY63" i="55"/>
  <c r="BX63" i="55"/>
  <c r="BW63" i="55"/>
  <c r="BV63" i="55"/>
  <c r="BU63" i="55"/>
  <c r="BT63" i="55"/>
  <c r="BS63" i="55"/>
  <c r="BR63" i="55"/>
  <c r="BQ63" i="55"/>
  <c r="BP63" i="55"/>
  <c r="BO63" i="55"/>
  <c r="BN63" i="55"/>
  <c r="BM63" i="55"/>
  <c r="BL63" i="55"/>
  <c r="BK63" i="55"/>
  <c r="BJ63" i="55"/>
  <c r="BI63" i="55"/>
  <c r="BH63" i="55"/>
  <c r="BG63" i="55"/>
  <c r="BF63" i="55"/>
  <c r="BE63" i="55"/>
  <c r="AZ63" i="55"/>
  <c r="AY63" i="55"/>
  <c r="AX63" i="55"/>
  <c r="AW63" i="55"/>
  <c r="AV63" i="55"/>
  <c r="AU63" i="55"/>
  <c r="AT63" i="55"/>
  <c r="AS63" i="55"/>
  <c r="AR63" i="55"/>
  <c r="AQ63" i="55"/>
  <c r="AP63" i="55"/>
  <c r="AO63" i="55"/>
  <c r="AN63" i="55"/>
  <c r="AM63" i="55"/>
  <c r="AL63" i="55"/>
  <c r="AK63" i="55"/>
  <c r="AJ63" i="55"/>
  <c r="AI63" i="55"/>
  <c r="AH63" i="55"/>
  <c r="AG63" i="55"/>
  <c r="AF63" i="55"/>
  <c r="AE63" i="55"/>
  <c r="AD63" i="55"/>
  <c r="AC63" i="55"/>
  <c r="AB63" i="55"/>
  <c r="AA63" i="55"/>
  <c r="Z63" i="55"/>
  <c r="Y63" i="55"/>
  <c r="X63" i="55"/>
  <c r="M63" i="55"/>
  <c r="CG62" i="55"/>
  <c r="CF62" i="55"/>
  <c r="CE62" i="55"/>
  <c r="CD62" i="55"/>
  <c r="CC62" i="55"/>
  <c r="CB62" i="55"/>
  <c r="CA62" i="55"/>
  <c r="BZ62" i="55"/>
  <c r="BY62" i="55"/>
  <c r="BX62" i="55"/>
  <c r="BW62" i="55"/>
  <c r="BV62" i="55"/>
  <c r="BU62" i="55"/>
  <c r="BT62" i="55"/>
  <c r="BS62" i="55"/>
  <c r="BR62" i="55"/>
  <c r="BQ62" i="55"/>
  <c r="BP62" i="55"/>
  <c r="BO62" i="55"/>
  <c r="BN62" i="55"/>
  <c r="BM62" i="55"/>
  <c r="BL62" i="55"/>
  <c r="BK62" i="55"/>
  <c r="BJ62" i="55"/>
  <c r="BI62" i="55"/>
  <c r="BH62" i="55"/>
  <c r="BG62" i="55"/>
  <c r="BF62" i="55"/>
  <c r="BE62" i="55"/>
  <c r="AZ62" i="55"/>
  <c r="AY62" i="55"/>
  <c r="AX62" i="55"/>
  <c r="AW62" i="55"/>
  <c r="AV62" i="55"/>
  <c r="AU62" i="55"/>
  <c r="AT62" i="55"/>
  <c r="AS62" i="55"/>
  <c r="AR62" i="55"/>
  <c r="AQ62" i="55"/>
  <c r="AP62" i="55"/>
  <c r="AO62" i="55"/>
  <c r="AN62" i="55"/>
  <c r="AM62" i="55"/>
  <c r="AL62" i="55"/>
  <c r="AK62" i="55"/>
  <c r="AJ62" i="55"/>
  <c r="AI62" i="55"/>
  <c r="AH62" i="55"/>
  <c r="AG62" i="55"/>
  <c r="AF62" i="55"/>
  <c r="AE62" i="55"/>
  <c r="AD62" i="55"/>
  <c r="AC62" i="55"/>
  <c r="AB62" i="55"/>
  <c r="AA62" i="55"/>
  <c r="Z62" i="55"/>
  <c r="Y62" i="55"/>
  <c r="X62" i="55"/>
  <c r="M62" i="55"/>
  <c r="CG61" i="55"/>
  <c r="CF61" i="55"/>
  <c r="CE61" i="55"/>
  <c r="CD61" i="55"/>
  <c r="CC61" i="55"/>
  <c r="CB61" i="55"/>
  <c r="CA61" i="55"/>
  <c r="BZ61" i="55"/>
  <c r="BY61" i="55"/>
  <c r="BX61" i="55"/>
  <c r="BW61" i="55"/>
  <c r="BV61" i="55"/>
  <c r="BU61" i="55"/>
  <c r="BT61" i="55"/>
  <c r="BS61" i="55"/>
  <c r="BR61" i="55"/>
  <c r="BQ61" i="55"/>
  <c r="BP61" i="55"/>
  <c r="BO61" i="55"/>
  <c r="BN61" i="55"/>
  <c r="BM61" i="55"/>
  <c r="BL61" i="55"/>
  <c r="BK61" i="55"/>
  <c r="BJ61" i="55"/>
  <c r="BI61" i="55"/>
  <c r="BH61" i="55"/>
  <c r="BG61" i="55"/>
  <c r="BF61" i="55"/>
  <c r="BE61" i="55"/>
  <c r="AZ61" i="55"/>
  <c r="AY61" i="55"/>
  <c r="AX61" i="55"/>
  <c r="AW61" i="55"/>
  <c r="AV61" i="55"/>
  <c r="AU61" i="55"/>
  <c r="AT61" i="55"/>
  <c r="AS61" i="55"/>
  <c r="AR61" i="55"/>
  <c r="AQ61" i="55"/>
  <c r="AP61" i="55"/>
  <c r="AO61" i="55"/>
  <c r="AN61" i="55"/>
  <c r="AM61" i="55"/>
  <c r="AL61" i="55"/>
  <c r="AK61" i="55"/>
  <c r="AJ61" i="55"/>
  <c r="AI61" i="55"/>
  <c r="AH61" i="55"/>
  <c r="AG61" i="55"/>
  <c r="AF61" i="55"/>
  <c r="AE61" i="55"/>
  <c r="AD61" i="55"/>
  <c r="AC61" i="55"/>
  <c r="AB61" i="55"/>
  <c r="AA61" i="55"/>
  <c r="Z61" i="55"/>
  <c r="Y61" i="55"/>
  <c r="X61" i="55"/>
  <c r="M61" i="55"/>
  <c r="CG60" i="55"/>
  <c r="CF60" i="55"/>
  <c r="CE60" i="55"/>
  <c r="CD60" i="55"/>
  <c r="CC60" i="55"/>
  <c r="CB60" i="55"/>
  <c r="CA60" i="55"/>
  <c r="BZ60" i="55"/>
  <c r="BY60" i="55"/>
  <c r="BX60" i="55"/>
  <c r="BW60" i="55"/>
  <c r="BV60" i="55"/>
  <c r="BU60" i="55"/>
  <c r="BT60" i="55"/>
  <c r="BS60" i="55"/>
  <c r="BR60" i="55"/>
  <c r="BQ60" i="55"/>
  <c r="BP60" i="55"/>
  <c r="BO60" i="55"/>
  <c r="BN60" i="55"/>
  <c r="BM60" i="55"/>
  <c r="BL60" i="55"/>
  <c r="BK60" i="55"/>
  <c r="BJ60" i="55"/>
  <c r="BI60" i="55"/>
  <c r="BH60" i="55"/>
  <c r="BG60" i="55"/>
  <c r="BF60" i="55"/>
  <c r="BE60" i="55"/>
  <c r="BB60" i="55"/>
  <c r="AZ60" i="55"/>
  <c r="AY60" i="55"/>
  <c r="AX60" i="55"/>
  <c r="AW60" i="55"/>
  <c r="AV60" i="55"/>
  <c r="AU60" i="55"/>
  <c r="AT60" i="55"/>
  <c r="AS60" i="55"/>
  <c r="AR60" i="55"/>
  <c r="AQ60" i="55"/>
  <c r="AP60" i="55"/>
  <c r="AO60" i="55"/>
  <c r="AN60" i="55"/>
  <c r="AM60" i="55"/>
  <c r="AL60" i="55"/>
  <c r="AK60" i="55"/>
  <c r="AJ60" i="55"/>
  <c r="AI60" i="55"/>
  <c r="AH60" i="55"/>
  <c r="AG60" i="55"/>
  <c r="AF60" i="55"/>
  <c r="AE60" i="55"/>
  <c r="AD60" i="55"/>
  <c r="AC60" i="55"/>
  <c r="AB60" i="55"/>
  <c r="AA60" i="55"/>
  <c r="Z60" i="55"/>
  <c r="Y60" i="55"/>
  <c r="X60" i="55"/>
  <c r="O60" i="55"/>
  <c r="M60" i="55"/>
  <c r="BC60" i="55"/>
  <c r="CJ59" i="55"/>
  <c r="CG59" i="55"/>
  <c r="CF59" i="55"/>
  <c r="CE59" i="55"/>
  <c r="CD59" i="55"/>
  <c r="CC59" i="55"/>
  <c r="CB59" i="55"/>
  <c r="CA59" i="55"/>
  <c r="BZ59" i="55"/>
  <c r="BY59" i="55"/>
  <c r="BX59" i="55"/>
  <c r="BW59" i="55"/>
  <c r="BV59" i="55"/>
  <c r="BU59" i="55"/>
  <c r="BT59" i="55"/>
  <c r="BS59" i="55"/>
  <c r="BR59" i="55"/>
  <c r="BQ59" i="55"/>
  <c r="BP59" i="55"/>
  <c r="BO59" i="55"/>
  <c r="BN59" i="55"/>
  <c r="BM59" i="55"/>
  <c r="BL59" i="55"/>
  <c r="BK59" i="55"/>
  <c r="BJ59" i="55"/>
  <c r="BI59" i="55"/>
  <c r="BH59" i="55"/>
  <c r="BG59" i="55"/>
  <c r="BF59" i="55"/>
  <c r="BE59" i="55"/>
  <c r="AZ59" i="55"/>
  <c r="AY59" i="55"/>
  <c r="AX59" i="55"/>
  <c r="AW59" i="55"/>
  <c r="AV59" i="55"/>
  <c r="AU59" i="55"/>
  <c r="AT59" i="55"/>
  <c r="AS59" i="55"/>
  <c r="AR59" i="55"/>
  <c r="AQ59" i="55"/>
  <c r="AP59" i="55"/>
  <c r="AO59" i="55"/>
  <c r="AN59" i="55"/>
  <c r="AM59" i="55"/>
  <c r="AL59" i="55"/>
  <c r="AK59" i="55"/>
  <c r="AJ59" i="55"/>
  <c r="AI59" i="55"/>
  <c r="AH59" i="55"/>
  <c r="AG59" i="55"/>
  <c r="AF59" i="55"/>
  <c r="AE59" i="55"/>
  <c r="AD59" i="55"/>
  <c r="AC59" i="55"/>
  <c r="AB59" i="55"/>
  <c r="AA59" i="55"/>
  <c r="Z59" i="55"/>
  <c r="Y59" i="55"/>
  <c r="X59" i="55"/>
  <c r="M59" i="55"/>
  <c r="CG58" i="55"/>
  <c r="CF58" i="55"/>
  <c r="CE58" i="55"/>
  <c r="CD58" i="55"/>
  <c r="CC58" i="55"/>
  <c r="CB58" i="55"/>
  <c r="CA58" i="55"/>
  <c r="BZ58" i="55"/>
  <c r="BY58" i="55"/>
  <c r="BX58" i="55"/>
  <c r="BW58" i="55"/>
  <c r="BV58" i="55"/>
  <c r="BU58" i="55"/>
  <c r="BT58" i="55"/>
  <c r="BS58" i="55"/>
  <c r="BR58" i="55"/>
  <c r="BQ58" i="55"/>
  <c r="BP58" i="55"/>
  <c r="BO58" i="55"/>
  <c r="BN58" i="55"/>
  <c r="BM58" i="55"/>
  <c r="BL58" i="55"/>
  <c r="BK58" i="55"/>
  <c r="BJ58" i="55"/>
  <c r="BI58" i="55"/>
  <c r="BH58" i="55"/>
  <c r="BG58" i="55"/>
  <c r="BF58" i="55"/>
  <c r="BE58" i="55"/>
  <c r="AZ58" i="55"/>
  <c r="AY58" i="55"/>
  <c r="AX58" i="55"/>
  <c r="AW58" i="55"/>
  <c r="AV58" i="55"/>
  <c r="AU58" i="55"/>
  <c r="AT58" i="55"/>
  <c r="AS58" i="55"/>
  <c r="AR58" i="55"/>
  <c r="AQ58" i="55"/>
  <c r="AP58" i="55"/>
  <c r="AO58" i="55"/>
  <c r="AN58" i="55"/>
  <c r="AM58" i="55"/>
  <c r="AL58" i="55"/>
  <c r="AK58" i="55"/>
  <c r="AJ58" i="55"/>
  <c r="AI58" i="55"/>
  <c r="AH58" i="55"/>
  <c r="AG58" i="55"/>
  <c r="AF58" i="55"/>
  <c r="AE58" i="55"/>
  <c r="AD58" i="55"/>
  <c r="AC58" i="55"/>
  <c r="AB58" i="55"/>
  <c r="AA58" i="55"/>
  <c r="Z58" i="55"/>
  <c r="Y58" i="55"/>
  <c r="X58" i="55"/>
  <c r="O58" i="55"/>
  <c r="M58" i="55"/>
  <c r="BC58" i="55"/>
  <c r="CG57" i="55"/>
  <c r="CF57" i="55"/>
  <c r="CE57" i="55"/>
  <c r="CD57" i="55"/>
  <c r="CC57" i="55"/>
  <c r="CB57" i="55"/>
  <c r="CA57" i="55"/>
  <c r="BZ57" i="55"/>
  <c r="BY57" i="55"/>
  <c r="BX57" i="55"/>
  <c r="BW57" i="55"/>
  <c r="BV57" i="55"/>
  <c r="BU57" i="55"/>
  <c r="BT57" i="55"/>
  <c r="BS57" i="55"/>
  <c r="BR57" i="55"/>
  <c r="BQ57" i="55"/>
  <c r="BP57" i="55"/>
  <c r="BO57" i="55"/>
  <c r="BN57" i="55"/>
  <c r="BM57" i="55"/>
  <c r="BL57" i="55"/>
  <c r="BK57" i="55"/>
  <c r="BJ57" i="55"/>
  <c r="BI57" i="55"/>
  <c r="BH57" i="55"/>
  <c r="BG57" i="55"/>
  <c r="BF57" i="55"/>
  <c r="BE57" i="55"/>
  <c r="AZ57" i="55"/>
  <c r="AY57" i="55"/>
  <c r="AX57" i="55"/>
  <c r="AW57" i="55"/>
  <c r="AV57" i="55"/>
  <c r="AU57" i="55"/>
  <c r="AT57" i="55"/>
  <c r="AS57" i="55"/>
  <c r="AR57" i="55"/>
  <c r="AQ57" i="55"/>
  <c r="AP57" i="55"/>
  <c r="AO57" i="55"/>
  <c r="AN57" i="55"/>
  <c r="AM57" i="55"/>
  <c r="AL57" i="55"/>
  <c r="AK57" i="55"/>
  <c r="AJ57" i="55"/>
  <c r="AI57" i="55"/>
  <c r="AH57" i="55"/>
  <c r="AG57" i="55"/>
  <c r="AF57" i="55"/>
  <c r="AE57" i="55"/>
  <c r="AD57" i="55"/>
  <c r="AC57" i="55"/>
  <c r="AB57" i="55"/>
  <c r="AA57" i="55"/>
  <c r="Z57" i="55"/>
  <c r="Y57" i="55"/>
  <c r="X57" i="55"/>
  <c r="M57" i="55"/>
  <c r="BC57" i="55"/>
  <c r="CG56" i="55"/>
  <c r="CF56" i="55"/>
  <c r="CE56" i="55"/>
  <c r="CD56" i="55"/>
  <c r="CC56" i="55"/>
  <c r="CB56" i="55"/>
  <c r="CA56" i="55"/>
  <c r="BZ56" i="55"/>
  <c r="BY56" i="55"/>
  <c r="BX56" i="55"/>
  <c r="BW56" i="55"/>
  <c r="BV56" i="55"/>
  <c r="BU56" i="55"/>
  <c r="BT56" i="55"/>
  <c r="BS56" i="55"/>
  <c r="BR56" i="55"/>
  <c r="BQ56" i="55"/>
  <c r="BP56" i="55"/>
  <c r="BO56" i="55"/>
  <c r="BN56" i="55"/>
  <c r="BM56" i="55"/>
  <c r="BL56" i="55"/>
  <c r="BK56" i="55"/>
  <c r="BJ56" i="55"/>
  <c r="BI56" i="55"/>
  <c r="BH56" i="55"/>
  <c r="BG56" i="55"/>
  <c r="BF56" i="55"/>
  <c r="BE56" i="55"/>
  <c r="AZ56" i="55"/>
  <c r="AY56" i="55"/>
  <c r="AX56" i="55"/>
  <c r="AW56" i="55"/>
  <c r="AV56" i="55"/>
  <c r="AU56" i="55"/>
  <c r="AT56" i="55"/>
  <c r="AS56" i="55"/>
  <c r="AR56" i="55"/>
  <c r="AQ56" i="55"/>
  <c r="AP56" i="55"/>
  <c r="AO56" i="55"/>
  <c r="AN56" i="55"/>
  <c r="AM56" i="55"/>
  <c r="AL56" i="55"/>
  <c r="AK56" i="55"/>
  <c r="AJ56" i="55"/>
  <c r="AI56" i="55"/>
  <c r="AH56" i="55"/>
  <c r="AG56" i="55"/>
  <c r="AF56" i="55"/>
  <c r="AE56" i="55"/>
  <c r="AD56" i="55"/>
  <c r="AC56" i="55"/>
  <c r="AB56" i="55"/>
  <c r="AA56" i="55"/>
  <c r="Z56" i="55"/>
  <c r="Y56" i="55"/>
  <c r="X56" i="55"/>
  <c r="M56" i="55"/>
  <c r="CJ55" i="55"/>
  <c r="CG55" i="55"/>
  <c r="CF55" i="55"/>
  <c r="CE55" i="55"/>
  <c r="CD55" i="55"/>
  <c r="CC55" i="55"/>
  <c r="CB55" i="55"/>
  <c r="CA55" i="55"/>
  <c r="BZ55" i="55"/>
  <c r="BY55" i="55"/>
  <c r="BX55" i="55"/>
  <c r="BW55" i="55"/>
  <c r="BV55" i="55"/>
  <c r="BU55" i="55"/>
  <c r="BT55" i="55"/>
  <c r="BS55" i="55"/>
  <c r="BR55" i="55"/>
  <c r="BQ55" i="55"/>
  <c r="BP55" i="55"/>
  <c r="BO55" i="55"/>
  <c r="BN55" i="55"/>
  <c r="BM55" i="55"/>
  <c r="BL55" i="55"/>
  <c r="BK55" i="55"/>
  <c r="BJ55" i="55"/>
  <c r="BI55" i="55"/>
  <c r="BH55" i="55"/>
  <c r="BG55" i="55"/>
  <c r="BF55" i="55"/>
  <c r="BE55" i="55"/>
  <c r="BB55" i="55"/>
  <c r="AZ55" i="55"/>
  <c r="AY55" i="55"/>
  <c r="AX55" i="55"/>
  <c r="AW55" i="55"/>
  <c r="AV55" i="55"/>
  <c r="AU55" i="55"/>
  <c r="AT55" i="55"/>
  <c r="AS55" i="55"/>
  <c r="AR55" i="55"/>
  <c r="AQ55" i="55"/>
  <c r="AP55" i="55"/>
  <c r="AO55" i="55"/>
  <c r="AN55" i="55"/>
  <c r="AM55" i="55"/>
  <c r="AL55" i="55"/>
  <c r="AK55" i="55"/>
  <c r="AJ55" i="55"/>
  <c r="AI55" i="55"/>
  <c r="AH55" i="55"/>
  <c r="AG55" i="55"/>
  <c r="AF55" i="55"/>
  <c r="AE55" i="55"/>
  <c r="AD55" i="55"/>
  <c r="AC55" i="55"/>
  <c r="AB55" i="55"/>
  <c r="AA55" i="55"/>
  <c r="Z55" i="55"/>
  <c r="Y55" i="55"/>
  <c r="X55" i="55"/>
  <c r="M55" i="55"/>
  <c r="CI55" i="55"/>
  <c r="CI54" i="55"/>
  <c r="CG54" i="55"/>
  <c r="CF54" i="55"/>
  <c r="CE54" i="55"/>
  <c r="CD54" i="55"/>
  <c r="CC54" i="55"/>
  <c r="CB54" i="55"/>
  <c r="CA54" i="55"/>
  <c r="BZ54" i="55"/>
  <c r="BY54" i="55"/>
  <c r="BX54" i="55"/>
  <c r="BW54" i="55"/>
  <c r="BV54" i="55"/>
  <c r="BU54" i="55"/>
  <c r="BT54" i="55"/>
  <c r="BS54" i="55"/>
  <c r="BR54" i="55"/>
  <c r="BQ54" i="55"/>
  <c r="BP54" i="55"/>
  <c r="BO54" i="55"/>
  <c r="BN54" i="55"/>
  <c r="BM54" i="55"/>
  <c r="BL54" i="55"/>
  <c r="BK54" i="55"/>
  <c r="BJ54" i="55"/>
  <c r="BI54" i="55"/>
  <c r="BH54" i="55"/>
  <c r="BG54" i="55"/>
  <c r="BF54" i="55"/>
  <c r="BE54" i="55"/>
  <c r="AZ54" i="55"/>
  <c r="AY54" i="55"/>
  <c r="AX54" i="55"/>
  <c r="AW54" i="55"/>
  <c r="AV54" i="55"/>
  <c r="AU54" i="55"/>
  <c r="AT54" i="55"/>
  <c r="AS54" i="55"/>
  <c r="AR54" i="55"/>
  <c r="AQ54" i="55"/>
  <c r="AP54" i="55"/>
  <c r="AO54" i="55"/>
  <c r="AN54" i="55"/>
  <c r="AM54" i="55"/>
  <c r="AL54" i="55"/>
  <c r="AK54" i="55"/>
  <c r="AJ54" i="55"/>
  <c r="AI54" i="55"/>
  <c r="AH54" i="55"/>
  <c r="AG54" i="55"/>
  <c r="AF54" i="55"/>
  <c r="AE54" i="55"/>
  <c r="AD54" i="55"/>
  <c r="AC54" i="55"/>
  <c r="AB54" i="55"/>
  <c r="AA54" i="55"/>
  <c r="Z54" i="55"/>
  <c r="Y54" i="55"/>
  <c r="X54" i="55"/>
  <c r="M54" i="55"/>
  <c r="O54" i="55"/>
  <c r="CJ53" i="55"/>
  <c r="CG53" i="55"/>
  <c r="CF53" i="55"/>
  <c r="CE53" i="55"/>
  <c r="CD53" i="55"/>
  <c r="CC53" i="55"/>
  <c r="CB53" i="55"/>
  <c r="CA53" i="55"/>
  <c r="BZ53" i="55"/>
  <c r="BY53" i="55"/>
  <c r="BX53" i="55"/>
  <c r="BW53" i="55"/>
  <c r="BV53" i="55"/>
  <c r="BU53" i="55"/>
  <c r="BT53" i="55"/>
  <c r="BS53" i="55"/>
  <c r="BR53" i="55"/>
  <c r="BQ53" i="55"/>
  <c r="BP53" i="55"/>
  <c r="BO53" i="55"/>
  <c r="BN53" i="55"/>
  <c r="BM53" i="55"/>
  <c r="BL53" i="55"/>
  <c r="BK53" i="55"/>
  <c r="BJ53" i="55"/>
  <c r="BI53" i="55"/>
  <c r="BH53" i="55"/>
  <c r="BG53" i="55"/>
  <c r="BF53" i="55"/>
  <c r="BE53" i="55"/>
  <c r="BB53" i="55"/>
  <c r="AZ53" i="55"/>
  <c r="AY53" i="55"/>
  <c r="AX53" i="55"/>
  <c r="AW53" i="55"/>
  <c r="AV53" i="55"/>
  <c r="AU53" i="55"/>
  <c r="AT53" i="55"/>
  <c r="AS53" i="55"/>
  <c r="AR53" i="55"/>
  <c r="AQ53" i="55"/>
  <c r="AP53" i="55"/>
  <c r="AO53" i="55"/>
  <c r="AN53" i="55"/>
  <c r="AM53" i="55"/>
  <c r="AL53" i="55"/>
  <c r="AK53" i="55"/>
  <c r="AJ53" i="55"/>
  <c r="AI53" i="55"/>
  <c r="AH53" i="55"/>
  <c r="AG53" i="55"/>
  <c r="AF53" i="55"/>
  <c r="AE53" i="55"/>
  <c r="AD53" i="55"/>
  <c r="AC53" i="55"/>
  <c r="AB53" i="55"/>
  <c r="AA53" i="55"/>
  <c r="Z53" i="55"/>
  <c r="Y53" i="55"/>
  <c r="X53" i="55"/>
  <c r="M53" i="55"/>
  <c r="O53" i="55"/>
  <c r="CG52" i="55"/>
  <c r="CF52" i="55"/>
  <c r="CE52" i="55"/>
  <c r="CD52" i="55"/>
  <c r="CC52" i="55"/>
  <c r="CB52" i="55"/>
  <c r="CA52" i="55"/>
  <c r="BZ52" i="55"/>
  <c r="BY52" i="55"/>
  <c r="BX52" i="55"/>
  <c r="BW52" i="55"/>
  <c r="BV52" i="55"/>
  <c r="BU52" i="55"/>
  <c r="BT52" i="55"/>
  <c r="BS52" i="55"/>
  <c r="BR52" i="55"/>
  <c r="BQ52" i="55"/>
  <c r="BP52" i="55"/>
  <c r="BO52" i="55"/>
  <c r="BN52" i="55"/>
  <c r="BM52" i="55"/>
  <c r="BL52" i="55"/>
  <c r="BK52" i="55"/>
  <c r="BJ52" i="55"/>
  <c r="BI52" i="55"/>
  <c r="BH52" i="55"/>
  <c r="BG52" i="55"/>
  <c r="BF52" i="55"/>
  <c r="BE52" i="55"/>
  <c r="AZ52" i="55"/>
  <c r="AY52" i="55"/>
  <c r="AX52" i="55"/>
  <c r="AW52" i="55"/>
  <c r="AV52" i="55"/>
  <c r="AU52" i="55"/>
  <c r="AT52" i="55"/>
  <c r="AS52" i="55"/>
  <c r="AR52" i="55"/>
  <c r="AQ52" i="55"/>
  <c r="AP52" i="55"/>
  <c r="AO52" i="55"/>
  <c r="AN52" i="55"/>
  <c r="AM52" i="55"/>
  <c r="AL52" i="55"/>
  <c r="AK52" i="55"/>
  <c r="AJ52" i="55"/>
  <c r="AI52" i="55"/>
  <c r="AH52" i="55"/>
  <c r="AG52" i="55"/>
  <c r="AF52" i="55"/>
  <c r="AE52" i="55"/>
  <c r="AD52" i="55"/>
  <c r="AC52" i="55"/>
  <c r="AB52" i="55"/>
  <c r="AA52" i="55"/>
  <c r="Z52" i="55"/>
  <c r="Y52" i="55"/>
  <c r="X52" i="55"/>
  <c r="M52" i="55"/>
  <c r="CJ51" i="55"/>
  <c r="CG51" i="55"/>
  <c r="CF51" i="55"/>
  <c r="CE51" i="55"/>
  <c r="CD51" i="55"/>
  <c r="CC51" i="55"/>
  <c r="CB51" i="55"/>
  <c r="CA51" i="55"/>
  <c r="BZ51" i="55"/>
  <c r="BY51" i="55"/>
  <c r="BX51" i="55"/>
  <c r="BW51" i="55"/>
  <c r="BV51" i="55"/>
  <c r="BU51" i="55"/>
  <c r="BT51" i="55"/>
  <c r="BS51" i="55"/>
  <c r="BR51" i="55"/>
  <c r="BQ51" i="55"/>
  <c r="BP51" i="55"/>
  <c r="BO51" i="55"/>
  <c r="BN51" i="55"/>
  <c r="BM51" i="55"/>
  <c r="BL51" i="55"/>
  <c r="BK51" i="55"/>
  <c r="BJ51" i="55"/>
  <c r="BI51" i="55"/>
  <c r="BH51" i="55"/>
  <c r="BG51" i="55"/>
  <c r="BF51" i="55"/>
  <c r="BE51" i="55"/>
  <c r="BB51" i="55"/>
  <c r="AZ51" i="55"/>
  <c r="AY51" i="55"/>
  <c r="AX51" i="55"/>
  <c r="AW51" i="55"/>
  <c r="AV51" i="55"/>
  <c r="AU51" i="55"/>
  <c r="AT51" i="55"/>
  <c r="AS51" i="55"/>
  <c r="AR51" i="55"/>
  <c r="AQ51" i="55"/>
  <c r="AP51" i="55"/>
  <c r="AO51" i="55"/>
  <c r="AN51" i="55"/>
  <c r="AM51" i="55"/>
  <c r="AL51" i="55"/>
  <c r="AK51" i="55"/>
  <c r="AJ51" i="55"/>
  <c r="AI51" i="55"/>
  <c r="AH51" i="55"/>
  <c r="AG51" i="55"/>
  <c r="AF51" i="55"/>
  <c r="AE51" i="55"/>
  <c r="AD51" i="55"/>
  <c r="AC51" i="55"/>
  <c r="AB51" i="55"/>
  <c r="AA51" i="55"/>
  <c r="Z51" i="55"/>
  <c r="Y51" i="55"/>
  <c r="X51" i="55"/>
  <c r="M51" i="55"/>
  <c r="O51" i="55"/>
  <c r="CI50" i="55"/>
  <c r="CG50" i="55"/>
  <c r="CF50" i="55"/>
  <c r="CE50" i="55"/>
  <c r="CD50" i="55"/>
  <c r="CC50" i="55"/>
  <c r="CB50" i="55"/>
  <c r="CA50" i="55"/>
  <c r="BZ50" i="55"/>
  <c r="BY50" i="55"/>
  <c r="BX50" i="55"/>
  <c r="BW50" i="55"/>
  <c r="BV50" i="55"/>
  <c r="BU50" i="55"/>
  <c r="BT50" i="55"/>
  <c r="BS50" i="55"/>
  <c r="BR50" i="55"/>
  <c r="BQ50" i="55"/>
  <c r="BP50" i="55"/>
  <c r="BO50" i="55"/>
  <c r="BN50" i="55"/>
  <c r="BM50" i="55"/>
  <c r="BL50" i="55"/>
  <c r="BK50" i="55"/>
  <c r="BJ50" i="55"/>
  <c r="BI50" i="55"/>
  <c r="BH50" i="55"/>
  <c r="BG50" i="55"/>
  <c r="BF50" i="55"/>
  <c r="BE50" i="55"/>
  <c r="AZ50" i="55"/>
  <c r="AY50" i="55"/>
  <c r="AX50" i="55"/>
  <c r="AW50" i="55"/>
  <c r="AV50" i="55"/>
  <c r="AU50" i="55"/>
  <c r="AT50" i="55"/>
  <c r="AS50" i="55"/>
  <c r="AR50" i="55"/>
  <c r="AQ50" i="55"/>
  <c r="AP50" i="55"/>
  <c r="AO50" i="55"/>
  <c r="AN50" i="55"/>
  <c r="AM50" i="55"/>
  <c r="AL50" i="55"/>
  <c r="AK50" i="55"/>
  <c r="AJ50" i="55"/>
  <c r="AI50" i="55"/>
  <c r="AH50" i="55"/>
  <c r="AG50" i="55"/>
  <c r="AF50" i="55"/>
  <c r="AE50" i="55"/>
  <c r="AD50" i="55"/>
  <c r="AC50" i="55"/>
  <c r="AB50" i="55"/>
  <c r="AA50" i="55"/>
  <c r="Z50" i="55"/>
  <c r="Y50" i="55"/>
  <c r="X50" i="55"/>
  <c r="M50" i="55"/>
  <c r="O50" i="55"/>
  <c r="CJ49" i="55"/>
  <c r="CG49" i="55"/>
  <c r="CF49" i="55"/>
  <c r="CE49" i="55"/>
  <c r="CD49" i="55"/>
  <c r="CC49" i="55"/>
  <c r="CB49" i="55"/>
  <c r="CA49" i="55"/>
  <c r="BZ49" i="55"/>
  <c r="BY49" i="55"/>
  <c r="BX49" i="55"/>
  <c r="BW49" i="55"/>
  <c r="BV49" i="55"/>
  <c r="BU49" i="55"/>
  <c r="BT49" i="55"/>
  <c r="BS49" i="55"/>
  <c r="BR49" i="55"/>
  <c r="BQ49" i="55"/>
  <c r="BP49" i="55"/>
  <c r="BO49" i="55"/>
  <c r="BN49" i="55"/>
  <c r="BM49" i="55"/>
  <c r="BL49" i="55"/>
  <c r="BK49" i="55"/>
  <c r="BJ49" i="55"/>
  <c r="BI49" i="55"/>
  <c r="BH49" i="55"/>
  <c r="BG49" i="55"/>
  <c r="BF49" i="55"/>
  <c r="BE49" i="55"/>
  <c r="BB49" i="55"/>
  <c r="AZ49" i="55"/>
  <c r="AY49" i="55"/>
  <c r="AX49" i="55"/>
  <c r="AW49" i="55"/>
  <c r="AV49" i="55"/>
  <c r="AU49" i="55"/>
  <c r="AT49" i="55"/>
  <c r="AS49" i="55"/>
  <c r="AR49" i="55"/>
  <c r="AQ49" i="55"/>
  <c r="AP49" i="55"/>
  <c r="AO49" i="55"/>
  <c r="AN49" i="55"/>
  <c r="AM49" i="55"/>
  <c r="AL49" i="55"/>
  <c r="AK49" i="55"/>
  <c r="AJ49" i="55"/>
  <c r="AI49" i="55"/>
  <c r="AH49" i="55"/>
  <c r="AG49" i="55"/>
  <c r="AF49" i="55"/>
  <c r="AE49" i="55"/>
  <c r="AD49" i="55"/>
  <c r="AC49" i="55"/>
  <c r="AB49" i="55"/>
  <c r="AA49" i="55"/>
  <c r="Z49" i="55"/>
  <c r="Y49" i="55"/>
  <c r="X49" i="55"/>
  <c r="M49" i="55"/>
  <c r="O49" i="55"/>
  <c r="CJ48" i="55"/>
  <c r="CG48" i="55"/>
  <c r="CF48" i="55"/>
  <c r="CE48" i="55"/>
  <c r="CD48" i="55"/>
  <c r="CC48" i="55"/>
  <c r="CB48" i="55"/>
  <c r="CA48" i="55"/>
  <c r="BZ48" i="55"/>
  <c r="BY48" i="55"/>
  <c r="BX48" i="55"/>
  <c r="BW48" i="55"/>
  <c r="BV48" i="55"/>
  <c r="BU48" i="55"/>
  <c r="BT48" i="55"/>
  <c r="BS48" i="55"/>
  <c r="BR48" i="55"/>
  <c r="BQ48" i="55"/>
  <c r="BP48" i="55"/>
  <c r="BO48" i="55"/>
  <c r="BN48" i="55"/>
  <c r="BM48" i="55"/>
  <c r="BL48" i="55"/>
  <c r="BK48" i="55"/>
  <c r="BJ48" i="55"/>
  <c r="BI48" i="55"/>
  <c r="BH48" i="55"/>
  <c r="BG48" i="55"/>
  <c r="BF48" i="55"/>
  <c r="BE48" i="55"/>
  <c r="AZ48" i="55"/>
  <c r="AY48" i="55"/>
  <c r="AX48" i="55"/>
  <c r="AW48" i="55"/>
  <c r="AV48" i="55"/>
  <c r="AU48" i="55"/>
  <c r="AT48" i="55"/>
  <c r="AS48" i="55"/>
  <c r="AR48" i="55"/>
  <c r="AQ48" i="55"/>
  <c r="AP48" i="55"/>
  <c r="AO48" i="55"/>
  <c r="AN48" i="55"/>
  <c r="AM48" i="55"/>
  <c r="AL48" i="55"/>
  <c r="AK48" i="55"/>
  <c r="AJ48" i="55"/>
  <c r="AI48" i="55"/>
  <c r="AH48" i="55"/>
  <c r="AG48" i="55"/>
  <c r="AF48" i="55"/>
  <c r="AE48" i="55"/>
  <c r="AD48" i="55"/>
  <c r="AC48" i="55"/>
  <c r="AB48" i="55"/>
  <c r="AA48" i="55"/>
  <c r="Z48" i="55"/>
  <c r="Y48" i="55"/>
  <c r="X48" i="55"/>
  <c r="M48" i="55"/>
  <c r="CJ47" i="55"/>
  <c r="CG47" i="55"/>
  <c r="CF47" i="55"/>
  <c r="CE47" i="55"/>
  <c r="CD47" i="55"/>
  <c r="CC47" i="55"/>
  <c r="CB47" i="55"/>
  <c r="CA47" i="55"/>
  <c r="BZ47" i="55"/>
  <c r="BY47" i="55"/>
  <c r="BX47" i="55"/>
  <c r="BW47" i="55"/>
  <c r="BV47" i="55"/>
  <c r="BU47" i="55"/>
  <c r="BT47" i="55"/>
  <c r="BS47" i="55"/>
  <c r="BR47" i="55"/>
  <c r="BQ47" i="55"/>
  <c r="BP47" i="55"/>
  <c r="BO47" i="55"/>
  <c r="BN47" i="55"/>
  <c r="BM47" i="55"/>
  <c r="BL47" i="55"/>
  <c r="BK47" i="55"/>
  <c r="BJ47" i="55"/>
  <c r="BI47" i="55"/>
  <c r="BH47" i="55"/>
  <c r="BG47" i="55"/>
  <c r="BF47" i="55"/>
  <c r="BE47" i="55"/>
  <c r="BB47" i="55"/>
  <c r="AZ47" i="55"/>
  <c r="AY47" i="55"/>
  <c r="AX47" i="55"/>
  <c r="AW47" i="55"/>
  <c r="AV47" i="55"/>
  <c r="AU47" i="55"/>
  <c r="AT47" i="55"/>
  <c r="AS47" i="55"/>
  <c r="AR47" i="55"/>
  <c r="AQ47" i="55"/>
  <c r="AP47" i="55"/>
  <c r="AO47" i="55"/>
  <c r="AN47" i="55"/>
  <c r="AM47" i="55"/>
  <c r="AL47" i="55"/>
  <c r="AK47" i="55"/>
  <c r="AJ47" i="55"/>
  <c r="AI47" i="55"/>
  <c r="AH47" i="55"/>
  <c r="AG47" i="55"/>
  <c r="AF47" i="55"/>
  <c r="AE47" i="55"/>
  <c r="AD47" i="55"/>
  <c r="AC47" i="55"/>
  <c r="AB47" i="55"/>
  <c r="AA47" i="55"/>
  <c r="Z47" i="55"/>
  <c r="Y47" i="55"/>
  <c r="X47" i="55"/>
  <c r="M47" i="55"/>
  <c r="O47" i="55"/>
  <c r="CI46" i="55"/>
  <c r="CG46" i="55"/>
  <c r="CF46" i="55"/>
  <c r="CE46" i="55"/>
  <c r="CD46" i="55"/>
  <c r="CC46" i="55"/>
  <c r="CB46" i="55"/>
  <c r="CA46" i="55"/>
  <c r="BZ46" i="55"/>
  <c r="BY46" i="55"/>
  <c r="BX46" i="55"/>
  <c r="BW46" i="55"/>
  <c r="BV46" i="55"/>
  <c r="BU46" i="55"/>
  <c r="BT46" i="55"/>
  <c r="BS46" i="55"/>
  <c r="BR46" i="55"/>
  <c r="BQ46" i="55"/>
  <c r="BP46" i="55"/>
  <c r="BO46" i="55"/>
  <c r="BN46" i="55"/>
  <c r="BM46" i="55"/>
  <c r="BL46" i="55"/>
  <c r="BK46" i="55"/>
  <c r="BJ46" i="55"/>
  <c r="BI46" i="55"/>
  <c r="BH46" i="55"/>
  <c r="BG46" i="55"/>
  <c r="BF46" i="55"/>
  <c r="BE46" i="55"/>
  <c r="AZ46" i="55"/>
  <c r="AY46" i="55"/>
  <c r="AX46" i="55"/>
  <c r="AW46" i="55"/>
  <c r="AV46" i="55"/>
  <c r="AU46" i="55"/>
  <c r="AT46" i="55"/>
  <c r="AS46" i="55"/>
  <c r="AR46" i="55"/>
  <c r="AQ46" i="55"/>
  <c r="AP46" i="55"/>
  <c r="AO46" i="55"/>
  <c r="AN46" i="55"/>
  <c r="AM46" i="55"/>
  <c r="AL46" i="55"/>
  <c r="AK46" i="55"/>
  <c r="AJ46" i="55"/>
  <c r="AI46" i="55"/>
  <c r="AH46" i="55"/>
  <c r="AG46" i="55"/>
  <c r="AF46" i="55"/>
  <c r="AE46" i="55"/>
  <c r="AD46" i="55"/>
  <c r="AC46" i="55"/>
  <c r="AB46" i="55"/>
  <c r="AA46" i="55"/>
  <c r="Z46" i="55"/>
  <c r="Y46" i="55"/>
  <c r="X46" i="55"/>
  <c r="M46" i="55"/>
  <c r="O46" i="55"/>
  <c r="CJ45" i="55"/>
  <c r="CG45" i="55"/>
  <c r="CF45" i="55"/>
  <c r="CE45" i="55"/>
  <c r="CD45" i="55"/>
  <c r="CC45" i="55"/>
  <c r="CB45" i="55"/>
  <c r="CA45" i="55"/>
  <c r="BZ45" i="55"/>
  <c r="BY45" i="55"/>
  <c r="BX45" i="55"/>
  <c r="BW45" i="55"/>
  <c r="BV45" i="55"/>
  <c r="BU45" i="55"/>
  <c r="BT45" i="55"/>
  <c r="BS45" i="55"/>
  <c r="BR45" i="55"/>
  <c r="BQ45" i="55"/>
  <c r="BP45" i="55"/>
  <c r="BO45" i="55"/>
  <c r="BN45" i="55"/>
  <c r="BM45" i="55"/>
  <c r="BL45" i="55"/>
  <c r="BK45" i="55"/>
  <c r="BJ45" i="55"/>
  <c r="BI45" i="55"/>
  <c r="BH45" i="55"/>
  <c r="BG45" i="55"/>
  <c r="BF45" i="55"/>
  <c r="BE45" i="55"/>
  <c r="BB45" i="55"/>
  <c r="AZ45" i="55"/>
  <c r="AY45" i="55"/>
  <c r="AX45" i="55"/>
  <c r="AW45" i="55"/>
  <c r="AV45" i="55"/>
  <c r="AU45" i="55"/>
  <c r="AT45" i="55"/>
  <c r="AS45" i="55"/>
  <c r="AR45" i="55"/>
  <c r="AQ45" i="55"/>
  <c r="AP45" i="55"/>
  <c r="AO45" i="55"/>
  <c r="AN45" i="55"/>
  <c r="AM45" i="55"/>
  <c r="AL45" i="55"/>
  <c r="AK45" i="55"/>
  <c r="AJ45" i="55"/>
  <c r="AI45" i="55"/>
  <c r="AH45" i="55"/>
  <c r="AG45" i="55"/>
  <c r="AF45" i="55"/>
  <c r="AE45" i="55"/>
  <c r="AD45" i="55"/>
  <c r="AC45" i="55"/>
  <c r="AB45" i="55"/>
  <c r="AA45" i="55"/>
  <c r="Z45" i="55"/>
  <c r="Y45" i="55"/>
  <c r="X45" i="55"/>
  <c r="M45" i="55"/>
  <c r="O45" i="55"/>
  <c r="CJ44" i="55"/>
  <c r="CG44" i="55"/>
  <c r="CF44" i="55"/>
  <c r="CE44" i="55"/>
  <c r="CD44" i="55"/>
  <c r="CC44" i="55"/>
  <c r="CB44" i="55"/>
  <c r="CA44" i="55"/>
  <c r="BZ44" i="55"/>
  <c r="BY44" i="55"/>
  <c r="BX44" i="55"/>
  <c r="BW44" i="55"/>
  <c r="BV44" i="55"/>
  <c r="BU44" i="55"/>
  <c r="BT44" i="55"/>
  <c r="BS44" i="55"/>
  <c r="BR44" i="55"/>
  <c r="BQ44" i="55"/>
  <c r="BP44" i="55"/>
  <c r="BO44" i="55"/>
  <c r="BN44" i="55"/>
  <c r="BM44" i="55"/>
  <c r="BL44" i="55"/>
  <c r="BK44" i="55"/>
  <c r="BJ44" i="55"/>
  <c r="BI44" i="55"/>
  <c r="BH44" i="55"/>
  <c r="BG44" i="55"/>
  <c r="BF44" i="55"/>
  <c r="BE44" i="55"/>
  <c r="AZ44" i="55"/>
  <c r="AY44" i="55"/>
  <c r="AX44" i="55"/>
  <c r="AW44" i="55"/>
  <c r="AV44" i="55"/>
  <c r="AU44" i="55"/>
  <c r="AT44" i="55"/>
  <c r="AS44" i="55"/>
  <c r="AR44" i="55"/>
  <c r="AQ44" i="55"/>
  <c r="AP44" i="55"/>
  <c r="AO44" i="55"/>
  <c r="AN44" i="55"/>
  <c r="AM44" i="55"/>
  <c r="AL44" i="55"/>
  <c r="AK44" i="55"/>
  <c r="AJ44" i="55"/>
  <c r="AI44" i="55"/>
  <c r="AH44" i="55"/>
  <c r="AG44" i="55"/>
  <c r="AF44" i="55"/>
  <c r="AE44" i="55"/>
  <c r="AD44" i="55"/>
  <c r="AC44" i="55"/>
  <c r="AB44" i="55"/>
  <c r="AA44" i="55"/>
  <c r="Z44" i="55"/>
  <c r="Y44" i="55"/>
  <c r="X44" i="55"/>
  <c r="M44" i="55"/>
  <c r="CJ43" i="55"/>
  <c r="CG43" i="55"/>
  <c r="CF43" i="55"/>
  <c r="CE43" i="55"/>
  <c r="CD43" i="55"/>
  <c r="CC43" i="55"/>
  <c r="CB43" i="55"/>
  <c r="CA43" i="55"/>
  <c r="BZ43" i="55"/>
  <c r="BY43" i="55"/>
  <c r="BX43" i="55"/>
  <c r="BW43" i="55"/>
  <c r="BV43" i="55"/>
  <c r="BU43" i="55"/>
  <c r="BT43" i="55"/>
  <c r="BS43" i="55"/>
  <c r="BR43" i="55"/>
  <c r="BQ43" i="55"/>
  <c r="BP43" i="55"/>
  <c r="BO43" i="55"/>
  <c r="BN43" i="55"/>
  <c r="BM43" i="55"/>
  <c r="BL43" i="55"/>
  <c r="BK43" i="55"/>
  <c r="BJ43" i="55"/>
  <c r="BI43" i="55"/>
  <c r="BH43" i="55"/>
  <c r="BG43" i="55"/>
  <c r="BF43" i="55"/>
  <c r="BE43" i="55"/>
  <c r="BB43" i="55"/>
  <c r="AZ43" i="55"/>
  <c r="AY43" i="55"/>
  <c r="AX43" i="55"/>
  <c r="AW43" i="55"/>
  <c r="AV43" i="55"/>
  <c r="AU43" i="55"/>
  <c r="AT43" i="55"/>
  <c r="AS43" i="55"/>
  <c r="AR43" i="55"/>
  <c r="AQ43" i="55"/>
  <c r="AP43" i="55"/>
  <c r="AO43" i="55"/>
  <c r="AN43" i="55"/>
  <c r="AM43" i="55"/>
  <c r="AL43" i="55"/>
  <c r="AK43" i="55"/>
  <c r="AJ43" i="55"/>
  <c r="AI43" i="55"/>
  <c r="AH43" i="55"/>
  <c r="AG43" i="55"/>
  <c r="AF43" i="55"/>
  <c r="AE43" i="55"/>
  <c r="AD43" i="55"/>
  <c r="AC43" i="55"/>
  <c r="AB43" i="55"/>
  <c r="AA43" i="55"/>
  <c r="Z43" i="55"/>
  <c r="Y43" i="55"/>
  <c r="X43" i="55"/>
  <c r="M43" i="55"/>
  <c r="O43" i="55"/>
  <c r="CI42" i="55"/>
  <c r="CG42" i="55"/>
  <c r="CF42" i="55"/>
  <c r="CE42" i="55"/>
  <c r="CD42" i="55"/>
  <c r="CC42" i="55"/>
  <c r="CB42" i="55"/>
  <c r="CA42" i="55"/>
  <c r="BZ42" i="55"/>
  <c r="BY42" i="55"/>
  <c r="BX42" i="55"/>
  <c r="BW42" i="55"/>
  <c r="BV42" i="55"/>
  <c r="BU42" i="55"/>
  <c r="BT42" i="55"/>
  <c r="BS42" i="55"/>
  <c r="BR42" i="55"/>
  <c r="BQ42" i="55"/>
  <c r="BP42" i="55"/>
  <c r="BO42" i="55"/>
  <c r="BN42" i="55"/>
  <c r="BM42" i="55"/>
  <c r="BL42" i="55"/>
  <c r="BK42" i="55"/>
  <c r="BJ42" i="55"/>
  <c r="BI42" i="55"/>
  <c r="BH42" i="55"/>
  <c r="BG42" i="55"/>
  <c r="BF42" i="55"/>
  <c r="BE42" i="55"/>
  <c r="AZ42" i="55"/>
  <c r="AY42" i="55"/>
  <c r="AX42" i="55"/>
  <c r="AW42" i="55"/>
  <c r="AV42" i="55"/>
  <c r="AU42" i="55"/>
  <c r="AT42" i="55"/>
  <c r="AS42" i="55"/>
  <c r="AR42" i="55"/>
  <c r="AQ42" i="55"/>
  <c r="AP42" i="55"/>
  <c r="AO42" i="55"/>
  <c r="AN42" i="55"/>
  <c r="AM42" i="55"/>
  <c r="AL42" i="55"/>
  <c r="AK42" i="55"/>
  <c r="AJ42" i="55"/>
  <c r="AI42" i="55"/>
  <c r="AH42" i="55"/>
  <c r="AG42" i="55"/>
  <c r="AF42" i="55"/>
  <c r="AE42" i="55"/>
  <c r="AD42" i="55"/>
  <c r="AC42" i="55"/>
  <c r="AB42" i="55"/>
  <c r="AA42" i="55"/>
  <c r="Z42" i="55"/>
  <c r="Y42" i="55"/>
  <c r="X42" i="55"/>
  <c r="M42" i="55"/>
  <c r="O42" i="55"/>
  <c r="CJ41" i="55"/>
  <c r="CG41" i="55"/>
  <c r="CF41" i="55"/>
  <c r="CE41" i="55"/>
  <c r="CD41" i="55"/>
  <c r="CC41" i="55"/>
  <c r="CB41" i="55"/>
  <c r="CA41" i="55"/>
  <c r="BZ41" i="55"/>
  <c r="BY41" i="55"/>
  <c r="BX41" i="55"/>
  <c r="BW41" i="55"/>
  <c r="BV41" i="55"/>
  <c r="BU41" i="55"/>
  <c r="BT41" i="55"/>
  <c r="BS41" i="55"/>
  <c r="BR41" i="55"/>
  <c r="BQ41" i="55"/>
  <c r="BP41" i="55"/>
  <c r="BO41" i="55"/>
  <c r="BN41" i="55"/>
  <c r="BM41" i="55"/>
  <c r="BL41" i="55"/>
  <c r="BK41" i="55"/>
  <c r="BJ41" i="55"/>
  <c r="BI41" i="55"/>
  <c r="BH41" i="55"/>
  <c r="BG41" i="55"/>
  <c r="BF41" i="55"/>
  <c r="BE41" i="55"/>
  <c r="BB41" i="55"/>
  <c r="AZ41" i="55"/>
  <c r="AY41" i="55"/>
  <c r="AX41" i="55"/>
  <c r="AW41" i="55"/>
  <c r="AV41" i="55"/>
  <c r="AU41" i="55"/>
  <c r="AT41" i="55"/>
  <c r="AS41" i="55"/>
  <c r="AR41" i="55"/>
  <c r="AQ41" i="55"/>
  <c r="AP41" i="55"/>
  <c r="AO41" i="55"/>
  <c r="AN41" i="55"/>
  <c r="AM41" i="55"/>
  <c r="AL41" i="55"/>
  <c r="AK41" i="55"/>
  <c r="AJ41" i="55"/>
  <c r="AI41" i="55"/>
  <c r="AH41" i="55"/>
  <c r="AG41" i="55"/>
  <c r="AF41" i="55"/>
  <c r="AE41" i="55"/>
  <c r="AD41" i="55"/>
  <c r="AC41" i="55"/>
  <c r="AB41" i="55"/>
  <c r="AA41" i="55"/>
  <c r="Z41" i="55"/>
  <c r="Y41" i="55"/>
  <c r="X41" i="55"/>
  <c r="M41" i="55"/>
  <c r="O41" i="55"/>
  <c r="CJ40" i="55"/>
  <c r="CG40" i="55"/>
  <c r="CF40" i="55"/>
  <c r="CE40" i="55"/>
  <c r="CD40" i="55"/>
  <c r="CC40" i="55"/>
  <c r="CB40" i="55"/>
  <c r="CA40" i="55"/>
  <c r="BZ40" i="55"/>
  <c r="BY40" i="55"/>
  <c r="BX40" i="55"/>
  <c r="BW40" i="55"/>
  <c r="BV40" i="55"/>
  <c r="BU40" i="55"/>
  <c r="BT40" i="55"/>
  <c r="BS40" i="55"/>
  <c r="BR40" i="55"/>
  <c r="BQ40" i="55"/>
  <c r="BP40" i="55"/>
  <c r="BO40" i="55"/>
  <c r="BN40" i="55"/>
  <c r="BM40" i="55"/>
  <c r="BL40" i="55"/>
  <c r="BK40" i="55"/>
  <c r="BJ40" i="55"/>
  <c r="BI40" i="55"/>
  <c r="BH40" i="55"/>
  <c r="BG40" i="55"/>
  <c r="BF40" i="55"/>
  <c r="BE40" i="55"/>
  <c r="AZ40" i="55"/>
  <c r="AY40" i="55"/>
  <c r="AX40" i="55"/>
  <c r="AW40" i="55"/>
  <c r="AV40" i="55"/>
  <c r="AU40" i="55"/>
  <c r="AT40" i="55"/>
  <c r="AS40" i="55"/>
  <c r="AR40" i="55"/>
  <c r="AQ40" i="55"/>
  <c r="AP40" i="55"/>
  <c r="AO40" i="55"/>
  <c r="AN40" i="55"/>
  <c r="AM40" i="55"/>
  <c r="AL40" i="55"/>
  <c r="AK40" i="55"/>
  <c r="AJ40" i="55"/>
  <c r="AI40" i="55"/>
  <c r="AH40" i="55"/>
  <c r="AG40" i="55"/>
  <c r="AF40" i="55"/>
  <c r="AE40" i="55"/>
  <c r="AD40" i="55"/>
  <c r="AC40" i="55"/>
  <c r="AB40" i="55"/>
  <c r="AA40" i="55"/>
  <c r="Z40" i="55"/>
  <c r="Y40" i="55"/>
  <c r="X40" i="55"/>
  <c r="M40" i="55"/>
  <c r="CJ39" i="55"/>
  <c r="CG39" i="55"/>
  <c r="CF39" i="55"/>
  <c r="CE39" i="55"/>
  <c r="CD39" i="55"/>
  <c r="CC39" i="55"/>
  <c r="CB39" i="55"/>
  <c r="CA39" i="55"/>
  <c r="BZ39" i="55"/>
  <c r="BY39" i="55"/>
  <c r="BX39" i="55"/>
  <c r="BW39" i="55"/>
  <c r="BV39" i="55"/>
  <c r="BU39" i="55"/>
  <c r="BT39" i="55"/>
  <c r="BS39" i="55"/>
  <c r="BR39" i="55"/>
  <c r="BQ39" i="55"/>
  <c r="BP39" i="55"/>
  <c r="BO39" i="55"/>
  <c r="BN39" i="55"/>
  <c r="BM39" i="55"/>
  <c r="BL39" i="55"/>
  <c r="BK39" i="55"/>
  <c r="BJ39" i="55"/>
  <c r="BI39" i="55"/>
  <c r="BH39" i="55"/>
  <c r="BG39" i="55"/>
  <c r="BF39" i="55"/>
  <c r="BE39" i="55"/>
  <c r="BB39" i="55"/>
  <c r="AZ39" i="55"/>
  <c r="AY39" i="55"/>
  <c r="AX39" i="55"/>
  <c r="AW39" i="55"/>
  <c r="AV39" i="55"/>
  <c r="AU39" i="55"/>
  <c r="AT39" i="55"/>
  <c r="AS39" i="55"/>
  <c r="AR39" i="55"/>
  <c r="AQ39" i="55"/>
  <c r="AP39" i="55"/>
  <c r="AO39" i="55"/>
  <c r="AN39" i="55"/>
  <c r="AM39" i="55"/>
  <c r="AL39" i="55"/>
  <c r="AK39" i="55"/>
  <c r="AJ39" i="55"/>
  <c r="AI39" i="55"/>
  <c r="AH39" i="55"/>
  <c r="AG39" i="55"/>
  <c r="AF39" i="55"/>
  <c r="AE39" i="55"/>
  <c r="AD39" i="55"/>
  <c r="AC39" i="55"/>
  <c r="AB39" i="55"/>
  <c r="AA39" i="55"/>
  <c r="Z39" i="55"/>
  <c r="Y39" i="55"/>
  <c r="X39" i="55"/>
  <c r="M39" i="55"/>
  <c r="O39" i="55"/>
  <c r="CI38" i="55"/>
  <c r="CG38" i="55"/>
  <c r="CF38" i="55"/>
  <c r="CE38" i="55"/>
  <c r="CD38" i="55"/>
  <c r="CC38" i="55"/>
  <c r="CB38" i="55"/>
  <c r="CA38" i="55"/>
  <c r="BZ38" i="55"/>
  <c r="BY38" i="55"/>
  <c r="BX38" i="55"/>
  <c r="BW38" i="55"/>
  <c r="BV38" i="55"/>
  <c r="BU38" i="55"/>
  <c r="BT38" i="55"/>
  <c r="BS38" i="55"/>
  <c r="BR38" i="55"/>
  <c r="BQ38" i="55"/>
  <c r="BP38" i="55"/>
  <c r="BO38" i="55"/>
  <c r="BN38" i="55"/>
  <c r="BM38" i="55"/>
  <c r="BL38" i="55"/>
  <c r="BK38" i="55"/>
  <c r="BJ38" i="55"/>
  <c r="BI38" i="55"/>
  <c r="BH38" i="55"/>
  <c r="BG38" i="55"/>
  <c r="BF38" i="55"/>
  <c r="BE38" i="55"/>
  <c r="AZ38" i="55"/>
  <c r="AY38" i="55"/>
  <c r="AX38" i="55"/>
  <c r="AW38" i="55"/>
  <c r="AV38" i="55"/>
  <c r="AU38" i="55"/>
  <c r="AT38" i="55"/>
  <c r="AS38" i="55"/>
  <c r="AR38" i="55"/>
  <c r="AQ38" i="55"/>
  <c r="AP38" i="55"/>
  <c r="AO38" i="55"/>
  <c r="AN38" i="55"/>
  <c r="AM38" i="55"/>
  <c r="AL38" i="55"/>
  <c r="AK38" i="55"/>
  <c r="AJ38" i="55"/>
  <c r="AI38" i="55"/>
  <c r="AH38" i="55"/>
  <c r="AG38" i="55"/>
  <c r="AF38" i="55"/>
  <c r="AE38" i="55"/>
  <c r="AD38" i="55"/>
  <c r="AC38" i="55"/>
  <c r="AB38" i="55"/>
  <c r="AA38" i="55"/>
  <c r="Z38" i="55"/>
  <c r="Y38" i="55"/>
  <c r="X38" i="55"/>
  <c r="M38" i="55"/>
  <c r="O38" i="55"/>
  <c r="CJ37" i="55"/>
  <c r="CG37" i="55"/>
  <c r="CF37" i="55"/>
  <c r="CE37" i="55"/>
  <c r="CD37" i="55"/>
  <c r="CC37" i="55"/>
  <c r="CB37" i="55"/>
  <c r="CA37" i="55"/>
  <c r="BZ37" i="55"/>
  <c r="BY37" i="55"/>
  <c r="BX37" i="55"/>
  <c r="BW37" i="55"/>
  <c r="BV37" i="55"/>
  <c r="BU37" i="55"/>
  <c r="BT37" i="55"/>
  <c r="BS37" i="55"/>
  <c r="BR37" i="55"/>
  <c r="BQ37" i="55"/>
  <c r="BP37" i="55"/>
  <c r="BO37" i="55"/>
  <c r="BN37" i="55"/>
  <c r="BM37" i="55"/>
  <c r="BL37" i="55"/>
  <c r="BK37" i="55"/>
  <c r="BJ37" i="55"/>
  <c r="BI37" i="55"/>
  <c r="BH37" i="55"/>
  <c r="BG37" i="55"/>
  <c r="BF37" i="55"/>
  <c r="BE37" i="55"/>
  <c r="AZ37" i="55"/>
  <c r="AY37" i="55"/>
  <c r="AX37" i="55"/>
  <c r="AW37" i="55"/>
  <c r="AV37" i="55"/>
  <c r="AU37" i="55"/>
  <c r="AT37" i="55"/>
  <c r="AS37" i="55"/>
  <c r="AR37" i="55"/>
  <c r="AQ37" i="55"/>
  <c r="AP37" i="55"/>
  <c r="AO37" i="55"/>
  <c r="AN37" i="55"/>
  <c r="AM37" i="55"/>
  <c r="AL37" i="55"/>
  <c r="AK37" i="55"/>
  <c r="AJ37" i="55"/>
  <c r="AI37" i="55"/>
  <c r="AH37" i="55"/>
  <c r="AG37" i="55"/>
  <c r="AF37" i="55"/>
  <c r="AE37" i="55"/>
  <c r="AD37" i="55"/>
  <c r="AC37" i="55"/>
  <c r="AB37" i="55"/>
  <c r="AA37" i="55"/>
  <c r="Z37" i="55"/>
  <c r="Y37" i="55"/>
  <c r="X37" i="55"/>
  <c r="M37" i="55"/>
  <c r="CJ36" i="55"/>
  <c r="CI36" i="55"/>
  <c r="CG36" i="55"/>
  <c r="CF36" i="55"/>
  <c r="CE36" i="55"/>
  <c r="CD36" i="55"/>
  <c r="CC36" i="55"/>
  <c r="CB36" i="55"/>
  <c r="CA36" i="55"/>
  <c r="BZ36" i="55"/>
  <c r="BY36" i="55"/>
  <c r="BX36" i="55"/>
  <c r="BW36" i="55"/>
  <c r="BV36" i="55"/>
  <c r="BU36" i="55"/>
  <c r="BT36" i="55"/>
  <c r="BS36" i="55"/>
  <c r="BR36" i="55"/>
  <c r="BQ36" i="55"/>
  <c r="BP36" i="55"/>
  <c r="BO36" i="55"/>
  <c r="BN36" i="55"/>
  <c r="BM36" i="55"/>
  <c r="BL36" i="55"/>
  <c r="BK36" i="55"/>
  <c r="BJ36" i="55"/>
  <c r="BI36" i="55"/>
  <c r="BH36" i="55"/>
  <c r="BG36" i="55"/>
  <c r="BF36" i="55"/>
  <c r="BE36" i="55"/>
  <c r="BB36" i="55"/>
  <c r="AZ36" i="55"/>
  <c r="AY36" i="55"/>
  <c r="AX36" i="55"/>
  <c r="AW36" i="55"/>
  <c r="AV36" i="55"/>
  <c r="AU36" i="55"/>
  <c r="AT36" i="55"/>
  <c r="AS36" i="55"/>
  <c r="AR36" i="55"/>
  <c r="AQ36" i="55"/>
  <c r="AP36" i="55"/>
  <c r="AO36" i="55"/>
  <c r="AN36" i="55"/>
  <c r="AM36" i="55"/>
  <c r="AL36" i="55"/>
  <c r="AK36" i="55"/>
  <c r="AJ36" i="55"/>
  <c r="AI36" i="55"/>
  <c r="AH36" i="55"/>
  <c r="AG36" i="55"/>
  <c r="AF36" i="55"/>
  <c r="AE36" i="55"/>
  <c r="AD36" i="55"/>
  <c r="AC36" i="55"/>
  <c r="AB36" i="55"/>
  <c r="AA36" i="55"/>
  <c r="Z36" i="55"/>
  <c r="Y36" i="55"/>
  <c r="X36" i="55"/>
  <c r="O36" i="55"/>
  <c r="M36" i="55"/>
  <c r="BC36" i="55"/>
  <c r="CJ35" i="55"/>
  <c r="CG35" i="55"/>
  <c r="CF35" i="55"/>
  <c r="CE35" i="55"/>
  <c r="CD35" i="55"/>
  <c r="CC35" i="55"/>
  <c r="CB35" i="55"/>
  <c r="CA35" i="55"/>
  <c r="BZ35" i="55"/>
  <c r="BY35" i="55"/>
  <c r="BX35" i="55"/>
  <c r="BW35" i="55"/>
  <c r="BV35" i="55"/>
  <c r="BU35" i="55"/>
  <c r="BT35" i="55"/>
  <c r="BS35" i="55"/>
  <c r="BR35" i="55"/>
  <c r="BQ35" i="55"/>
  <c r="BP35" i="55"/>
  <c r="BO35" i="55"/>
  <c r="BN35" i="55"/>
  <c r="BM35" i="55"/>
  <c r="BL35" i="55"/>
  <c r="BK35" i="55"/>
  <c r="BJ35" i="55"/>
  <c r="BI35" i="55"/>
  <c r="BH35" i="55"/>
  <c r="BG35" i="55"/>
  <c r="BF35" i="55"/>
  <c r="BE35" i="55"/>
  <c r="AZ35" i="55"/>
  <c r="AY35" i="55"/>
  <c r="AX35" i="55"/>
  <c r="AW35" i="55"/>
  <c r="AV35" i="55"/>
  <c r="AU35" i="55"/>
  <c r="AT35" i="55"/>
  <c r="AS35" i="55"/>
  <c r="AR35" i="55"/>
  <c r="AQ35" i="55"/>
  <c r="AP35" i="55"/>
  <c r="AO35" i="55"/>
  <c r="AN35" i="55"/>
  <c r="AM35" i="55"/>
  <c r="AL35" i="55"/>
  <c r="AK35" i="55"/>
  <c r="AJ35" i="55"/>
  <c r="AI35" i="55"/>
  <c r="AH35" i="55"/>
  <c r="AG35" i="55"/>
  <c r="AF35" i="55"/>
  <c r="AE35" i="55"/>
  <c r="AD35" i="55"/>
  <c r="AC35" i="55"/>
  <c r="AB35" i="55"/>
  <c r="AA35" i="55"/>
  <c r="Z35" i="55"/>
  <c r="Y35" i="55"/>
  <c r="X35" i="55"/>
  <c r="O35" i="55"/>
  <c r="M35" i="55"/>
  <c r="BC35" i="55"/>
  <c r="CI34" i="55"/>
  <c r="CG34" i="55"/>
  <c r="CF34" i="55"/>
  <c r="CE34" i="55"/>
  <c r="CD34" i="55"/>
  <c r="CC34" i="55"/>
  <c r="CB34" i="55"/>
  <c r="CA34" i="55"/>
  <c r="BZ34" i="55"/>
  <c r="BY34" i="55"/>
  <c r="BX34" i="55"/>
  <c r="BW34" i="55"/>
  <c r="BV34" i="55"/>
  <c r="BU34" i="55"/>
  <c r="BT34" i="55"/>
  <c r="BS34" i="55"/>
  <c r="BR34" i="55"/>
  <c r="BQ34" i="55"/>
  <c r="BP34" i="55"/>
  <c r="BO34" i="55"/>
  <c r="BN34" i="55"/>
  <c r="BM34" i="55"/>
  <c r="BL34" i="55"/>
  <c r="BK34" i="55"/>
  <c r="BJ34" i="55"/>
  <c r="BI34" i="55"/>
  <c r="BH34" i="55"/>
  <c r="BG34" i="55"/>
  <c r="BF34" i="55"/>
  <c r="BE34" i="55"/>
  <c r="AZ34" i="55"/>
  <c r="AY34" i="55"/>
  <c r="AX34" i="55"/>
  <c r="AW34" i="55"/>
  <c r="AV34" i="55"/>
  <c r="AU34" i="55"/>
  <c r="AT34" i="55"/>
  <c r="AS34" i="55"/>
  <c r="AR34" i="55"/>
  <c r="AQ34" i="55"/>
  <c r="AP34" i="55"/>
  <c r="AO34" i="55"/>
  <c r="AN34" i="55"/>
  <c r="AM34" i="55"/>
  <c r="AL34" i="55"/>
  <c r="AK34" i="55"/>
  <c r="AJ34" i="55"/>
  <c r="AI34" i="55"/>
  <c r="AH34" i="55"/>
  <c r="AG34" i="55"/>
  <c r="AF34" i="55"/>
  <c r="AE34" i="55"/>
  <c r="AD34" i="55"/>
  <c r="AC34" i="55"/>
  <c r="AB34" i="55"/>
  <c r="AA34" i="55"/>
  <c r="Z34" i="55"/>
  <c r="Y34" i="55"/>
  <c r="X34" i="55"/>
  <c r="M34" i="55"/>
  <c r="CJ33" i="55"/>
  <c r="CG33" i="55"/>
  <c r="CF33" i="55"/>
  <c r="CE33" i="55"/>
  <c r="CD33" i="55"/>
  <c r="CC33" i="55"/>
  <c r="CB33" i="55"/>
  <c r="CA33" i="55"/>
  <c r="BZ33" i="55"/>
  <c r="BY33" i="55"/>
  <c r="BX33" i="55"/>
  <c r="BW33" i="55"/>
  <c r="BV33" i="55"/>
  <c r="BU33" i="55"/>
  <c r="BT33" i="55"/>
  <c r="BS33" i="55"/>
  <c r="BR33" i="55"/>
  <c r="BQ33" i="55"/>
  <c r="BP33" i="55"/>
  <c r="BO33" i="55"/>
  <c r="BN33" i="55"/>
  <c r="BM33" i="55"/>
  <c r="BL33" i="55"/>
  <c r="BK33" i="55"/>
  <c r="BJ33" i="55"/>
  <c r="BI33" i="55"/>
  <c r="BH33" i="55"/>
  <c r="BG33" i="55"/>
  <c r="BF33" i="55"/>
  <c r="BE33" i="55"/>
  <c r="BB33" i="55"/>
  <c r="AZ33" i="55"/>
  <c r="AY33" i="55"/>
  <c r="AX33" i="55"/>
  <c r="AW33" i="55"/>
  <c r="AV33" i="55"/>
  <c r="AU33" i="55"/>
  <c r="AT33" i="55"/>
  <c r="AS33" i="55"/>
  <c r="AR33" i="55"/>
  <c r="AQ33" i="55"/>
  <c r="AP33" i="55"/>
  <c r="AO33" i="55"/>
  <c r="AN33" i="55"/>
  <c r="AM33" i="55"/>
  <c r="AL33" i="55"/>
  <c r="AK33" i="55"/>
  <c r="AJ33" i="55"/>
  <c r="AI33" i="55"/>
  <c r="AH33" i="55"/>
  <c r="AG33" i="55"/>
  <c r="AF33" i="55"/>
  <c r="AE33" i="55"/>
  <c r="AD33" i="55"/>
  <c r="AC33" i="55"/>
  <c r="AB33" i="55"/>
  <c r="AA33" i="55"/>
  <c r="Z33" i="55"/>
  <c r="Y33" i="55"/>
  <c r="X33" i="55"/>
  <c r="O33" i="55"/>
  <c r="M33" i="55"/>
  <c r="BC33" i="55"/>
  <c r="CJ32" i="55"/>
  <c r="CI32" i="55"/>
  <c r="CG32" i="55"/>
  <c r="CF32" i="55"/>
  <c r="CE32" i="55"/>
  <c r="CD32" i="55"/>
  <c r="CC32" i="55"/>
  <c r="CB32" i="55"/>
  <c r="CA32" i="55"/>
  <c r="BZ32" i="55"/>
  <c r="BY32" i="55"/>
  <c r="BX32" i="55"/>
  <c r="BW32" i="55"/>
  <c r="BV32" i="55"/>
  <c r="BU32" i="55"/>
  <c r="BT32" i="55"/>
  <c r="BS32" i="55"/>
  <c r="BR32" i="55"/>
  <c r="BQ32" i="55"/>
  <c r="BP32" i="55"/>
  <c r="BO32" i="55"/>
  <c r="BN32" i="55"/>
  <c r="BM32" i="55"/>
  <c r="BL32" i="55"/>
  <c r="BK32" i="55"/>
  <c r="BJ32" i="55"/>
  <c r="BI32" i="55"/>
  <c r="BH32" i="55"/>
  <c r="BG32" i="55"/>
  <c r="BF32" i="55"/>
  <c r="BE32" i="55"/>
  <c r="AZ32" i="55"/>
  <c r="AY32" i="55"/>
  <c r="AX32" i="55"/>
  <c r="AW32" i="55"/>
  <c r="AV32" i="55"/>
  <c r="AU32" i="55"/>
  <c r="AT32" i="55"/>
  <c r="AS32" i="55"/>
  <c r="AR32" i="55"/>
  <c r="AQ32" i="55"/>
  <c r="AP32" i="55"/>
  <c r="AO32" i="55"/>
  <c r="AN32" i="55"/>
  <c r="AM32" i="55"/>
  <c r="AL32" i="55"/>
  <c r="AK32" i="55"/>
  <c r="AJ32" i="55"/>
  <c r="AI32" i="55"/>
  <c r="AH32" i="55"/>
  <c r="AG32" i="55"/>
  <c r="AF32" i="55"/>
  <c r="AE32" i="55"/>
  <c r="AD32" i="55"/>
  <c r="AC32" i="55"/>
  <c r="AB32" i="55"/>
  <c r="AA32" i="55"/>
  <c r="Z32" i="55"/>
  <c r="Y32" i="55"/>
  <c r="X32" i="55"/>
  <c r="O32" i="55"/>
  <c r="M32" i="55"/>
  <c r="BC32" i="55"/>
  <c r="CI31" i="55"/>
  <c r="CG31" i="55"/>
  <c r="CF31" i="55"/>
  <c r="CE31" i="55"/>
  <c r="CD31" i="55"/>
  <c r="CC31" i="55"/>
  <c r="CB31" i="55"/>
  <c r="CA31" i="55"/>
  <c r="BZ31" i="55"/>
  <c r="BY31" i="55"/>
  <c r="BX31" i="55"/>
  <c r="BW31" i="55"/>
  <c r="BV31" i="55"/>
  <c r="BU31" i="55"/>
  <c r="BT31" i="55"/>
  <c r="BS31" i="55"/>
  <c r="BR31" i="55"/>
  <c r="BQ31" i="55"/>
  <c r="BP31" i="55"/>
  <c r="BO31" i="55"/>
  <c r="BN31" i="55"/>
  <c r="BM31" i="55"/>
  <c r="BL31" i="55"/>
  <c r="BK31" i="55"/>
  <c r="BJ31" i="55"/>
  <c r="BI31" i="55"/>
  <c r="BH31" i="55"/>
  <c r="BG31" i="55"/>
  <c r="BF31" i="55"/>
  <c r="BE31" i="55"/>
  <c r="AZ31" i="55"/>
  <c r="AY31" i="55"/>
  <c r="AX31" i="55"/>
  <c r="AW31" i="55"/>
  <c r="AV31" i="55"/>
  <c r="AU31" i="55"/>
  <c r="AT31" i="55"/>
  <c r="AS31" i="55"/>
  <c r="AR31" i="55"/>
  <c r="AQ31" i="55"/>
  <c r="AP31" i="55"/>
  <c r="AO31" i="55"/>
  <c r="AN31" i="55"/>
  <c r="AM31" i="55"/>
  <c r="AL31" i="55"/>
  <c r="AK31" i="55"/>
  <c r="AJ31" i="55"/>
  <c r="AI31" i="55"/>
  <c r="AH31" i="55"/>
  <c r="AG31" i="55"/>
  <c r="AF31" i="55"/>
  <c r="AE31" i="55"/>
  <c r="AD31" i="55"/>
  <c r="AC31" i="55"/>
  <c r="AB31" i="55"/>
  <c r="AA31" i="55"/>
  <c r="Z31" i="55"/>
  <c r="Y31" i="55"/>
  <c r="X31" i="55"/>
  <c r="M31" i="55"/>
  <c r="CG30" i="55"/>
  <c r="CF30" i="55"/>
  <c r="CE30" i="55"/>
  <c r="CD30" i="55"/>
  <c r="CC30" i="55"/>
  <c r="CB30" i="55"/>
  <c r="CA30" i="55"/>
  <c r="BZ30" i="55"/>
  <c r="BY30" i="55"/>
  <c r="BX30" i="55"/>
  <c r="BW30" i="55"/>
  <c r="BV30" i="55"/>
  <c r="BU30" i="55"/>
  <c r="BT30" i="55"/>
  <c r="BS30" i="55"/>
  <c r="BR30" i="55"/>
  <c r="BQ30" i="55"/>
  <c r="BP30" i="55"/>
  <c r="BO30" i="55"/>
  <c r="BN30" i="55"/>
  <c r="BM30" i="55"/>
  <c r="BL30" i="55"/>
  <c r="BK30" i="55"/>
  <c r="BJ30" i="55"/>
  <c r="BI30" i="55"/>
  <c r="BH30" i="55"/>
  <c r="BG30" i="55"/>
  <c r="BF30" i="55"/>
  <c r="BE30" i="55"/>
  <c r="BB30" i="55"/>
  <c r="AZ30" i="55"/>
  <c r="AY30" i="55"/>
  <c r="AX30" i="55"/>
  <c r="AW30" i="55"/>
  <c r="AV30" i="55"/>
  <c r="AU30" i="55"/>
  <c r="AT30" i="55"/>
  <c r="AS30" i="55"/>
  <c r="AR30" i="55"/>
  <c r="AQ30" i="55"/>
  <c r="AP30" i="55"/>
  <c r="AO30" i="55"/>
  <c r="AN30" i="55"/>
  <c r="AM30" i="55"/>
  <c r="AL30" i="55"/>
  <c r="AK30" i="55"/>
  <c r="AJ30" i="55"/>
  <c r="AI30" i="55"/>
  <c r="AH30" i="55"/>
  <c r="AG30" i="55"/>
  <c r="AF30" i="55"/>
  <c r="AE30" i="55"/>
  <c r="AD30" i="55"/>
  <c r="AC30" i="55"/>
  <c r="AB30" i="55"/>
  <c r="AA30" i="55"/>
  <c r="Z30" i="55"/>
  <c r="Y30" i="55"/>
  <c r="X30" i="55"/>
  <c r="O30" i="55"/>
  <c r="M30" i="55"/>
  <c r="BC30" i="55"/>
  <c r="CJ29" i="55"/>
  <c r="CG29" i="55"/>
  <c r="CF29" i="55"/>
  <c r="CE29" i="55"/>
  <c r="CD29" i="55"/>
  <c r="CC29" i="55"/>
  <c r="CB29" i="55"/>
  <c r="CA29" i="55"/>
  <c r="BZ29" i="55"/>
  <c r="BY29" i="55"/>
  <c r="BX29" i="55"/>
  <c r="BW29" i="55"/>
  <c r="BV29" i="55"/>
  <c r="BU29" i="55"/>
  <c r="BT29" i="55"/>
  <c r="BS29" i="55"/>
  <c r="BR29" i="55"/>
  <c r="BQ29" i="55"/>
  <c r="BP29" i="55"/>
  <c r="BO29" i="55"/>
  <c r="BN29" i="55"/>
  <c r="BM29" i="55"/>
  <c r="BL29" i="55"/>
  <c r="BK29" i="55"/>
  <c r="BJ29" i="55"/>
  <c r="BI29" i="55"/>
  <c r="BH29" i="55"/>
  <c r="BG29" i="55"/>
  <c r="BF29" i="55"/>
  <c r="BE29" i="55"/>
  <c r="BB29" i="55"/>
  <c r="AZ29" i="55"/>
  <c r="AY29" i="55"/>
  <c r="AX29" i="55"/>
  <c r="AW29" i="55"/>
  <c r="AV29" i="55"/>
  <c r="AU29" i="55"/>
  <c r="AT29" i="55"/>
  <c r="AS29" i="55"/>
  <c r="AR29" i="55"/>
  <c r="AQ29" i="55"/>
  <c r="AP29" i="55"/>
  <c r="AO29" i="55"/>
  <c r="AN29" i="55"/>
  <c r="AM29" i="55"/>
  <c r="AL29" i="55"/>
  <c r="AK29" i="55"/>
  <c r="AJ29" i="55"/>
  <c r="AI29" i="55"/>
  <c r="AH29" i="55"/>
  <c r="AG29" i="55"/>
  <c r="AF29" i="55"/>
  <c r="AE29" i="55"/>
  <c r="AD29" i="55"/>
  <c r="AC29" i="55"/>
  <c r="AB29" i="55"/>
  <c r="AA29" i="55"/>
  <c r="Z29" i="55"/>
  <c r="Y29" i="55"/>
  <c r="X29" i="55"/>
  <c r="M29" i="55"/>
  <c r="CJ28" i="55"/>
  <c r="CI28" i="55"/>
  <c r="CG28" i="55"/>
  <c r="CF28" i="55"/>
  <c r="CE28" i="55"/>
  <c r="CD28" i="55"/>
  <c r="CC28" i="55"/>
  <c r="CB28" i="55"/>
  <c r="CA28" i="55"/>
  <c r="BZ28" i="55"/>
  <c r="BY28" i="55"/>
  <c r="BX28" i="55"/>
  <c r="BW28" i="55"/>
  <c r="BV28" i="55"/>
  <c r="BU28" i="55"/>
  <c r="BT28" i="55"/>
  <c r="BS28" i="55"/>
  <c r="BR28" i="55"/>
  <c r="BQ28" i="55"/>
  <c r="BP28" i="55"/>
  <c r="BO28" i="55"/>
  <c r="BN28" i="55"/>
  <c r="BM28" i="55"/>
  <c r="BL28" i="55"/>
  <c r="BK28" i="55"/>
  <c r="BJ28" i="55"/>
  <c r="BI28" i="55"/>
  <c r="BH28" i="55"/>
  <c r="BG28" i="55"/>
  <c r="BF28" i="55"/>
  <c r="BE28" i="55"/>
  <c r="BB28" i="55"/>
  <c r="AZ28" i="55"/>
  <c r="AY28" i="55"/>
  <c r="AX28" i="55"/>
  <c r="AW28" i="55"/>
  <c r="AV28" i="55"/>
  <c r="AU28" i="55"/>
  <c r="AT28" i="55"/>
  <c r="AS28" i="55"/>
  <c r="AR28" i="55"/>
  <c r="AQ28" i="55"/>
  <c r="AP28" i="55"/>
  <c r="AO28" i="55"/>
  <c r="AN28" i="55"/>
  <c r="AM28" i="55"/>
  <c r="AL28" i="55"/>
  <c r="AK28" i="55"/>
  <c r="AJ28" i="55"/>
  <c r="AI28" i="55"/>
  <c r="AH28" i="55"/>
  <c r="AG28" i="55"/>
  <c r="AF28" i="55"/>
  <c r="AE28" i="55"/>
  <c r="AD28" i="55"/>
  <c r="AC28" i="55"/>
  <c r="AB28" i="55"/>
  <c r="AA28" i="55"/>
  <c r="Z28" i="55"/>
  <c r="Y28" i="55"/>
  <c r="X28" i="55"/>
  <c r="O28" i="55"/>
  <c r="M28" i="55"/>
  <c r="BC28" i="55"/>
  <c r="CJ27" i="55"/>
  <c r="CI27" i="55"/>
  <c r="CG27" i="55"/>
  <c r="CF27" i="55"/>
  <c r="CE27" i="55"/>
  <c r="CD27" i="55"/>
  <c r="CC27" i="55"/>
  <c r="CB27" i="55"/>
  <c r="CA27" i="55"/>
  <c r="BZ27" i="55"/>
  <c r="BY27" i="55"/>
  <c r="BX27" i="55"/>
  <c r="BW27" i="55"/>
  <c r="BV27" i="55"/>
  <c r="BU27" i="55"/>
  <c r="BT27" i="55"/>
  <c r="BS27" i="55"/>
  <c r="BR27" i="55"/>
  <c r="BQ27" i="55"/>
  <c r="BP27" i="55"/>
  <c r="BO27" i="55"/>
  <c r="BN27" i="55"/>
  <c r="BM27" i="55"/>
  <c r="BL27" i="55"/>
  <c r="BK27" i="55"/>
  <c r="BJ27" i="55"/>
  <c r="BI27" i="55"/>
  <c r="BH27" i="55"/>
  <c r="BG27" i="55"/>
  <c r="BF27" i="55"/>
  <c r="BE27" i="55"/>
  <c r="AZ27" i="55"/>
  <c r="AY27" i="55"/>
  <c r="AX27" i="55"/>
  <c r="AW27" i="55"/>
  <c r="AV27" i="55"/>
  <c r="AU27" i="55"/>
  <c r="AT27" i="55"/>
  <c r="AS27" i="55"/>
  <c r="AR27" i="55"/>
  <c r="AQ27" i="55"/>
  <c r="AP27" i="55"/>
  <c r="AO27" i="55"/>
  <c r="AN27" i="55"/>
  <c r="AM27" i="55"/>
  <c r="AL27" i="55"/>
  <c r="AK27" i="55"/>
  <c r="AJ27" i="55"/>
  <c r="AI27" i="55"/>
  <c r="AH27" i="55"/>
  <c r="AG27" i="55"/>
  <c r="AF27" i="55"/>
  <c r="AE27" i="55"/>
  <c r="AD27" i="55"/>
  <c r="AC27" i="55"/>
  <c r="AB27" i="55"/>
  <c r="AA27" i="55"/>
  <c r="Z27" i="55"/>
  <c r="Y27" i="55"/>
  <c r="X27" i="55"/>
  <c r="O27" i="55"/>
  <c r="M27" i="55"/>
  <c r="BC27" i="55"/>
  <c r="CI26" i="55"/>
  <c r="CG26" i="55"/>
  <c r="CF26" i="55"/>
  <c r="CE26" i="55"/>
  <c r="CD26" i="55"/>
  <c r="CC26" i="55"/>
  <c r="CB26" i="55"/>
  <c r="CA26" i="55"/>
  <c r="BZ26" i="55"/>
  <c r="BY26" i="55"/>
  <c r="BX26" i="55"/>
  <c r="BW26" i="55"/>
  <c r="BV26" i="55"/>
  <c r="BU26" i="55"/>
  <c r="BT26" i="55"/>
  <c r="BS26" i="55"/>
  <c r="BR26" i="55"/>
  <c r="BQ26" i="55"/>
  <c r="BP26" i="55"/>
  <c r="BO26" i="55"/>
  <c r="BN26" i="55"/>
  <c r="BM26" i="55"/>
  <c r="BL26" i="55"/>
  <c r="BK26" i="55"/>
  <c r="BJ26" i="55"/>
  <c r="BI26" i="55"/>
  <c r="BH26" i="55"/>
  <c r="BG26" i="55"/>
  <c r="BF26" i="55"/>
  <c r="BE26" i="55"/>
  <c r="AZ26" i="55"/>
  <c r="AY26" i="55"/>
  <c r="AX26" i="55"/>
  <c r="AW26" i="55"/>
  <c r="AV26" i="55"/>
  <c r="AU26" i="55"/>
  <c r="AT26" i="55"/>
  <c r="AS26" i="55"/>
  <c r="AR26" i="55"/>
  <c r="AQ26" i="55"/>
  <c r="AP26" i="55"/>
  <c r="AO26" i="55"/>
  <c r="AN26" i="55"/>
  <c r="AM26" i="55"/>
  <c r="AL26" i="55"/>
  <c r="AK26" i="55"/>
  <c r="AJ26" i="55"/>
  <c r="AI26" i="55"/>
  <c r="AH26" i="55"/>
  <c r="AG26" i="55"/>
  <c r="AF26" i="55"/>
  <c r="AE26" i="55"/>
  <c r="AD26" i="55"/>
  <c r="AC26" i="55"/>
  <c r="AB26" i="55"/>
  <c r="AA26" i="55"/>
  <c r="Z26" i="55"/>
  <c r="Y26" i="55"/>
  <c r="X26" i="55"/>
  <c r="M26" i="55"/>
  <c r="CJ25" i="55"/>
  <c r="CI25" i="55"/>
  <c r="CG25" i="55"/>
  <c r="CF25" i="55"/>
  <c r="CE25" i="55"/>
  <c r="CD25" i="55"/>
  <c r="CC25" i="55"/>
  <c r="CB25" i="55"/>
  <c r="CA25" i="55"/>
  <c r="BZ25" i="55"/>
  <c r="BY25" i="55"/>
  <c r="BX25" i="55"/>
  <c r="BW25" i="55"/>
  <c r="BV25" i="55"/>
  <c r="BU25" i="55"/>
  <c r="BT25" i="55"/>
  <c r="BS25" i="55"/>
  <c r="BR25" i="55"/>
  <c r="BQ25" i="55"/>
  <c r="BP25" i="55"/>
  <c r="BO25" i="55"/>
  <c r="BN25" i="55"/>
  <c r="BM25" i="55"/>
  <c r="BL25" i="55"/>
  <c r="BK25" i="55"/>
  <c r="BJ25" i="55"/>
  <c r="BI25" i="55"/>
  <c r="BH25" i="55"/>
  <c r="BG25" i="55"/>
  <c r="BF25" i="55"/>
  <c r="BE25" i="55"/>
  <c r="BB25" i="55"/>
  <c r="AZ25" i="55"/>
  <c r="AY25" i="55"/>
  <c r="AX25" i="55"/>
  <c r="AW25" i="55"/>
  <c r="AV25" i="55"/>
  <c r="AU25" i="55"/>
  <c r="AT25" i="55"/>
  <c r="AS25" i="55"/>
  <c r="AR25" i="55"/>
  <c r="AQ25" i="55"/>
  <c r="AP25" i="55"/>
  <c r="AO25" i="55"/>
  <c r="AN25" i="55"/>
  <c r="AM25" i="55"/>
  <c r="AL25" i="55"/>
  <c r="AK25" i="55"/>
  <c r="AJ25" i="55"/>
  <c r="AI25" i="55"/>
  <c r="AH25" i="55"/>
  <c r="AG25" i="55"/>
  <c r="AF25" i="55"/>
  <c r="AE25" i="55"/>
  <c r="AD25" i="55"/>
  <c r="AC25" i="55"/>
  <c r="AB25" i="55"/>
  <c r="AA25" i="55"/>
  <c r="Z25" i="55"/>
  <c r="Y25" i="55"/>
  <c r="X25" i="55"/>
  <c r="O25" i="55"/>
  <c r="M25" i="55"/>
  <c r="BC25" i="55"/>
  <c r="CJ24" i="55"/>
  <c r="CI24" i="55"/>
  <c r="CG24" i="55"/>
  <c r="CF24" i="55"/>
  <c r="CE24" i="55"/>
  <c r="CD24" i="55"/>
  <c r="CC24" i="55"/>
  <c r="CB24" i="55"/>
  <c r="CA24" i="55"/>
  <c r="BZ24" i="55"/>
  <c r="BY24" i="55"/>
  <c r="BX24" i="55"/>
  <c r="BW24" i="55"/>
  <c r="BV24" i="55"/>
  <c r="BU24" i="55"/>
  <c r="BT24" i="55"/>
  <c r="BS24" i="55"/>
  <c r="BR24" i="55"/>
  <c r="BQ24" i="55"/>
  <c r="BP24" i="55"/>
  <c r="BO24" i="55"/>
  <c r="BN24" i="55"/>
  <c r="BM24" i="55"/>
  <c r="BL24" i="55"/>
  <c r="BK24" i="55"/>
  <c r="BJ24" i="55"/>
  <c r="BI24" i="55"/>
  <c r="BH24" i="55"/>
  <c r="BG24" i="55"/>
  <c r="BF24" i="55"/>
  <c r="BE24" i="55"/>
  <c r="AZ24" i="55"/>
  <c r="AY24" i="55"/>
  <c r="AX24" i="55"/>
  <c r="AW24" i="55"/>
  <c r="AV24" i="55"/>
  <c r="AU24" i="55"/>
  <c r="AT24" i="55"/>
  <c r="AS24" i="55"/>
  <c r="AR24" i="55"/>
  <c r="AQ24" i="55"/>
  <c r="AP24" i="55"/>
  <c r="AO24" i="55"/>
  <c r="AN24" i="55"/>
  <c r="AM24" i="55"/>
  <c r="AL24" i="55"/>
  <c r="AK24" i="55"/>
  <c r="AJ24" i="55"/>
  <c r="AI24" i="55"/>
  <c r="AH24" i="55"/>
  <c r="AG24" i="55"/>
  <c r="AF24" i="55"/>
  <c r="AE24" i="55"/>
  <c r="AD24" i="55"/>
  <c r="AC24" i="55"/>
  <c r="AB24" i="55"/>
  <c r="AA24" i="55"/>
  <c r="Z24" i="55"/>
  <c r="Y24" i="55"/>
  <c r="X24" i="55"/>
  <c r="O24" i="55"/>
  <c r="M24" i="55"/>
  <c r="BC24" i="55"/>
  <c r="CG23" i="55"/>
  <c r="CF23" i="55"/>
  <c r="CE23" i="55"/>
  <c r="CD23" i="55"/>
  <c r="CC23" i="55"/>
  <c r="CB23" i="55"/>
  <c r="CA23" i="55"/>
  <c r="BZ23" i="55"/>
  <c r="BY23" i="55"/>
  <c r="BX23" i="55"/>
  <c r="BW23" i="55"/>
  <c r="BV23" i="55"/>
  <c r="BU23" i="55"/>
  <c r="BT23" i="55"/>
  <c r="BS23" i="55"/>
  <c r="BR23" i="55"/>
  <c r="BQ23" i="55"/>
  <c r="BP23" i="55"/>
  <c r="BO23" i="55"/>
  <c r="BN23" i="55"/>
  <c r="BM23" i="55"/>
  <c r="BL23" i="55"/>
  <c r="BK23" i="55"/>
  <c r="BJ23" i="55"/>
  <c r="BI23" i="55"/>
  <c r="BH23" i="55"/>
  <c r="BG23" i="55"/>
  <c r="BF23" i="55"/>
  <c r="BE23" i="55"/>
  <c r="AZ23" i="55"/>
  <c r="AY23" i="55"/>
  <c r="AX23" i="55"/>
  <c r="AW23" i="55"/>
  <c r="AV23" i="55"/>
  <c r="AU23" i="55"/>
  <c r="AT23" i="55"/>
  <c r="AS23" i="55"/>
  <c r="AR23" i="55"/>
  <c r="AQ23" i="55"/>
  <c r="AP23" i="55"/>
  <c r="AO23" i="55"/>
  <c r="AN23" i="55"/>
  <c r="AM23" i="55"/>
  <c r="AM19" i="55"/>
  <c r="AL23" i="55"/>
  <c r="AK23" i="55"/>
  <c r="AJ23" i="55"/>
  <c r="AI23" i="55"/>
  <c r="AH23" i="55"/>
  <c r="AG23" i="55"/>
  <c r="AF23" i="55"/>
  <c r="AE23" i="55"/>
  <c r="AD23" i="55"/>
  <c r="AC23" i="55"/>
  <c r="AB23" i="55"/>
  <c r="AA23" i="55"/>
  <c r="Z23" i="55"/>
  <c r="Y23" i="55"/>
  <c r="X23" i="55"/>
  <c r="M23" i="55"/>
  <c r="CG22" i="55"/>
  <c r="CF22" i="55"/>
  <c r="CE22" i="55"/>
  <c r="CD22" i="55"/>
  <c r="CC22" i="55"/>
  <c r="CB22" i="55"/>
  <c r="CA22" i="55"/>
  <c r="BZ22" i="55"/>
  <c r="BY22" i="55"/>
  <c r="BX22" i="55"/>
  <c r="BW22" i="55"/>
  <c r="BV22" i="55"/>
  <c r="BU22" i="55"/>
  <c r="BT22" i="55"/>
  <c r="BS22" i="55"/>
  <c r="BR22" i="55"/>
  <c r="BQ22" i="55"/>
  <c r="BP22" i="55"/>
  <c r="BO22" i="55"/>
  <c r="BN22" i="55"/>
  <c r="BM22" i="55"/>
  <c r="BL22" i="55"/>
  <c r="BK22" i="55"/>
  <c r="BJ22" i="55"/>
  <c r="BI22" i="55"/>
  <c r="BH22" i="55"/>
  <c r="BG22" i="55"/>
  <c r="BF22" i="55"/>
  <c r="BE22" i="55"/>
  <c r="AZ22" i="55"/>
  <c r="AY22" i="55"/>
  <c r="AX22" i="55"/>
  <c r="AW22" i="55"/>
  <c r="AV22" i="55"/>
  <c r="AU22" i="55"/>
  <c r="AT22" i="55"/>
  <c r="AS22" i="55"/>
  <c r="AR22" i="55"/>
  <c r="AQ22" i="55"/>
  <c r="AP22" i="55"/>
  <c r="AO22" i="55"/>
  <c r="AN22" i="55"/>
  <c r="AM22" i="55"/>
  <c r="AL22" i="55"/>
  <c r="AK22" i="55"/>
  <c r="AJ22" i="55"/>
  <c r="AI22" i="55"/>
  <c r="AH22" i="55"/>
  <c r="AG22" i="55"/>
  <c r="AF22" i="55"/>
  <c r="AE22" i="55"/>
  <c r="AD22" i="55"/>
  <c r="AC22" i="55"/>
  <c r="AB22" i="55"/>
  <c r="AA22" i="55"/>
  <c r="Z22" i="55"/>
  <c r="Y22" i="55"/>
  <c r="X22" i="55"/>
  <c r="M22" i="55"/>
  <c r="BB22" i="55"/>
  <c r="CJ21" i="55"/>
  <c r="CG21" i="55"/>
  <c r="CF21" i="55"/>
  <c r="CE21" i="55"/>
  <c r="CD21" i="55"/>
  <c r="CC21" i="55"/>
  <c r="CB21" i="55"/>
  <c r="CA21" i="55"/>
  <c r="BZ21" i="55"/>
  <c r="BY21" i="55"/>
  <c r="BX21" i="55"/>
  <c r="BW21" i="55"/>
  <c r="BV21" i="55"/>
  <c r="BU21" i="55"/>
  <c r="BT21" i="55"/>
  <c r="BS21" i="55"/>
  <c r="BR21" i="55"/>
  <c r="BQ21" i="55"/>
  <c r="BP21" i="55"/>
  <c r="BO21" i="55"/>
  <c r="BN21" i="55"/>
  <c r="BM21" i="55"/>
  <c r="BL21" i="55"/>
  <c r="BK21" i="55"/>
  <c r="BJ21" i="55"/>
  <c r="BI21" i="55"/>
  <c r="BH21" i="55"/>
  <c r="BG21" i="55"/>
  <c r="BF21" i="55"/>
  <c r="BE21" i="55"/>
  <c r="AZ21" i="55"/>
  <c r="AY21" i="55"/>
  <c r="AX21" i="55"/>
  <c r="AW21" i="55"/>
  <c r="AV21" i="55"/>
  <c r="AU21" i="55"/>
  <c r="AT21" i="55"/>
  <c r="AS21" i="55"/>
  <c r="AR21" i="55"/>
  <c r="AQ21" i="55"/>
  <c r="AP21" i="55"/>
  <c r="AO21" i="55"/>
  <c r="AN21" i="55"/>
  <c r="AM21" i="55"/>
  <c r="AL21" i="55"/>
  <c r="AK21" i="55"/>
  <c r="AJ21" i="55"/>
  <c r="AI21" i="55"/>
  <c r="AH21" i="55"/>
  <c r="AG21" i="55"/>
  <c r="AF21" i="55"/>
  <c r="AE21" i="55"/>
  <c r="AD21" i="55"/>
  <c r="AC21" i="55"/>
  <c r="AB21" i="55"/>
  <c r="AA21" i="55"/>
  <c r="Z21" i="55"/>
  <c r="Y21" i="55"/>
  <c r="X21" i="55"/>
  <c r="M21" i="55"/>
  <c r="BB21" i="55"/>
  <c r="CJ20" i="55"/>
  <c r="CI20" i="55"/>
  <c r="CG20" i="55"/>
  <c r="CF20" i="55"/>
  <c r="CE20" i="55"/>
  <c r="CD20" i="55"/>
  <c r="CC20" i="55"/>
  <c r="CB20" i="55"/>
  <c r="CA20" i="55"/>
  <c r="BZ20" i="55"/>
  <c r="BY20" i="55"/>
  <c r="BX20" i="55"/>
  <c r="BW20" i="55"/>
  <c r="BV20" i="55"/>
  <c r="BU20" i="55"/>
  <c r="BT20" i="55"/>
  <c r="BS20" i="55"/>
  <c r="BR20" i="55"/>
  <c r="BQ20" i="55"/>
  <c r="BP20" i="55"/>
  <c r="BO20" i="55"/>
  <c r="BN20" i="55"/>
  <c r="BM20" i="55"/>
  <c r="BL20" i="55"/>
  <c r="BK20" i="55"/>
  <c r="BJ20" i="55"/>
  <c r="BI20" i="55"/>
  <c r="BH20" i="55"/>
  <c r="BG20" i="55"/>
  <c r="BF20" i="55"/>
  <c r="BE20" i="55"/>
  <c r="BC20" i="55"/>
  <c r="BB20" i="55"/>
  <c r="AZ20" i="55"/>
  <c r="AY20" i="55"/>
  <c r="AX20" i="55"/>
  <c r="AW20" i="55"/>
  <c r="AV20" i="55"/>
  <c r="AU20" i="55"/>
  <c r="AT20" i="55"/>
  <c r="AS20" i="55"/>
  <c r="AR20" i="55"/>
  <c r="AQ20" i="55"/>
  <c r="AP20" i="55"/>
  <c r="AO20" i="55"/>
  <c r="AN20" i="55"/>
  <c r="AM20" i="55"/>
  <c r="AL20" i="55"/>
  <c r="AK20" i="55"/>
  <c r="AJ20" i="55"/>
  <c r="AI20" i="55"/>
  <c r="AH20" i="55"/>
  <c r="AG20" i="55"/>
  <c r="AF20" i="55"/>
  <c r="AE20" i="55"/>
  <c r="AD20" i="55"/>
  <c r="AC20" i="55"/>
  <c r="AB20" i="55"/>
  <c r="AA20" i="55"/>
  <c r="Z20" i="55"/>
  <c r="Y20" i="55"/>
  <c r="X20" i="55"/>
  <c r="D20" i="55"/>
  <c r="BF18" i="55"/>
  <c r="BG18" i="55"/>
  <c r="BH18" i="55"/>
  <c r="BI18" i="55"/>
  <c r="BJ18" i="55"/>
  <c r="BK18" i="55"/>
  <c r="BL18" i="55"/>
  <c r="BM18" i="55"/>
  <c r="BN18" i="55"/>
  <c r="BO18" i="55"/>
  <c r="BP18" i="55"/>
  <c r="BQ18" i="55"/>
  <c r="BR18" i="55"/>
  <c r="BS18" i="55"/>
  <c r="BT18" i="55"/>
  <c r="BU18" i="55"/>
  <c r="BV18" i="55"/>
  <c r="BW18" i="55"/>
  <c r="BX18" i="55"/>
  <c r="BY18" i="55"/>
  <c r="BZ18" i="55"/>
  <c r="CA18" i="55"/>
  <c r="CB18" i="55"/>
  <c r="CC18" i="55"/>
  <c r="CD18" i="55"/>
  <c r="CE18" i="55"/>
  <c r="CF18" i="55"/>
  <c r="CG18" i="55"/>
  <c r="G14" i="55"/>
  <c r="G13" i="55"/>
  <c r="H12" i="55"/>
  <c r="G12" i="55"/>
  <c r="K10" i="55"/>
  <c r="G10" i="55"/>
  <c r="K9" i="55"/>
  <c r="G9" i="55"/>
  <c r="H8" i="55"/>
  <c r="F8" i="55"/>
  <c r="E4" i="55"/>
  <c r="D4" i="55"/>
  <c r="L75" i="54"/>
  <c r="K75" i="54"/>
  <c r="H74" i="54"/>
  <c r="H73" i="54"/>
  <c r="H72" i="54"/>
  <c r="H71" i="54"/>
  <c r="H70" i="54"/>
  <c r="L68" i="54"/>
  <c r="K68" i="54"/>
  <c r="H67" i="54"/>
  <c r="H66" i="54"/>
  <c r="H65" i="54"/>
  <c r="H64" i="54"/>
  <c r="H63" i="54"/>
  <c r="L61" i="54"/>
  <c r="L76" i="54"/>
  <c r="K61" i="54"/>
  <c r="H60" i="54"/>
  <c r="H59" i="54"/>
  <c r="H58" i="54"/>
  <c r="H57" i="54"/>
  <c r="H56" i="54"/>
  <c r="L54" i="54"/>
  <c r="K54" i="54"/>
  <c r="H6" i="54"/>
  <c r="E6" i="54"/>
  <c r="H5" i="54"/>
  <c r="H4" i="54"/>
  <c r="E4" i="54"/>
  <c r="K71" i="53"/>
  <c r="J69" i="53"/>
  <c r="CG68" i="53"/>
  <c r="CF68" i="53"/>
  <c r="CE68" i="53"/>
  <c r="CD68" i="53"/>
  <c r="CC68" i="53"/>
  <c r="CB68" i="53"/>
  <c r="CA68" i="53"/>
  <c r="BZ68" i="53"/>
  <c r="BY68" i="53"/>
  <c r="BX68" i="53"/>
  <c r="BW68" i="53"/>
  <c r="BV68" i="53"/>
  <c r="BU68" i="53"/>
  <c r="BT68" i="53"/>
  <c r="BS68" i="53"/>
  <c r="BR68" i="53"/>
  <c r="BQ68" i="53"/>
  <c r="BP68" i="53"/>
  <c r="BO68" i="53"/>
  <c r="BN68" i="53"/>
  <c r="BM68" i="53"/>
  <c r="BL68" i="53"/>
  <c r="BK68" i="53"/>
  <c r="BJ68" i="53"/>
  <c r="BI68" i="53"/>
  <c r="BH68" i="53"/>
  <c r="BG68" i="53"/>
  <c r="BF68" i="53"/>
  <c r="BE68" i="53"/>
  <c r="AZ68" i="53"/>
  <c r="AY68" i="53"/>
  <c r="AX68" i="53"/>
  <c r="AW68" i="53"/>
  <c r="AV68" i="53"/>
  <c r="AU68" i="53"/>
  <c r="AT68" i="53"/>
  <c r="AS68" i="53"/>
  <c r="AR68" i="53"/>
  <c r="AQ68" i="53"/>
  <c r="AP68" i="53"/>
  <c r="AO68" i="53"/>
  <c r="AN68" i="53"/>
  <c r="AM68" i="53"/>
  <c r="AL68" i="53"/>
  <c r="AK68" i="53"/>
  <c r="AJ68" i="53"/>
  <c r="AI68" i="53"/>
  <c r="AH68" i="53"/>
  <c r="AG68" i="53"/>
  <c r="AF68" i="53"/>
  <c r="AE68" i="53"/>
  <c r="AD68" i="53"/>
  <c r="AC68" i="53"/>
  <c r="AB68" i="53"/>
  <c r="AA68" i="53"/>
  <c r="Z68" i="53"/>
  <c r="Y68" i="53"/>
  <c r="X68" i="53"/>
  <c r="O68" i="53"/>
  <c r="M68" i="53"/>
  <c r="BC68" i="53"/>
  <c r="CI67" i="53"/>
  <c r="CG67" i="53"/>
  <c r="CF67" i="53"/>
  <c r="CE67" i="53"/>
  <c r="CD67" i="53"/>
  <c r="CC67" i="53"/>
  <c r="CB67" i="53"/>
  <c r="CA67" i="53"/>
  <c r="BZ67" i="53"/>
  <c r="BY67" i="53"/>
  <c r="BX67" i="53"/>
  <c r="BW67" i="53"/>
  <c r="BV67" i="53"/>
  <c r="BU67" i="53"/>
  <c r="BT67" i="53"/>
  <c r="BS67" i="53"/>
  <c r="BR67" i="53"/>
  <c r="BQ67" i="53"/>
  <c r="BP67" i="53"/>
  <c r="BO67" i="53"/>
  <c r="BN67" i="53"/>
  <c r="BM67" i="53"/>
  <c r="BL67" i="53"/>
  <c r="BK67" i="53"/>
  <c r="BJ67" i="53"/>
  <c r="BI67" i="53"/>
  <c r="BH67" i="53"/>
  <c r="BG67" i="53"/>
  <c r="BF67" i="53"/>
  <c r="BE67" i="53"/>
  <c r="AZ67" i="53"/>
  <c r="AY67" i="53"/>
  <c r="AX67" i="53"/>
  <c r="AW67" i="53"/>
  <c r="AV67" i="53"/>
  <c r="AU67" i="53"/>
  <c r="AT67" i="53"/>
  <c r="AS67" i="53"/>
  <c r="AR67" i="53"/>
  <c r="AQ67" i="53"/>
  <c r="AP67" i="53"/>
  <c r="AO67" i="53"/>
  <c r="AN67" i="53"/>
  <c r="AM67" i="53"/>
  <c r="AL67" i="53"/>
  <c r="AK67" i="53"/>
  <c r="AJ67" i="53"/>
  <c r="AI67" i="53"/>
  <c r="AH67" i="53"/>
  <c r="AG67" i="53"/>
  <c r="AF67" i="53"/>
  <c r="AE67" i="53"/>
  <c r="AD67" i="53"/>
  <c r="AC67" i="53"/>
  <c r="AB67" i="53"/>
  <c r="AA67" i="53"/>
  <c r="Z67" i="53"/>
  <c r="Y67" i="53"/>
  <c r="X67" i="53"/>
  <c r="O67" i="53"/>
  <c r="M67" i="53"/>
  <c r="BC67" i="53"/>
  <c r="CI66" i="53"/>
  <c r="CG66" i="53"/>
  <c r="CF66" i="53"/>
  <c r="CE66" i="53"/>
  <c r="CD66" i="53"/>
  <c r="CC66" i="53"/>
  <c r="CB66" i="53"/>
  <c r="CA66" i="53"/>
  <c r="BZ66" i="53"/>
  <c r="BY66" i="53"/>
  <c r="BX66" i="53"/>
  <c r="BW66" i="53"/>
  <c r="BV66" i="53"/>
  <c r="BU66" i="53"/>
  <c r="BT66" i="53"/>
  <c r="BS66" i="53"/>
  <c r="BR66" i="53"/>
  <c r="BQ66" i="53"/>
  <c r="BP66" i="53"/>
  <c r="BO66" i="53"/>
  <c r="BN66" i="53"/>
  <c r="BM66" i="53"/>
  <c r="BL66" i="53"/>
  <c r="BK66" i="53"/>
  <c r="BJ66" i="53"/>
  <c r="BI66" i="53"/>
  <c r="BH66" i="53"/>
  <c r="BG66" i="53"/>
  <c r="BF66" i="53"/>
  <c r="BE66" i="53"/>
  <c r="AZ66" i="53"/>
  <c r="AY66" i="53"/>
  <c r="AX66" i="53"/>
  <c r="AW66" i="53"/>
  <c r="AV66" i="53"/>
  <c r="AU66" i="53"/>
  <c r="AT66" i="53"/>
  <c r="AS66" i="53"/>
  <c r="AR66" i="53"/>
  <c r="AQ66" i="53"/>
  <c r="AP66" i="53"/>
  <c r="AO66" i="53"/>
  <c r="AN66" i="53"/>
  <c r="AM66" i="53"/>
  <c r="AL66" i="53"/>
  <c r="AK66" i="53"/>
  <c r="AJ66" i="53"/>
  <c r="AI66" i="53"/>
  <c r="AH66" i="53"/>
  <c r="AG66" i="53"/>
  <c r="AF66" i="53"/>
  <c r="AE66" i="53"/>
  <c r="AD66" i="53"/>
  <c r="AC66" i="53"/>
  <c r="AB66" i="53"/>
  <c r="AA66" i="53"/>
  <c r="Z66" i="53"/>
  <c r="Y66" i="53"/>
  <c r="X66" i="53"/>
  <c r="O66" i="53"/>
  <c r="M66" i="53"/>
  <c r="BC66" i="53"/>
  <c r="CG65" i="53"/>
  <c r="CF65" i="53"/>
  <c r="CE65" i="53"/>
  <c r="CD65" i="53"/>
  <c r="CC65" i="53"/>
  <c r="CB65" i="53"/>
  <c r="CA65" i="53"/>
  <c r="BZ65" i="53"/>
  <c r="BY65" i="53"/>
  <c r="BX65" i="53"/>
  <c r="BW65" i="53"/>
  <c r="BV65" i="53"/>
  <c r="BU65" i="53"/>
  <c r="BT65" i="53"/>
  <c r="BS65" i="53"/>
  <c r="BR65" i="53"/>
  <c r="BQ65" i="53"/>
  <c r="BP65" i="53"/>
  <c r="BO65" i="53"/>
  <c r="BN65" i="53"/>
  <c r="BM65" i="53"/>
  <c r="BL65" i="53"/>
  <c r="BK65" i="53"/>
  <c r="BJ65" i="53"/>
  <c r="BI65" i="53"/>
  <c r="BH65" i="53"/>
  <c r="BG65" i="53"/>
  <c r="BF65" i="53"/>
  <c r="BE65" i="53"/>
  <c r="AZ65" i="53"/>
  <c r="AY65" i="53"/>
  <c r="AX65" i="53"/>
  <c r="AW65" i="53"/>
  <c r="AV65" i="53"/>
  <c r="AU65" i="53"/>
  <c r="AT65" i="53"/>
  <c r="AS65" i="53"/>
  <c r="AR65" i="53"/>
  <c r="AQ65" i="53"/>
  <c r="AP65" i="53"/>
  <c r="AO65" i="53"/>
  <c r="AN65" i="53"/>
  <c r="AM65" i="53"/>
  <c r="AL65" i="53"/>
  <c r="AK65" i="53"/>
  <c r="AJ65" i="53"/>
  <c r="AI65" i="53"/>
  <c r="AH65" i="53"/>
  <c r="AG65" i="53"/>
  <c r="AF65" i="53"/>
  <c r="AE65" i="53"/>
  <c r="AD65" i="53"/>
  <c r="AC65" i="53"/>
  <c r="AB65" i="53"/>
  <c r="AA65" i="53"/>
  <c r="Z65" i="53"/>
  <c r="Y65" i="53"/>
  <c r="X65" i="53"/>
  <c r="M65" i="53"/>
  <c r="CI64" i="53"/>
  <c r="CG64" i="53"/>
  <c r="CF64" i="53"/>
  <c r="CE64" i="53"/>
  <c r="CD64" i="53"/>
  <c r="CC64" i="53"/>
  <c r="CB64" i="53"/>
  <c r="CA64" i="53"/>
  <c r="BZ64" i="53"/>
  <c r="BY64" i="53"/>
  <c r="BX64" i="53"/>
  <c r="BW64" i="53"/>
  <c r="BV64" i="53"/>
  <c r="BU64" i="53"/>
  <c r="BT64" i="53"/>
  <c r="BS64" i="53"/>
  <c r="BR64" i="53"/>
  <c r="BQ64" i="53"/>
  <c r="BP64" i="53"/>
  <c r="BO64" i="53"/>
  <c r="BN64" i="53"/>
  <c r="BM64" i="53"/>
  <c r="BL64" i="53"/>
  <c r="BK64" i="53"/>
  <c r="BJ64" i="53"/>
  <c r="BI64" i="53"/>
  <c r="BH64" i="53"/>
  <c r="BG64" i="53"/>
  <c r="BF64" i="53"/>
  <c r="BE64" i="53"/>
  <c r="AZ64" i="53"/>
  <c r="AY64" i="53"/>
  <c r="AX64" i="53"/>
  <c r="AW64" i="53"/>
  <c r="AV64" i="53"/>
  <c r="AU64" i="53"/>
  <c r="AT64" i="53"/>
  <c r="AS64" i="53"/>
  <c r="AR64" i="53"/>
  <c r="AQ64" i="53"/>
  <c r="AP64" i="53"/>
  <c r="AO64" i="53"/>
  <c r="AN64" i="53"/>
  <c r="AM64" i="53"/>
  <c r="AL64" i="53"/>
  <c r="AK64" i="53"/>
  <c r="AJ64" i="53"/>
  <c r="AI64" i="53"/>
  <c r="AH64" i="53"/>
  <c r="AG64" i="53"/>
  <c r="AF64" i="53"/>
  <c r="AE64" i="53"/>
  <c r="AD64" i="53"/>
  <c r="AC64" i="53"/>
  <c r="AB64" i="53"/>
  <c r="AA64" i="53"/>
  <c r="Z64" i="53"/>
  <c r="Y64" i="53"/>
  <c r="X64" i="53"/>
  <c r="M64" i="53"/>
  <c r="BC64" i="53"/>
  <c r="CG63" i="53"/>
  <c r="CF63" i="53"/>
  <c r="CE63" i="53"/>
  <c r="CD63" i="53"/>
  <c r="CC63" i="53"/>
  <c r="CB63" i="53"/>
  <c r="CA63" i="53"/>
  <c r="BZ63" i="53"/>
  <c r="BY63" i="53"/>
  <c r="BX63" i="53"/>
  <c r="BW63" i="53"/>
  <c r="BV63" i="53"/>
  <c r="BU63" i="53"/>
  <c r="BT63" i="53"/>
  <c r="BS63" i="53"/>
  <c r="BR63" i="53"/>
  <c r="BQ63" i="53"/>
  <c r="BP63" i="53"/>
  <c r="BO63" i="53"/>
  <c r="BN63" i="53"/>
  <c r="BM63" i="53"/>
  <c r="BL63" i="53"/>
  <c r="BK63" i="53"/>
  <c r="BJ63" i="53"/>
  <c r="BI63" i="53"/>
  <c r="BH63" i="53"/>
  <c r="BG63" i="53"/>
  <c r="BF63" i="53"/>
  <c r="BE63" i="53"/>
  <c r="AZ63" i="53"/>
  <c r="AY63" i="53"/>
  <c r="AX63" i="53"/>
  <c r="AW63" i="53"/>
  <c r="AV63" i="53"/>
  <c r="AU63" i="53"/>
  <c r="AT63" i="53"/>
  <c r="AS63" i="53"/>
  <c r="AR63" i="53"/>
  <c r="AQ63" i="53"/>
  <c r="AP63" i="53"/>
  <c r="AO63" i="53"/>
  <c r="AN63" i="53"/>
  <c r="AM63" i="53"/>
  <c r="AL63" i="53"/>
  <c r="AK63" i="53"/>
  <c r="AJ63" i="53"/>
  <c r="AI63" i="53"/>
  <c r="AH63" i="53"/>
  <c r="AG63" i="53"/>
  <c r="AF63" i="53"/>
  <c r="AE63" i="53"/>
  <c r="AD63" i="53"/>
  <c r="AC63" i="53"/>
  <c r="AB63" i="53"/>
  <c r="AA63" i="53"/>
  <c r="Z63" i="53"/>
  <c r="Y63" i="53"/>
  <c r="X63" i="53"/>
  <c r="M63" i="53"/>
  <c r="CG62" i="53"/>
  <c r="CF62" i="53"/>
  <c r="CE62" i="53"/>
  <c r="CD62" i="53"/>
  <c r="CC62" i="53"/>
  <c r="CB62" i="53"/>
  <c r="CA62" i="53"/>
  <c r="BZ62" i="53"/>
  <c r="BY62" i="53"/>
  <c r="BX62" i="53"/>
  <c r="BW62" i="53"/>
  <c r="BV62" i="53"/>
  <c r="BU62" i="53"/>
  <c r="BT62" i="53"/>
  <c r="BS62" i="53"/>
  <c r="BR62" i="53"/>
  <c r="BQ62" i="53"/>
  <c r="BP62" i="53"/>
  <c r="BO62" i="53"/>
  <c r="BN62" i="53"/>
  <c r="BM62" i="53"/>
  <c r="BL62" i="53"/>
  <c r="BK62" i="53"/>
  <c r="BJ62" i="53"/>
  <c r="BI62" i="53"/>
  <c r="BH62" i="53"/>
  <c r="BG62" i="53"/>
  <c r="BF62" i="53"/>
  <c r="BE62" i="53"/>
  <c r="AZ62" i="53"/>
  <c r="AY62" i="53"/>
  <c r="AX62" i="53"/>
  <c r="AW62" i="53"/>
  <c r="AV62" i="53"/>
  <c r="AU62" i="53"/>
  <c r="AT62" i="53"/>
  <c r="AS62" i="53"/>
  <c r="AR62" i="53"/>
  <c r="AQ62" i="53"/>
  <c r="AP62" i="53"/>
  <c r="AO62" i="53"/>
  <c r="AN62" i="53"/>
  <c r="AM62" i="53"/>
  <c r="AL62" i="53"/>
  <c r="AK62" i="53"/>
  <c r="AJ62" i="53"/>
  <c r="AI62" i="53"/>
  <c r="AH62" i="53"/>
  <c r="AG62" i="53"/>
  <c r="AF62" i="53"/>
  <c r="AE62" i="53"/>
  <c r="AD62" i="53"/>
  <c r="AC62" i="53"/>
  <c r="AB62" i="53"/>
  <c r="AA62" i="53"/>
  <c r="Z62" i="53"/>
  <c r="Y62" i="53"/>
  <c r="X62" i="53"/>
  <c r="M62" i="53"/>
  <c r="BC62" i="53"/>
  <c r="CI61" i="53"/>
  <c r="CG61" i="53"/>
  <c r="CF61" i="53"/>
  <c r="CE61" i="53"/>
  <c r="CD61" i="53"/>
  <c r="CC61" i="53"/>
  <c r="CB61" i="53"/>
  <c r="CA61" i="53"/>
  <c r="BZ61" i="53"/>
  <c r="BY61" i="53"/>
  <c r="BX61" i="53"/>
  <c r="BW61" i="53"/>
  <c r="BV61" i="53"/>
  <c r="BU61" i="53"/>
  <c r="BT61" i="53"/>
  <c r="BS61" i="53"/>
  <c r="BR61" i="53"/>
  <c r="BQ61" i="53"/>
  <c r="BP61" i="53"/>
  <c r="BO61" i="53"/>
  <c r="BN61" i="53"/>
  <c r="BM61" i="53"/>
  <c r="BL61" i="53"/>
  <c r="BK61" i="53"/>
  <c r="BJ61" i="53"/>
  <c r="BI61" i="53"/>
  <c r="BH61" i="53"/>
  <c r="BG61" i="53"/>
  <c r="BF61" i="53"/>
  <c r="BE61" i="53"/>
  <c r="AZ61" i="53"/>
  <c r="AY61" i="53"/>
  <c r="AX61" i="53"/>
  <c r="AW61" i="53"/>
  <c r="AV61" i="53"/>
  <c r="AU61" i="53"/>
  <c r="AT61" i="53"/>
  <c r="AS61" i="53"/>
  <c r="AR61" i="53"/>
  <c r="AQ61" i="53"/>
  <c r="AP61" i="53"/>
  <c r="AO61" i="53"/>
  <c r="AN61" i="53"/>
  <c r="AM61" i="53"/>
  <c r="AL61" i="53"/>
  <c r="AK61" i="53"/>
  <c r="AJ61" i="53"/>
  <c r="AI61" i="53"/>
  <c r="AH61" i="53"/>
  <c r="AG61" i="53"/>
  <c r="AF61" i="53"/>
  <c r="AE61" i="53"/>
  <c r="AD61" i="53"/>
  <c r="AC61" i="53"/>
  <c r="AB61" i="53"/>
  <c r="AA61" i="53"/>
  <c r="Z61" i="53"/>
  <c r="Y61" i="53"/>
  <c r="X61" i="53"/>
  <c r="O61" i="53"/>
  <c r="M61" i="53"/>
  <c r="BC61" i="53"/>
  <c r="CG60" i="53"/>
  <c r="CF60" i="53"/>
  <c r="CE60" i="53"/>
  <c r="CD60" i="53"/>
  <c r="CC60" i="53"/>
  <c r="CB60" i="53"/>
  <c r="CA60" i="53"/>
  <c r="BZ60" i="53"/>
  <c r="BY60" i="53"/>
  <c r="BX60" i="53"/>
  <c r="BW60" i="53"/>
  <c r="BV60" i="53"/>
  <c r="BU60" i="53"/>
  <c r="BT60" i="53"/>
  <c r="BS60" i="53"/>
  <c r="BR60" i="53"/>
  <c r="BQ60" i="53"/>
  <c r="BP60" i="53"/>
  <c r="BO60" i="53"/>
  <c r="BN60" i="53"/>
  <c r="BM60" i="53"/>
  <c r="BL60" i="53"/>
  <c r="BK60" i="53"/>
  <c r="BJ60" i="53"/>
  <c r="BI60" i="53"/>
  <c r="BH60" i="53"/>
  <c r="BG60" i="53"/>
  <c r="BF60" i="53"/>
  <c r="BE60" i="53"/>
  <c r="AZ60" i="53"/>
  <c r="AY60" i="53"/>
  <c r="AX60" i="53"/>
  <c r="AW60" i="53"/>
  <c r="AV60" i="53"/>
  <c r="AU60" i="53"/>
  <c r="AT60" i="53"/>
  <c r="AS60" i="53"/>
  <c r="AR60" i="53"/>
  <c r="AQ60" i="53"/>
  <c r="AP60" i="53"/>
  <c r="AO60" i="53"/>
  <c r="AN60" i="53"/>
  <c r="AM60" i="53"/>
  <c r="AL60" i="53"/>
  <c r="AK60" i="53"/>
  <c r="AJ60" i="53"/>
  <c r="AI60" i="53"/>
  <c r="AH60" i="53"/>
  <c r="AG60" i="53"/>
  <c r="AF60" i="53"/>
  <c r="AE60" i="53"/>
  <c r="AD60" i="53"/>
  <c r="AC60" i="53"/>
  <c r="AB60" i="53"/>
  <c r="AA60" i="53"/>
  <c r="Z60" i="53"/>
  <c r="Y60" i="53"/>
  <c r="X60" i="53"/>
  <c r="O60" i="53"/>
  <c r="M60" i="53"/>
  <c r="BC60" i="53"/>
  <c r="CI59" i="53"/>
  <c r="CG59" i="53"/>
  <c r="CF59" i="53"/>
  <c r="CE59" i="53"/>
  <c r="CD59" i="53"/>
  <c r="CC59" i="53"/>
  <c r="CB59" i="53"/>
  <c r="CA59" i="53"/>
  <c r="BZ59" i="53"/>
  <c r="BY59" i="53"/>
  <c r="BX59" i="53"/>
  <c r="BW59" i="53"/>
  <c r="BV59" i="53"/>
  <c r="BU59" i="53"/>
  <c r="BT59" i="53"/>
  <c r="BS59" i="53"/>
  <c r="BR59" i="53"/>
  <c r="BQ59" i="53"/>
  <c r="BP59" i="53"/>
  <c r="BO59" i="53"/>
  <c r="BN59" i="53"/>
  <c r="BM59" i="53"/>
  <c r="BL59" i="53"/>
  <c r="BK59" i="53"/>
  <c r="BJ59" i="53"/>
  <c r="BI59" i="53"/>
  <c r="BH59" i="53"/>
  <c r="BG59" i="53"/>
  <c r="BF59" i="53"/>
  <c r="BE59" i="53"/>
  <c r="AZ59" i="53"/>
  <c r="AY59" i="53"/>
  <c r="AX59" i="53"/>
  <c r="AW59" i="53"/>
  <c r="AV59" i="53"/>
  <c r="AU59" i="53"/>
  <c r="AT59" i="53"/>
  <c r="AS59" i="53"/>
  <c r="AR59" i="53"/>
  <c r="AQ59" i="53"/>
  <c r="AP59" i="53"/>
  <c r="AO59" i="53"/>
  <c r="AN59" i="53"/>
  <c r="AM59" i="53"/>
  <c r="AL59" i="53"/>
  <c r="AK59" i="53"/>
  <c r="AJ59" i="53"/>
  <c r="AI59" i="53"/>
  <c r="AH59" i="53"/>
  <c r="AG59" i="53"/>
  <c r="AF59" i="53"/>
  <c r="AE59" i="53"/>
  <c r="AD59" i="53"/>
  <c r="AC59" i="53"/>
  <c r="AB59" i="53"/>
  <c r="AA59" i="53"/>
  <c r="Z59" i="53"/>
  <c r="Y59" i="53"/>
  <c r="X59" i="53"/>
  <c r="O59" i="53"/>
  <c r="M59" i="53"/>
  <c r="BC59" i="53"/>
  <c r="CI58" i="53"/>
  <c r="CG58" i="53"/>
  <c r="CF58" i="53"/>
  <c r="CE58" i="53"/>
  <c r="CD58" i="53"/>
  <c r="CC58" i="53"/>
  <c r="CB58" i="53"/>
  <c r="CA58" i="53"/>
  <c r="BZ58" i="53"/>
  <c r="BY58" i="53"/>
  <c r="BX58" i="53"/>
  <c r="BW58" i="53"/>
  <c r="BV58" i="53"/>
  <c r="BU58" i="53"/>
  <c r="BT58" i="53"/>
  <c r="BS58" i="53"/>
  <c r="BR58" i="53"/>
  <c r="BQ58" i="53"/>
  <c r="BP58" i="53"/>
  <c r="BO58" i="53"/>
  <c r="BN58" i="53"/>
  <c r="BM58" i="53"/>
  <c r="BL58" i="53"/>
  <c r="BK58" i="53"/>
  <c r="BJ58" i="53"/>
  <c r="BI58" i="53"/>
  <c r="BH58" i="53"/>
  <c r="BG58" i="53"/>
  <c r="BF58" i="53"/>
  <c r="BE58" i="53"/>
  <c r="BB58" i="53"/>
  <c r="AZ58" i="53"/>
  <c r="AY58" i="53"/>
  <c r="AX58" i="53"/>
  <c r="AW58" i="53"/>
  <c r="AV58" i="53"/>
  <c r="AU58" i="53"/>
  <c r="AT58" i="53"/>
  <c r="AS58" i="53"/>
  <c r="AR58" i="53"/>
  <c r="AQ58" i="53"/>
  <c r="AP58" i="53"/>
  <c r="AO58" i="53"/>
  <c r="AN58" i="53"/>
  <c r="AM58" i="53"/>
  <c r="AL58" i="53"/>
  <c r="AK58" i="53"/>
  <c r="AJ58" i="53"/>
  <c r="AI58" i="53"/>
  <c r="AH58" i="53"/>
  <c r="AG58" i="53"/>
  <c r="AF58" i="53"/>
  <c r="AE58" i="53"/>
  <c r="AD58" i="53"/>
  <c r="AC58" i="53"/>
  <c r="AB58" i="53"/>
  <c r="AA58" i="53"/>
  <c r="Z58" i="53"/>
  <c r="Y58" i="53"/>
  <c r="X58" i="53"/>
  <c r="O58" i="53"/>
  <c r="M58" i="53"/>
  <c r="BC58" i="53"/>
  <c r="CG57" i="53"/>
  <c r="CF57" i="53"/>
  <c r="CE57" i="53"/>
  <c r="CD57" i="53"/>
  <c r="CC57" i="53"/>
  <c r="CB57" i="53"/>
  <c r="CA57" i="53"/>
  <c r="BZ57" i="53"/>
  <c r="BY57" i="53"/>
  <c r="BX57" i="53"/>
  <c r="BW57" i="53"/>
  <c r="BV57" i="53"/>
  <c r="BU57" i="53"/>
  <c r="BT57" i="53"/>
  <c r="BS57" i="53"/>
  <c r="BR57" i="53"/>
  <c r="BQ57" i="53"/>
  <c r="BP57" i="53"/>
  <c r="BO57" i="53"/>
  <c r="BN57" i="53"/>
  <c r="BM57" i="53"/>
  <c r="BL57" i="53"/>
  <c r="BK57" i="53"/>
  <c r="BJ57" i="53"/>
  <c r="BI57" i="53"/>
  <c r="BH57" i="53"/>
  <c r="BG57" i="53"/>
  <c r="BF57" i="53"/>
  <c r="BE57" i="53"/>
  <c r="AZ57" i="53"/>
  <c r="AY57" i="53"/>
  <c r="AX57" i="53"/>
  <c r="AW57" i="53"/>
  <c r="AV57" i="53"/>
  <c r="AU57" i="53"/>
  <c r="AT57" i="53"/>
  <c r="AS57" i="53"/>
  <c r="AR57" i="53"/>
  <c r="AQ57" i="53"/>
  <c r="AP57" i="53"/>
  <c r="AO57" i="53"/>
  <c r="AN57" i="53"/>
  <c r="AM57" i="53"/>
  <c r="AL57" i="53"/>
  <c r="AK57" i="53"/>
  <c r="AJ57" i="53"/>
  <c r="AI57" i="53"/>
  <c r="AH57" i="53"/>
  <c r="AG57" i="53"/>
  <c r="AF57" i="53"/>
  <c r="AE57" i="53"/>
  <c r="AD57" i="53"/>
  <c r="AC57" i="53"/>
  <c r="AB57" i="53"/>
  <c r="AA57" i="53"/>
  <c r="Z57" i="53"/>
  <c r="Y57" i="53"/>
  <c r="X57" i="53"/>
  <c r="M57" i="53"/>
  <c r="BC57" i="53"/>
  <c r="CG56" i="53"/>
  <c r="CF56" i="53"/>
  <c r="CE56" i="53"/>
  <c r="CD56" i="53"/>
  <c r="CC56" i="53"/>
  <c r="CB56" i="53"/>
  <c r="CA56" i="53"/>
  <c r="BZ56" i="53"/>
  <c r="BY56" i="53"/>
  <c r="BX56" i="53"/>
  <c r="BW56" i="53"/>
  <c r="BV56" i="53"/>
  <c r="BU56" i="53"/>
  <c r="BT56" i="53"/>
  <c r="BS56" i="53"/>
  <c r="BR56" i="53"/>
  <c r="BQ56" i="53"/>
  <c r="BP56" i="53"/>
  <c r="BO56" i="53"/>
  <c r="BN56" i="53"/>
  <c r="BM56" i="53"/>
  <c r="BL56" i="53"/>
  <c r="BK56" i="53"/>
  <c r="BJ56" i="53"/>
  <c r="BI56" i="53"/>
  <c r="BH56" i="53"/>
  <c r="BG56" i="53"/>
  <c r="BF56" i="53"/>
  <c r="BE56" i="53"/>
  <c r="BC56" i="53"/>
  <c r="AZ56" i="53"/>
  <c r="AY56" i="53"/>
  <c r="AX56" i="53"/>
  <c r="AW56" i="53"/>
  <c r="AV56" i="53"/>
  <c r="AU56" i="53"/>
  <c r="AT56" i="53"/>
  <c r="AS56" i="53"/>
  <c r="AR56" i="53"/>
  <c r="AQ56" i="53"/>
  <c r="AP56" i="53"/>
  <c r="AO56" i="53"/>
  <c r="AN56" i="53"/>
  <c r="AM56" i="53"/>
  <c r="AL56" i="53"/>
  <c r="AK56" i="53"/>
  <c r="AJ56" i="53"/>
  <c r="AI56" i="53"/>
  <c r="AH56" i="53"/>
  <c r="AG56" i="53"/>
  <c r="AF56" i="53"/>
  <c r="AE56" i="53"/>
  <c r="AD56" i="53"/>
  <c r="AC56" i="53"/>
  <c r="AB56" i="53"/>
  <c r="AA56" i="53"/>
  <c r="Z56" i="53"/>
  <c r="Y56" i="53"/>
  <c r="X56" i="53"/>
  <c r="M56" i="53"/>
  <c r="CJ56" i="53"/>
  <c r="CG55" i="53"/>
  <c r="CF55" i="53"/>
  <c r="CE55" i="53"/>
  <c r="CD55" i="53"/>
  <c r="CC55" i="53"/>
  <c r="CB55" i="53"/>
  <c r="CA55" i="53"/>
  <c r="BZ55" i="53"/>
  <c r="BY55" i="53"/>
  <c r="BX55" i="53"/>
  <c r="BW55" i="53"/>
  <c r="BV55" i="53"/>
  <c r="BU55" i="53"/>
  <c r="BT55" i="53"/>
  <c r="BS55" i="53"/>
  <c r="BR55" i="53"/>
  <c r="BQ55" i="53"/>
  <c r="BP55" i="53"/>
  <c r="BO55" i="53"/>
  <c r="BN55" i="53"/>
  <c r="BM55" i="53"/>
  <c r="BL55" i="53"/>
  <c r="BK55" i="53"/>
  <c r="BJ55" i="53"/>
  <c r="BI55" i="53"/>
  <c r="BH55" i="53"/>
  <c r="BG55" i="53"/>
  <c r="BF55" i="53"/>
  <c r="BE55" i="53"/>
  <c r="BC55" i="53"/>
  <c r="AZ55" i="53"/>
  <c r="AY55" i="53"/>
  <c r="AX55" i="53"/>
  <c r="AW55" i="53"/>
  <c r="AV55" i="53"/>
  <c r="AU55" i="53"/>
  <c r="AT55" i="53"/>
  <c r="AS55" i="53"/>
  <c r="AR55" i="53"/>
  <c r="AQ55" i="53"/>
  <c r="AP55" i="53"/>
  <c r="AO55" i="53"/>
  <c r="AN55" i="53"/>
  <c r="AM55" i="53"/>
  <c r="AL55" i="53"/>
  <c r="AK55" i="53"/>
  <c r="AJ55" i="53"/>
  <c r="AI55" i="53"/>
  <c r="AH55" i="53"/>
  <c r="AG55" i="53"/>
  <c r="AF55" i="53"/>
  <c r="AE55" i="53"/>
  <c r="AD55" i="53"/>
  <c r="AC55" i="53"/>
  <c r="AB55" i="53"/>
  <c r="AA55" i="53"/>
  <c r="Z55" i="53"/>
  <c r="Y55" i="53"/>
  <c r="X55" i="53"/>
  <c r="M55" i="53"/>
  <c r="CI55" i="53"/>
  <c r="CJ54" i="53"/>
  <c r="CG54" i="53"/>
  <c r="CF54" i="53"/>
  <c r="CE54" i="53"/>
  <c r="CD54" i="53"/>
  <c r="CC54" i="53"/>
  <c r="CB54" i="53"/>
  <c r="CA54" i="53"/>
  <c r="BZ54" i="53"/>
  <c r="BY54" i="53"/>
  <c r="BX54" i="53"/>
  <c r="BW54" i="53"/>
  <c r="BV54" i="53"/>
  <c r="BU54" i="53"/>
  <c r="BT54" i="53"/>
  <c r="BS54" i="53"/>
  <c r="BR54" i="53"/>
  <c r="BQ54" i="53"/>
  <c r="BP54" i="53"/>
  <c r="BO54" i="53"/>
  <c r="BN54" i="53"/>
  <c r="BM54" i="53"/>
  <c r="BL54" i="53"/>
  <c r="BK54" i="53"/>
  <c r="BJ54" i="53"/>
  <c r="BI54" i="53"/>
  <c r="BH54" i="53"/>
  <c r="BG54" i="53"/>
  <c r="BF54" i="53"/>
  <c r="BE54" i="53"/>
  <c r="AZ54" i="53"/>
  <c r="AY54" i="53"/>
  <c r="AX54" i="53"/>
  <c r="AW54" i="53"/>
  <c r="AV54" i="53"/>
  <c r="AU54" i="53"/>
  <c r="AT54" i="53"/>
  <c r="AS54" i="53"/>
  <c r="AR54" i="53"/>
  <c r="AQ54" i="53"/>
  <c r="AP54" i="53"/>
  <c r="AO54" i="53"/>
  <c r="AN54" i="53"/>
  <c r="AM54" i="53"/>
  <c r="AL54" i="53"/>
  <c r="AK54" i="53"/>
  <c r="AJ54" i="53"/>
  <c r="AI54" i="53"/>
  <c r="AH54" i="53"/>
  <c r="AG54" i="53"/>
  <c r="AF54" i="53"/>
  <c r="AE54" i="53"/>
  <c r="AD54" i="53"/>
  <c r="AC54" i="53"/>
  <c r="AB54" i="53"/>
  <c r="AA54" i="53"/>
  <c r="Z54" i="53"/>
  <c r="Y54" i="53"/>
  <c r="X54" i="53"/>
  <c r="M54" i="53"/>
  <c r="O54" i="53"/>
  <c r="CJ53" i="53"/>
  <c r="CI53" i="53"/>
  <c r="CG53" i="53"/>
  <c r="CF53" i="53"/>
  <c r="CE53" i="53"/>
  <c r="CD53" i="53"/>
  <c r="CC53" i="53"/>
  <c r="CB53" i="53"/>
  <c r="CA53" i="53"/>
  <c r="BZ53" i="53"/>
  <c r="BY53" i="53"/>
  <c r="BX53" i="53"/>
  <c r="BW53" i="53"/>
  <c r="BV53" i="53"/>
  <c r="BU53" i="53"/>
  <c r="BT53" i="53"/>
  <c r="BS53" i="53"/>
  <c r="BR53" i="53"/>
  <c r="BQ53" i="53"/>
  <c r="BP53" i="53"/>
  <c r="BO53" i="53"/>
  <c r="BN53" i="53"/>
  <c r="BM53" i="53"/>
  <c r="BL53" i="53"/>
  <c r="BK53" i="53"/>
  <c r="BJ53" i="53"/>
  <c r="BI53" i="53"/>
  <c r="BH53" i="53"/>
  <c r="BG53" i="53"/>
  <c r="BF53" i="53"/>
  <c r="BE53" i="53"/>
  <c r="BB53" i="53"/>
  <c r="AZ53" i="53"/>
  <c r="AY53" i="53"/>
  <c r="AX53" i="53"/>
  <c r="AW53" i="53"/>
  <c r="AV53" i="53"/>
  <c r="AU53" i="53"/>
  <c r="AT53" i="53"/>
  <c r="AS53" i="53"/>
  <c r="AR53" i="53"/>
  <c r="AQ53" i="53"/>
  <c r="AP53" i="53"/>
  <c r="AO53" i="53"/>
  <c r="AN53" i="53"/>
  <c r="AM53" i="53"/>
  <c r="AL53" i="53"/>
  <c r="AK53" i="53"/>
  <c r="AJ53" i="53"/>
  <c r="AI53" i="53"/>
  <c r="AH53" i="53"/>
  <c r="AG53" i="53"/>
  <c r="AF53" i="53"/>
  <c r="AE53" i="53"/>
  <c r="AD53" i="53"/>
  <c r="AC53" i="53"/>
  <c r="AB53" i="53"/>
  <c r="AA53" i="53"/>
  <c r="Z53" i="53"/>
  <c r="Y53" i="53"/>
  <c r="X53" i="53"/>
  <c r="M53" i="53"/>
  <c r="O53" i="53"/>
  <c r="CI52" i="53"/>
  <c r="CG52" i="53"/>
  <c r="CF52" i="53"/>
  <c r="CE52" i="53"/>
  <c r="CD52" i="53"/>
  <c r="CC52" i="53"/>
  <c r="CB52" i="53"/>
  <c r="CA52" i="53"/>
  <c r="BZ52" i="53"/>
  <c r="BY52" i="53"/>
  <c r="BX52" i="53"/>
  <c r="BW52" i="53"/>
  <c r="BV52" i="53"/>
  <c r="BU52" i="53"/>
  <c r="BT52" i="53"/>
  <c r="BS52" i="53"/>
  <c r="BR52" i="53"/>
  <c r="BQ52" i="53"/>
  <c r="BP52" i="53"/>
  <c r="BO52" i="53"/>
  <c r="BN52" i="53"/>
  <c r="BM52" i="53"/>
  <c r="BL52" i="53"/>
  <c r="BK52" i="53"/>
  <c r="BJ52" i="53"/>
  <c r="BI52" i="53"/>
  <c r="BH52" i="53"/>
  <c r="BG52" i="53"/>
  <c r="BF52" i="53"/>
  <c r="BE52" i="53"/>
  <c r="BB52" i="53"/>
  <c r="AZ52" i="53"/>
  <c r="AY52" i="53"/>
  <c r="AX52" i="53"/>
  <c r="AW52" i="53"/>
  <c r="AV52" i="53"/>
  <c r="AU52" i="53"/>
  <c r="AT52" i="53"/>
  <c r="AS52" i="53"/>
  <c r="AR52" i="53"/>
  <c r="AQ52" i="53"/>
  <c r="AP52" i="53"/>
  <c r="AO52" i="53"/>
  <c r="AN52" i="53"/>
  <c r="AM52" i="53"/>
  <c r="AL52" i="53"/>
  <c r="AK52" i="53"/>
  <c r="AJ52" i="53"/>
  <c r="AI52" i="53"/>
  <c r="AH52" i="53"/>
  <c r="AG52" i="53"/>
  <c r="AF52" i="53"/>
  <c r="AE52" i="53"/>
  <c r="AD52" i="53"/>
  <c r="AC52" i="53"/>
  <c r="AB52" i="53"/>
  <c r="AA52" i="53"/>
  <c r="Z52" i="53"/>
  <c r="Y52" i="53"/>
  <c r="X52" i="53"/>
  <c r="O52" i="53"/>
  <c r="M52" i="53"/>
  <c r="BC52" i="53"/>
  <c r="CG51" i="53"/>
  <c r="CF51" i="53"/>
  <c r="CE51" i="53"/>
  <c r="CD51" i="53"/>
  <c r="CC51" i="53"/>
  <c r="CB51" i="53"/>
  <c r="CA51" i="53"/>
  <c r="BZ51" i="53"/>
  <c r="BY51" i="53"/>
  <c r="BX51" i="53"/>
  <c r="BW51" i="53"/>
  <c r="BV51" i="53"/>
  <c r="BU51" i="53"/>
  <c r="BT51" i="53"/>
  <c r="BS51" i="53"/>
  <c r="BR51" i="53"/>
  <c r="BQ51" i="53"/>
  <c r="BP51" i="53"/>
  <c r="BO51" i="53"/>
  <c r="BN51" i="53"/>
  <c r="BM51" i="53"/>
  <c r="BL51" i="53"/>
  <c r="BK51" i="53"/>
  <c r="BJ51" i="53"/>
  <c r="BI51" i="53"/>
  <c r="BH51" i="53"/>
  <c r="BG51" i="53"/>
  <c r="BF51" i="53"/>
  <c r="BE51" i="53"/>
  <c r="AZ51" i="53"/>
  <c r="AY51" i="53"/>
  <c r="AX51" i="53"/>
  <c r="AW51" i="53"/>
  <c r="AV51" i="53"/>
  <c r="AU51" i="53"/>
  <c r="AT51" i="53"/>
  <c r="AS51" i="53"/>
  <c r="AR51" i="53"/>
  <c r="AQ51" i="53"/>
  <c r="AP51" i="53"/>
  <c r="AO51" i="53"/>
  <c r="AN51" i="53"/>
  <c r="AM51" i="53"/>
  <c r="AL51" i="53"/>
  <c r="AK51" i="53"/>
  <c r="AJ51" i="53"/>
  <c r="AI51" i="53"/>
  <c r="AH51" i="53"/>
  <c r="AG51" i="53"/>
  <c r="AF51" i="53"/>
  <c r="AE51" i="53"/>
  <c r="AD51" i="53"/>
  <c r="AC51" i="53"/>
  <c r="AB51" i="53"/>
  <c r="AA51" i="53"/>
  <c r="Z51" i="53"/>
  <c r="Y51" i="53"/>
  <c r="X51" i="53"/>
  <c r="O51" i="53"/>
  <c r="M51" i="53"/>
  <c r="BC51" i="53"/>
  <c r="CG50" i="53"/>
  <c r="CF50" i="53"/>
  <c r="CE50" i="53"/>
  <c r="CD50" i="53"/>
  <c r="CC50" i="53"/>
  <c r="CB50" i="53"/>
  <c r="CA50" i="53"/>
  <c r="BZ50" i="53"/>
  <c r="BY50" i="53"/>
  <c r="BX50" i="53"/>
  <c r="BW50" i="53"/>
  <c r="BV50" i="53"/>
  <c r="BU50" i="53"/>
  <c r="BT50" i="53"/>
  <c r="BS50" i="53"/>
  <c r="BR50" i="53"/>
  <c r="BQ50" i="53"/>
  <c r="BP50" i="53"/>
  <c r="BO50" i="53"/>
  <c r="BN50" i="53"/>
  <c r="BM50" i="53"/>
  <c r="BL50" i="53"/>
  <c r="BK50" i="53"/>
  <c r="BJ50" i="53"/>
  <c r="BI50" i="53"/>
  <c r="BH50" i="53"/>
  <c r="BG50" i="53"/>
  <c r="BF50" i="53"/>
  <c r="BE50" i="53"/>
  <c r="AZ50" i="53"/>
  <c r="AY50" i="53"/>
  <c r="AX50" i="53"/>
  <c r="AW50" i="53"/>
  <c r="AV50" i="53"/>
  <c r="AU50" i="53"/>
  <c r="AT50" i="53"/>
  <c r="AS50" i="53"/>
  <c r="AR50" i="53"/>
  <c r="AQ50" i="53"/>
  <c r="AP50" i="53"/>
  <c r="AO50" i="53"/>
  <c r="AN50" i="53"/>
  <c r="AM50" i="53"/>
  <c r="AL50" i="53"/>
  <c r="AK50" i="53"/>
  <c r="AJ50" i="53"/>
  <c r="AI50" i="53"/>
  <c r="AH50" i="53"/>
  <c r="AG50" i="53"/>
  <c r="AF50" i="53"/>
  <c r="AE50" i="53"/>
  <c r="AD50" i="53"/>
  <c r="AC50" i="53"/>
  <c r="AB50" i="53"/>
  <c r="AA50" i="53"/>
  <c r="Z50" i="53"/>
  <c r="Y50" i="53"/>
  <c r="X50" i="53"/>
  <c r="M50" i="53"/>
  <c r="CG49" i="53"/>
  <c r="CF49" i="53"/>
  <c r="CE49" i="53"/>
  <c r="CD49" i="53"/>
  <c r="CC49" i="53"/>
  <c r="CB49" i="53"/>
  <c r="CA49" i="53"/>
  <c r="BZ49" i="53"/>
  <c r="BY49" i="53"/>
  <c r="BX49" i="53"/>
  <c r="BW49" i="53"/>
  <c r="BV49" i="53"/>
  <c r="BU49" i="53"/>
  <c r="BT49" i="53"/>
  <c r="BS49" i="53"/>
  <c r="BR49" i="53"/>
  <c r="BQ49" i="53"/>
  <c r="BP49" i="53"/>
  <c r="BO49" i="53"/>
  <c r="BN49" i="53"/>
  <c r="BM49" i="53"/>
  <c r="BL49" i="53"/>
  <c r="BK49" i="53"/>
  <c r="BJ49" i="53"/>
  <c r="BI49" i="53"/>
  <c r="BH49" i="53"/>
  <c r="BG49" i="53"/>
  <c r="BF49" i="53"/>
  <c r="BE49" i="53"/>
  <c r="BB49" i="53"/>
  <c r="AZ49" i="53"/>
  <c r="AY49" i="53"/>
  <c r="AX49" i="53"/>
  <c r="AW49" i="53"/>
  <c r="AV49" i="53"/>
  <c r="AU49" i="53"/>
  <c r="AT49" i="53"/>
  <c r="AS49" i="53"/>
  <c r="AR49" i="53"/>
  <c r="AQ49" i="53"/>
  <c r="AP49" i="53"/>
  <c r="AO49" i="53"/>
  <c r="AN49" i="53"/>
  <c r="AM49" i="53"/>
  <c r="AL49" i="53"/>
  <c r="AK49" i="53"/>
  <c r="AJ49" i="53"/>
  <c r="AI49" i="53"/>
  <c r="AH49" i="53"/>
  <c r="AG49" i="53"/>
  <c r="AF49" i="53"/>
  <c r="AE49" i="53"/>
  <c r="AD49" i="53"/>
  <c r="AC49" i="53"/>
  <c r="AB49" i="53"/>
  <c r="AA49" i="53"/>
  <c r="Z49" i="53"/>
  <c r="Y49" i="53"/>
  <c r="X49" i="53"/>
  <c r="O49" i="53"/>
  <c r="M49" i="53"/>
  <c r="BC49" i="53"/>
  <c r="CJ48" i="53"/>
  <c r="CG48" i="53"/>
  <c r="CF48" i="53"/>
  <c r="CE48" i="53"/>
  <c r="CD48" i="53"/>
  <c r="CC48" i="53"/>
  <c r="CB48" i="53"/>
  <c r="CA48" i="53"/>
  <c r="BZ48" i="53"/>
  <c r="BY48" i="53"/>
  <c r="BX48" i="53"/>
  <c r="BW48" i="53"/>
  <c r="BV48" i="53"/>
  <c r="BU48" i="53"/>
  <c r="BT48" i="53"/>
  <c r="BS48" i="53"/>
  <c r="BR48" i="53"/>
  <c r="BQ48" i="53"/>
  <c r="BP48" i="53"/>
  <c r="BO48" i="53"/>
  <c r="BN48" i="53"/>
  <c r="BM48" i="53"/>
  <c r="BL48" i="53"/>
  <c r="BK48" i="53"/>
  <c r="BJ48" i="53"/>
  <c r="BI48" i="53"/>
  <c r="BH48" i="53"/>
  <c r="BG48" i="53"/>
  <c r="BF48" i="53"/>
  <c r="BE48" i="53"/>
  <c r="AZ48" i="53"/>
  <c r="AY48" i="53"/>
  <c r="AX48" i="53"/>
  <c r="AW48" i="53"/>
  <c r="AV48" i="53"/>
  <c r="AU48" i="53"/>
  <c r="AT48" i="53"/>
  <c r="AS48" i="53"/>
  <c r="AR48" i="53"/>
  <c r="AQ48" i="53"/>
  <c r="AP48" i="53"/>
  <c r="AO48" i="53"/>
  <c r="AN48" i="53"/>
  <c r="AM48" i="53"/>
  <c r="AL48" i="53"/>
  <c r="AK48" i="53"/>
  <c r="AJ48" i="53"/>
  <c r="AI48" i="53"/>
  <c r="AH48" i="53"/>
  <c r="AG48" i="53"/>
  <c r="AF48" i="53"/>
  <c r="AE48" i="53"/>
  <c r="AD48" i="53"/>
  <c r="AC48" i="53"/>
  <c r="AB48" i="53"/>
  <c r="AA48" i="53"/>
  <c r="Z48" i="53"/>
  <c r="Y48" i="53"/>
  <c r="X48" i="53"/>
  <c r="M48" i="53"/>
  <c r="CJ47" i="53"/>
  <c r="CI47" i="53"/>
  <c r="CG47" i="53"/>
  <c r="CF47" i="53"/>
  <c r="CE47" i="53"/>
  <c r="CD47" i="53"/>
  <c r="CC47" i="53"/>
  <c r="CB47" i="53"/>
  <c r="CA47" i="53"/>
  <c r="BZ47" i="53"/>
  <c r="BY47" i="53"/>
  <c r="BX47" i="53"/>
  <c r="BW47" i="53"/>
  <c r="BV47" i="53"/>
  <c r="BU47" i="53"/>
  <c r="BT47" i="53"/>
  <c r="BS47" i="53"/>
  <c r="BR47" i="53"/>
  <c r="BQ47" i="53"/>
  <c r="BP47" i="53"/>
  <c r="BO47" i="53"/>
  <c r="BN47" i="53"/>
  <c r="BM47" i="53"/>
  <c r="BL47" i="53"/>
  <c r="BK47" i="53"/>
  <c r="BJ47" i="53"/>
  <c r="BI47" i="53"/>
  <c r="BH47" i="53"/>
  <c r="BG47" i="53"/>
  <c r="BF47" i="53"/>
  <c r="BE47" i="53"/>
  <c r="BB47" i="53"/>
  <c r="AZ47" i="53"/>
  <c r="AY47" i="53"/>
  <c r="AX47" i="53"/>
  <c r="AW47" i="53"/>
  <c r="AV47" i="53"/>
  <c r="AU47" i="53"/>
  <c r="AT47" i="53"/>
  <c r="AS47" i="53"/>
  <c r="AR47" i="53"/>
  <c r="AQ47" i="53"/>
  <c r="AP47" i="53"/>
  <c r="AO47" i="53"/>
  <c r="AN47" i="53"/>
  <c r="AM47" i="53"/>
  <c r="AL47" i="53"/>
  <c r="AK47" i="53"/>
  <c r="AJ47" i="53"/>
  <c r="AI47" i="53"/>
  <c r="AH47" i="53"/>
  <c r="AG47" i="53"/>
  <c r="AF47" i="53"/>
  <c r="AE47" i="53"/>
  <c r="AD47" i="53"/>
  <c r="AC47" i="53"/>
  <c r="AB47" i="53"/>
  <c r="AA47" i="53"/>
  <c r="Z47" i="53"/>
  <c r="Y47" i="53"/>
  <c r="X47" i="53"/>
  <c r="M47" i="53"/>
  <c r="O47" i="53"/>
  <c r="CJ46" i="53"/>
  <c r="CI46" i="53"/>
  <c r="CG46" i="53"/>
  <c r="CF46" i="53"/>
  <c r="CE46" i="53"/>
  <c r="CD46" i="53"/>
  <c r="CC46" i="53"/>
  <c r="CB46" i="53"/>
  <c r="CA46" i="53"/>
  <c r="BZ46" i="53"/>
  <c r="BY46" i="53"/>
  <c r="BX46" i="53"/>
  <c r="BW46" i="53"/>
  <c r="BV46" i="53"/>
  <c r="BU46" i="53"/>
  <c r="BT46" i="53"/>
  <c r="BS46" i="53"/>
  <c r="BR46" i="53"/>
  <c r="BQ46" i="53"/>
  <c r="BP46" i="53"/>
  <c r="BO46" i="53"/>
  <c r="BN46" i="53"/>
  <c r="BM46" i="53"/>
  <c r="BL46" i="53"/>
  <c r="BK46" i="53"/>
  <c r="BJ46" i="53"/>
  <c r="BI46" i="53"/>
  <c r="BH46" i="53"/>
  <c r="BG46" i="53"/>
  <c r="BF46" i="53"/>
  <c r="BE46" i="53"/>
  <c r="AZ46" i="53"/>
  <c r="AY46" i="53"/>
  <c r="AX46" i="53"/>
  <c r="AW46" i="53"/>
  <c r="AV46" i="53"/>
  <c r="AU46" i="53"/>
  <c r="AT46" i="53"/>
  <c r="AS46" i="53"/>
  <c r="AR46" i="53"/>
  <c r="AQ46" i="53"/>
  <c r="AP46" i="53"/>
  <c r="AO46" i="53"/>
  <c r="AN46" i="53"/>
  <c r="AM46" i="53"/>
  <c r="AL46" i="53"/>
  <c r="AK46" i="53"/>
  <c r="AJ46" i="53"/>
  <c r="AI46" i="53"/>
  <c r="AH46" i="53"/>
  <c r="AG46" i="53"/>
  <c r="AF46" i="53"/>
  <c r="AE46" i="53"/>
  <c r="AD46" i="53"/>
  <c r="AC46" i="53"/>
  <c r="AB46" i="53"/>
  <c r="AA46" i="53"/>
  <c r="Z46" i="53"/>
  <c r="Y46" i="53"/>
  <c r="X46" i="53"/>
  <c r="M46" i="53"/>
  <c r="O46" i="53"/>
  <c r="CG45" i="53"/>
  <c r="CF45" i="53"/>
  <c r="CE45" i="53"/>
  <c r="CD45" i="53"/>
  <c r="CC45" i="53"/>
  <c r="CB45" i="53"/>
  <c r="CA45" i="53"/>
  <c r="BZ45" i="53"/>
  <c r="BY45" i="53"/>
  <c r="BX45" i="53"/>
  <c r="BW45" i="53"/>
  <c r="BV45" i="53"/>
  <c r="BU45" i="53"/>
  <c r="BT45" i="53"/>
  <c r="BS45" i="53"/>
  <c r="BR45" i="53"/>
  <c r="BQ45" i="53"/>
  <c r="BP45" i="53"/>
  <c r="BO45" i="53"/>
  <c r="BN45" i="53"/>
  <c r="BM45" i="53"/>
  <c r="BL45" i="53"/>
  <c r="BK45" i="53"/>
  <c r="BJ45" i="53"/>
  <c r="BI45" i="53"/>
  <c r="BH45" i="53"/>
  <c r="BG45" i="53"/>
  <c r="BF45" i="53"/>
  <c r="BE45" i="53"/>
  <c r="AZ45" i="53"/>
  <c r="AY45" i="53"/>
  <c r="AX45" i="53"/>
  <c r="AW45" i="53"/>
  <c r="AV45" i="53"/>
  <c r="AU45" i="53"/>
  <c r="AT45" i="53"/>
  <c r="AS45" i="53"/>
  <c r="AR45" i="53"/>
  <c r="AQ45" i="53"/>
  <c r="AP45" i="53"/>
  <c r="AO45" i="53"/>
  <c r="AN45" i="53"/>
  <c r="AM45" i="53"/>
  <c r="AL45" i="53"/>
  <c r="AK45" i="53"/>
  <c r="AJ45" i="53"/>
  <c r="AI45" i="53"/>
  <c r="AH45" i="53"/>
  <c r="AG45" i="53"/>
  <c r="AF45" i="53"/>
  <c r="AE45" i="53"/>
  <c r="AD45" i="53"/>
  <c r="AC45" i="53"/>
  <c r="AB45" i="53"/>
  <c r="AA45" i="53"/>
  <c r="Z45" i="53"/>
  <c r="Y45" i="53"/>
  <c r="X45" i="53"/>
  <c r="M45" i="53"/>
  <c r="CG44" i="53"/>
  <c r="CF44" i="53"/>
  <c r="CE44" i="53"/>
  <c r="CD44" i="53"/>
  <c r="CC44" i="53"/>
  <c r="CB44" i="53"/>
  <c r="CA44" i="53"/>
  <c r="BZ44" i="53"/>
  <c r="BY44" i="53"/>
  <c r="BX44" i="53"/>
  <c r="BW44" i="53"/>
  <c r="BV44" i="53"/>
  <c r="BU44" i="53"/>
  <c r="BT44" i="53"/>
  <c r="BS44" i="53"/>
  <c r="BR44" i="53"/>
  <c r="BQ44" i="53"/>
  <c r="BP44" i="53"/>
  <c r="BO44" i="53"/>
  <c r="BN44" i="53"/>
  <c r="BM44" i="53"/>
  <c r="BL44" i="53"/>
  <c r="BK44" i="53"/>
  <c r="BJ44" i="53"/>
  <c r="BI44" i="53"/>
  <c r="BH44" i="53"/>
  <c r="BG44" i="53"/>
  <c r="BF44" i="53"/>
  <c r="BE44" i="53"/>
  <c r="AZ44" i="53"/>
  <c r="AY44" i="53"/>
  <c r="AX44" i="53"/>
  <c r="AW44" i="53"/>
  <c r="AV44" i="53"/>
  <c r="AU44" i="53"/>
  <c r="AT44" i="53"/>
  <c r="AS44" i="53"/>
  <c r="AR44" i="53"/>
  <c r="AQ44" i="53"/>
  <c r="AP44" i="53"/>
  <c r="AO44" i="53"/>
  <c r="AN44" i="53"/>
  <c r="AM44" i="53"/>
  <c r="AL44" i="53"/>
  <c r="AK44" i="53"/>
  <c r="AJ44" i="53"/>
  <c r="AI44" i="53"/>
  <c r="AH44" i="53"/>
  <c r="AG44" i="53"/>
  <c r="AF44" i="53"/>
  <c r="AE44" i="53"/>
  <c r="AD44" i="53"/>
  <c r="AC44" i="53"/>
  <c r="AB44" i="53"/>
  <c r="AA44" i="53"/>
  <c r="Z44" i="53"/>
  <c r="Y44" i="53"/>
  <c r="X44" i="53"/>
  <c r="M44" i="53"/>
  <c r="CJ43" i="53"/>
  <c r="CI43" i="53"/>
  <c r="CG43" i="53"/>
  <c r="CF43" i="53"/>
  <c r="CE43" i="53"/>
  <c r="CD43" i="53"/>
  <c r="CC43" i="53"/>
  <c r="CB43" i="53"/>
  <c r="CA43" i="53"/>
  <c r="BZ43" i="53"/>
  <c r="BY43" i="53"/>
  <c r="BX43" i="53"/>
  <c r="BW43" i="53"/>
  <c r="BV43" i="53"/>
  <c r="BU43" i="53"/>
  <c r="BT43" i="53"/>
  <c r="BS43" i="53"/>
  <c r="BR43" i="53"/>
  <c r="BQ43" i="53"/>
  <c r="BP43" i="53"/>
  <c r="BO43" i="53"/>
  <c r="BN43" i="53"/>
  <c r="BM43" i="53"/>
  <c r="BL43" i="53"/>
  <c r="BK43" i="53"/>
  <c r="BJ43" i="53"/>
  <c r="BI43" i="53"/>
  <c r="BH43" i="53"/>
  <c r="BG43" i="53"/>
  <c r="BF43" i="53"/>
  <c r="BE43" i="53"/>
  <c r="BB43" i="53"/>
  <c r="AZ43" i="53"/>
  <c r="AY43" i="53"/>
  <c r="AX43" i="53"/>
  <c r="AW43" i="53"/>
  <c r="AV43" i="53"/>
  <c r="AU43" i="53"/>
  <c r="AT43" i="53"/>
  <c r="AS43" i="53"/>
  <c r="AR43" i="53"/>
  <c r="AQ43" i="53"/>
  <c r="AP43" i="53"/>
  <c r="AO43" i="53"/>
  <c r="AN43" i="53"/>
  <c r="AM43" i="53"/>
  <c r="AL43" i="53"/>
  <c r="AK43" i="53"/>
  <c r="AJ43" i="53"/>
  <c r="AI43" i="53"/>
  <c r="AH43" i="53"/>
  <c r="AG43" i="53"/>
  <c r="AF43" i="53"/>
  <c r="AE43" i="53"/>
  <c r="AD43" i="53"/>
  <c r="AC43" i="53"/>
  <c r="AB43" i="53"/>
  <c r="AA43" i="53"/>
  <c r="Z43" i="53"/>
  <c r="Y43" i="53"/>
  <c r="X43" i="53"/>
  <c r="M43" i="53"/>
  <c r="O43" i="53"/>
  <c r="CJ42" i="53"/>
  <c r="CI42" i="53"/>
  <c r="CG42" i="53"/>
  <c r="CF42" i="53"/>
  <c r="CE42" i="53"/>
  <c r="CD42" i="53"/>
  <c r="CC42" i="53"/>
  <c r="CB42" i="53"/>
  <c r="CA42" i="53"/>
  <c r="BZ42" i="53"/>
  <c r="BY42" i="53"/>
  <c r="BX42" i="53"/>
  <c r="BW42" i="53"/>
  <c r="BV42" i="53"/>
  <c r="BU42" i="53"/>
  <c r="BT42" i="53"/>
  <c r="BS42" i="53"/>
  <c r="BR42" i="53"/>
  <c r="BQ42" i="53"/>
  <c r="BP42" i="53"/>
  <c r="BO42" i="53"/>
  <c r="BN42" i="53"/>
  <c r="BM42" i="53"/>
  <c r="BL42" i="53"/>
  <c r="BK42" i="53"/>
  <c r="BJ42" i="53"/>
  <c r="BI42" i="53"/>
  <c r="BH42" i="53"/>
  <c r="BG42" i="53"/>
  <c r="BF42" i="53"/>
  <c r="BE42" i="53"/>
  <c r="AZ42" i="53"/>
  <c r="AY42" i="53"/>
  <c r="AX42" i="53"/>
  <c r="AW42" i="53"/>
  <c r="AV42" i="53"/>
  <c r="AU42" i="53"/>
  <c r="AT42" i="53"/>
  <c r="AS42" i="53"/>
  <c r="AR42" i="53"/>
  <c r="AQ42" i="53"/>
  <c r="AP42" i="53"/>
  <c r="AO42" i="53"/>
  <c r="AN42" i="53"/>
  <c r="AM42" i="53"/>
  <c r="AL42" i="53"/>
  <c r="AK42" i="53"/>
  <c r="AJ42" i="53"/>
  <c r="AI42" i="53"/>
  <c r="AH42" i="53"/>
  <c r="AG42" i="53"/>
  <c r="AF42" i="53"/>
  <c r="AE42" i="53"/>
  <c r="AD42" i="53"/>
  <c r="AC42" i="53"/>
  <c r="AB42" i="53"/>
  <c r="AA42" i="53"/>
  <c r="Z42" i="53"/>
  <c r="Y42" i="53"/>
  <c r="X42" i="53"/>
  <c r="M42" i="53"/>
  <c r="BC42" i="53"/>
  <c r="CI41" i="53"/>
  <c r="CG41" i="53"/>
  <c r="CF41" i="53"/>
  <c r="CE41" i="53"/>
  <c r="CD41" i="53"/>
  <c r="CC41" i="53"/>
  <c r="CB41" i="53"/>
  <c r="CA41" i="53"/>
  <c r="BZ41" i="53"/>
  <c r="BY41" i="53"/>
  <c r="BX41" i="53"/>
  <c r="BW41" i="53"/>
  <c r="BV41" i="53"/>
  <c r="BU41" i="53"/>
  <c r="BT41" i="53"/>
  <c r="BS41" i="53"/>
  <c r="BR41" i="53"/>
  <c r="BQ41" i="53"/>
  <c r="BP41" i="53"/>
  <c r="BO41" i="53"/>
  <c r="BN41" i="53"/>
  <c r="BM41" i="53"/>
  <c r="BL41" i="53"/>
  <c r="BK41" i="53"/>
  <c r="BJ41" i="53"/>
  <c r="BI41" i="53"/>
  <c r="BH41" i="53"/>
  <c r="BG41" i="53"/>
  <c r="BF41" i="53"/>
  <c r="BE41" i="53"/>
  <c r="BB41" i="53"/>
  <c r="AZ41" i="53"/>
  <c r="AY41" i="53"/>
  <c r="AX41" i="53"/>
  <c r="AW41" i="53"/>
  <c r="AV41" i="53"/>
  <c r="AU41" i="53"/>
  <c r="AT41" i="53"/>
  <c r="AS41" i="53"/>
  <c r="AR41" i="53"/>
  <c r="AQ41" i="53"/>
  <c r="AP41" i="53"/>
  <c r="AO41" i="53"/>
  <c r="AN41" i="53"/>
  <c r="AM41" i="53"/>
  <c r="AL41" i="53"/>
  <c r="AK41" i="53"/>
  <c r="AJ41" i="53"/>
  <c r="AI41" i="53"/>
  <c r="AH41" i="53"/>
  <c r="AG41" i="53"/>
  <c r="AF41" i="53"/>
  <c r="AE41" i="53"/>
  <c r="AD41" i="53"/>
  <c r="AC41" i="53"/>
  <c r="AB41" i="53"/>
  <c r="AA41" i="53"/>
  <c r="Z41" i="53"/>
  <c r="Y41" i="53"/>
  <c r="X41" i="53"/>
  <c r="O41" i="53"/>
  <c r="M41" i="53"/>
  <c r="BC41" i="53"/>
  <c r="CJ40" i="53"/>
  <c r="CG40" i="53"/>
  <c r="CF40" i="53"/>
  <c r="CE40" i="53"/>
  <c r="CD40" i="53"/>
  <c r="CC40" i="53"/>
  <c r="CB40" i="53"/>
  <c r="CA40" i="53"/>
  <c r="BZ40" i="53"/>
  <c r="BY40" i="53"/>
  <c r="BX40" i="53"/>
  <c r="BW40" i="53"/>
  <c r="BV40" i="53"/>
  <c r="BU40" i="53"/>
  <c r="BT40" i="53"/>
  <c r="BS40" i="53"/>
  <c r="BR40" i="53"/>
  <c r="BQ40" i="53"/>
  <c r="BP40" i="53"/>
  <c r="BO40" i="53"/>
  <c r="BN40" i="53"/>
  <c r="BM40" i="53"/>
  <c r="BL40" i="53"/>
  <c r="BK40" i="53"/>
  <c r="BJ40" i="53"/>
  <c r="BI40" i="53"/>
  <c r="BH40" i="53"/>
  <c r="BG40" i="53"/>
  <c r="BF40" i="53"/>
  <c r="BE40" i="53"/>
  <c r="AZ40" i="53"/>
  <c r="AY40" i="53"/>
  <c r="AX40" i="53"/>
  <c r="AW40" i="53"/>
  <c r="AV40" i="53"/>
  <c r="AU40" i="53"/>
  <c r="AT40" i="53"/>
  <c r="AS40" i="53"/>
  <c r="AR40" i="53"/>
  <c r="AQ40" i="53"/>
  <c r="AP40" i="53"/>
  <c r="AO40" i="53"/>
  <c r="AN40" i="53"/>
  <c r="AM40" i="53"/>
  <c r="AL40" i="53"/>
  <c r="AK40" i="53"/>
  <c r="AJ40" i="53"/>
  <c r="AI40" i="53"/>
  <c r="AH40" i="53"/>
  <c r="AG40" i="53"/>
  <c r="AF40" i="53"/>
  <c r="AE40" i="53"/>
  <c r="AD40" i="53"/>
  <c r="AC40" i="53"/>
  <c r="AB40" i="53"/>
  <c r="AA40" i="53"/>
  <c r="Z40" i="53"/>
  <c r="Y40" i="53"/>
  <c r="X40" i="53"/>
  <c r="O40" i="53"/>
  <c r="M40" i="53"/>
  <c r="BC40" i="53"/>
  <c r="CG39" i="53"/>
  <c r="CF39" i="53"/>
  <c r="CE39" i="53"/>
  <c r="CD39" i="53"/>
  <c r="CC39" i="53"/>
  <c r="CB39" i="53"/>
  <c r="CA39" i="53"/>
  <c r="BZ39" i="53"/>
  <c r="BY39" i="53"/>
  <c r="BX39" i="53"/>
  <c r="BW39" i="53"/>
  <c r="BV39" i="53"/>
  <c r="BU39" i="53"/>
  <c r="BT39" i="53"/>
  <c r="BS39" i="53"/>
  <c r="BR39" i="53"/>
  <c r="BQ39" i="53"/>
  <c r="BP39" i="53"/>
  <c r="BO39" i="53"/>
  <c r="BN39" i="53"/>
  <c r="BM39" i="53"/>
  <c r="BL39" i="53"/>
  <c r="BK39" i="53"/>
  <c r="BJ39" i="53"/>
  <c r="BI39" i="53"/>
  <c r="BH39" i="53"/>
  <c r="BG39" i="53"/>
  <c r="BF39" i="53"/>
  <c r="BE39" i="53"/>
  <c r="AZ39" i="53"/>
  <c r="AY39" i="53"/>
  <c r="AX39" i="53"/>
  <c r="AW39" i="53"/>
  <c r="AV39" i="53"/>
  <c r="AU39" i="53"/>
  <c r="AT39" i="53"/>
  <c r="AS39" i="53"/>
  <c r="AR39" i="53"/>
  <c r="AQ39" i="53"/>
  <c r="AP39" i="53"/>
  <c r="AO39" i="53"/>
  <c r="AN39" i="53"/>
  <c r="AM39" i="53"/>
  <c r="AL39" i="53"/>
  <c r="AK39" i="53"/>
  <c r="AJ39" i="53"/>
  <c r="AI39" i="53"/>
  <c r="AH39" i="53"/>
  <c r="AG39" i="53"/>
  <c r="AF39" i="53"/>
  <c r="AE39" i="53"/>
  <c r="AD39" i="53"/>
  <c r="AC39" i="53"/>
  <c r="AB39" i="53"/>
  <c r="AA39" i="53"/>
  <c r="Z39" i="53"/>
  <c r="Y39" i="53"/>
  <c r="X39" i="53"/>
  <c r="M39" i="53"/>
  <c r="O39" i="53"/>
  <c r="CJ38" i="53"/>
  <c r="CG38" i="53"/>
  <c r="CF38" i="53"/>
  <c r="CE38" i="53"/>
  <c r="CD38" i="53"/>
  <c r="CC38" i="53"/>
  <c r="CB38" i="53"/>
  <c r="CA38" i="53"/>
  <c r="BZ38" i="53"/>
  <c r="BY38" i="53"/>
  <c r="BX38" i="53"/>
  <c r="BW38" i="53"/>
  <c r="BV38" i="53"/>
  <c r="BU38" i="53"/>
  <c r="BT38" i="53"/>
  <c r="BS38" i="53"/>
  <c r="BR38" i="53"/>
  <c r="BQ38" i="53"/>
  <c r="BP38" i="53"/>
  <c r="BO38" i="53"/>
  <c r="BN38" i="53"/>
  <c r="BM38" i="53"/>
  <c r="BL38" i="53"/>
  <c r="BK38" i="53"/>
  <c r="BJ38" i="53"/>
  <c r="BI38" i="53"/>
  <c r="BH38" i="53"/>
  <c r="BG38" i="53"/>
  <c r="BF38" i="53"/>
  <c r="BE38" i="53"/>
  <c r="AZ38" i="53"/>
  <c r="AY38" i="53"/>
  <c r="AX38" i="53"/>
  <c r="AW38" i="53"/>
  <c r="AV38" i="53"/>
  <c r="AU38" i="53"/>
  <c r="AT38" i="53"/>
  <c r="AS38" i="53"/>
  <c r="AR38" i="53"/>
  <c r="AQ38" i="53"/>
  <c r="AP38" i="53"/>
  <c r="AO38" i="53"/>
  <c r="AN38" i="53"/>
  <c r="AM38" i="53"/>
  <c r="AL38" i="53"/>
  <c r="AK38" i="53"/>
  <c r="AJ38" i="53"/>
  <c r="AI38" i="53"/>
  <c r="AH38" i="53"/>
  <c r="AG38" i="53"/>
  <c r="AF38" i="53"/>
  <c r="AE38" i="53"/>
  <c r="AD38" i="53"/>
  <c r="AC38" i="53"/>
  <c r="AB38" i="53"/>
  <c r="AA38" i="53"/>
  <c r="Z38" i="53"/>
  <c r="Y38" i="53"/>
  <c r="X38" i="53"/>
  <c r="M38" i="53"/>
  <c r="O38" i="53"/>
  <c r="CJ37" i="53"/>
  <c r="CI37" i="53"/>
  <c r="CG37" i="53"/>
  <c r="CF37" i="53"/>
  <c r="CE37" i="53"/>
  <c r="CD37" i="53"/>
  <c r="CC37" i="53"/>
  <c r="CB37" i="53"/>
  <c r="CA37" i="53"/>
  <c r="BZ37" i="53"/>
  <c r="BY37" i="53"/>
  <c r="BX37" i="53"/>
  <c r="BW37" i="53"/>
  <c r="BV37" i="53"/>
  <c r="BU37" i="53"/>
  <c r="BT37" i="53"/>
  <c r="BS37" i="53"/>
  <c r="BR37" i="53"/>
  <c r="BQ37" i="53"/>
  <c r="BP37" i="53"/>
  <c r="BO37" i="53"/>
  <c r="BN37" i="53"/>
  <c r="BM37" i="53"/>
  <c r="BL37" i="53"/>
  <c r="BK37" i="53"/>
  <c r="BJ37" i="53"/>
  <c r="BI37" i="53"/>
  <c r="BH37" i="53"/>
  <c r="BG37" i="53"/>
  <c r="BF37" i="53"/>
  <c r="BE37" i="53"/>
  <c r="BB37" i="53"/>
  <c r="AZ37" i="53"/>
  <c r="AY37" i="53"/>
  <c r="AX37" i="53"/>
  <c r="AW37" i="53"/>
  <c r="AV37" i="53"/>
  <c r="AU37" i="53"/>
  <c r="AT37" i="53"/>
  <c r="AS37" i="53"/>
  <c r="AR37" i="53"/>
  <c r="AQ37" i="53"/>
  <c r="AP37" i="53"/>
  <c r="AO37" i="53"/>
  <c r="AN37" i="53"/>
  <c r="AM37" i="53"/>
  <c r="AL37" i="53"/>
  <c r="AK37" i="53"/>
  <c r="AJ37" i="53"/>
  <c r="AI37" i="53"/>
  <c r="AH37" i="53"/>
  <c r="AG37" i="53"/>
  <c r="AF37" i="53"/>
  <c r="AE37" i="53"/>
  <c r="AD37" i="53"/>
  <c r="AC37" i="53"/>
  <c r="AB37" i="53"/>
  <c r="AA37" i="53"/>
  <c r="Z37" i="53"/>
  <c r="Y37" i="53"/>
  <c r="X37" i="53"/>
  <c r="O37" i="53"/>
  <c r="M37" i="53"/>
  <c r="BC37" i="53"/>
  <c r="CJ36" i="53"/>
  <c r="CI36" i="53"/>
  <c r="CG36" i="53"/>
  <c r="CF36" i="53"/>
  <c r="CE36" i="53"/>
  <c r="CD36" i="53"/>
  <c r="CC36" i="53"/>
  <c r="CB36" i="53"/>
  <c r="CA36" i="53"/>
  <c r="BZ36" i="53"/>
  <c r="BY36" i="53"/>
  <c r="BX36" i="53"/>
  <c r="BW36" i="53"/>
  <c r="BV36" i="53"/>
  <c r="BU36" i="53"/>
  <c r="BT36" i="53"/>
  <c r="BS36" i="53"/>
  <c r="BR36" i="53"/>
  <c r="BQ36" i="53"/>
  <c r="BP36" i="53"/>
  <c r="BO36" i="53"/>
  <c r="BN36" i="53"/>
  <c r="BM36" i="53"/>
  <c r="BL36" i="53"/>
  <c r="BK36" i="53"/>
  <c r="BJ36" i="53"/>
  <c r="BI36" i="53"/>
  <c r="BH36" i="53"/>
  <c r="BG36" i="53"/>
  <c r="BF36" i="53"/>
  <c r="BE36" i="53"/>
  <c r="AZ36" i="53"/>
  <c r="AY36" i="53"/>
  <c r="AX36" i="53"/>
  <c r="AW36" i="53"/>
  <c r="AV36" i="53"/>
  <c r="AU36" i="53"/>
  <c r="AT36" i="53"/>
  <c r="AS36" i="53"/>
  <c r="AR36" i="53"/>
  <c r="AQ36" i="53"/>
  <c r="AP36" i="53"/>
  <c r="AO36" i="53"/>
  <c r="AN36" i="53"/>
  <c r="AM36" i="53"/>
  <c r="AL36" i="53"/>
  <c r="AK36" i="53"/>
  <c r="AJ36" i="53"/>
  <c r="AI36" i="53"/>
  <c r="AH36" i="53"/>
  <c r="AG36" i="53"/>
  <c r="AF36" i="53"/>
  <c r="AE36" i="53"/>
  <c r="AD36" i="53"/>
  <c r="AC36" i="53"/>
  <c r="AB36" i="53"/>
  <c r="AA36" i="53"/>
  <c r="Z36" i="53"/>
  <c r="Y36" i="53"/>
  <c r="X36" i="53"/>
  <c r="M36" i="53"/>
  <c r="BC36" i="53"/>
  <c r="CJ35" i="53"/>
  <c r="CI35" i="53"/>
  <c r="CG35" i="53"/>
  <c r="CF35" i="53"/>
  <c r="CE35" i="53"/>
  <c r="CD35" i="53"/>
  <c r="CC35" i="53"/>
  <c r="CB35" i="53"/>
  <c r="CA35" i="53"/>
  <c r="BZ35" i="53"/>
  <c r="BY35" i="53"/>
  <c r="BX35" i="53"/>
  <c r="BW35" i="53"/>
  <c r="BV35" i="53"/>
  <c r="BU35" i="53"/>
  <c r="BT35" i="53"/>
  <c r="BS35" i="53"/>
  <c r="BR35" i="53"/>
  <c r="BQ35" i="53"/>
  <c r="BP35" i="53"/>
  <c r="BO35" i="53"/>
  <c r="BN35" i="53"/>
  <c r="BM35" i="53"/>
  <c r="BL35" i="53"/>
  <c r="BK35" i="53"/>
  <c r="BJ35" i="53"/>
  <c r="BI35" i="53"/>
  <c r="BH35" i="53"/>
  <c r="BG35" i="53"/>
  <c r="BF35" i="53"/>
  <c r="BE35" i="53"/>
  <c r="BB35" i="53"/>
  <c r="AZ35" i="53"/>
  <c r="AY35" i="53"/>
  <c r="AX35" i="53"/>
  <c r="AW35" i="53"/>
  <c r="AV35" i="53"/>
  <c r="AU35" i="53"/>
  <c r="AT35" i="53"/>
  <c r="AS35" i="53"/>
  <c r="AR35" i="53"/>
  <c r="AQ35" i="53"/>
  <c r="AP35" i="53"/>
  <c r="AO35" i="53"/>
  <c r="AN35" i="53"/>
  <c r="AM35" i="53"/>
  <c r="AL35" i="53"/>
  <c r="AK35" i="53"/>
  <c r="AJ35" i="53"/>
  <c r="AI35" i="53"/>
  <c r="AH35" i="53"/>
  <c r="AG35" i="53"/>
  <c r="AF35" i="53"/>
  <c r="AE35" i="53"/>
  <c r="AD35" i="53"/>
  <c r="AC35" i="53"/>
  <c r="AB35" i="53"/>
  <c r="AA35" i="53"/>
  <c r="Z35" i="53"/>
  <c r="Y35" i="53"/>
  <c r="X35" i="53"/>
  <c r="O35" i="53"/>
  <c r="M35" i="53"/>
  <c r="BC35" i="53"/>
  <c r="CJ34" i="53"/>
  <c r="CG34" i="53"/>
  <c r="CF34" i="53"/>
  <c r="CE34" i="53"/>
  <c r="CD34" i="53"/>
  <c r="CC34" i="53"/>
  <c r="CB34" i="53"/>
  <c r="CA34" i="53"/>
  <c r="BZ34" i="53"/>
  <c r="BY34" i="53"/>
  <c r="BX34" i="53"/>
  <c r="BW34" i="53"/>
  <c r="BV34" i="53"/>
  <c r="BU34" i="53"/>
  <c r="BT34" i="53"/>
  <c r="BS34" i="53"/>
  <c r="BR34" i="53"/>
  <c r="BQ34" i="53"/>
  <c r="BP34" i="53"/>
  <c r="BO34" i="53"/>
  <c r="BN34" i="53"/>
  <c r="BM34" i="53"/>
  <c r="BL34" i="53"/>
  <c r="BK34" i="53"/>
  <c r="BJ34" i="53"/>
  <c r="BI34" i="53"/>
  <c r="BH34" i="53"/>
  <c r="BG34" i="53"/>
  <c r="BF34" i="53"/>
  <c r="BE34" i="53"/>
  <c r="AZ34" i="53"/>
  <c r="AY34" i="53"/>
  <c r="AX34" i="53"/>
  <c r="AW34" i="53"/>
  <c r="AV34" i="53"/>
  <c r="AU34" i="53"/>
  <c r="AT34" i="53"/>
  <c r="AS34" i="53"/>
  <c r="AR34" i="53"/>
  <c r="AQ34" i="53"/>
  <c r="AP34" i="53"/>
  <c r="AO34" i="53"/>
  <c r="AN34" i="53"/>
  <c r="AM34" i="53"/>
  <c r="AL34" i="53"/>
  <c r="AK34" i="53"/>
  <c r="AJ34" i="53"/>
  <c r="AI34" i="53"/>
  <c r="AH34" i="53"/>
  <c r="AG34" i="53"/>
  <c r="AF34" i="53"/>
  <c r="AE34" i="53"/>
  <c r="AD34" i="53"/>
  <c r="AC34" i="53"/>
  <c r="AB34" i="53"/>
  <c r="AA34" i="53"/>
  <c r="Z34" i="53"/>
  <c r="Y34" i="53"/>
  <c r="X34" i="53"/>
  <c r="O34" i="53"/>
  <c r="M34" i="53"/>
  <c r="BC34" i="53"/>
  <c r="CG33" i="53"/>
  <c r="CF33" i="53"/>
  <c r="CE33" i="53"/>
  <c r="CD33" i="53"/>
  <c r="CC33" i="53"/>
  <c r="CB33" i="53"/>
  <c r="CA33" i="53"/>
  <c r="BZ33" i="53"/>
  <c r="BY33" i="53"/>
  <c r="BX33" i="53"/>
  <c r="BW33" i="53"/>
  <c r="BV33" i="53"/>
  <c r="BU33" i="53"/>
  <c r="BT33" i="53"/>
  <c r="BS33" i="53"/>
  <c r="BR33" i="53"/>
  <c r="BQ33" i="53"/>
  <c r="BP33" i="53"/>
  <c r="BO33" i="53"/>
  <c r="BN33" i="53"/>
  <c r="BM33" i="53"/>
  <c r="BL33" i="53"/>
  <c r="BK33" i="53"/>
  <c r="BJ33" i="53"/>
  <c r="BI33" i="53"/>
  <c r="BH33" i="53"/>
  <c r="BG33" i="53"/>
  <c r="BF33" i="53"/>
  <c r="BE33" i="53"/>
  <c r="AZ33" i="53"/>
  <c r="AY33" i="53"/>
  <c r="AX33" i="53"/>
  <c r="AW33" i="53"/>
  <c r="AV33" i="53"/>
  <c r="AU33" i="53"/>
  <c r="AT33" i="53"/>
  <c r="AS33" i="53"/>
  <c r="AR33" i="53"/>
  <c r="AQ33" i="53"/>
  <c r="AP33" i="53"/>
  <c r="AO33" i="53"/>
  <c r="AN33" i="53"/>
  <c r="AM33" i="53"/>
  <c r="AL33" i="53"/>
  <c r="AK33" i="53"/>
  <c r="AJ33" i="53"/>
  <c r="AI33" i="53"/>
  <c r="AH33" i="53"/>
  <c r="AG33" i="53"/>
  <c r="AF33" i="53"/>
  <c r="AE33" i="53"/>
  <c r="AD33" i="53"/>
  <c r="AC33" i="53"/>
  <c r="AB33" i="53"/>
  <c r="AA33" i="53"/>
  <c r="Z33" i="53"/>
  <c r="Y33" i="53"/>
  <c r="X33" i="53"/>
  <c r="M33" i="53"/>
  <c r="CG32" i="53"/>
  <c r="CF32" i="53"/>
  <c r="CE32" i="53"/>
  <c r="CD32" i="53"/>
  <c r="CC32" i="53"/>
  <c r="CB32" i="53"/>
  <c r="CA32" i="53"/>
  <c r="BZ32" i="53"/>
  <c r="BY32" i="53"/>
  <c r="BX32" i="53"/>
  <c r="BW32" i="53"/>
  <c r="BV32" i="53"/>
  <c r="BU32" i="53"/>
  <c r="BT32" i="53"/>
  <c r="BS32" i="53"/>
  <c r="BR32" i="53"/>
  <c r="BQ32" i="53"/>
  <c r="BP32" i="53"/>
  <c r="BO32" i="53"/>
  <c r="BN32" i="53"/>
  <c r="BM32" i="53"/>
  <c r="BL32" i="53"/>
  <c r="BK32" i="53"/>
  <c r="BJ32" i="53"/>
  <c r="BI32" i="53"/>
  <c r="BH32" i="53"/>
  <c r="BG32" i="53"/>
  <c r="BF32" i="53"/>
  <c r="BE32" i="53"/>
  <c r="BB32" i="53"/>
  <c r="AZ32" i="53"/>
  <c r="AY32" i="53"/>
  <c r="AX32" i="53"/>
  <c r="AW32" i="53"/>
  <c r="AV32" i="53"/>
  <c r="AU32" i="53"/>
  <c r="AT32" i="53"/>
  <c r="AS32" i="53"/>
  <c r="AR32" i="53"/>
  <c r="AQ32" i="53"/>
  <c r="AP32" i="53"/>
  <c r="AO32" i="53"/>
  <c r="AN32" i="53"/>
  <c r="AM32" i="53"/>
  <c r="AL32" i="53"/>
  <c r="AK32" i="53"/>
  <c r="AJ32" i="53"/>
  <c r="AI32" i="53"/>
  <c r="AH32" i="53"/>
  <c r="AG32" i="53"/>
  <c r="AF32" i="53"/>
  <c r="AE32" i="53"/>
  <c r="AD32" i="53"/>
  <c r="AC32" i="53"/>
  <c r="AB32" i="53"/>
  <c r="AA32" i="53"/>
  <c r="Z32" i="53"/>
  <c r="Y32" i="53"/>
  <c r="X32" i="53"/>
  <c r="O32" i="53"/>
  <c r="M32" i="53"/>
  <c r="BC32" i="53"/>
  <c r="CJ31" i="53"/>
  <c r="CG31" i="53"/>
  <c r="CF31" i="53"/>
  <c r="CE31" i="53"/>
  <c r="CD31" i="53"/>
  <c r="CC31" i="53"/>
  <c r="CB31" i="53"/>
  <c r="CA31" i="53"/>
  <c r="BZ31" i="53"/>
  <c r="BY31" i="53"/>
  <c r="BX31" i="53"/>
  <c r="BW31" i="53"/>
  <c r="BV31" i="53"/>
  <c r="BU31" i="53"/>
  <c r="BT31" i="53"/>
  <c r="BS31" i="53"/>
  <c r="BR31" i="53"/>
  <c r="BQ31" i="53"/>
  <c r="BP31" i="53"/>
  <c r="BO31" i="53"/>
  <c r="BN31" i="53"/>
  <c r="BM31" i="53"/>
  <c r="BL31" i="53"/>
  <c r="BK31" i="53"/>
  <c r="BJ31" i="53"/>
  <c r="BI31" i="53"/>
  <c r="BH31" i="53"/>
  <c r="BG31" i="53"/>
  <c r="BF31" i="53"/>
  <c r="BE31" i="53"/>
  <c r="AZ31" i="53"/>
  <c r="AY31" i="53"/>
  <c r="AX31" i="53"/>
  <c r="AW31" i="53"/>
  <c r="AV31" i="53"/>
  <c r="AU31" i="53"/>
  <c r="AT31" i="53"/>
  <c r="AS31" i="53"/>
  <c r="AR31" i="53"/>
  <c r="AQ31" i="53"/>
  <c r="AP31" i="53"/>
  <c r="AO31" i="53"/>
  <c r="AN31" i="53"/>
  <c r="AM31" i="53"/>
  <c r="AL31" i="53"/>
  <c r="AK31" i="53"/>
  <c r="AJ31" i="53"/>
  <c r="AI31" i="53"/>
  <c r="AH31" i="53"/>
  <c r="AG31" i="53"/>
  <c r="AF31" i="53"/>
  <c r="AE31" i="53"/>
  <c r="AD31" i="53"/>
  <c r="AC31" i="53"/>
  <c r="AB31" i="53"/>
  <c r="AA31" i="53"/>
  <c r="Z31" i="53"/>
  <c r="Y31" i="53"/>
  <c r="X31" i="53"/>
  <c r="M31" i="53"/>
  <c r="O31" i="53"/>
  <c r="CJ30" i="53"/>
  <c r="CI30" i="53"/>
  <c r="CG30" i="53"/>
  <c r="CF30" i="53"/>
  <c r="CE30" i="53"/>
  <c r="CD30" i="53"/>
  <c r="CC30" i="53"/>
  <c r="CB30" i="53"/>
  <c r="CA30" i="53"/>
  <c r="BZ30" i="53"/>
  <c r="BY30" i="53"/>
  <c r="BX30" i="53"/>
  <c r="BW30" i="53"/>
  <c r="BV30" i="53"/>
  <c r="BU30" i="53"/>
  <c r="BT30" i="53"/>
  <c r="BS30" i="53"/>
  <c r="BR30" i="53"/>
  <c r="BQ30" i="53"/>
  <c r="BP30" i="53"/>
  <c r="BO30" i="53"/>
  <c r="BN30" i="53"/>
  <c r="BM30" i="53"/>
  <c r="BL30" i="53"/>
  <c r="BK30" i="53"/>
  <c r="BJ30" i="53"/>
  <c r="BI30" i="53"/>
  <c r="BH30" i="53"/>
  <c r="BG30" i="53"/>
  <c r="BF30" i="53"/>
  <c r="BE30" i="53"/>
  <c r="BB30" i="53"/>
  <c r="AZ30" i="53"/>
  <c r="AY30" i="53"/>
  <c r="AX30" i="53"/>
  <c r="AW30" i="53"/>
  <c r="AV30" i="53"/>
  <c r="AU30" i="53"/>
  <c r="AT30" i="53"/>
  <c r="AS30" i="53"/>
  <c r="AR30" i="53"/>
  <c r="AQ30" i="53"/>
  <c r="AP30" i="53"/>
  <c r="AO30" i="53"/>
  <c r="AN30" i="53"/>
  <c r="AM30" i="53"/>
  <c r="AL30" i="53"/>
  <c r="AK30" i="53"/>
  <c r="AJ30" i="53"/>
  <c r="AI30" i="53"/>
  <c r="AH30" i="53"/>
  <c r="AG30" i="53"/>
  <c r="AF30" i="53"/>
  <c r="AE30" i="53"/>
  <c r="AD30" i="53"/>
  <c r="AC30" i="53"/>
  <c r="AB30" i="53"/>
  <c r="AA30" i="53"/>
  <c r="Z30" i="53"/>
  <c r="Y30" i="53"/>
  <c r="X30" i="53"/>
  <c r="M30" i="53"/>
  <c r="O30" i="53"/>
  <c r="CI29" i="53"/>
  <c r="CG29" i="53"/>
  <c r="CF29" i="53"/>
  <c r="CE29" i="53"/>
  <c r="CD29" i="53"/>
  <c r="CC29" i="53"/>
  <c r="CB29" i="53"/>
  <c r="CA29" i="53"/>
  <c r="BZ29" i="53"/>
  <c r="BY29" i="53"/>
  <c r="BX29" i="53"/>
  <c r="BW29" i="53"/>
  <c r="BV29" i="53"/>
  <c r="BU29" i="53"/>
  <c r="BT29" i="53"/>
  <c r="BS29" i="53"/>
  <c r="BR29" i="53"/>
  <c r="BQ29" i="53"/>
  <c r="BP29" i="53"/>
  <c r="BO29" i="53"/>
  <c r="BN29" i="53"/>
  <c r="BM29" i="53"/>
  <c r="BL29" i="53"/>
  <c r="BK29" i="53"/>
  <c r="BJ29" i="53"/>
  <c r="BI29" i="53"/>
  <c r="BH29" i="53"/>
  <c r="BG29" i="53"/>
  <c r="BF29" i="53"/>
  <c r="BE29" i="53"/>
  <c r="BB29" i="53"/>
  <c r="AZ29" i="53"/>
  <c r="AY29" i="53"/>
  <c r="AX29" i="53"/>
  <c r="AW29" i="53"/>
  <c r="AV29" i="53"/>
  <c r="AU29" i="53"/>
  <c r="AT29" i="53"/>
  <c r="AS29" i="53"/>
  <c r="AR29" i="53"/>
  <c r="AQ29" i="53"/>
  <c r="AP29" i="53"/>
  <c r="AO29" i="53"/>
  <c r="AN29" i="53"/>
  <c r="AM29" i="53"/>
  <c r="AL29" i="53"/>
  <c r="AK29" i="53"/>
  <c r="AJ29" i="53"/>
  <c r="AI29" i="53"/>
  <c r="AH29" i="53"/>
  <c r="AG29" i="53"/>
  <c r="AF29" i="53"/>
  <c r="AE29" i="53"/>
  <c r="AD29" i="53"/>
  <c r="AC29" i="53"/>
  <c r="AB29" i="53"/>
  <c r="AA29" i="53"/>
  <c r="Z29" i="53"/>
  <c r="Y29" i="53"/>
  <c r="X29" i="53"/>
  <c r="M29" i="53"/>
  <c r="O29" i="53"/>
  <c r="CG28" i="53"/>
  <c r="CF28" i="53"/>
  <c r="CE28" i="53"/>
  <c r="CD28" i="53"/>
  <c r="CC28" i="53"/>
  <c r="CB28" i="53"/>
  <c r="CA28" i="53"/>
  <c r="BZ28" i="53"/>
  <c r="BY28" i="53"/>
  <c r="BX28" i="53"/>
  <c r="BW28" i="53"/>
  <c r="BV28" i="53"/>
  <c r="BU28" i="53"/>
  <c r="BT28" i="53"/>
  <c r="BS28" i="53"/>
  <c r="BR28" i="53"/>
  <c r="BQ28" i="53"/>
  <c r="BP28" i="53"/>
  <c r="BO28" i="53"/>
  <c r="BN28" i="53"/>
  <c r="BM28" i="53"/>
  <c r="BL28" i="53"/>
  <c r="BK28" i="53"/>
  <c r="BJ28" i="53"/>
  <c r="BI28" i="53"/>
  <c r="BH28" i="53"/>
  <c r="BG28" i="53"/>
  <c r="BF28" i="53"/>
  <c r="BE28" i="53"/>
  <c r="AZ28" i="53"/>
  <c r="AY28" i="53"/>
  <c r="AX28" i="53"/>
  <c r="AW28" i="53"/>
  <c r="AV28" i="53"/>
  <c r="AU28" i="53"/>
  <c r="AT28" i="53"/>
  <c r="AS28" i="53"/>
  <c r="AR28" i="53"/>
  <c r="AQ28" i="53"/>
  <c r="AP28" i="53"/>
  <c r="AO28" i="53"/>
  <c r="AN28" i="53"/>
  <c r="AM28" i="53"/>
  <c r="AL28" i="53"/>
  <c r="AK28" i="53"/>
  <c r="AJ28" i="53"/>
  <c r="AI28" i="53"/>
  <c r="AH28" i="53"/>
  <c r="AG28" i="53"/>
  <c r="AF28" i="53"/>
  <c r="AE28" i="53"/>
  <c r="AD28" i="53"/>
  <c r="AC28" i="53"/>
  <c r="AB28" i="53"/>
  <c r="AA28" i="53"/>
  <c r="Z28" i="53"/>
  <c r="Y28" i="53"/>
  <c r="X28" i="53"/>
  <c r="M28" i="53"/>
  <c r="O28" i="53"/>
  <c r="CJ27" i="53"/>
  <c r="CG27" i="53"/>
  <c r="CF27" i="53"/>
  <c r="CE27" i="53"/>
  <c r="CD27" i="53"/>
  <c r="CC27" i="53"/>
  <c r="CB27" i="53"/>
  <c r="CA27" i="53"/>
  <c r="BZ27" i="53"/>
  <c r="BY27" i="53"/>
  <c r="BX27" i="53"/>
  <c r="BW27" i="53"/>
  <c r="BV27" i="53"/>
  <c r="BU27" i="53"/>
  <c r="BT27" i="53"/>
  <c r="BS27" i="53"/>
  <c r="BR27" i="53"/>
  <c r="BQ27" i="53"/>
  <c r="BP27" i="53"/>
  <c r="BO27" i="53"/>
  <c r="BN27" i="53"/>
  <c r="BM27" i="53"/>
  <c r="BL27" i="53"/>
  <c r="BK27" i="53"/>
  <c r="BJ27" i="53"/>
  <c r="BI27" i="53"/>
  <c r="BH27" i="53"/>
  <c r="BG27" i="53"/>
  <c r="BF27" i="53"/>
  <c r="BE27" i="53"/>
  <c r="AZ27" i="53"/>
  <c r="AY27" i="53"/>
  <c r="AX27" i="53"/>
  <c r="AW27" i="53"/>
  <c r="AV27" i="53"/>
  <c r="AU27" i="53"/>
  <c r="AT27" i="53"/>
  <c r="AS27" i="53"/>
  <c r="AR27" i="53"/>
  <c r="AQ27" i="53"/>
  <c r="AP27" i="53"/>
  <c r="AO27" i="53"/>
  <c r="AN27" i="53"/>
  <c r="AM27" i="53"/>
  <c r="AL27" i="53"/>
  <c r="AK27" i="53"/>
  <c r="AJ27" i="53"/>
  <c r="AI27" i="53"/>
  <c r="AH27" i="53"/>
  <c r="AG27" i="53"/>
  <c r="AF27" i="53"/>
  <c r="AE27" i="53"/>
  <c r="AD27" i="53"/>
  <c r="AC27" i="53"/>
  <c r="AB27" i="53"/>
  <c r="AA27" i="53"/>
  <c r="Z27" i="53"/>
  <c r="Y27" i="53"/>
  <c r="X27" i="53"/>
  <c r="M27" i="53"/>
  <c r="O27" i="53"/>
  <c r="CJ26" i="53"/>
  <c r="CI26" i="53"/>
  <c r="CG26" i="53"/>
  <c r="CF26" i="53"/>
  <c r="CE26" i="53"/>
  <c r="CD26" i="53"/>
  <c r="CC26" i="53"/>
  <c r="CB26" i="53"/>
  <c r="CA26" i="53"/>
  <c r="BZ26" i="53"/>
  <c r="BY26" i="53"/>
  <c r="BX26" i="53"/>
  <c r="BW26" i="53"/>
  <c r="BV26" i="53"/>
  <c r="BU26" i="53"/>
  <c r="BT26" i="53"/>
  <c r="BS26" i="53"/>
  <c r="BR26" i="53"/>
  <c r="BQ26" i="53"/>
  <c r="BP26" i="53"/>
  <c r="BO26" i="53"/>
  <c r="BN26" i="53"/>
  <c r="BM26" i="53"/>
  <c r="BL26" i="53"/>
  <c r="BK26" i="53"/>
  <c r="BJ26" i="53"/>
  <c r="BI26" i="53"/>
  <c r="BH26" i="53"/>
  <c r="BG26" i="53"/>
  <c r="BF26" i="53"/>
  <c r="BE26" i="53"/>
  <c r="BB26" i="53"/>
  <c r="AZ26" i="53"/>
  <c r="AY26" i="53"/>
  <c r="AX26" i="53"/>
  <c r="AW26" i="53"/>
  <c r="AV26" i="53"/>
  <c r="AU26" i="53"/>
  <c r="AT26" i="53"/>
  <c r="AS26" i="53"/>
  <c r="AR26" i="53"/>
  <c r="AQ26" i="53"/>
  <c r="AP26" i="53"/>
  <c r="AO26" i="53"/>
  <c r="AN26" i="53"/>
  <c r="AM26" i="53"/>
  <c r="AL26" i="53"/>
  <c r="AK26" i="53"/>
  <c r="AJ26" i="53"/>
  <c r="AI26" i="53"/>
  <c r="AH26" i="53"/>
  <c r="AG26" i="53"/>
  <c r="AF26" i="53"/>
  <c r="AE26" i="53"/>
  <c r="AD26" i="53"/>
  <c r="AC26" i="53"/>
  <c r="AB26" i="53"/>
  <c r="AA26" i="53"/>
  <c r="Z26" i="53"/>
  <c r="Y26" i="53"/>
  <c r="X26" i="53"/>
  <c r="M26" i="53"/>
  <c r="O26" i="53"/>
  <c r="CI25" i="53"/>
  <c r="CG25" i="53"/>
  <c r="CF25" i="53"/>
  <c r="CE25" i="53"/>
  <c r="CD25" i="53"/>
  <c r="CC25" i="53"/>
  <c r="CB25" i="53"/>
  <c r="CA25" i="53"/>
  <c r="BZ25" i="53"/>
  <c r="BY25" i="53"/>
  <c r="BX25" i="53"/>
  <c r="BW25" i="53"/>
  <c r="BV25" i="53"/>
  <c r="BU25" i="53"/>
  <c r="BT25" i="53"/>
  <c r="BS25" i="53"/>
  <c r="BR25" i="53"/>
  <c r="BQ25" i="53"/>
  <c r="BP25" i="53"/>
  <c r="BO25" i="53"/>
  <c r="BN25" i="53"/>
  <c r="BM25" i="53"/>
  <c r="BL25" i="53"/>
  <c r="BK25" i="53"/>
  <c r="BJ25" i="53"/>
  <c r="BI25" i="53"/>
  <c r="BH25" i="53"/>
  <c r="BG25" i="53"/>
  <c r="BF25" i="53"/>
  <c r="BE25" i="53"/>
  <c r="BB25" i="53"/>
  <c r="AZ25" i="53"/>
  <c r="AY25" i="53"/>
  <c r="AX25" i="53"/>
  <c r="AW25" i="53"/>
  <c r="AV25" i="53"/>
  <c r="AU25" i="53"/>
  <c r="AT25" i="53"/>
  <c r="AS25" i="53"/>
  <c r="AR25" i="53"/>
  <c r="AQ25" i="53"/>
  <c r="AP25" i="53"/>
  <c r="AO25" i="53"/>
  <c r="AN25" i="53"/>
  <c r="AM25" i="53"/>
  <c r="AL25" i="53"/>
  <c r="AK25" i="53"/>
  <c r="AJ25" i="53"/>
  <c r="AI25" i="53"/>
  <c r="AH25" i="53"/>
  <c r="AG25" i="53"/>
  <c r="AF25" i="53"/>
  <c r="AE25" i="53"/>
  <c r="AD25" i="53"/>
  <c r="AC25" i="53"/>
  <c r="AB25" i="53"/>
  <c r="AA25" i="53"/>
  <c r="Z25" i="53"/>
  <c r="Y25" i="53"/>
  <c r="X25" i="53"/>
  <c r="M25" i="53"/>
  <c r="O25" i="53"/>
  <c r="CG24" i="53"/>
  <c r="CF24" i="53"/>
  <c r="CE24" i="53"/>
  <c r="CD24" i="53"/>
  <c r="CC24" i="53"/>
  <c r="CB24" i="53"/>
  <c r="CA24" i="53"/>
  <c r="BZ24" i="53"/>
  <c r="BY24" i="53"/>
  <c r="BX24" i="53"/>
  <c r="BW24" i="53"/>
  <c r="BV24" i="53"/>
  <c r="BU24" i="53"/>
  <c r="BT24" i="53"/>
  <c r="BS24" i="53"/>
  <c r="BR24" i="53"/>
  <c r="BQ24" i="53"/>
  <c r="BP24" i="53"/>
  <c r="BO24" i="53"/>
  <c r="BN24" i="53"/>
  <c r="BM24" i="53"/>
  <c r="BL24" i="53"/>
  <c r="BK24" i="53"/>
  <c r="BJ24" i="53"/>
  <c r="BI24" i="53"/>
  <c r="BH24" i="53"/>
  <c r="BG24" i="53"/>
  <c r="BF24" i="53"/>
  <c r="BE24" i="53"/>
  <c r="AZ24" i="53"/>
  <c r="AY24" i="53"/>
  <c r="AX24" i="53"/>
  <c r="AW24" i="53"/>
  <c r="AV24" i="53"/>
  <c r="AU24" i="53"/>
  <c r="AT24" i="53"/>
  <c r="AS24" i="53"/>
  <c r="AR24" i="53"/>
  <c r="AQ24" i="53"/>
  <c r="AP24" i="53"/>
  <c r="AO24" i="53"/>
  <c r="AN24" i="53"/>
  <c r="AM24" i="53"/>
  <c r="AL24" i="53"/>
  <c r="AK24" i="53"/>
  <c r="AJ24" i="53"/>
  <c r="AI24" i="53"/>
  <c r="AH24" i="53"/>
  <c r="AG24" i="53"/>
  <c r="AF24" i="53"/>
  <c r="AE24" i="53"/>
  <c r="AD24" i="53"/>
  <c r="AC24" i="53"/>
  <c r="AB24" i="53"/>
  <c r="AA24" i="53"/>
  <c r="Z24" i="53"/>
  <c r="Y24" i="53"/>
  <c r="X24" i="53"/>
  <c r="M24" i="53"/>
  <c r="O24" i="53"/>
  <c r="CJ23" i="53"/>
  <c r="CG23" i="53"/>
  <c r="CF23" i="53"/>
  <c r="CE23" i="53"/>
  <c r="CD23" i="53"/>
  <c r="CC23" i="53"/>
  <c r="CB23" i="53"/>
  <c r="CA23" i="53"/>
  <c r="BZ23" i="53"/>
  <c r="BY23" i="53"/>
  <c r="BX23" i="53"/>
  <c r="BW23" i="53"/>
  <c r="BV23" i="53"/>
  <c r="BU23" i="53"/>
  <c r="BT23" i="53"/>
  <c r="BS23" i="53"/>
  <c r="BR23" i="53"/>
  <c r="BQ23" i="53"/>
  <c r="BP23" i="53"/>
  <c r="BO23" i="53"/>
  <c r="BN23" i="53"/>
  <c r="BM23" i="53"/>
  <c r="BL23" i="53"/>
  <c r="BK23" i="53"/>
  <c r="BJ23" i="53"/>
  <c r="BI23" i="53"/>
  <c r="BH23" i="53"/>
  <c r="BG23" i="53"/>
  <c r="BF23" i="53"/>
  <c r="BE23" i="53"/>
  <c r="AZ23" i="53"/>
  <c r="AY23" i="53"/>
  <c r="AX23" i="53"/>
  <c r="AW23" i="53"/>
  <c r="AV23" i="53"/>
  <c r="AU23" i="53"/>
  <c r="AT23" i="53"/>
  <c r="AS23" i="53"/>
  <c r="AR23" i="53"/>
  <c r="AQ23" i="53"/>
  <c r="AP23" i="53"/>
  <c r="AO23" i="53"/>
  <c r="AN23" i="53"/>
  <c r="AM23" i="53"/>
  <c r="AL23" i="53"/>
  <c r="AK23" i="53"/>
  <c r="AJ23" i="53"/>
  <c r="AI23" i="53"/>
  <c r="AH23" i="53"/>
  <c r="AG23" i="53"/>
  <c r="AF23" i="53"/>
  <c r="AE23" i="53"/>
  <c r="AD23" i="53"/>
  <c r="AC23" i="53"/>
  <c r="AB23" i="53"/>
  <c r="AA23" i="53"/>
  <c r="Z23" i="53"/>
  <c r="Y23" i="53"/>
  <c r="X23" i="53"/>
  <c r="M23" i="53"/>
  <c r="O23" i="53"/>
  <c r="CJ22" i="53"/>
  <c r="CI22" i="53"/>
  <c r="CG22" i="53"/>
  <c r="CF22" i="53"/>
  <c r="CE22" i="53"/>
  <c r="CD22" i="53"/>
  <c r="CC22" i="53"/>
  <c r="CB22" i="53"/>
  <c r="CA22" i="53"/>
  <c r="BZ22" i="53"/>
  <c r="BY22" i="53"/>
  <c r="BX22" i="53"/>
  <c r="BW22" i="53"/>
  <c r="BV22" i="53"/>
  <c r="BU22" i="53"/>
  <c r="BT22" i="53"/>
  <c r="BS22" i="53"/>
  <c r="BR22" i="53"/>
  <c r="BQ22" i="53"/>
  <c r="BP22" i="53"/>
  <c r="BO22" i="53"/>
  <c r="BN22" i="53"/>
  <c r="BM22" i="53"/>
  <c r="BL22" i="53"/>
  <c r="BK22" i="53"/>
  <c r="BJ22" i="53"/>
  <c r="BI22" i="53"/>
  <c r="BH22" i="53"/>
  <c r="BG22" i="53"/>
  <c r="BF22" i="53"/>
  <c r="BE22" i="53"/>
  <c r="BB22" i="53"/>
  <c r="AZ22" i="53"/>
  <c r="AY22" i="53"/>
  <c r="AX22" i="53"/>
  <c r="AW22" i="53"/>
  <c r="AV22" i="53"/>
  <c r="AU22" i="53"/>
  <c r="AT22" i="53"/>
  <c r="AS22" i="53"/>
  <c r="AR22" i="53"/>
  <c r="AQ22" i="53"/>
  <c r="AP22" i="53"/>
  <c r="AO22" i="53"/>
  <c r="AN22" i="53"/>
  <c r="AM22" i="53"/>
  <c r="AL22" i="53"/>
  <c r="AK22" i="53"/>
  <c r="AJ22" i="53"/>
  <c r="AI22" i="53"/>
  <c r="AH22" i="53"/>
  <c r="AG22" i="53"/>
  <c r="AF22" i="53"/>
  <c r="AE22" i="53"/>
  <c r="AD22" i="53"/>
  <c r="AC22" i="53"/>
  <c r="AB22" i="53"/>
  <c r="AA22" i="53"/>
  <c r="Z22" i="53"/>
  <c r="Y22" i="53"/>
  <c r="X22" i="53"/>
  <c r="M22" i="53"/>
  <c r="O22" i="53"/>
  <c r="CI21" i="53"/>
  <c r="CG21" i="53"/>
  <c r="CF21" i="53"/>
  <c r="CE21" i="53"/>
  <c r="CD21" i="53"/>
  <c r="CC21" i="53"/>
  <c r="CB21" i="53"/>
  <c r="CA21" i="53"/>
  <c r="BZ21" i="53"/>
  <c r="BY21" i="53"/>
  <c r="BX21" i="53"/>
  <c r="BW21" i="53"/>
  <c r="BV21" i="53"/>
  <c r="BU21" i="53"/>
  <c r="BT21" i="53"/>
  <c r="BS21" i="53"/>
  <c r="BR21" i="53"/>
  <c r="BQ21" i="53"/>
  <c r="BP21" i="53"/>
  <c r="BO21" i="53"/>
  <c r="BN21" i="53"/>
  <c r="BM21" i="53"/>
  <c r="BL21" i="53"/>
  <c r="BK21" i="53"/>
  <c r="BJ21" i="53"/>
  <c r="BI21" i="53"/>
  <c r="BH21" i="53"/>
  <c r="BG21" i="53"/>
  <c r="BF21" i="53"/>
  <c r="BE21" i="53"/>
  <c r="BB21" i="53"/>
  <c r="AZ21" i="53"/>
  <c r="AY21" i="53"/>
  <c r="AX21" i="53"/>
  <c r="AW21" i="53"/>
  <c r="AV21" i="53"/>
  <c r="AU21" i="53"/>
  <c r="AT21" i="53"/>
  <c r="AS21" i="53"/>
  <c r="AR21" i="53"/>
  <c r="AQ21" i="53"/>
  <c r="AP21" i="53"/>
  <c r="AO21" i="53"/>
  <c r="AN21" i="53"/>
  <c r="AM21" i="53"/>
  <c r="AL21" i="53"/>
  <c r="AK21" i="53"/>
  <c r="AJ21" i="53"/>
  <c r="AI21" i="53"/>
  <c r="AH21" i="53"/>
  <c r="AG21" i="53"/>
  <c r="AF21" i="53"/>
  <c r="AE21" i="53"/>
  <c r="AD21" i="53"/>
  <c r="AC21" i="53"/>
  <c r="AB21" i="53"/>
  <c r="AA21" i="53"/>
  <c r="Z21" i="53"/>
  <c r="Y21" i="53"/>
  <c r="X21" i="53"/>
  <c r="M21" i="53"/>
  <c r="O21" i="53"/>
  <c r="CJ20" i="53"/>
  <c r="CI20" i="53"/>
  <c r="CG20" i="53"/>
  <c r="CF20" i="53"/>
  <c r="CE20" i="53"/>
  <c r="CD20" i="53"/>
  <c r="CC20" i="53"/>
  <c r="CB20" i="53"/>
  <c r="CA20" i="53"/>
  <c r="BZ20" i="53"/>
  <c r="BY20" i="53"/>
  <c r="BX20" i="53"/>
  <c r="BW20" i="53"/>
  <c r="BV20" i="53"/>
  <c r="BU20" i="53"/>
  <c r="BT20" i="53"/>
  <c r="BS20" i="53"/>
  <c r="BR20" i="53"/>
  <c r="BQ20" i="53"/>
  <c r="BP20" i="53"/>
  <c r="BO20" i="53"/>
  <c r="BN20" i="53"/>
  <c r="BM20" i="53"/>
  <c r="BL20" i="53"/>
  <c r="BK20" i="53"/>
  <c r="BJ20" i="53"/>
  <c r="BI20" i="53"/>
  <c r="BH20" i="53"/>
  <c r="BG20" i="53"/>
  <c r="BF20" i="53"/>
  <c r="BE20" i="53"/>
  <c r="BC20" i="53"/>
  <c r="BB20" i="53"/>
  <c r="AZ20" i="53"/>
  <c r="AY20" i="53"/>
  <c r="AX20" i="53"/>
  <c r="AW20" i="53"/>
  <c r="AV20" i="53"/>
  <c r="AU20" i="53"/>
  <c r="AT20" i="53"/>
  <c r="AS20" i="53"/>
  <c r="AR20" i="53"/>
  <c r="AQ20" i="53"/>
  <c r="AP20" i="53"/>
  <c r="AO20" i="53"/>
  <c r="AN20" i="53"/>
  <c r="AM20" i="53"/>
  <c r="AL20" i="53"/>
  <c r="AK20" i="53"/>
  <c r="AJ20" i="53"/>
  <c r="AI20" i="53"/>
  <c r="AH20" i="53"/>
  <c r="AG20" i="53"/>
  <c r="AF20" i="53"/>
  <c r="AE20" i="53"/>
  <c r="AD20" i="53"/>
  <c r="AC20" i="53"/>
  <c r="AB20" i="53"/>
  <c r="AA20" i="53"/>
  <c r="Z20" i="53"/>
  <c r="Y20" i="53"/>
  <c r="X20" i="53"/>
  <c r="D20" i="53"/>
  <c r="BF18" i="53"/>
  <c r="BG18" i="53"/>
  <c r="BH18" i="53"/>
  <c r="BI18" i="53"/>
  <c r="BJ18" i="53"/>
  <c r="BK18" i="53"/>
  <c r="BL18" i="53"/>
  <c r="BM18" i="53"/>
  <c r="BN18" i="53"/>
  <c r="BO18" i="53"/>
  <c r="BP18" i="53"/>
  <c r="BQ18" i="53"/>
  <c r="BR18" i="53"/>
  <c r="BS18" i="53"/>
  <c r="BT18" i="53"/>
  <c r="BU18" i="53"/>
  <c r="BV18" i="53"/>
  <c r="BW18" i="53"/>
  <c r="BX18" i="53"/>
  <c r="BY18" i="53"/>
  <c r="BZ18" i="53"/>
  <c r="CA18" i="53"/>
  <c r="CB18" i="53"/>
  <c r="CC18" i="53"/>
  <c r="CD18" i="53"/>
  <c r="CE18" i="53"/>
  <c r="CF18" i="53"/>
  <c r="CG18" i="53"/>
  <c r="G14" i="53"/>
  <c r="G13" i="53"/>
  <c r="H12" i="53"/>
  <c r="G12" i="53"/>
  <c r="K10" i="53"/>
  <c r="G10" i="53"/>
  <c r="K9" i="53"/>
  <c r="G9" i="53"/>
  <c r="H8" i="53"/>
  <c r="F8" i="53"/>
  <c r="E4" i="53"/>
  <c r="D4" i="53"/>
  <c r="L75" i="52"/>
  <c r="K75" i="52"/>
  <c r="H74" i="52"/>
  <c r="H73" i="52"/>
  <c r="H72" i="52"/>
  <c r="H71" i="52"/>
  <c r="H70" i="52"/>
  <c r="L68" i="52"/>
  <c r="K68" i="52"/>
  <c r="H67" i="52"/>
  <c r="H66" i="52"/>
  <c r="H65" i="52"/>
  <c r="H64" i="52"/>
  <c r="H63" i="52"/>
  <c r="L61" i="52"/>
  <c r="K61" i="52"/>
  <c r="H60" i="52"/>
  <c r="H59" i="52"/>
  <c r="H58" i="52"/>
  <c r="H57" i="52"/>
  <c r="H56" i="52"/>
  <c r="L54" i="52"/>
  <c r="K54" i="52"/>
  <c r="H6" i="52"/>
  <c r="E6" i="52"/>
  <c r="H5" i="52"/>
  <c r="H4" i="52"/>
  <c r="E4" i="52"/>
  <c r="K71" i="51"/>
  <c r="J69" i="51"/>
  <c r="CI68" i="51"/>
  <c r="CG68" i="51"/>
  <c r="CF68" i="51"/>
  <c r="CE68" i="51"/>
  <c r="CD68" i="51"/>
  <c r="CC68" i="51"/>
  <c r="CB68" i="51"/>
  <c r="CA68" i="51"/>
  <c r="BZ68" i="51"/>
  <c r="BY68" i="51"/>
  <c r="BX68" i="51"/>
  <c r="BW68" i="51"/>
  <c r="BV68" i="51"/>
  <c r="BU68" i="51"/>
  <c r="BT68" i="51"/>
  <c r="BS68" i="51"/>
  <c r="BR68" i="51"/>
  <c r="BQ68" i="51"/>
  <c r="BP68" i="51"/>
  <c r="BO68" i="51"/>
  <c r="BN68" i="51"/>
  <c r="BM68" i="51"/>
  <c r="BL68" i="51"/>
  <c r="BK68" i="51"/>
  <c r="BJ68" i="51"/>
  <c r="BI68" i="51"/>
  <c r="BH68" i="51"/>
  <c r="BG68" i="51"/>
  <c r="BF68" i="51"/>
  <c r="BE68" i="51"/>
  <c r="AZ68" i="51"/>
  <c r="AY68" i="51"/>
  <c r="AX68" i="51"/>
  <c r="AW68" i="51"/>
  <c r="AV68" i="51"/>
  <c r="AU68" i="51"/>
  <c r="AT68" i="51"/>
  <c r="AS68" i="51"/>
  <c r="AR68" i="51"/>
  <c r="AQ68" i="51"/>
  <c r="AP68" i="51"/>
  <c r="AO68" i="51"/>
  <c r="AN68" i="51"/>
  <c r="AM68" i="51"/>
  <c r="AL68" i="51"/>
  <c r="AK68" i="51"/>
  <c r="AJ68" i="51"/>
  <c r="AI68" i="51"/>
  <c r="AH68" i="51"/>
  <c r="AG68" i="51"/>
  <c r="AF68" i="51"/>
  <c r="AE68" i="51"/>
  <c r="AD68" i="51"/>
  <c r="AC68" i="51"/>
  <c r="AB68" i="51"/>
  <c r="AA68" i="51"/>
  <c r="Z68" i="51"/>
  <c r="Y68" i="51"/>
  <c r="X68" i="51"/>
  <c r="O68" i="51"/>
  <c r="M68" i="51"/>
  <c r="BC68" i="51"/>
  <c r="CG67" i="51"/>
  <c r="CF67" i="51"/>
  <c r="CE67" i="51"/>
  <c r="CD67" i="51"/>
  <c r="CC67" i="51"/>
  <c r="CB67" i="51"/>
  <c r="CA67" i="51"/>
  <c r="BZ67" i="51"/>
  <c r="BY67" i="51"/>
  <c r="BX67" i="51"/>
  <c r="BW67" i="51"/>
  <c r="BV67" i="51"/>
  <c r="BU67" i="51"/>
  <c r="BT67" i="51"/>
  <c r="BS67" i="51"/>
  <c r="BR67" i="51"/>
  <c r="BQ67" i="51"/>
  <c r="BP67" i="51"/>
  <c r="BO67" i="51"/>
  <c r="BN67" i="51"/>
  <c r="BM67" i="51"/>
  <c r="BL67" i="51"/>
  <c r="BK67" i="51"/>
  <c r="BJ67" i="51"/>
  <c r="BI67" i="51"/>
  <c r="BH67" i="51"/>
  <c r="BG67" i="51"/>
  <c r="BF67" i="51"/>
  <c r="BE67" i="51"/>
  <c r="AZ67" i="51"/>
  <c r="AY67" i="51"/>
  <c r="AX67" i="51"/>
  <c r="AW67" i="51"/>
  <c r="AV67" i="51"/>
  <c r="AU67" i="51"/>
  <c r="AT67" i="51"/>
  <c r="AS67" i="51"/>
  <c r="AR67" i="51"/>
  <c r="AQ67" i="51"/>
  <c r="AP67" i="51"/>
  <c r="AO67" i="51"/>
  <c r="AN67" i="51"/>
  <c r="AM67" i="51"/>
  <c r="AL67" i="51"/>
  <c r="AK67" i="51"/>
  <c r="AJ67" i="51"/>
  <c r="AI67" i="51"/>
  <c r="AH67" i="51"/>
  <c r="AG67" i="51"/>
  <c r="AF67" i="51"/>
  <c r="AE67" i="51"/>
  <c r="AD67" i="51"/>
  <c r="AC67" i="51"/>
  <c r="AB67" i="51"/>
  <c r="AA67" i="51"/>
  <c r="Z67" i="51"/>
  <c r="Y67" i="51"/>
  <c r="X67" i="51"/>
  <c r="M67" i="51"/>
  <c r="CI66" i="51"/>
  <c r="CG66" i="51"/>
  <c r="CF66" i="51"/>
  <c r="CE66" i="51"/>
  <c r="CD66" i="51"/>
  <c r="CC66" i="51"/>
  <c r="CB66" i="51"/>
  <c r="CA66" i="51"/>
  <c r="BZ66" i="51"/>
  <c r="BY66" i="51"/>
  <c r="BX66" i="51"/>
  <c r="BW66" i="51"/>
  <c r="BV66" i="51"/>
  <c r="BU66" i="51"/>
  <c r="BT66" i="51"/>
  <c r="BS66" i="51"/>
  <c r="BR66" i="51"/>
  <c r="BQ66" i="51"/>
  <c r="BP66" i="51"/>
  <c r="BO66" i="51"/>
  <c r="BN66" i="51"/>
  <c r="BM66" i="51"/>
  <c r="BL66" i="51"/>
  <c r="BK66" i="51"/>
  <c r="BJ66" i="51"/>
  <c r="BI66" i="51"/>
  <c r="BH66" i="51"/>
  <c r="BG66" i="51"/>
  <c r="BF66" i="51"/>
  <c r="BE66" i="51"/>
  <c r="AZ66" i="51"/>
  <c r="AY66" i="51"/>
  <c r="AX66" i="51"/>
  <c r="AW66" i="51"/>
  <c r="AV66" i="51"/>
  <c r="AU66" i="51"/>
  <c r="AT66" i="51"/>
  <c r="AS66" i="51"/>
  <c r="AR66" i="51"/>
  <c r="AQ66" i="51"/>
  <c r="AP66" i="51"/>
  <c r="AO66" i="51"/>
  <c r="AN66" i="51"/>
  <c r="AM66" i="51"/>
  <c r="AL66" i="51"/>
  <c r="AK66" i="51"/>
  <c r="AJ66" i="51"/>
  <c r="AI66" i="51"/>
  <c r="AH66" i="51"/>
  <c r="AG66" i="51"/>
  <c r="AF66" i="51"/>
  <c r="AE66" i="51"/>
  <c r="AD66" i="51"/>
  <c r="AC66" i="51"/>
  <c r="AB66" i="51"/>
  <c r="AA66" i="51"/>
  <c r="Z66" i="51"/>
  <c r="Y66" i="51"/>
  <c r="X66" i="51"/>
  <c r="M66" i="51"/>
  <c r="BC66" i="51"/>
  <c r="CG65" i="51"/>
  <c r="CF65" i="51"/>
  <c r="CE65" i="51"/>
  <c r="CD65" i="51"/>
  <c r="CC65" i="51"/>
  <c r="CB65" i="51"/>
  <c r="CA65" i="51"/>
  <c r="BZ65" i="51"/>
  <c r="BY65" i="51"/>
  <c r="BX65" i="51"/>
  <c r="BW65" i="51"/>
  <c r="BV65" i="51"/>
  <c r="BU65" i="51"/>
  <c r="BT65" i="51"/>
  <c r="BS65" i="51"/>
  <c r="BR65" i="51"/>
  <c r="BQ65" i="51"/>
  <c r="BP65" i="51"/>
  <c r="BO65" i="51"/>
  <c r="BN65" i="51"/>
  <c r="BM65" i="51"/>
  <c r="BL65" i="51"/>
  <c r="BK65" i="51"/>
  <c r="BJ65" i="51"/>
  <c r="BI65" i="51"/>
  <c r="BH65" i="51"/>
  <c r="BG65" i="51"/>
  <c r="BF65" i="51"/>
  <c r="BE65" i="51"/>
  <c r="AZ65" i="51"/>
  <c r="AY65" i="51"/>
  <c r="AX65" i="51"/>
  <c r="AW65" i="51"/>
  <c r="AV65" i="51"/>
  <c r="AU65" i="51"/>
  <c r="AT65" i="51"/>
  <c r="AS65" i="51"/>
  <c r="AR65" i="51"/>
  <c r="AQ65" i="51"/>
  <c r="AP65" i="51"/>
  <c r="AO65" i="51"/>
  <c r="AN65" i="51"/>
  <c r="AM65" i="51"/>
  <c r="AL65" i="51"/>
  <c r="AK65" i="51"/>
  <c r="AJ65" i="51"/>
  <c r="AI65" i="51"/>
  <c r="AH65" i="51"/>
  <c r="AG65" i="51"/>
  <c r="AF65" i="51"/>
  <c r="AE65" i="51"/>
  <c r="AD65" i="51"/>
  <c r="AC65" i="51"/>
  <c r="AB65" i="51"/>
  <c r="AA65" i="51"/>
  <c r="Z65" i="51"/>
  <c r="Y65" i="51"/>
  <c r="X65" i="51"/>
  <c r="M65" i="51"/>
  <c r="CG64" i="51"/>
  <c r="CF64" i="51"/>
  <c r="CE64" i="51"/>
  <c r="CD64" i="51"/>
  <c r="CC64" i="51"/>
  <c r="CB64" i="51"/>
  <c r="CA64" i="51"/>
  <c r="BZ64" i="51"/>
  <c r="BY64" i="51"/>
  <c r="BX64" i="51"/>
  <c r="BW64" i="51"/>
  <c r="BV64" i="51"/>
  <c r="BU64" i="51"/>
  <c r="BT64" i="51"/>
  <c r="BS64" i="51"/>
  <c r="BR64" i="51"/>
  <c r="BQ64" i="51"/>
  <c r="BP64" i="51"/>
  <c r="BO64" i="51"/>
  <c r="BN64" i="51"/>
  <c r="BM64" i="51"/>
  <c r="BL64" i="51"/>
  <c r="BK64" i="51"/>
  <c r="BJ64" i="51"/>
  <c r="BI64" i="51"/>
  <c r="BH64" i="51"/>
  <c r="BG64" i="51"/>
  <c r="BF64" i="51"/>
  <c r="BE64" i="51"/>
  <c r="AZ64" i="51"/>
  <c r="AY64" i="51"/>
  <c r="AX64" i="51"/>
  <c r="AW64" i="51"/>
  <c r="AV64" i="51"/>
  <c r="AU64" i="51"/>
  <c r="AT64" i="51"/>
  <c r="AS64" i="51"/>
  <c r="AR64" i="51"/>
  <c r="AQ64" i="51"/>
  <c r="AP64" i="51"/>
  <c r="AO64" i="51"/>
  <c r="AN64" i="51"/>
  <c r="AM64" i="51"/>
  <c r="AL64" i="51"/>
  <c r="AK64" i="51"/>
  <c r="AJ64" i="51"/>
  <c r="AI64" i="51"/>
  <c r="AH64" i="51"/>
  <c r="AG64" i="51"/>
  <c r="AF64" i="51"/>
  <c r="AE64" i="51"/>
  <c r="AD64" i="51"/>
  <c r="AC64" i="51"/>
  <c r="AB64" i="51"/>
  <c r="AA64" i="51"/>
  <c r="Z64" i="51"/>
  <c r="Y64" i="51"/>
  <c r="X64" i="51"/>
  <c r="M64" i="51"/>
  <c r="BC64" i="51"/>
  <c r="CI63" i="51"/>
  <c r="CG63" i="51"/>
  <c r="CF63" i="51"/>
  <c r="CE63" i="51"/>
  <c r="CD63" i="51"/>
  <c r="CC63" i="51"/>
  <c r="CB63" i="51"/>
  <c r="CA63" i="51"/>
  <c r="BZ63" i="51"/>
  <c r="BY63" i="51"/>
  <c r="BX63" i="51"/>
  <c r="BW63" i="51"/>
  <c r="BV63" i="51"/>
  <c r="BU63" i="51"/>
  <c r="BT63" i="51"/>
  <c r="BS63" i="51"/>
  <c r="BR63" i="51"/>
  <c r="BQ63" i="51"/>
  <c r="BP63" i="51"/>
  <c r="BO63" i="51"/>
  <c r="BN63" i="51"/>
  <c r="BM63" i="51"/>
  <c r="BL63" i="51"/>
  <c r="BK63" i="51"/>
  <c r="BJ63" i="51"/>
  <c r="BI63" i="51"/>
  <c r="BH63" i="51"/>
  <c r="BG63" i="51"/>
  <c r="BF63" i="51"/>
  <c r="BE63" i="51"/>
  <c r="AZ63" i="51"/>
  <c r="AY63" i="51"/>
  <c r="AX63" i="51"/>
  <c r="AW63" i="51"/>
  <c r="AV63" i="51"/>
  <c r="AU63" i="51"/>
  <c r="AT63" i="51"/>
  <c r="AS63" i="51"/>
  <c r="AR63" i="51"/>
  <c r="AQ63" i="51"/>
  <c r="AP63" i="51"/>
  <c r="AO63" i="51"/>
  <c r="AN63" i="51"/>
  <c r="AM63" i="51"/>
  <c r="AL63" i="51"/>
  <c r="AK63" i="51"/>
  <c r="AJ63" i="51"/>
  <c r="AI63" i="51"/>
  <c r="AH63" i="51"/>
  <c r="AG63" i="51"/>
  <c r="AF63" i="51"/>
  <c r="AE63" i="51"/>
  <c r="AD63" i="51"/>
  <c r="AC63" i="51"/>
  <c r="AB63" i="51"/>
  <c r="AA63" i="51"/>
  <c r="Z63" i="51"/>
  <c r="Y63" i="51"/>
  <c r="X63" i="51"/>
  <c r="M63" i="51"/>
  <c r="BC63" i="51"/>
  <c r="CG62" i="51"/>
  <c r="CF62" i="51"/>
  <c r="CE62" i="51"/>
  <c r="CD62" i="51"/>
  <c r="CC62" i="51"/>
  <c r="CB62" i="51"/>
  <c r="CA62" i="51"/>
  <c r="BZ62" i="51"/>
  <c r="BY62" i="51"/>
  <c r="BX62" i="51"/>
  <c r="BW62" i="51"/>
  <c r="BV62" i="51"/>
  <c r="BU62" i="51"/>
  <c r="BT62" i="51"/>
  <c r="BS62" i="51"/>
  <c r="BR62" i="51"/>
  <c r="BQ62" i="51"/>
  <c r="BP62" i="51"/>
  <c r="BO62" i="51"/>
  <c r="BN62" i="51"/>
  <c r="BM62" i="51"/>
  <c r="BL62" i="51"/>
  <c r="BK62" i="51"/>
  <c r="BJ62" i="51"/>
  <c r="BI62" i="51"/>
  <c r="BH62" i="51"/>
  <c r="BG62" i="51"/>
  <c r="BF62" i="51"/>
  <c r="BE62" i="51"/>
  <c r="AZ62" i="51"/>
  <c r="AY62" i="51"/>
  <c r="AX62" i="51"/>
  <c r="AW62" i="51"/>
  <c r="AV62" i="51"/>
  <c r="AU62" i="51"/>
  <c r="AT62" i="51"/>
  <c r="AS62" i="51"/>
  <c r="AR62" i="51"/>
  <c r="AQ62" i="51"/>
  <c r="AP62" i="51"/>
  <c r="AO62" i="51"/>
  <c r="AN62" i="51"/>
  <c r="AM62" i="51"/>
  <c r="AL62" i="51"/>
  <c r="AK62" i="51"/>
  <c r="AJ62" i="51"/>
  <c r="AI62" i="51"/>
  <c r="AH62" i="51"/>
  <c r="AG62" i="51"/>
  <c r="AF62" i="51"/>
  <c r="AE62" i="51"/>
  <c r="AD62" i="51"/>
  <c r="AC62" i="51"/>
  <c r="AB62" i="51"/>
  <c r="AA62" i="51"/>
  <c r="Z62" i="51"/>
  <c r="Y62" i="51"/>
  <c r="X62" i="51"/>
  <c r="O62" i="51"/>
  <c r="M62" i="51"/>
  <c r="BC62" i="51"/>
  <c r="CI61" i="51"/>
  <c r="CG61" i="51"/>
  <c r="CF61" i="51"/>
  <c r="CE61" i="51"/>
  <c r="CD61" i="51"/>
  <c r="CC61" i="51"/>
  <c r="CB61" i="51"/>
  <c r="CA61" i="51"/>
  <c r="BZ61" i="51"/>
  <c r="BY61" i="51"/>
  <c r="BX61" i="51"/>
  <c r="BW61" i="51"/>
  <c r="BV61" i="51"/>
  <c r="BU61" i="51"/>
  <c r="BT61" i="51"/>
  <c r="BS61" i="51"/>
  <c r="BR61" i="51"/>
  <c r="BQ61" i="51"/>
  <c r="BP61" i="51"/>
  <c r="BO61" i="51"/>
  <c r="BN61" i="51"/>
  <c r="BM61" i="51"/>
  <c r="BL61" i="51"/>
  <c r="BK61" i="51"/>
  <c r="BJ61" i="51"/>
  <c r="BI61" i="51"/>
  <c r="BH61" i="51"/>
  <c r="BG61" i="51"/>
  <c r="BF61" i="51"/>
  <c r="BE61" i="51"/>
  <c r="AZ61" i="51"/>
  <c r="AY61" i="51"/>
  <c r="AX61" i="51"/>
  <c r="AW61" i="51"/>
  <c r="AV61" i="51"/>
  <c r="AU61" i="51"/>
  <c r="AT61" i="51"/>
  <c r="AS61" i="51"/>
  <c r="AR61" i="51"/>
  <c r="AQ61" i="51"/>
  <c r="AP61" i="51"/>
  <c r="AO61" i="51"/>
  <c r="AN61" i="51"/>
  <c r="AM61" i="51"/>
  <c r="AL61" i="51"/>
  <c r="AK61" i="51"/>
  <c r="AJ61" i="51"/>
  <c r="AI61" i="51"/>
  <c r="AH61" i="51"/>
  <c r="AG61" i="51"/>
  <c r="AF61" i="51"/>
  <c r="AE61" i="51"/>
  <c r="AD61" i="51"/>
  <c r="AC61" i="51"/>
  <c r="AB61" i="51"/>
  <c r="AA61" i="51"/>
  <c r="Z61" i="51"/>
  <c r="Y61" i="51"/>
  <c r="X61" i="51"/>
  <c r="O61" i="51"/>
  <c r="M61" i="51"/>
  <c r="BC61" i="51"/>
  <c r="CI60" i="51"/>
  <c r="CG60" i="51"/>
  <c r="CF60" i="51"/>
  <c r="CE60" i="51"/>
  <c r="CD60" i="51"/>
  <c r="CC60" i="51"/>
  <c r="CB60" i="51"/>
  <c r="CA60" i="51"/>
  <c r="BZ60" i="51"/>
  <c r="BY60" i="51"/>
  <c r="BX60" i="51"/>
  <c r="BW60" i="51"/>
  <c r="BV60" i="51"/>
  <c r="BU60" i="51"/>
  <c r="BT60" i="51"/>
  <c r="BS60" i="51"/>
  <c r="BR60" i="51"/>
  <c r="BQ60" i="51"/>
  <c r="BP60" i="51"/>
  <c r="BO60" i="51"/>
  <c r="BN60" i="51"/>
  <c r="BM60" i="51"/>
  <c r="BL60" i="51"/>
  <c r="BK60" i="51"/>
  <c r="BJ60" i="51"/>
  <c r="BI60" i="51"/>
  <c r="BH60" i="51"/>
  <c r="BG60" i="51"/>
  <c r="BF60" i="51"/>
  <c r="BE60" i="51"/>
  <c r="AZ60" i="51"/>
  <c r="AY60" i="51"/>
  <c r="AX60" i="51"/>
  <c r="AW60" i="51"/>
  <c r="AV60" i="51"/>
  <c r="AU60" i="51"/>
  <c r="AT60" i="51"/>
  <c r="AS60" i="51"/>
  <c r="AR60" i="51"/>
  <c r="AQ60" i="51"/>
  <c r="AP60" i="51"/>
  <c r="AO60" i="51"/>
  <c r="AN60" i="51"/>
  <c r="AM60" i="51"/>
  <c r="AL60" i="51"/>
  <c r="AK60" i="51"/>
  <c r="AJ60" i="51"/>
  <c r="AI60" i="51"/>
  <c r="AH60" i="51"/>
  <c r="AG60" i="51"/>
  <c r="AF60" i="51"/>
  <c r="AE60" i="51"/>
  <c r="AD60" i="51"/>
  <c r="AC60" i="51"/>
  <c r="AB60" i="51"/>
  <c r="AA60" i="51"/>
  <c r="Z60" i="51"/>
  <c r="Y60" i="51"/>
  <c r="X60" i="51"/>
  <c r="O60" i="51"/>
  <c r="M60" i="51"/>
  <c r="BC60" i="51"/>
  <c r="CG59" i="51"/>
  <c r="CF59" i="51"/>
  <c r="CE59" i="51"/>
  <c r="CD59" i="51"/>
  <c r="CC59" i="51"/>
  <c r="CB59" i="51"/>
  <c r="CA59" i="51"/>
  <c r="BZ59" i="51"/>
  <c r="BY59" i="51"/>
  <c r="BX59" i="51"/>
  <c r="BW59" i="51"/>
  <c r="BV59" i="51"/>
  <c r="BU59" i="51"/>
  <c r="BT59" i="51"/>
  <c r="BS59" i="51"/>
  <c r="BR59" i="51"/>
  <c r="BQ59" i="51"/>
  <c r="BP59" i="51"/>
  <c r="BO59" i="51"/>
  <c r="BN59" i="51"/>
  <c r="BM59" i="51"/>
  <c r="BL59" i="51"/>
  <c r="BK59" i="51"/>
  <c r="BJ59" i="51"/>
  <c r="BI59" i="51"/>
  <c r="BH59" i="51"/>
  <c r="BG59" i="51"/>
  <c r="BF59" i="51"/>
  <c r="BE59" i="51"/>
  <c r="AZ59" i="51"/>
  <c r="AY59" i="51"/>
  <c r="AX59" i="51"/>
  <c r="AW59" i="51"/>
  <c r="AV59" i="51"/>
  <c r="AU59" i="51"/>
  <c r="AT59" i="51"/>
  <c r="AS59" i="51"/>
  <c r="AR59" i="51"/>
  <c r="AQ59" i="51"/>
  <c r="AP59" i="51"/>
  <c r="AO59" i="51"/>
  <c r="AN59" i="51"/>
  <c r="AM59" i="51"/>
  <c r="AL59" i="51"/>
  <c r="AK59" i="51"/>
  <c r="AJ59" i="51"/>
  <c r="AI59" i="51"/>
  <c r="AH59" i="51"/>
  <c r="AG59" i="51"/>
  <c r="AF59" i="51"/>
  <c r="AE59" i="51"/>
  <c r="AD59" i="51"/>
  <c r="AC59" i="51"/>
  <c r="AB59" i="51"/>
  <c r="AA59" i="51"/>
  <c r="Z59" i="51"/>
  <c r="Y59" i="51"/>
  <c r="X59" i="51"/>
  <c r="M59" i="51"/>
  <c r="CI58" i="51"/>
  <c r="CG58" i="51"/>
  <c r="CF58" i="51"/>
  <c r="CE58" i="51"/>
  <c r="CD58" i="51"/>
  <c r="CC58" i="51"/>
  <c r="CB58" i="51"/>
  <c r="CA58" i="51"/>
  <c r="BZ58" i="51"/>
  <c r="BY58" i="51"/>
  <c r="BX58" i="51"/>
  <c r="BW58" i="51"/>
  <c r="BV58" i="51"/>
  <c r="BU58" i="51"/>
  <c r="BT58" i="51"/>
  <c r="BS58" i="51"/>
  <c r="BR58" i="51"/>
  <c r="BQ58" i="51"/>
  <c r="BP58" i="51"/>
  <c r="BO58" i="51"/>
  <c r="BN58" i="51"/>
  <c r="BM58" i="51"/>
  <c r="BL58" i="51"/>
  <c r="BK58" i="51"/>
  <c r="BJ58" i="51"/>
  <c r="BI58" i="51"/>
  <c r="BH58" i="51"/>
  <c r="BG58" i="51"/>
  <c r="BF58" i="51"/>
  <c r="BE58" i="51"/>
  <c r="AZ58" i="51"/>
  <c r="AY58" i="51"/>
  <c r="AX58" i="51"/>
  <c r="AW58" i="51"/>
  <c r="AV58" i="51"/>
  <c r="AU58" i="51"/>
  <c r="AT58" i="51"/>
  <c r="AS58" i="51"/>
  <c r="AR58" i="51"/>
  <c r="AQ58" i="51"/>
  <c r="AP58" i="51"/>
  <c r="AO58" i="51"/>
  <c r="AN58" i="51"/>
  <c r="AM58" i="51"/>
  <c r="AL58" i="51"/>
  <c r="AK58" i="51"/>
  <c r="AJ58" i="51"/>
  <c r="AI58" i="51"/>
  <c r="AH58" i="51"/>
  <c r="AG58" i="51"/>
  <c r="AF58" i="51"/>
  <c r="AE58" i="51"/>
  <c r="AD58" i="51"/>
  <c r="AC58" i="51"/>
  <c r="AB58" i="51"/>
  <c r="AA58" i="51"/>
  <c r="Z58" i="51"/>
  <c r="Y58" i="51"/>
  <c r="X58" i="51"/>
  <c r="M58" i="51"/>
  <c r="BC58" i="51"/>
  <c r="CG57" i="51"/>
  <c r="CF57" i="51"/>
  <c r="CE57" i="51"/>
  <c r="CD57" i="51"/>
  <c r="CC57" i="51"/>
  <c r="CB57" i="51"/>
  <c r="CA57" i="51"/>
  <c r="BZ57" i="51"/>
  <c r="BY57" i="51"/>
  <c r="BX57" i="51"/>
  <c r="BW57" i="51"/>
  <c r="BV57" i="51"/>
  <c r="BU57" i="51"/>
  <c r="BT57" i="51"/>
  <c r="BS57" i="51"/>
  <c r="BR57" i="51"/>
  <c r="BQ57" i="51"/>
  <c r="BP57" i="51"/>
  <c r="BO57" i="51"/>
  <c r="BN57" i="51"/>
  <c r="BM57" i="51"/>
  <c r="BL57" i="51"/>
  <c r="BK57" i="51"/>
  <c r="BJ57" i="51"/>
  <c r="BI57" i="51"/>
  <c r="BH57" i="51"/>
  <c r="BG57" i="51"/>
  <c r="BF57" i="51"/>
  <c r="BE57" i="51"/>
  <c r="AZ57" i="51"/>
  <c r="AY57" i="51"/>
  <c r="AX57" i="51"/>
  <c r="AW57" i="51"/>
  <c r="AV57" i="51"/>
  <c r="AU57" i="51"/>
  <c r="AT57" i="51"/>
  <c r="AS57" i="51"/>
  <c r="AR57" i="51"/>
  <c r="AQ57" i="51"/>
  <c r="AP57" i="51"/>
  <c r="AO57" i="51"/>
  <c r="AN57" i="51"/>
  <c r="AM57" i="51"/>
  <c r="AL57" i="51"/>
  <c r="AK57" i="51"/>
  <c r="AJ57" i="51"/>
  <c r="AI57" i="51"/>
  <c r="AH57" i="51"/>
  <c r="AG57" i="51"/>
  <c r="AF57" i="51"/>
  <c r="AE57" i="51"/>
  <c r="AD57" i="51"/>
  <c r="AC57" i="51"/>
  <c r="AB57" i="51"/>
  <c r="AA57" i="51"/>
  <c r="Z57" i="51"/>
  <c r="Y57" i="51"/>
  <c r="X57" i="51"/>
  <c r="M57" i="51"/>
  <c r="CG56" i="51"/>
  <c r="CF56" i="51"/>
  <c r="CE56" i="51"/>
  <c r="CD56" i="51"/>
  <c r="CC56" i="51"/>
  <c r="CB56" i="51"/>
  <c r="CA56" i="51"/>
  <c r="BZ56" i="51"/>
  <c r="BY56" i="51"/>
  <c r="BX56" i="51"/>
  <c r="BW56" i="51"/>
  <c r="BV56" i="51"/>
  <c r="BU56" i="51"/>
  <c r="BT56" i="51"/>
  <c r="BS56" i="51"/>
  <c r="BR56" i="51"/>
  <c r="BQ56" i="51"/>
  <c r="BP56" i="51"/>
  <c r="BO56" i="51"/>
  <c r="BN56" i="51"/>
  <c r="BM56" i="51"/>
  <c r="BL56" i="51"/>
  <c r="BK56" i="51"/>
  <c r="BJ56" i="51"/>
  <c r="BI56" i="51"/>
  <c r="BH56" i="51"/>
  <c r="BG56" i="51"/>
  <c r="BF56" i="51"/>
  <c r="BE56" i="51"/>
  <c r="AZ56" i="51"/>
  <c r="AY56" i="51"/>
  <c r="AX56" i="51"/>
  <c r="AW56" i="51"/>
  <c r="AV56" i="51"/>
  <c r="AU56" i="51"/>
  <c r="AT56" i="51"/>
  <c r="AS56" i="51"/>
  <c r="AR56" i="51"/>
  <c r="AQ56" i="51"/>
  <c r="AP56" i="51"/>
  <c r="AO56" i="51"/>
  <c r="AN56" i="51"/>
  <c r="AM56" i="51"/>
  <c r="AL56" i="51"/>
  <c r="AK56" i="51"/>
  <c r="AJ56" i="51"/>
  <c r="AI56" i="51"/>
  <c r="AH56" i="51"/>
  <c r="AG56" i="51"/>
  <c r="AF56" i="51"/>
  <c r="AE56" i="51"/>
  <c r="AD56" i="51"/>
  <c r="AC56" i="51"/>
  <c r="AB56" i="51"/>
  <c r="AA56" i="51"/>
  <c r="Z56" i="51"/>
  <c r="Y56" i="51"/>
  <c r="X56" i="51"/>
  <c r="M56" i="51"/>
  <c r="CJ56" i="51"/>
  <c r="CG55" i="51"/>
  <c r="CF55" i="51"/>
  <c r="CE55" i="51"/>
  <c r="CD55" i="51"/>
  <c r="CC55" i="51"/>
  <c r="CB55" i="51"/>
  <c r="CA55" i="51"/>
  <c r="BZ55" i="51"/>
  <c r="BY55" i="51"/>
  <c r="BX55" i="51"/>
  <c r="BW55" i="51"/>
  <c r="BV55" i="51"/>
  <c r="BU55" i="51"/>
  <c r="BT55" i="51"/>
  <c r="BS55" i="51"/>
  <c r="BR55" i="51"/>
  <c r="BQ55" i="51"/>
  <c r="BP55" i="51"/>
  <c r="BO55" i="51"/>
  <c r="BN55" i="51"/>
  <c r="BM55" i="51"/>
  <c r="BL55" i="51"/>
  <c r="BK55" i="51"/>
  <c r="BJ55" i="51"/>
  <c r="BI55" i="51"/>
  <c r="BH55" i="51"/>
  <c r="BG55" i="51"/>
  <c r="BF55" i="51"/>
  <c r="BE55" i="51"/>
  <c r="AZ55" i="51"/>
  <c r="AY55" i="51"/>
  <c r="AX55" i="51"/>
  <c r="AW55" i="51"/>
  <c r="AV55" i="51"/>
  <c r="AU55" i="51"/>
  <c r="AT55" i="51"/>
  <c r="AS55" i="51"/>
  <c r="AR55" i="51"/>
  <c r="AQ55" i="51"/>
  <c r="AP55" i="51"/>
  <c r="AO55" i="51"/>
  <c r="AN55" i="51"/>
  <c r="AM55" i="51"/>
  <c r="AL55" i="51"/>
  <c r="AK55" i="51"/>
  <c r="AJ55" i="51"/>
  <c r="AI55" i="51"/>
  <c r="AH55" i="51"/>
  <c r="AG55" i="51"/>
  <c r="AF55" i="51"/>
  <c r="AE55" i="51"/>
  <c r="AD55" i="51"/>
  <c r="AC55" i="51"/>
  <c r="AB55" i="51"/>
  <c r="AA55" i="51"/>
  <c r="Z55" i="51"/>
  <c r="Y55" i="51"/>
  <c r="X55" i="51"/>
  <c r="M55" i="51"/>
  <c r="CG54" i="51"/>
  <c r="CF54" i="51"/>
  <c r="CE54" i="51"/>
  <c r="CD54" i="51"/>
  <c r="CC54" i="51"/>
  <c r="CB54" i="51"/>
  <c r="CA54" i="51"/>
  <c r="BZ54" i="51"/>
  <c r="BY54" i="51"/>
  <c r="BX54" i="51"/>
  <c r="BW54" i="51"/>
  <c r="BV54" i="51"/>
  <c r="BU54" i="51"/>
  <c r="BT54" i="51"/>
  <c r="BS54" i="51"/>
  <c r="BR54" i="51"/>
  <c r="BQ54" i="51"/>
  <c r="BP54" i="51"/>
  <c r="BO54" i="51"/>
  <c r="BN54" i="51"/>
  <c r="BM54" i="51"/>
  <c r="BL54" i="51"/>
  <c r="BK54" i="51"/>
  <c r="BJ54" i="51"/>
  <c r="BI54" i="51"/>
  <c r="BH54" i="51"/>
  <c r="BG54" i="51"/>
  <c r="BF54" i="51"/>
  <c r="BE54" i="51"/>
  <c r="BB54" i="51"/>
  <c r="AZ54" i="51"/>
  <c r="AY54" i="51"/>
  <c r="AX54" i="51"/>
  <c r="AW54" i="51"/>
  <c r="AV54" i="51"/>
  <c r="AU54" i="51"/>
  <c r="AT54" i="51"/>
  <c r="AS54" i="51"/>
  <c r="AR54" i="51"/>
  <c r="AQ54" i="51"/>
  <c r="AP54" i="51"/>
  <c r="AO54" i="51"/>
  <c r="AN54" i="51"/>
  <c r="AM54" i="51"/>
  <c r="AL54" i="51"/>
  <c r="AK54" i="51"/>
  <c r="AJ54" i="51"/>
  <c r="AI54" i="51"/>
  <c r="AH54" i="51"/>
  <c r="AG54" i="51"/>
  <c r="AF54" i="51"/>
  <c r="AE54" i="51"/>
  <c r="AD54" i="51"/>
  <c r="AC54" i="51"/>
  <c r="AB54" i="51"/>
  <c r="AA54" i="51"/>
  <c r="Z54" i="51"/>
  <c r="Y54" i="51"/>
  <c r="X54" i="51"/>
  <c r="M54" i="51"/>
  <c r="CJ53" i="51"/>
  <c r="CI53" i="51"/>
  <c r="CG53" i="51"/>
  <c r="CF53" i="51"/>
  <c r="CE53" i="51"/>
  <c r="CD53" i="51"/>
  <c r="CC53" i="51"/>
  <c r="CB53" i="51"/>
  <c r="CA53" i="51"/>
  <c r="BZ53" i="51"/>
  <c r="BY53" i="51"/>
  <c r="BX53" i="51"/>
  <c r="BW53" i="51"/>
  <c r="BV53" i="51"/>
  <c r="BU53" i="51"/>
  <c r="BT53" i="51"/>
  <c r="BS53" i="51"/>
  <c r="BR53" i="51"/>
  <c r="BQ53" i="51"/>
  <c r="BP53" i="51"/>
  <c r="BO53" i="51"/>
  <c r="BN53" i="51"/>
  <c r="BM53" i="51"/>
  <c r="BL53" i="51"/>
  <c r="BK53" i="51"/>
  <c r="BJ53" i="51"/>
  <c r="BI53" i="51"/>
  <c r="BH53" i="51"/>
  <c r="BG53" i="51"/>
  <c r="BF53" i="51"/>
  <c r="BE53" i="51"/>
  <c r="BB53" i="51"/>
  <c r="AZ53" i="51"/>
  <c r="AY53" i="51"/>
  <c r="AX53" i="51"/>
  <c r="AW53" i="51"/>
  <c r="AV53" i="51"/>
  <c r="AU53" i="51"/>
  <c r="AT53" i="51"/>
  <c r="AS53" i="51"/>
  <c r="AR53" i="51"/>
  <c r="AQ53" i="51"/>
  <c r="AP53" i="51"/>
  <c r="AO53" i="51"/>
  <c r="AN53" i="51"/>
  <c r="AM53" i="51"/>
  <c r="AL53" i="51"/>
  <c r="AK53" i="51"/>
  <c r="AJ53" i="51"/>
  <c r="AI53" i="51"/>
  <c r="AH53" i="51"/>
  <c r="AG53" i="51"/>
  <c r="AF53" i="51"/>
  <c r="AE53" i="51"/>
  <c r="AD53" i="51"/>
  <c r="AC53" i="51"/>
  <c r="AB53" i="51"/>
  <c r="AA53" i="51"/>
  <c r="Z53" i="51"/>
  <c r="Y53" i="51"/>
  <c r="X53" i="51"/>
  <c r="M53" i="51"/>
  <c r="O53" i="51"/>
  <c r="CJ52" i="51"/>
  <c r="CI52" i="51"/>
  <c r="CG52" i="51"/>
  <c r="CF52" i="51"/>
  <c r="CE52" i="51"/>
  <c r="CD52" i="51"/>
  <c r="CC52" i="51"/>
  <c r="CB52" i="51"/>
  <c r="CA52" i="51"/>
  <c r="BZ52" i="51"/>
  <c r="BY52" i="51"/>
  <c r="BX52" i="51"/>
  <c r="BW52" i="51"/>
  <c r="BV52" i="51"/>
  <c r="BU52" i="51"/>
  <c r="BT52" i="51"/>
  <c r="BS52" i="51"/>
  <c r="BR52" i="51"/>
  <c r="BQ52" i="51"/>
  <c r="BP52" i="51"/>
  <c r="BO52" i="51"/>
  <c r="BN52" i="51"/>
  <c r="BM52" i="51"/>
  <c r="BL52" i="51"/>
  <c r="BK52" i="51"/>
  <c r="BJ52" i="51"/>
  <c r="BI52" i="51"/>
  <c r="BH52" i="51"/>
  <c r="BG52" i="51"/>
  <c r="BF52" i="51"/>
  <c r="BE52" i="51"/>
  <c r="AZ52" i="51"/>
  <c r="AY52" i="51"/>
  <c r="AX52" i="51"/>
  <c r="AW52" i="51"/>
  <c r="AV52" i="51"/>
  <c r="AU52" i="51"/>
  <c r="AT52" i="51"/>
  <c r="AS52" i="51"/>
  <c r="AR52" i="51"/>
  <c r="AQ52" i="51"/>
  <c r="AP52" i="51"/>
  <c r="AO52" i="51"/>
  <c r="AN52" i="51"/>
  <c r="AM52" i="51"/>
  <c r="AL52" i="51"/>
  <c r="AK52" i="51"/>
  <c r="AJ52" i="51"/>
  <c r="AI52" i="51"/>
  <c r="AH52" i="51"/>
  <c r="AG52" i="51"/>
  <c r="AF52" i="51"/>
  <c r="AE52" i="51"/>
  <c r="AD52" i="51"/>
  <c r="AC52" i="51"/>
  <c r="AB52" i="51"/>
  <c r="AA52" i="51"/>
  <c r="Z52" i="51"/>
  <c r="Y52" i="51"/>
  <c r="X52" i="51"/>
  <c r="M52" i="51"/>
  <c r="O52" i="51"/>
  <c r="CG51" i="51"/>
  <c r="CF51" i="51"/>
  <c r="CE51" i="51"/>
  <c r="CD51" i="51"/>
  <c r="CC51" i="51"/>
  <c r="CB51" i="51"/>
  <c r="CA51" i="51"/>
  <c r="BZ51" i="51"/>
  <c r="BY51" i="51"/>
  <c r="BX51" i="51"/>
  <c r="BW51" i="51"/>
  <c r="BV51" i="51"/>
  <c r="BU51" i="51"/>
  <c r="BT51" i="51"/>
  <c r="BS51" i="51"/>
  <c r="BR51" i="51"/>
  <c r="BQ51" i="51"/>
  <c r="BP51" i="51"/>
  <c r="BO51" i="51"/>
  <c r="BN51" i="51"/>
  <c r="BM51" i="51"/>
  <c r="BL51" i="51"/>
  <c r="BK51" i="51"/>
  <c r="BJ51" i="51"/>
  <c r="BI51" i="51"/>
  <c r="BH51" i="51"/>
  <c r="BG51" i="51"/>
  <c r="BF51" i="51"/>
  <c r="BE51" i="51"/>
  <c r="AZ51" i="51"/>
  <c r="AY51" i="51"/>
  <c r="AX51" i="51"/>
  <c r="AW51" i="51"/>
  <c r="AV51" i="51"/>
  <c r="AU51" i="51"/>
  <c r="AT51" i="51"/>
  <c r="AS51" i="51"/>
  <c r="AR51" i="51"/>
  <c r="AQ51" i="51"/>
  <c r="AP51" i="51"/>
  <c r="AO51" i="51"/>
  <c r="AN51" i="51"/>
  <c r="AM51" i="51"/>
  <c r="AL51" i="51"/>
  <c r="AK51" i="51"/>
  <c r="AJ51" i="51"/>
  <c r="AI51" i="51"/>
  <c r="AH51" i="51"/>
  <c r="AG51" i="51"/>
  <c r="AF51" i="51"/>
  <c r="AE51" i="51"/>
  <c r="AD51" i="51"/>
  <c r="AC51" i="51"/>
  <c r="AB51" i="51"/>
  <c r="AA51" i="51"/>
  <c r="Z51" i="51"/>
  <c r="Y51" i="51"/>
  <c r="X51" i="51"/>
  <c r="M51" i="51"/>
  <c r="CG50" i="51"/>
  <c r="CF50" i="51"/>
  <c r="CE50" i="51"/>
  <c r="CD50" i="51"/>
  <c r="CC50" i="51"/>
  <c r="CB50" i="51"/>
  <c r="CA50" i="51"/>
  <c r="BZ50" i="51"/>
  <c r="BY50" i="51"/>
  <c r="BX50" i="51"/>
  <c r="BW50" i="51"/>
  <c r="BV50" i="51"/>
  <c r="BU50" i="51"/>
  <c r="BT50" i="51"/>
  <c r="BS50" i="51"/>
  <c r="BR50" i="51"/>
  <c r="BQ50" i="51"/>
  <c r="BP50" i="51"/>
  <c r="BO50" i="51"/>
  <c r="BN50" i="51"/>
  <c r="BM50" i="51"/>
  <c r="BL50" i="51"/>
  <c r="BK50" i="51"/>
  <c r="BJ50" i="51"/>
  <c r="BI50" i="51"/>
  <c r="BH50" i="51"/>
  <c r="BG50" i="51"/>
  <c r="BF50" i="51"/>
  <c r="BE50" i="51"/>
  <c r="BB50" i="51"/>
  <c r="AZ50" i="51"/>
  <c r="AY50" i="51"/>
  <c r="AX50" i="51"/>
  <c r="AW50" i="51"/>
  <c r="AV50" i="51"/>
  <c r="AU50" i="51"/>
  <c r="AT50" i="51"/>
  <c r="AS50" i="51"/>
  <c r="AR50" i="51"/>
  <c r="AQ50" i="51"/>
  <c r="AP50" i="51"/>
  <c r="AO50" i="51"/>
  <c r="AN50" i="51"/>
  <c r="AM50" i="51"/>
  <c r="AL50" i="51"/>
  <c r="AK50" i="51"/>
  <c r="AJ50" i="51"/>
  <c r="AI50" i="51"/>
  <c r="AH50" i="51"/>
  <c r="AG50" i="51"/>
  <c r="AF50" i="51"/>
  <c r="AE50" i="51"/>
  <c r="AD50" i="51"/>
  <c r="AC50" i="51"/>
  <c r="AB50" i="51"/>
  <c r="AA50" i="51"/>
  <c r="Z50" i="51"/>
  <c r="Y50" i="51"/>
  <c r="X50" i="51"/>
  <c r="O50" i="51"/>
  <c r="M50" i="51"/>
  <c r="BC50" i="51"/>
  <c r="CJ49" i="51"/>
  <c r="CG49" i="51"/>
  <c r="CF49" i="51"/>
  <c r="CE49" i="51"/>
  <c r="CD49" i="51"/>
  <c r="CC49" i="51"/>
  <c r="CB49" i="51"/>
  <c r="CA49" i="51"/>
  <c r="BZ49" i="51"/>
  <c r="BY49" i="51"/>
  <c r="BX49" i="51"/>
  <c r="BW49" i="51"/>
  <c r="BV49" i="51"/>
  <c r="BU49" i="51"/>
  <c r="BT49" i="51"/>
  <c r="BS49" i="51"/>
  <c r="BR49" i="51"/>
  <c r="BQ49" i="51"/>
  <c r="BP49" i="51"/>
  <c r="BO49" i="51"/>
  <c r="BN49" i="51"/>
  <c r="BM49" i="51"/>
  <c r="BL49" i="51"/>
  <c r="BK49" i="51"/>
  <c r="BJ49" i="51"/>
  <c r="BI49" i="51"/>
  <c r="BH49" i="51"/>
  <c r="BG49" i="51"/>
  <c r="BF49" i="51"/>
  <c r="BE49" i="51"/>
  <c r="AZ49" i="51"/>
  <c r="AY49" i="51"/>
  <c r="AX49" i="51"/>
  <c r="AW49" i="51"/>
  <c r="AV49" i="51"/>
  <c r="AU49" i="51"/>
  <c r="AT49" i="51"/>
  <c r="AS49" i="51"/>
  <c r="AR49" i="51"/>
  <c r="AQ49" i="51"/>
  <c r="AP49" i="51"/>
  <c r="AO49" i="51"/>
  <c r="AN49" i="51"/>
  <c r="AM49" i="51"/>
  <c r="AL49" i="51"/>
  <c r="AK49" i="51"/>
  <c r="AJ49" i="51"/>
  <c r="AI49" i="51"/>
  <c r="AH49" i="51"/>
  <c r="AG49" i="51"/>
  <c r="AF49" i="51"/>
  <c r="AE49" i="51"/>
  <c r="AD49" i="51"/>
  <c r="AC49" i="51"/>
  <c r="AB49" i="51"/>
  <c r="AA49" i="51"/>
  <c r="Z49" i="51"/>
  <c r="Y49" i="51"/>
  <c r="X49" i="51"/>
  <c r="M49" i="51"/>
  <c r="CJ48" i="51"/>
  <c r="CI48" i="51"/>
  <c r="CG48" i="51"/>
  <c r="CF48" i="51"/>
  <c r="CE48" i="51"/>
  <c r="CD48" i="51"/>
  <c r="CC48" i="51"/>
  <c r="CB48" i="51"/>
  <c r="CA48" i="51"/>
  <c r="BZ48" i="51"/>
  <c r="BY48" i="51"/>
  <c r="BX48" i="51"/>
  <c r="BW48" i="51"/>
  <c r="BV48" i="51"/>
  <c r="BU48" i="51"/>
  <c r="BT48" i="51"/>
  <c r="BS48" i="51"/>
  <c r="BR48" i="51"/>
  <c r="BQ48" i="51"/>
  <c r="BP48" i="51"/>
  <c r="BO48" i="51"/>
  <c r="BN48" i="51"/>
  <c r="BM48" i="51"/>
  <c r="BL48" i="51"/>
  <c r="BK48" i="51"/>
  <c r="BJ48" i="51"/>
  <c r="BI48" i="51"/>
  <c r="BH48" i="51"/>
  <c r="BG48" i="51"/>
  <c r="BF48" i="51"/>
  <c r="BE48" i="51"/>
  <c r="BB48" i="51"/>
  <c r="AZ48" i="51"/>
  <c r="AY48" i="51"/>
  <c r="AX48" i="51"/>
  <c r="AW48" i="51"/>
  <c r="AV48" i="51"/>
  <c r="AU48" i="51"/>
  <c r="AT48" i="51"/>
  <c r="AS48" i="51"/>
  <c r="AR48" i="51"/>
  <c r="AQ48" i="51"/>
  <c r="AP48" i="51"/>
  <c r="AO48" i="51"/>
  <c r="AN48" i="51"/>
  <c r="AM48" i="51"/>
  <c r="AL48" i="51"/>
  <c r="AK48" i="51"/>
  <c r="AJ48" i="51"/>
  <c r="AI48" i="51"/>
  <c r="AH48" i="51"/>
  <c r="AG48" i="51"/>
  <c r="AF48" i="51"/>
  <c r="AE48" i="51"/>
  <c r="AD48" i="51"/>
  <c r="AC48" i="51"/>
  <c r="AB48" i="51"/>
  <c r="AA48" i="51"/>
  <c r="Z48" i="51"/>
  <c r="Y48" i="51"/>
  <c r="X48" i="51"/>
  <c r="M48" i="51"/>
  <c r="O48" i="51"/>
  <c r="CJ47" i="51"/>
  <c r="CI47" i="51"/>
  <c r="CG47" i="51"/>
  <c r="CF47" i="51"/>
  <c r="CE47" i="51"/>
  <c r="CD47" i="51"/>
  <c r="CC47" i="51"/>
  <c r="CB47" i="51"/>
  <c r="CA47" i="51"/>
  <c r="BZ47" i="51"/>
  <c r="BY47" i="51"/>
  <c r="BX47" i="51"/>
  <c r="BW47" i="51"/>
  <c r="BV47" i="51"/>
  <c r="BU47" i="51"/>
  <c r="BT47" i="51"/>
  <c r="BS47" i="51"/>
  <c r="BR47" i="51"/>
  <c r="BQ47" i="51"/>
  <c r="BP47" i="51"/>
  <c r="BO47" i="51"/>
  <c r="BN47" i="51"/>
  <c r="BM47" i="51"/>
  <c r="BL47" i="51"/>
  <c r="BK47" i="51"/>
  <c r="BJ47" i="51"/>
  <c r="BI47" i="51"/>
  <c r="BH47" i="51"/>
  <c r="BG47" i="51"/>
  <c r="BF47" i="51"/>
  <c r="BE47" i="51"/>
  <c r="AZ47" i="51"/>
  <c r="AY47" i="51"/>
  <c r="AX47" i="51"/>
  <c r="AW47" i="51"/>
  <c r="AV47" i="51"/>
  <c r="AU47" i="51"/>
  <c r="AT47" i="51"/>
  <c r="AS47" i="51"/>
  <c r="AR47" i="51"/>
  <c r="AQ47" i="51"/>
  <c r="AP47" i="51"/>
  <c r="AO47" i="51"/>
  <c r="AN47" i="51"/>
  <c r="AM47" i="51"/>
  <c r="AL47" i="51"/>
  <c r="AK47" i="51"/>
  <c r="AJ47" i="51"/>
  <c r="AI47" i="51"/>
  <c r="AH47" i="51"/>
  <c r="AG47" i="51"/>
  <c r="AF47" i="51"/>
  <c r="AE47" i="51"/>
  <c r="AD47" i="51"/>
  <c r="AC47" i="51"/>
  <c r="AB47" i="51"/>
  <c r="AA47" i="51"/>
  <c r="Z47" i="51"/>
  <c r="Y47" i="51"/>
  <c r="X47" i="51"/>
  <c r="M47" i="51"/>
  <c r="O47" i="51"/>
  <c r="CG46" i="51"/>
  <c r="CF46" i="51"/>
  <c r="CE46" i="51"/>
  <c r="CD46" i="51"/>
  <c r="CC46" i="51"/>
  <c r="CB46" i="51"/>
  <c r="CA46" i="51"/>
  <c r="BZ46" i="51"/>
  <c r="BY46" i="51"/>
  <c r="BX46" i="51"/>
  <c r="BW46" i="51"/>
  <c r="BV46" i="51"/>
  <c r="BU46" i="51"/>
  <c r="BT46" i="51"/>
  <c r="BS46" i="51"/>
  <c r="BR46" i="51"/>
  <c r="BQ46" i="51"/>
  <c r="BP46" i="51"/>
  <c r="BO46" i="51"/>
  <c r="BN46" i="51"/>
  <c r="BM46" i="51"/>
  <c r="BL46" i="51"/>
  <c r="BK46" i="51"/>
  <c r="BJ46" i="51"/>
  <c r="BI46" i="51"/>
  <c r="BH46" i="51"/>
  <c r="BG46" i="51"/>
  <c r="BF46" i="51"/>
  <c r="BE46" i="51"/>
  <c r="AZ46" i="51"/>
  <c r="AY46" i="51"/>
  <c r="AX46" i="51"/>
  <c r="AW46" i="51"/>
  <c r="AV46" i="51"/>
  <c r="AU46" i="51"/>
  <c r="AT46" i="51"/>
  <c r="AS46" i="51"/>
  <c r="AR46" i="51"/>
  <c r="AQ46" i="51"/>
  <c r="AP46" i="51"/>
  <c r="AO46" i="51"/>
  <c r="AN46" i="51"/>
  <c r="AM46" i="51"/>
  <c r="AL46" i="51"/>
  <c r="AK46" i="51"/>
  <c r="AJ46" i="51"/>
  <c r="AI46" i="51"/>
  <c r="AH46" i="51"/>
  <c r="AG46" i="51"/>
  <c r="AF46" i="51"/>
  <c r="AE46" i="51"/>
  <c r="AD46" i="51"/>
  <c r="AC46" i="51"/>
  <c r="AB46" i="51"/>
  <c r="AA46" i="51"/>
  <c r="Z46" i="51"/>
  <c r="Y46" i="51"/>
  <c r="X46" i="51"/>
  <c r="M46" i="51"/>
  <c r="CG45" i="51"/>
  <c r="CF45" i="51"/>
  <c r="CE45" i="51"/>
  <c r="CD45" i="51"/>
  <c r="CC45" i="51"/>
  <c r="CB45" i="51"/>
  <c r="CA45" i="51"/>
  <c r="BZ45" i="51"/>
  <c r="BY45" i="51"/>
  <c r="BX45" i="51"/>
  <c r="BW45" i="51"/>
  <c r="BV45" i="51"/>
  <c r="BU45" i="51"/>
  <c r="BT45" i="51"/>
  <c r="BS45" i="51"/>
  <c r="BR45" i="51"/>
  <c r="BQ45" i="51"/>
  <c r="BP45" i="51"/>
  <c r="BO45" i="51"/>
  <c r="BN45" i="51"/>
  <c r="BM45" i="51"/>
  <c r="BL45" i="51"/>
  <c r="BK45" i="51"/>
  <c r="BJ45" i="51"/>
  <c r="BI45" i="51"/>
  <c r="BH45" i="51"/>
  <c r="BG45" i="51"/>
  <c r="BF45" i="51"/>
  <c r="BE45" i="51"/>
  <c r="AZ45" i="51"/>
  <c r="AY45" i="51"/>
  <c r="AX45" i="51"/>
  <c r="AW45" i="51"/>
  <c r="AV45" i="51"/>
  <c r="AU45" i="51"/>
  <c r="AT45" i="51"/>
  <c r="AS45" i="51"/>
  <c r="AR45" i="51"/>
  <c r="AQ45" i="51"/>
  <c r="AP45" i="51"/>
  <c r="AO45" i="51"/>
  <c r="AN45" i="51"/>
  <c r="AM45" i="51"/>
  <c r="AL45" i="51"/>
  <c r="AK45" i="51"/>
  <c r="AJ45" i="51"/>
  <c r="AI45" i="51"/>
  <c r="AH45" i="51"/>
  <c r="AG45" i="51"/>
  <c r="AF45" i="51"/>
  <c r="AE45" i="51"/>
  <c r="AD45" i="51"/>
  <c r="AC45" i="51"/>
  <c r="AB45" i="51"/>
  <c r="AA45" i="51"/>
  <c r="Z45" i="51"/>
  <c r="Y45" i="51"/>
  <c r="X45" i="51"/>
  <c r="M45" i="51"/>
  <c r="CJ44" i="51"/>
  <c r="CI44" i="51"/>
  <c r="CG44" i="51"/>
  <c r="CF44" i="51"/>
  <c r="CE44" i="51"/>
  <c r="CD44" i="51"/>
  <c r="CC44" i="51"/>
  <c r="CB44" i="51"/>
  <c r="CA44" i="51"/>
  <c r="BZ44" i="51"/>
  <c r="BY44" i="51"/>
  <c r="BX44" i="51"/>
  <c r="BW44" i="51"/>
  <c r="BV44" i="51"/>
  <c r="BU44" i="51"/>
  <c r="BT44" i="51"/>
  <c r="BS44" i="51"/>
  <c r="BR44" i="51"/>
  <c r="BQ44" i="51"/>
  <c r="BP44" i="51"/>
  <c r="BO44" i="51"/>
  <c r="BN44" i="51"/>
  <c r="BM44" i="51"/>
  <c r="BL44" i="51"/>
  <c r="BK44" i="51"/>
  <c r="BJ44" i="51"/>
  <c r="BI44" i="51"/>
  <c r="BH44" i="51"/>
  <c r="BG44" i="51"/>
  <c r="BF44" i="51"/>
  <c r="BE44" i="51"/>
  <c r="BB44" i="51"/>
  <c r="AZ44" i="51"/>
  <c r="AY44" i="51"/>
  <c r="AX44" i="51"/>
  <c r="AW44" i="51"/>
  <c r="AV44" i="51"/>
  <c r="AU44" i="51"/>
  <c r="AT44" i="51"/>
  <c r="AS44" i="51"/>
  <c r="AR44" i="51"/>
  <c r="AQ44" i="51"/>
  <c r="AP44" i="51"/>
  <c r="AO44" i="51"/>
  <c r="AN44" i="51"/>
  <c r="AM44" i="51"/>
  <c r="AL44" i="51"/>
  <c r="AK44" i="51"/>
  <c r="AJ44" i="51"/>
  <c r="AI44" i="51"/>
  <c r="AH44" i="51"/>
  <c r="AG44" i="51"/>
  <c r="AF44" i="51"/>
  <c r="AE44" i="51"/>
  <c r="AD44" i="51"/>
  <c r="AC44" i="51"/>
  <c r="AB44" i="51"/>
  <c r="AA44" i="51"/>
  <c r="Z44" i="51"/>
  <c r="Y44" i="51"/>
  <c r="X44" i="51"/>
  <c r="M44" i="51"/>
  <c r="O44" i="51"/>
  <c r="CJ43" i="51"/>
  <c r="CI43" i="51"/>
  <c r="CG43" i="51"/>
  <c r="CF43" i="51"/>
  <c r="CE43" i="51"/>
  <c r="CD43" i="51"/>
  <c r="CC43" i="51"/>
  <c r="CB43" i="51"/>
  <c r="CA43" i="51"/>
  <c r="BZ43" i="51"/>
  <c r="BY43" i="51"/>
  <c r="BX43" i="51"/>
  <c r="BW43" i="51"/>
  <c r="BV43" i="51"/>
  <c r="BU43" i="51"/>
  <c r="BT43" i="51"/>
  <c r="BS43" i="51"/>
  <c r="BR43" i="51"/>
  <c r="BQ43" i="51"/>
  <c r="BP43" i="51"/>
  <c r="BO43" i="51"/>
  <c r="BN43" i="51"/>
  <c r="BM43" i="51"/>
  <c r="BL43" i="51"/>
  <c r="BK43" i="51"/>
  <c r="BJ43" i="51"/>
  <c r="BI43" i="51"/>
  <c r="BH43" i="51"/>
  <c r="BG43" i="51"/>
  <c r="BF43" i="51"/>
  <c r="BE43" i="51"/>
  <c r="AZ43" i="51"/>
  <c r="AY43" i="51"/>
  <c r="AX43" i="51"/>
  <c r="AW43" i="51"/>
  <c r="AV43" i="51"/>
  <c r="AU43" i="51"/>
  <c r="AT43" i="51"/>
  <c r="AS43" i="51"/>
  <c r="AR43" i="51"/>
  <c r="AQ43" i="51"/>
  <c r="AP43" i="51"/>
  <c r="AO43" i="51"/>
  <c r="AN43" i="51"/>
  <c r="AM43" i="51"/>
  <c r="AL43" i="51"/>
  <c r="AK43" i="51"/>
  <c r="AJ43" i="51"/>
  <c r="AI43" i="51"/>
  <c r="AH43" i="51"/>
  <c r="AG43" i="51"/>
  <c r="AF43" i="51"/>
  <c r="AE43" i="51"/>
  <c r="AD43" i="51"/>
  <c r="AC43" i="51"/>
  <c r="AB43" i="51"/>
  <c r="AA43" i="51"/>
  <c r="Z43" i="51"/>
  <c r="Y43" i="51"/>
  <c r="X43" i="51"/>
  <c r="M43" i="51"/>
  <c r="O43" i="51"/>
  <c r="CG42" i="51"/>
  <c r="CF42" i="51"/>
  <c r="CE42" i="51"/>
  <c r="CD42" i="51"/>
  <c r="CC42" i="51"/>
  <c r="CB42" i="51"/>
  <c r="CA42" i="51"/>
  <c r="BZ42" i="51"/>
  <c r="BY42" i="51"/>
  <c r="BX42" i="51"/>
  <c r="BW42" i="51"/>
  <c r="BV42" i="51"/>
  <c r="BU42" i="51"/>
  <c r="BT42" i="51"/>
  <c r="BS42" i="51"/>
  <c r="BR42" i="51"/>
  <c r="BQ42" i="51"/>
  <c r="BP42" i="51"/>
  <c r="BO42" i="51"/>
  <c r="BN42" i="51"/>
  <c r="BM42" i="51"/>
  <c r="BL42" i="51"/>
  <c r="BK42" i="51"/>
  <c r="BJ42" i="51"/>
  <c r="BI42" i="51"/>
  <c r="BH42" i="51"/>
  <c r="BG42" i="51"/>
  <c r="BF42" i="51"/>
  <c r="BE42" i="51"/>
  <c r="AZ42" i="51"/>
  <c r="AY42" i="51"/>
  <c r="AX42" i="51"/>
  <c r="AW42" i="51"/>
  <c r="AV42" i="51"/>
  <c r="AU42" i="51"/>
  <c r="AT42" i="51"/>
  <c r="AS42" i="51"/>
  <c r="AR42" i="51"/>
  <c r="AQ42" i="51"/>
  <c r="AP42" i="51"/>
  <c r="AO42" i="51"/>
  <c r="AN42" i="51"/>
  <c r="AM42" i="51"/>
  <c r="AL42" i="51"/>
  <c r="AK42" i="51"/>
  <c r="AJ42" i="51"/>
  <c r="AI42" i="51"/>
  <c r="AH42" i="51"/>
  <c r="AG42" i="51"/>
  <c r="AF42" i="51"/>
  <c r="AE42" i="51"/>
  <c r="AD42" i="51"/>
  <c r="AC42" i="51"/>
  <c r="AB42" i="51"/>
  <c r="AA42" i="51"/>
  <c r="Z42" i="51"/>
  <c r="Y42" i="51"/>
  <c r="X42" i="51"/>
  <c r="M42" i="51"/>
  <c r="CG41" i="51"/>
  <c r="CF41" i="51"/>
  <c r="CE41" i="51"/>
  <c r="CD41" i="51"/>
  <c r="CC41" i="51"/>
  <c r="CB41" i="51"/>
  <c r="CA41" i="51"/>
  <c r="BZ41" i="51"/>
  <c r="BY41" i="51"/>
  <c r="BX41" i="51"/>
  <c r="BW41" i="51"/>
  <c r="BV41" i="51"/>
  <c r="BU41" i="51"/>
  <c r="BT41" i="51"/>
  <c r="BS41" i="51"/>
  <c r="BR41" i="51"/>
  <c r="BQ41" i="51"/>
  <c r="BP41" i="51"/>
  <c r="BO41" i="51"/>
  <c r="BN41" i="51"/>
  <c r="BM41" i="51"/>
  <c r="BL41" i="51"/>
  <c r="BK41" i="51"/>
  <c r="BJ41" i="51"/>
  <c r="BI41" i="51"/>
  <c r="BH41" i="51"/>
  <c r="BG41" i="51"/>
  <c r="BF41" i="51"/>
  <c r="BE41" i="51"/>
  <c r="AZ41" i="51"/>
  <c r="AY41" i="51"/>
  <c r="AX41" i="51"/>
  <c r="AW41" i="51"/>
  <c r="AV41" i="51"/>
  <c r="AU41" i="51"/>
  <c r="AT41" i="51"/>
  <c r="AS41" i="51"/>
  <c r="AR41" i="51"/>
  <c r="AQ41" i="51"/>
  <c r="AP41" i="51"/>
  <c r="AO41" i="51"/>
  <c r="AN41" i="51"/>
  <c r="AM41" i="51"/>
  <c r="AL41" i="51"/>
  <c r="AK41" i="51"/>
  <c r="AJ41" i="51"/>
  <c r="AI41" i="51"/>
  <c r="AH41" i="51"/>
  <c r="AG41" i="51"/>
  <c r="AF41" i="51"/>
  <c r="AE41" i="51"/>
  <c r="AD41" i="51"/>
  <c r="AC41" i="51"/>
  <c r="AB41" i="51"/>
  <c r="AA41" i="51"/>
  <c r="Z41" i="51"/>
  <c r="Y41" i="51"/>
  <c r="X41" i="51"/>
  <c r="M41" i="51"/>
  <c r="BB41" i="51"/>
  <c r="CJ40" i="51"/>
  <c r="CI40" i="51"/>
  <c r="CG40" i="51"/>
  <c r="CF40" i="51"/>
  <c r="CE40" i="51"/>
  <c r="CD40" i="51"/>
  <c r="CC40" i="51"/>
  <c r="CB40" i="51"/>
  <c r="CA40" i="51"/>
  <c r="BZ40" i="51"/>
  <c r="BY40" i="51"/>
  <c r="BX40" i="51"/>
  <c r="BW40" i="51"/>
  <c r="BV40" i="51"/>
  <c r="BU40" i="51"/>
  <c r="BT40" i="51"/>
  <c r="BS40" i="51"/>
  <c r="BR40" i="51"/>
  <c r="BQ40" i="51"/>
  <c r="BP40" i="51"/>
  <c r="BO40" i="51"/>
  <c r="BN40" i="51"/>
  <c r="BM40" i="51"/>
  <c r="BL40" i="51"/>
  <c r="BK40" i="51"/>
  <c r="BJ40" i="51"/>
  <c r="BI40" i="51"/>
  <c r="BH40" i="51"/>
  <c r="BG40" i="51"/>
  <c r="BF40" i="51"/>
  <c r="BE40" i="51"/>
  <c r="BB40" i="51"/>
  <c r="AZ40" i="51"/>
  <c r="AY40" i="51"/>
  <c r="AX40" i="51"/>
  <c r="AW40" i="51"/>
  <c r="AV40" i="51"/>
  <c r="AU40" i="51"/>
  <c r="AT40" i="51"/>
  <c r="AS40" i="51"/>
  <c r="AR40" i="51"/>
  <c r="AQ40" i="51"/>
  <c r="AP40" i="51"/>
  <c r="AO40" i="51"/>
  <c r="AN40" i="51"/>
  <c r="AM40" i="51"/>
  <c r="AL40" i="51"/>
  <c r="AK40" i="51"/>
  <c r="AJ40" i="51"/>
  <c r="AI40" i="51"/>
  <c r="AH40" i="51"/>
  <c r="AG40" i="51"/>
  <c r="AF40" i="51"/>
  <c r="AE40" i="51"/>
  <c r="AD40" i="51"/>
  <c r="AC40" i="51"/>
  <c r="AB40" i="51"/>
  <c r="AA40" i="51"/>
  <c r="Z40" i="51"/>
  <c r="Y40" i="51"/>
  <c r="X40" i="51"/>
  <c r="M40" i="51"/>
  <c r="O40" i="51"/>
  <c r="CJ39" i="51"/>
  <c r="CI39" i="51"/>
  <c r="CG39" i="51"/>
  <c r="CF39" i="51"/>
  <c r="CE39" i="51"/>
  <c r="CD39" i="51"/>
  <c r="CC39" i="51"/>
  <c r="CB39" i="51"/>
  <c r="CA39" i="51"/>
  <c r="BZ39" i="51"/>
  <c r="BY39" i="51"/>
  <c r="BX39" i="51"/>
  <c r="BW39" i="51"/>
  <c r="BV39" i="51"/>
  <c r="BU39" i="51"/>
  <c r="BT39" i="51"/>
  <c r="BS39" i="51"/>
  <c r="BR39" i="51"/>
  <c r="BQ39" i="51"/>
  <c r="BP39" i="51"/>
  <c r="BO39" i="51"/>
  <c r="BN39" i="51"/>
  <c r="BM39" i="51"/>
  <c r="BL39" i="51"/>
  <c r="BK39" i="51"/>
  <c r="BJ39" i="51"/>
  <c r="BI39" i="51"/>
  <c r="BH39" i="51"/>
  <c r="BG39" i="51"/>
  <c r="BF39" i="51"/>
  <c r="BE39" i="51"/>
  <c r="AZ39" i="51"/>
  <c r="AY39" i="51"/>
  <c r="AX39" i="51"/>
  <c r="AW39" i="51"/>
  <c r="AV39" i="51"/>
  <c r="AU39" i="51"/>
  <c r="AT39" i="51"/>
  <c r="AS39" i="51"/>
  <c r="AR39" i="51"/>
  <c r="AQ39" i="51"/>
  <c r="AP39" i="51"/>
  <c r="AO39" i="51"/>
  <c r="AN39" i="51"/>
  <c r="AM39" i="51"/>
  <c r="AL39" i="51"/>
  <c r="AK39" i="51"/>
  <c r="AJ39" i="51"/>
  <c r="AI39" i="51"/>
  <c r="AH39" i="51"/>
  <c r="AG39" i="51"/>
  <c r="AF39" i="51"/>
  <c r="AE39" i="51"/>
  <c r="AD39" i="51"/>
  <c r="AC39" i="51"/>
  <c r="AB39" i="51"/>
  <c r="AA39" i="51"/>
  <c r="Z39" i="51"/>
  <c r="Y39" i="51"/>
  <c r="X39" i="51"/>
  <c r="M39" i="51"/>
  <c r="O39" i="51"/>
  <c r="CG38" i="51"/>
  <c r="CF38" i="51"/>
  <c r="CE38" i="51"/>
  <c r="CD38" i="51"/>
  <c r="CC38" i="51"/>
  <c r="CB38" i="51"/>
  <c r="CA38" i="51"/>
  <c r="BZ38" i="51"/>
  <c r="BY38" i="51"/>
  <c r="BX38" i="51"/>
  <c r="BW38" i="51"/>
  <c r="BV38" i="51"/>
  <c r="BU38" i="51"/>
  <c r="BT38" i="51"/>
  <c r="BS38" i="51"/>
  <c r="BR38" i="51"/>
  <c r="BQ38" i="51"/>
  <c r="BP38" i="51"/>
  <c r="BO38" i="51"/>
  <c r="BN38" i="51"/>
  <c r="BM38" i="51"/>
  <c r="BL38" i="51"/>
  <c r="BK38" i="51"/>
  <c r="BJ38" i="51"/>
  <c r="BI38" i="51"/>
  <c r="BH38" i="51"/>
  <c r="BG38" i="51"/>
  <c r="BF38" i="51"/>
  <c r="BE38" i="51"/>
  <c r="AZ38" i="51"/>
  <c r="AY38" i="51"/>
  <c r="AX38" i="51"/>
  <c r="AW38" i="51"/>
  <c r="AV38" i="51"/>
  <c r="AU38" i="51"/>
  <c r="AT38" i="51"/>
  <c r="AS38" i="51"/>
  <c r="AR38" i="51"/>
  <c r="AQ38" i="51"/>
  <c r="AP38" i="51"/>
  <c r="AO38" i="51"/>
  <c r="AN38" i="51"/>
  <c r="AM38" i="51"/>
  <c r="AL38" i="51"/>
  <c r="AK38" i="51"/>
  <c r="AJ38" i="51"/>
  <c r="AI38" i="51"/>
  <c r="AH38" i="51"/>
  <c r="AG38" i="51"/>
  <c r="AF38" i="51"/>
  <c r="AE38" i="51"/>
  <c r="AD38" i="51"/>
  <c r="AC38" i="51"/>
  <c r="AB38" i="51"/>
  <c r="AA38" i="51"/>
  <c r="Z38" i="51"/>
  <c r="Y38" i="51"/>
  <c r="X38" i="51"/>
  <c r="M38" i="51"/>
  <c r="CG37" i="51"/>
  <c r="CF37" i="51"/>
  <c r="CE37" i="51"/>
  <c r="CD37" i="51"/>
  <c r="CC37" i="51"/>
  <c r="CB37" i="51"/>
  <c r="CA37" i="51"/>
  <c r="BZ37" i="51"/>
  <c r="BY37" i="51"/>
  <c r="BX37" i="51"/>
  <c r="BW37" i="51"/>
  <c r="BV37" i="51"/>
  <c r="BU37" i="51"/>
  <c r="BT37" i="51"/>
  <c r="BS37" i="51"/>
  <c r="BR37" i="51"/>
  <c r="BQ37" i="51"/>
  <c r="BP37" i="51"/>
  <c r="BO37" i="51"/>
  <c r="BN37" i="51"/>
  <c r="BM37" i="51"/>
  <c r="BL37" i="51"/>
  <c r="BK37" i="51"/>
  <c r="BJ37" i="51"/>
  <c r="BI37" i="51"/>
  <c r="BH37" i="51"/>
  <c r="BG37" i="51"/>
  <c r="BF37" i="51"/>
  <c r="BE37" i="51"/>
  <c r="BB37" i="51"/>
  <c r="AZ37" i="51"/>
  <c r="AY37" i="51"/>
  <c r="AX37" i="51"/>
  <c r="AW37" i="51"/>
  <c r="AV37" i="51"/>
  <c r="AU37" i="51"/>
  <c r="AT37" i="51"/>
  <c r="AS37" i="51"/>
  <c r="AR37" i="51"/>
  <c r="AQ37" i="51"/>
  <c r="AP37" i="51"/>
  <c r="AO37" i="51"/>
  <c r="AN37" i="51"/>
  <c r="AM37" i="51"/>
  <c r="AL37" i="51"/>
  <c r="AK37" i="51"/>
  <c r="AJ37" i="51"/>
  <c r="AI37" i="51"/>
  <c r="AH37" i="51"/>
  <c r="AG37" i="51"/>
  <c r="AF37" i="51"/>
  <c r="AE37" i="51"/>
  <c r="AD37" i="51"/>
  <c r="AC37" i="51"/>
  <c r="AB37" i="51"/>
  <c r="AA37" i="51"/>
  <c r="Z37" i="51"/>
  <c r="Y37" i="51"/>
  <c r="X37" i="51"/>
  <c r="M37" i="51"/>
  <c r="CJ36" i="51"/>
  <c r="CI36" i="51"/>
  <c r="CG36" i="51"/>
  <c r="CF36" i="51"/>
  <c r="CE36" i="51"/>
  <c r="CD36" i="51"/>
  <c r="CC36" i="51"/>
  <c r="CB36" i="51"/>
  <c r="CA36" i="51"/>
  <c r="BZ36" i="51"/>
  <c r="BY36" i="51"/>
  <c r="BX36" i="51"/>
  <c r="BW36" i="51"/>
  <c r="BV36" i="51"/>
  <c r="BU36" i="51"/>
  <c r="BT36" i="51"/>
  <c r="BS36" i="51"/>
  <c r="BR36" i="51"/>
  <c r="BQ36" i="51"/>
  <c r="BP36" i="51"/>
  <c r="BO36" i="51"/>
  <c r="BN36" i="51"/>
  <c r="BM36" i="51"/>
  <c r="BL36" i="51"/>
  <c r="BK36" i="51"/>
  <c r="BJ36" i="51"/>
  <c r="BI36" i="51"/>
  <c r="BH36" i="51"/>
  <c r="BG36" i="51"/>
  <c r="BF36" i="51"/>
  <c r="BE36" i="51"/>
  <c r="BB36" i="51"/>
  <c r="AZ36" i="51"/>
  <c r="AY36" i="51"/>
  <c r="AX36" i="51"/>
  <c r="AW36" i="51"/>
  <c r="AV36" i="51"/>
  <c r="AU36" i="51"/>
  <c r="AT36" i="51"/>
  <c r="AS36" i="51"/>
  <c r="AR36" i="51"/>
  <c r="AQ36" i="51"/>
  <c r="AP36" i="51"/>
  <c r="AO36" i="51"/>
  <c r="AN36" i="51"/>
  <c r="AM36" i="51"/>
  <c r="AL36" i="51"/>
  <c r="AK36" i="51"/>
  <c r="AJ36" i="51"/>
  <c r="AI36" i="51"/>
  <c r="AH36" i="51"/>
  <c r="AG36" i="51"/>
  <c r="AF36" i="51"/>
  <c r="AE36" i="51"/>
  <c r="AD36" i="51"/>
  <c r="AC36" i="51"/>
  <c r="AB36" i="51"/>
  <c r="AA36" i="51"/>
  <c r="Z36" i="51"/>
  <c r="Y36" i="51"/>
  <c r="X36" i="51"/>
  <c r="M36" i="51"/>
  <c r="O36" i="51"/>
  <c r="CJ35" i="51"/>
  <c r="CI35" i="51"/>
  <c r="CG35" i="51"/>
  <c r="CF35" i="51"/>
  <c r="CE35" i="51"/>
  <c r="CD35" i="51"/>
  <c r="CC35" i="51"/>
  <c r="CB35" i="51"/>
  <c r="CA35" i="51"/>
  <c r="BZ35" i="51"/>
  <c r="BY35" i="51"/>
  <c r="BX35" i="51"/>
  <c r="BW35" i="51"/>
  <c r="BV35" i="51"/>
  <c r="BU35" i="51"/>
  <c r="BT35" i="51"/>
  <c r="BS35" i="51"/>
  <c r="BR35" i="51"/>
  <c r="BQ35" i="51"/>
  <c r="BP35" i="51"/>
  <c r="BO35" i="51"/>
  <c r="BN35" i="51"/>
  <c r="BM35" i="51"/>
  <c r="BL35" i="51"/>
  <c r="BK35" i="51"/>
  <c r="BJ35" i="51"/>
  <c r="BI35" i="51"/>
  <c r="BH35" i="51"/>
  <c r="BG35" i="51"/>
  <c r="BF35" i="51"/>
  <c r="BE35" i="51"/>
  <c r="AZ35" i="51"/>
  <c r="AY35" i="51"/>
  <c r="AX35" i="51"/>
  <c r="AW35" i="51"/>
  <c r="AV35" i="51"/>
  <c r="AU35" i="51"/>
  <c r="AT35" i="51"/>
  <c r="AS35" i="51"/>
  <c r="AR35" i="51"/>
  <c r="AQ35" i="51"/>
  <c r="AP35" i="51"/>
  <c r="AO35" i="51"/>
  <c r="AN35" i="51"/>
  <c r="AM35" i="51"/>
  <c r="AL35" i="51"/>
  <c r="AK35" i="51"/>
  <c r="AJ35" i="51"/>
  <c r="AI35" i="51"/>
  <c r="AH35" i="51"/>
  <c r="AG35" i="51"/>
  <c r="AF35" i="51"/>
  <c r="AE35" i="51"/>
  <c r="AD35" i="51"/>
  <c r="AC35" i="51"/>
  <c r="AB35" i="51"/>
  <c r="AA35" i="51"/>
  <c r="Z35" i="51"/>
  <c r="Y35" i="51"/>
  <c r="X35" i="51"/>
  <c r="M35" i="51"/>
  <c r="BC35" i="51"/>
  <c r="CI34" i="51"/>
  <c r="CG34" i="51"/>
  <c r="CF34" i="51"/>
  <c r="CE34" i="51"/>
  <c r="CD34" i="51"/>
  <c r="CC34" i="51"/>
  <c r="CB34" i="51"/>
  <c r="CA34" i="51"/>
  <c r="BZ34" i="51"/>
  <c r="BY34" i="51"/>
  <c r="BX34" i="51"/>
  <c r="BW34" i="51"/>
  <c r="BV34" i="51"/>
  <c r="BU34" i="51"/>
  <c r="BT34" i="51"/>
  <c r="BS34" i="51"/>
  <c r="BR34" i="51"/>
  <c r="BQ34" i="51"/>
  <c r="BP34" i="51"/>
  <c r="BO34" i="51"/>
  <c r="BN34" i="51"/>
  <c r="BM34" i="51"/>
  <c r="BL34" i="51"/>
  <c r="BK34" i="51"/>
  <c r="BJ34" i="51"/>
  <c r="BI34" i="51"/>
  <c r="BH34" i="51"/>
  <c r="BG34" i="51"/>
  <c r="BF34" i="51"/>
  <c r="BE34" i="51"/>
  <c r="BB34" i="51"/>
  <c r="AZ34" i="51"/>
  <c r="AY34" i="51"/>
  <c r="AX34" i="51"/>
  <c r="AW34" i="51"/>
  <c r="AV34" i="51"/>
  <c r="AU34" i="51"/>
  <c r="AT34" i="51"/>
  <c r="AS34" i="51"/>
  <c r="AR34" i="51"/>
  <c r="AQ34" i="51"/>
  <c r="AP34" i="51"/>
  <c r="AO34" i="51"/>
  <c r="AN34" i="51"/>
  <c r="AM34" i="51"/>
  <c r="AL34" i="51"/>
  <c r="AK34" i="51"/>
  <c r="AJ34" i="51"/>
  <c r="AI34" i="51"/>
  <c r="AH34" i="51"/>
  <c r="AG34" i="51"/>
  <c r="AF34" i="51"/>
  <c r="AE34" i="51"/>
  <c r="AD34" i="51"/>
  <c r="AC34" i="51"/>
  <c r="AB34" i="51"/>
  <c r="AA34" i="51"/>
  <c r="Z34" i="51"/>
  <c r="Y34" i="51"/>
  <c r="X34" i="51"/>
  <c r="M34" i="51"/>
  <c r="O34" i="51"/>
  <c r="CG33" i="51"/>
  <c r="CF33" i="51"/>
  <c r="CE33" i="51"/>
  <c r="CD33" i="51"/>
  <c r="CC33" i="51"/>
  <c r="CB33" i="51"/>
  <c r="CA33" i="51"/>
  <c r="BZ33" i="51"/>
  <c r="BY33" i="51"/>
  <c r="BX33" i="51"/>
  <c r="BW33" i="51"/>
  <c r="BV33" i="51"/>
  <c r="BU33" i="51"/>
  <c r="BT33" i="51"/>
  <c r="BS33" i="51"/>
  <c r="BR33" i="51"/>
  <c r="BQ33" i="51"/>
  <c r="BP33" i="51"/>
  <c r="BO33" i="51"/>
  <c r="BN33" i="51"/>
  <c r="BM33" i="51"/>
  <c r="BL33" i="51"/>
  <c r="BK33" i="51"/>
  <c r="BJ33" i="51"/>
  <c r="BI33" i="51"/>
  <c r="BH33" i="51"/>
  <c r="BG33" i="51"/>
  <c r="BF33" i="51"/>
  <c r="BE33" i="51"/>
  <c r="AZ33" i="51"/>
  <c r="AY33" i="51"/>
  <c r="AX33" i="51"/>
  <c r="AW33" i="51"/>
  <c r="AV33" i="51"/>
  <c r="AU33" i="51"/>
  <c r="AT33" i="51"/>
  <c r="AS33" i="51"/>
  <c r="AR33" i="51"/>
  <c r="AQ33" i="51"/>
  <c r="AP33" i="51"/>
  <c r="AO33" i="51"/>
  <c r="AN33" i="51"/>
  <c r="AM33" i="51"/>
  <c r="AL33" i="51"/>
  <c r="AK33" i="51"/>
  <c r="AJ33" i="51"/>
  <c r="AI33" i="51"/>
  <c r="AH33" i="51"/>
  <c r="AG33" i="51"/>
  <c r="AF33" i="51"/>
  <c r="AE33" i="51"/>
  <c r="AD33" i="51"/>
  <c r="AC33" i="51"/>
  <c r="AB33" i="51"/>
  <c r="AA33" i="51"/>
  <c r="Z33" i="51"/>
  <c r="Y33" i="51"/>
  <c r="X33" i="51"/>
  <c r="M33" i="51"/>
  <c r="O33" i="51"/>
  <c r="CJ32" i="51"/>
  <c r="CG32" i="51"/>
  <c r="CF32" i="51"/>
  <c r="CE32" i="51"/>
  <c r="CD32" i="51"/>
  <c r="CC32" i="51"/>
  <c r="CB32" i="51"/>
  <c r="CA32" i="51"/>
  <c r="BZ32" i="51"/>
  <c r="BY32" i="51"/>
  <c r="BX32" i="51"/>
  <c r="BW32" i="51"/>
  <c r="BV32" i="51"/>
  <c r="BU32" i="51"/>
  <c r="BT32" i="51"/>
  <c r="BS32" i="51"/>
  <c r="BR32" i="51"/>
  <c r="BQ32" i="51"/>
  <c r="BP32" i="51"/>
  <c r="BO32" i="51"/>
  <c r="BN32" i="51"/>
  <c r="BM32" i="51"/>
  <c r="BL32" i="51"/>
  <c r="BK32" i="51"/>
  <c r="BJ32" i="51"/>
  <c r="BI32" i="51"/>
  <c r="BH32" i="51"/>
  <c r="BG32" i="51"/>
  <c r="BF32" i="51"/>
  <c r="BE32" i="51"/>
  <c r="AZ32" i="51"/>
  <c r="AY32" i="51"/>
  <c r="AX32" i="51"/>
  <c r="AW32" i="51"/>
  <c r="AV32" i="51"/>
  <c r="AU32" i="51"/>
  <c r="AT32" i="51"/>
  <c r="AS32" i="51"/>
  <c r="AR32" i="51"/>
  <c r="AQ32" i="51"/>
  <c r="AP32" i="51"/>
  <c r="AO32" i="51"/>
  <c r="AN32" i="51"/>
  <c r="AM32" i="51"/>
  <c r="AL32" i="51"/>
  <c r="AK32" i="51"/>
  <c r="AJ32" i="51"/>
  <c r="AI32" i="51"/>
  <c r="AH32" i="51"/>
  <c r="AG32" i="51"/>
  <c r="AF32" i="51"/>
  <c r="AE32" i="51"/>
  <c r="AD32" i="51"/>
  <c r="AC32" i="51"/>
  <c r="AB32" i="51"/>
  <c r="AA32" i="51"/>
  <c r="Z32" i="51"/>
  <c r="Y32" i="51"/>
  <c r="X32" i="51"/>
  <c r="M32" i="51"/>
  <c r="O32" i="51"/>
  <c r="CJ31" i="51"/>
  <c r="CI31" i="51"/>
  <c r="CG31" i="51"/>
  <c r="CF31" i="51"/>
  <c r="CE31" i="51"/>
  <c r="CD31" i="51"/>
  <c r="CC31" i="51"/>
  <c r="CB31" i="51"/>
  <c r="CA31" i="51"/>
  <c r="BZ31" i="51"/>
  <c r="BY31" i="51"/>
  <c r="BX31" i="51"/>
  <c r="BW31" i="51"/>
  <c r="BV31" i="51"/>
  <c r="BU31" i="51"/>
  <c r="BT31" i="51"/>
  <c r="BS31" i="51"/>
  <c r="BR31" i="51"/>
  <c r="BQ31" i="51"/>
  <c r="BP31" i="51"/>
  <c r="BO31" i="51"/>
  <c r="BN31" i="51"/>
  <c r="BM31" i="51"/>
  <c r="BL31" i="51"/>
  <c r="BK31" i="51"/>
  <c r="BJ31" i="51"/>
  <c r="BI31" i="51"/>
  <c r="BH31" i="51"/>
  <c r="BG31" i="51"/>
  <c r="BF31" i="51"/>
  <c r="BE31" i="51"/>
  <c r="BB31" i="51"/>
  <c r="AZ31" i="51"/>
  <c r="AY31" i="51"/>
  <c r="AX31" i="51"/>
  <c r="AW31" i="51"/>
  <c r="AV31" i="51"/>
  <c r="AU31" i="51"/>
  <c r="AT31" i="51"/>
  <c r="AS31" i="51"/>
  <c r="AR31" i="51"/>
  <c r="AQ31" i="51"/>
  <c r="AP31" i="51"/>
  <c r="AO31" i="51"/>
  <c r="AN31" i="51"/>
  <c r="AM31" i="51"/>
  <c r="AL31" i="51"/>
  <c r="AK31" i="51"/>
  <c r="AJ31" i="51"/>
  <c r="AI31" i="51"/>
  <c r="AH31" i="51"/>
  <c r="AG31" i="51"/>
  <c r="AF31" i="51"/>
  <c r="AE31" i="51"/>
  <c r="AD31" i="51"/>
  <c r="AC31" i="51"/>
  <c r="AB31" i="51"/>
  <c r="AA31" i="51"/>
  <c r="Z31" i="51"/>
  <c r="Y31" i="51"/>
  <c r="X31" i="51"/>
  <c r="M31" i="51"/>
  <c r="O31" i="51"/>
  <c r="CI30" i="51"/>
  <c r="CG30" i="51"/>
  <c r="CF30" i="51"/>
  <c r="CE30" i="51"/>
  <c r="CD30" i="51"/>
  <c r="CC30" i="51"/>
  <c r="CB30" i="51"/>
  <c r="CA30" i="51"/>
  <c r="BZ30" i="51"/>
  <c r="BY30" i="51"/>
  <c r="BX30" i="51"/>
  <c r="BW30" i="51"/>
  <c r="BV30" i="51"/>
  <c r="BU30" i="51"/>
  <c r="BT30" i="51"/>
  <c r="BS30" i="51"/>
  <c r="BR30" i="51"/>
  <c r="BQ30" i="51"/>
  <c r="BP30" i="51"/>
  <c r="BO30" i="51"/>
  <c r="BN30" i="51"/>
  <c r="BM30" i="51"/>
  <c r="BL30" i="51"/>
  <c r="BK30" i="51"/>
  <c r="BJ30" i="51"/>
  <c r="BI30" i="51"/>
  <c r="BH30" i="51"/>
  <c r="BG30" i="51"/>
  <c r="BF30" i="51"/>
  <c r="BE30" i="51"/>
  <c r="BB30" i="51"/>
  <c r="AZ30" i="51"/>
  <c r="AY30" i="51"/>
  <c r="AX30" i="51"/>
  <c r="AW30" i="51"/>
  <c r="AV30" i="51"/>
  <c r="AU30" i="51"/>
  <c r="AT30" i="51"/>
  <c r="AS30" i="51"/>
  <c r="AR30" i="51"/>
  <c r="AQ30" i="51"/>
  <c r="AP30" i="51"/>
  <c r="AO30" i="51"/>
  <c r="AN30" i="51"/>
  <c r="AM30" i="51"/>
  <c r="AL30" i="51"/>
  <c r="AK30" i="51"/>
  <c r="AJ30" i="51"/>
  <c r="AI30" i="51"/>
  <c r="AH30" i="51"/>
  <c r="AG30" i="51"/>
  <c r="AF30" i="51"/>
  <c r="AE30" i="51"/>
  <c r="AD30" i="51"/>
  <c r="AC30" i="51"/>
  <c r="AB30" i="51"/>
  <c r="AA30" i="51"/>
  <c r="Z30" i="51"/>
  <c r="Y30" i="51"/>
  <c r="X30" i="51"/>
  <c r="M30" i="51"/>
  <c r="O30" i="51"/>
  <c r="CG29" i="51"/>
  <c r="CF29" i="51"/>
  <c r="CE29" i="51"/>
  <c r="CD29" i="51"/>
  <c r="CC29" i="51"/>
  <c r="CB29" i="51"/>
  <c r="CA29" i="51"/>
  <c r="BZ29" i="51"/>
  <c r="BY29" i="51"/>
  <c r="BX29" i="51"/>
  <c r="BW29" i="51"/>
  <c r="BV29" i="51"/>
  <c r="BU29" i="51"/>
  <c r="BT29" i="51"/>
  <c r="BS29" i="51"/>
  <c r="BR29" i="51"/>
  <c r="BQ29" i="51"/>
  <c r="BP29" i="51"/>
  <c r="BO29" i="51"/>
  <c r="BN29" i="51"/>
  <c r="BM29" i="51"/>
  <c r="BL29" i="51"/>
  <c r="BK29" i="51"/>
  <c r="BJ29" i="51"/>
  <c r="BI29" i="51"/>
  <c r="BH29" i="51"/>
  <c r="BG29" i="51"/>
  <c r="BF29" i="51"/>
  <c r="BE29" i="51"/>
  <c r="AZ29" i="51"/>
  <c r="AY29" i="51"/>
  <c r="AX29" i="51"/>
  <c r="AW29" i="51"/>
  <c r="AV29" i="51"/>
  <c r="AU29" i="51"/>
  <c r="AT29" i="51"/>
  <c r="AS29" i="51"/>
  <c r="AR29" i="51"/>
  <c r="AQ29" i="51"/>
  <c r="AP29" i="51"/>
  <c r="AO29" i="51"/>
  <c r="AN29" i="51"/>
  <c r="AM29" i="51"/>
  <c r="AL29" i="51"/>
  <c r="AK29" i="51"/>
  <c r="AJ29" i="51"/>
  <c r="AI29" i="51"/>
  <c r="AH29" i="51"/>
  <c r="AG29" i="51"/>
  <c r="AF29" i="51"/>
  <c r="AE29" i="51"/>
  <c r="AD29" i="51"/>
  <c r="AC29" i="51"/>
  <c r="AB29" i="51"/>
  <c r="AA29" i="51"/>
  <c r="Z29" i="51"/>
  <c r="Y29" i="51"/>
  <c r="X29" i="51"/>
  <c r="M29" i="51"/>
  <c r="O29" i="51"/>
  <c r="CJ28" i="51"/>
  <c r="CG28" i="51"/>
  <c r="CF28" i="51"/>
  <c r="CE28" i="51"/>
  <c r="CD28" i="51"/>
  <c r="CC28" i="51"/>
  <c r="CB28" i="51"/>
  <c r="CA28" i="51"/>
  <c r="BZ28" i="51"/>
  <c r="BY28" i="51"/>
  <c r="BX28" i="51"/>
  <c r="BW28" i="51"/>
  <c r="BV28" i="51"/>
  <c r="BU28" i="51"/>
  <c r="BT28" i="51"/>
  <c r="BS28" i="51"/>
  <c r="BR28" i="51"/>
  <c r="BQ28" i="51"/>
  <c r="BP28" i="51"/>
  <c r="BO28" i="51"/>
  <c r="BN28" i="51"/>
  <c r="BM28" i="51"/>
  <c r="BL28" i="51"/>
  <c r="BK28" i="51"/>
  <c r="BJ28" i="51"/>
  <c r="BI28" i="51"/>
  <c r="BH28" i="51"/>
  <c r="BG28" i="51"/>
  <c r="BF28" i="51"/>
  <c r="BE28" i="51"/>
  <c r="AZ28" i="51"/>
  <c r="AY28" i="51"/>
  <c r="AX28" i="51"/>
  <c r="AW28" i="51"/>
  <c r="AV28" i="51"/>
  <c r="AU28" i="51"/>
  <c r="AT28" i="51"/>
  <c r="AS28" i="51"/>
  <c r="AR28" i="51"/>
  <c r="AQ28" i="51"/>
  <c r="AP28" i="51"/>
  <c r="AO28" i="51"/>
  <c r="AN28" i="51"/>
  <c r="AM28" i="51"/>
  <c r="AL28" i="51"/>
  <c r="AK28" i="51"/>
  <c r="AJ28" i="51"/>
  <c r="AI28" i="51"/>
  <c r="AH28" i="51"/>
  <c r="AG28" i="51"/>
  <c r="AF28" i="51"/>
  <c r="AE28" i="51"/>
  <c r="AD28" i="51"/>
  <c r="AC28" i="51"/>
  <c r="AB28" i="51"/>
  <c r="AA28" i="51"/>
  <c r="Z28" i="51"/>
  <c r="Y28" i="51"/>
  <c r="X28" i="51"/>
  <c r="M28" i="51"/>
  <c r="O28" i="51"/>
  <c r="CJ27" i="51"/>
  <c r="CI27" i="51"/>
  <c r="CG27" i="51"/>
  <c r="CF27" i="51"/>
  <c r="CE27" i="51"/>
  <c r="CD27" i="51"/>
  <c r="CC27" i="51"/>
  <c r="CB27" i="51"/>
  <c r="CA27" i="51"/>
  <c r="BZ27" i="51"/>
  <c r="BY27" i="51"/>
  <c r="BX27" i="51"/>
  <c r="BW27" i="51"/>
  <c r="BV27" i="51"/>
  <c r="BU27" i="51"/>
  <c r="BT27" i="51"/>
  <c r="BS27" i="51"/>
  <c r="BR27" i="51"/>
  <c r="BQ27" i="51"/>
  <c r="BP27" i="51"/>
  <c r="BO27" i="51"/>
  <c r="BN27" i="51"/>
  <c r="BM27" i="51"/>
  <c r="BL27" i="51"/>
  <c r="BK27" i="51"/>
  <c r="BJ27" i="51"/>
  <c r="BI27" i="51"/>
  <c r="BH27" i="51"/>
  <c r="BG27" i="51"/>
  <c r="BF27" i="51"/>
  <c r="BE27" i="51"/>
  <c r="BB27" i="51"/>
  <c r="AZ27" i="51"/>
  <c r="AY27" i="51"/>
  <c r="AX27" i="51"/>
  <c r="AW27" i="51"/>
  <c r="AV27" i="51"/>
  <c r="AU27" i="51"/>
  <c r="AT27" i="51"/>
  <c r="AS27" i="51"/>
  <c r="AR27" i="51"/>
  <c r="AQ27" i="51"/>
  <c r="AP27" i="51"/>
  <c r="AO27" i="51"/>
  <c r="AN27" i="51"/>
  <c r="AM27" i="51"/>
  <c r="AL27" i="51"/>
  <c r="AK27" i="51"/>
  <c r="AJ27" i="51"/>
  <c r="AI27" i="51"/>
  <c r="AH27" i="51"/>
  <c r="AG27" i="51"/>
  <c r="AF27" i="51"/>
  <c r="AE27" i="51"/>
  <c r="AD27" i="51"/>
  <c r="AC27" i="51"/>
  <c r="AB27" i="51"/>
  <c r="AA27" i="51"/>
  <c r="Z27" i="51"/>
  <c r="Y27" i="51"/>
  <c r="X27" i="51"/>
  <c r="M27" i="51"/>
  <c r="O27" i="51"/>
  <c r="CI26" i="51"/>
  <c r="CG26" i="51"/>
  <c r="CF26" i="51"/>
  <c r="CE26" i="51"/>
  <c r="CD26" i="51"/>
  <c r="CC26" i="51"/>
  <c r="CB26" i="51"/>
  <c r="CA26" i="51"/>
  <c r="BZ26" i="51"/>
  <c r="BY26" i="51"/>
  <c r="BX26" i="51"/>
  <c r="BW26" i="51"/>
  <c r="BV26" i="51"/>
  <c r="BU26" i="51"/>
  <c r="BT26" i="51"/>
  <c r="BS26" i="51"/>
  <c r="BR26" i="51"/>
  <c r="BQ26" i="51"/>
  <c r="BP26" i="51"/>
  <c r="BO26" i="51"/>
  <c r="BN26" i="51"/>
  <c r="BM26" i="51"/>
  <c r="BL26" i="51"/>
  <c r="BK26" i="51"/>
  <c r="BJ26" i="51"/>
  <c r="BI26" i="51"/>
  <c r="BH26" i="51"/>
  <c r="BG26" i="51"/>
  <c r="BF26" i="51"/>
  <c r="BE26" i="51"/>
  <c r="BB26" i="51"/>
  <c r="AZ26" i="51"/>
  <c r="AY26" i="51"/>
  <c r="AX26" i="51"/>
  <c r="AW26" i="51"/>
  <c r="AV26" i="51"/>
  <c r="AU26" i="51"/>
  <c r="AT26" i="51"/>
  <c r="AS26" i="51"/>
  <c r="AR26" i="51"/>
  <c r="AQ26" i="51"/>
  <c r="AP26" i="51"/>
  <c r="AO26" i="51"/>
  <c r="AN26" i="51"/>
  <c r="AM26" i="51"/>
  <c r="AL26" i="51"/>
  <c r="AK26" i="51"/>
  <c r="AJ26" i="51"/>
  <c r="AI26" i="51"/>
  <c r="AH26" i="51"/>
  <c r="AG26" i="51"/>
  <c r="AF26" i="51"/>
  <c r="AE26" i="51"/>
  <c r="AD26" i="51"/>
  <c r="AC26" i="51"/>
  <c r="AB26" i="51"/>
  <c r="AA26" i="51"/>
  <c r="Z26" i="51"/>
  <c r="Y26" i="51"/>
  <c r="X26" i="51"/>
  <c r="M26" i="51"/>
  <c r="O26" i="51"/>
  <c r="CG25" i="51"/>
  <c r="CF25" i="51"/>
  <c r="CE25" i="51"/>
  <c r="CD25" i="51"/>
  <c r="CC25" i="51"/>
  <c r="CB25" i="51"/>
  <c r="CA25" i="51"/>
  <c r="BZ25" i="51"/>
  <c r="BY25" i="51"/>
  <c r="BX25" i="51"/>
  <c r="BW25" i="51"/>
  <c r="BV25" i="51"/>
  <c r="BU25" i="51"/>
  <c r="BT25" i="51"/>
  <c r="BS25" i="51"/>
  <c r="BR25" i="51"/>
  <c r="BQ25" i="51"/>
  <c r="BP25" i="51"/>
  <c r="BO25" i="51"/>
  <c r="BN25" i="51"/>
  <c r="BM25" i="51"/>
  <c r="BL25" i="51"/>
  <c r="BK25" i="51"/>
  <c r="BJ25" i="51"/>
  <c r="BI25" i="51"/>
  <c r="BH25" i="51"/>
  <c r="BG25" i="51"/>
  <c r="BF25" i="51"/>
  <c r="BE25" i="51"/>
  <c r="AZ25" i="51"/>
  <c r="AY25" i="51"/>
  <c r="AX25" i="51"/>
  <c r="AW25" i="51"/>
  <c r="AV25" i="51"/>
  <c r="AU25" i="51"/>
  <c r="AT25" i="51"/>
  <c r="AS25" i="51"/>
  <c r="AR25" i="51"/>
  <c r="AQ25" i="51"/>
  <c r="AP25" i="51"/>
  <c r="AO25" i="51"/>
  <c r="AN25" i="51"/>
  <c r="AM25" i="51"/>
  <c r="AL25" i="51"/>
  <c r="AK25" i="51"/>
  <c r="AJ25" i="51"/>
  <c r="AI25" i="51"/>
  <c r="AH25" i="51"/>
  <c r="AG25" i="51"/>
  <c r="AF25" i="51"/>
  <c r="AE25" i="51"/>
  <c r="AD25" i="51"/>
  <c r="AC25" i="51"/>
  <c r="AB25" i="51"/>
  <c r="AA25" i="51"/>
  <c r="Z25" i="51"/>
  <c r="Y25" i="51"/>
  <c r="X25" i="51"/>
  <c r="M25" i="51"/>
  <c r="O25" i="51"/>
  <c r="CJ24" i="51"/>
  <c r="CG24" i="51"/>
  <c r="CF24" i="51"/>
  <c r="CE24" i="51"/>
  <c r="CD24" i="51"/>
  <c r="CC24" i="51"/>
  <c r="CB24" i="51"/>
  <c r="CA24" i="51"/>
  <c r="BZ24" i="51"/>
  <c r="BY24" i="51"/>
  <c r="BX24" i="51"/>
  <c r="BW24" i="51"/>
  <c r="BV24" i="51"/>
  <c r="BU24" i="51"/>
  <c r="BT24" i="51"/>
  <c r="BS24" i="51"/>
  <c r="BR24" i="51"/>
  <c r="BQ24" i="51"/>
  <c r="BP24" i="51"/>
  <c r="BO24" i="51"/>
  <c r="BN24" i="51"/>
  <c r="BM24" i="51"/>
  <c r="BL24" i="51"/>
  <c r="BK24" i="51"/>
  <c r="BJ24" i="51"/>
  <c r="BI24" i="51"/>
  <c r="BH24" i="51"/>
  <c r="BG24" i="51"/>
  <c r="BF24" i="51"/>
  <c r="BE24" i="51"/>
  <c r="AZ24" i="51"/>
  <c r="AY24" i="51"/>
  <c r="AX24" i="51"/>
  <c r="AW24" i="51"/>
  <c r="AV24" i="51"/>
  <c r="AU24" i="51"/>
  <c r="AT24" i="51"/>
  <c r="AS24" i="51"/>
  <c r="AR24" i="51"/>
  <c r="AQ24" i="51"/>
  <c r="AP24" i="51"/>
  <c r="AO24" i="51"/>
  <c r="AN24" i="51"/>
  <c r="AM24" i="51"/>
  <c r="AL24" i="51"/>
  <c r="AK24" i="51"/>
  <c r="AJ24" i="51"/>
  <c r="AI24" i="51"/>
  <c r="AH24" i="51"/>
  <c r="AG24" i="51"/>
  <c r="AF24" i="51"/>
  <c r="AE24" i="51"/>
  <c r="AD24" i="51"/>
  <c r="AC24" i="51"/>
  <c r="AB24" i="51"/>
  <c r="AA24" i="51"/>
  <c r="Z24" i="51"/>
  <c r="Y24" i="51"/>
  <c r="X24" i="51"/>
  <c r="M24" i="51"/>
  <c r="O24" i="51"/>
  <c r="CJ23" i="51"/>
  <c r="CI23" i="51"/>
  <c r="CG23" i="51"/>
  <c r="CF23" i="51"/>
  <c r="CE23" i="51"/>
  <c r="CD23" i="51"/>
  <c r="CC23" i="51"/>
  <c r="CB23" i="51"/>
  <c r="CA23" i="51"/>
  <c r="BZ23" i="51"/>
  <c r="BY23" i="51"/>
  <c r="BX23" i="51"/>
  <c r="BW23" i="51"/>
  <c r="BV23" i="51"/>
  <c r="BU23" i="51"/>
  <c r="BT23" i="51"/>
  <c r="BS23" i="51"/>
  <c r="BR23" i="51"/>
  <c r="BQ23" i="51"/>
  <c r="BP23" i="51"/>
  <c r="BO23" i="51"/>
  <c r="BN23" i="51"/>
  <c r="BM23" i="51"/>
  <c r="BL23" i="51"/>
  <c r="BK23" i="51"/>
  <c r="BJ23" i="51"/>
  <c r="BI23" i="51"/>
  <c r="BH23" i="51"/>
  <c r="BG23" i="51"/>
  <c r="BF23" i="51"/>
  <c r="BE23" i="51"/>
  <c r="BB23" i="51"/>
  <c r="AZ23" i="51"/>
  <c r="AY23" i="51"/>
  <c r="AX23" i="51"/>
  <c r="AW23" i="51"/>
  <c r="AV23" i="51"/>
  <c r="AU23" i="51"/>
  <c r="AT23" i="51"/>
  <c r="AS23" i="51"/>
  <c r="AR23" i="51"/>
  <c r="AQ23" i="51"/>
  <c r="AP23" i="51"/>
  <c r="AO23" i="51"/>
  <c r="AN23" i="51"/>
  <c r="AM23" i="51"/>
  <c r="AL23" i="51"/>
  <c r="AK23" i="51"/>
  <c r="AJ23" i="51"/>
  <c r="AI23" i="51"/>
  <c r="AH23" i="51"/>
  <c r="AG23" i="51"/>
  <c r="AF23" i="51"/>
  <c r="AE23" i="51"/>
  <c r="AD23" i="51"/>
  <c r="AC23" i="51"/>
  <c r="AB23" i="51"/>
  <c r="AA23" i="51"/>
  <c r="Z23" i="51"/>
  <c r="Y23" i="51"/>
  <c r="X23" i="51"/>
  <c r="M23" i="51"/>
  <c r="O23" i="51"/>
  <c r="CJ22" i="51"/>
  <c r="CI22" i="51"/>
  <c r="CG22" i="51"/>
  <c r="CF22" i="51"/>
  <c r="CE22" i="51"/>
  <c r="CD22" i="51"/>
  <c r="CC22" i="51"/>
  <c r="CB22" i="51"/>
  <c r="CA22" i="51"/>
  <c r="BZ22" i="51"/>
  <c r="BY22" i="51"/>
  <c r="BX22" i="51"/>
  <c r="BW22" i="51"/>
  <c r="BV22" i="51"/>
  <c r="BU22" i="51"/>
  <c r="BT22" i="51"/>
  <c r="BS22" i="51"/>
  <c r="BR22" i="51"/>
  <c r="BQ22" i="51"/>
  <c r="BP22" i="51"/>
  <c r="BO22" i="51"/>
  <c r="BN22" i="51"/>
  <c r="BM22" i="51"/>
  <c r="BL22" i="51"/>
  <c r="BK22" i="51"/>
  <c r="BJ22" i="51"/>
  <c r="BI22" i="51"/>
  <c r="BH22" i="51"/>
  <c r="BG22" i="51"/>
  <c r="BF22" i="51"/>
  <c r="BE22" i="51"/>
  <c r="BB22" i="51"/>
  <c r="AZ22" i="51"/>
  <c r="AY22" i="51"/>
  <c r="AX22" i="51"/>
  <c r="AW22" i="51"/>
  <c r="AV22" i="51"/>
  <c r="AU22" i="51"/>
  <c r="AT22" i="51"/>
  <c r="AS22" i="51"/>
  <c r="AR22" i="51"/>
  <c r="AQ22" i="51"/>
  <c r="AP22" i="51"/>
  <c r="AO22" i="51"/>
  <c r="AN22" i="51"/>
  <c r="AM22" i="51"/>
  <c r="AL22" i="51"/>
  <c r="AK22" i="51"/>
  <c r="AJ22" i="51"/>
  <c r="AI22" i="51"/>
  <c r="AH22" i="51"/>
  <c r="AG22" i="51"/>
  <c r="AF22" i="51"/>
  <c r="AE22" i="51"/>
  <c r="AD22" i="51"/>
  <c r="AC22" i="51"/>
  <c r="AB22" i="51"/>
  <c r="AA22" i="51"/>
  <c r="Z22" i="51"/>
  <c r="Y22" i="51"/>
  <c r="X22" i="51"/>
  <c r="M22" i="51"/>
  <c r="O22" i="51"/>
  <c r="CG21" i="51"/>
  <c r="CF21" i="51"/>
  <c r="CE21" i="51"/>
  <c r="CD21" i="51"/>
  <c r="CC21" i="51"/>
  <c r="CB21" i="51"/>
  <c r="CA21" i="51"/>
  <c r="BZ21" i="51"/>
  <c r="BY21" i="51"/>
  <c r="BX21" i="51"/>
  <c r="BW21" i="51"/>
  <c r="BV21" i="51"/>
  <c r="BU21" i="51"/>
  <c r="BT21" i="51"/>
  <c r="BS21" i="51"/>
  <c r="BR21" i="51"/>
  <c r="BQ21" i="51"/>
  <c r="BP21" i="51"/>
  <c r="BO21" i="51"/>
  <c r="BN21" i="51"/>
  <c r="BM21" i="51"/>
  <c r="BL21" i="51"/>
  <c r="BK21" i="51"/>
  <c r="BJ21" i="51"/>
  <c r="BI21" i="51"/>
  <c r="BH21" i="51"/>
  <c r="BG21" i="51"/>
  <c r="BF21" i="51"/>
  <c r="BE21" i="51"/>
  <c r="AZ21" i="51"/>
  <c r="AY21" i="51"/>
  <c r="AX21" i="51"/>
  <c r="AW21" i="51"/>
  <c r="AV21" i="51"/>
  <c r="AU21" i="51"/>
  <c r="AT21" i="51"/>
  <c r="AS21" i="51"/>
  <c r="AR21" i="51"/>
  <c r="AQ21" i="51"/>
  <c r="AP21" i="51"/>
  <c r="AO21" i="51"/>
  <c r="AN21" i="51"/>
  <c r="AM21" i="51"/>
  <c r="AL21" i="51"/>
  <c r="AK21" i="51"/>
  <c r="AJ21" i="51"/>
  <c r="AI21" i="51"/>
  <c r="AH21" i="51"/>
  <c r="AG21" i="51"/>
  <c r="AF21" i="51"/>
  <c r="AE21" i="51"/>
  <c r="AD21" i="51"/>
  <c r="AC21" i="51"/>
  <c r="AB21" i="51"/>
  <c r="AA21" i="51"/>
  <c r="Z21" i="51"/>
  <c r="Y21" i="51"/>
  <c r="X21" i="51"/>
  <c r="M21" i="51"/>
  <c r="O21" i="51"/>
  <c r="CJ20" i="51"/>
  <c r="CI20" i="51"/>
  <c r="CG20" i="51"/>
  <c r="CF20" i="51"/>
  <c r="CE20" i="51"/>
  <c r="CD20" i="51"/>
  <c r="CC20" i="51"/>
  <c r="CB20" i="51"/>
  <c r="CA20" i="51"/>
  <c r="BZ20" i="51"/>
  <c r="BY20" i="51"/>
  <c r="BX20" i="51"/>
  <c r="BW20" i="51"/>
  <c r="BV20" i="51"/>
  <c r="BU20" i="51"/>
  <c r="BT20" i="51"/>
  <c r="BS20" i="51"/>
  <c r="BR20" i="51"/>
  <c r="BQ20" i="51"/>
  <c r="BP20" i="51"/>
  <c r="BO20" i="51"/>
  <c r="BN20" i="51"/>
  <c r="BM20" i="51"/>
  <c r="BL20" i="51"/>
  <c r="BK20" i="51"/>
  <c r="BJ20" i="51"/>
  <c r="BI20" i="51"/>
  <c r="BH20" i="51"/>
  <c r="BG20" i="51"/>
  <c r="BF20" i="51"/>
  <c r="BE20" i="51"/>
  <c r="BC20" i="51"/>
  <c r="BB20" i="51"/>
  <c r="AZ20" i="51"/>
  <c r="AY20" i="51"/>
  <c r="AX20" i="51"/>
  <c r="AW20" i="51"/>
  <c r="AV20" i="51"/>
  <c r="AU20" i="51"/>
  <c r="AT20" i="51"/>
  <c r="AS20" i="51"/>
  <c r="AR20" i="51"/>
  <c r="AQ20" i="51"/>
  <c r="AP20" i="51"/>
  <c r="AO20" i="51"/>
  <c r="AN20" i="51"/>
  <c r="AM20" i="51"/>
  <c r="AL20" i="51"/>
  <c r="AK20" i="51"/>
  <c r="AJ20" i="51"/>
  <c r="AI20" i="51"/>
  <c r="AH20" i="51"/>
  <c r="AG20" i="51"/>
  <c r="AF20" i="51"/>
  <c r="AE20" i="51"/>
  <c r="AD20" i="51"/>
  <c r="AC20" i="51"/>
  <c r="AB20" i="51"/>
  <c r="AA20" i="51"/>
  <c r="Z20" i="51"/>
  <c r="Y20" i="51"/>
  <c r="X20" i="51"/>
  <c r="D20" i="51"/>
  <c r="BF18" i="51"/>
  <c r="BG18" i="51"/>
  <c r="BH18" i="51"/>
  <c r="BI18" i="51"/>
  <c r="BJ18" i="51"/>
  <c r="BK18" i="51"/>
  <c r="BL18" i="51"/>
  <c r="BM18" i="51"/>
  <c r="BN18" i="51"/>
  <c r="BO18" i="51"/>
  <c r="BP18" i="51"/>
  <c r="BQ18" i="51"/>
  <c r="BR18" i="51"/>
  <c r="BS18" i="51"/>
  <c r="BT18" i="51"/>
  <c r="BU18" i="51"/>
  <c r="BV18" i="51"/>
  <c r="BW18" i="51"/>
  <c r="BX18" i="51"/>
  <c r="BY18" i="51"/>
  <c r="BZ18" i="51"/>
  <c r="CA18" i="51"/>
  <c r="CB18" i="51"/>
  <c r="CC18" i="51"/>
  <c r="CD18" i="51"/>
  <c r="CE18" i="51"/>
  <c r="CF18" i="51"/>
  <c r="CG18" i="51"/>
  <c r="G14" i="51"/>
  <c r="G13" i="51"/>
  <c r="H12" i="51"/>
  <c r="G12" i="51"/>
  <c r="K10" i="51"/>
  <c r="G10" i="51"/>
  <c r="K9" i="51"/>
  <c r="G9" i="51"/>
  <c r="H8" i="51"/>
  <c r="F8" i="51"/>
  <c r="E4" i="51"/>
  <c r="D4" i="51"/>
  <c r="L75" i="50"/>
  <c r="K75" i="50"/>
  <c r="H74" i="50"/>
  <c r="H73" i="50"/>
  <c r="H72" i="50"/>
  <c r="H71" i="50"/>
  <c r="H70" i="50"/>
  <c r="L68" i="50"/>
  <c r="K68" i="50"/>
  <c r="H67" i="50"/>
  <c r="H66" i="50"/>
  <c r="H65" i="50"/>
  <c r="H64" i="50"/>
  <c r="H63" i="50"/>
  <c r="L61" i="50"/>
  <c r="K61" i="50"/>
  <c r="H60" i="50"/>
  <c r="H59" i="50"/>
  <c r="H58" i="50"/>
  <c r="H57" i="50"/>
  <c r="H56" i="50"/>
  <c r="L54" i="50"/>
  <c r="K54" i="50"/>
  <c r="H6" i="50"/>
  <c r="E6" i="50"/>
  <c r="H5" i="50"/>
  <c r="H4" i="50"/>
  <c r="E4" i="50"/>
  <c r="K71" i="49"/>
  <c r="J69" i="49"/>
  <c r="CI68" i="49"/>
  <c r="CG68" i="49"/>
  <c r="CF68" i="49"/>
  <c r="CE68" i="49"/>
  <c r="CD68" i="49"/>
  <c r="CC68" i="49"/>
  <c r="CB68" i="49"/>
  <c r="CA68" i="49"/>
  <c r="BZ68" i="49"/>
  <c r="BY68" i="49"/>
  <c r="BX68" i="49"/>
  <c r="BW68" i="49"/>
  <c r="BV68" i="49"/>
  <c r="BU68" i="49"/>
  <c r="BT68" i="49"/>
  <c r="BS68" i="49"/>
  <c r="BR68" i="49"/>
  <c r="BQ68" i="49"/>
  <c r="BP68" i="49"/>
  <c r="BO68" i="49"/>
  <c r="BN68" i="49"/>
  <c r="BM68" i="49"/>
  <c r="BL68" i="49"/>
  <c r="BK68" i="49"/>
  <c r="BJ68" i="49"/>
  <c r="BI68" i="49"/>
  <c r="BH68" i="49"/>
  <c r="BG68" i="49"/>
  <c r="BF68" i="49"/>
  <c r="BE68" i="49"/>
  <c r="AZ68" i="49"/>
  <c r="AY68" i="49"/>
  <c r="AX68" i="49"/>
  <c r="AW68" i="49"/>
  <c r="AV68" i="49"/>
  <c r="AU68" i="49"/>
  <c r="AT68" i="49"/>
  <c r="AS68" i="49"/>
  <c r="AR68" i="49"/>
  <c r="AQ68" i="49"/>
  <c r="AP68" i="49"/>
  <c r="AO68" i="49"/>
  <c r="AN68" i="49"/>
  <c r="AM68" i="49"/>
  <c r="AL68" i="49"/>
  <c r="AK68" i="49"/>
  <c r="AJ68" i="49"/>
  <c r="AI68" i="49"/>
  <c r="AH68" i="49"/>
  <c r="AG68" i="49"/>
  <c r="AF68" i="49"/>
  <c r="AE68" i="49"/>
  <c r="AD68" i="49"/>
  <c r="AC68" i="49"/>
  <c r="AB68" i="49"/>
  <c r="AA68" i="49"/>
  <c r="Z68" i="49"/>
  <c r="Y68" i="49"/>
  <c r="X68" i="49"/>
  <c r="M68" i="49"/>
  <c r="CI67" i="49"/>
  <c r="CG67" i="49"/>
  <c r="CF67" i="49"/>
  <c r="CE67" i="49"/>
  <c r="CD67" i="49"/>
  <c r="CC67" i="49"/>
  <c r="CB67" i="49"/>
  <c r="CA67" i="49"/>
  <c r="BZ67" i="49"/>
  <c r="BY67" i="49"/>
  <c r="BX67" i="49"/>
  <c r="BW67" i="49"/>
  <c r="BV67" i="49"/>
  <c r="BU67" i="49"/>
  <c r="BT67" i="49"/>
  <c r="BS67" i="49"/>
  <c r="BR67" i="49"/>
  <c r="BQ67" i="49"/>
  <c r="BP67" i="49"/>
  <c r="BO67" i="49"/>
  <c r="BN67" i="49"/>
  <c r="BM67" i="49"/>
  <c r="BL67" i="49"/>
  <c r="BK67" i="49"/>
  <c r="BJ67" i="49"/>
  <c r="BI67" i="49"/>
  <c r="BH67" i="49"/>
  <c r="BG67" i="49"/>
  <c r="BF67" i="49"/>
  <c r="BE67" i="49"/>
  <c r="AZ67" i="49"/>
  <c r="AY67" i="49"/>
  <c r="AX67" i="49"/>
  <c r="AW67" i="49"/>
  <c r="AV67" i="49"/>
  <c r="AU67" i="49"/>
  <c r="AT67" i="49"/>
  <c r="AS67" i="49"/>
  <c r="AR67" i="49"/>
  <c r="AQ67" i="49"/>
  <c r="AP67" i="49"/>
  <c r="AO67" i="49"/>
  <c r="AN67" i="49"/>
  <c r="AM67" i="49"/>
  <c r="AL67" i="49"/>
  <c r="AK67" i="49"/>
  <c r="AJ67" i="49"/>
  <c r="AI67" i="49"/>
  <c r="AH67" i="49"/>
  <c r="AG67" i="49"/>
  <c r="AF67" i="49"/>
  <c r="AE67" i="49"/>
  <c r="AD67" i="49"/>
  <c r="AC67" i="49"/>
  <c r="AB67" i="49"/>
  <c r="AA67" i="49"/>
  <c r="Z67" i="49"/>
  <c r="Y67" i="49"/>
  <c r="X67" i="49"/>
  <c r="O67" i="49"/>
  <c r="M67" i="49"/>
  <c r="BC67" i="49"/>
  <c r="CG66" i="49"/>
  <c r="CF66" i="49"/>
  <c r="CE66" i="49"/>
  <c r="CD66" i="49"/>
  <c r="CC66" i="49"/>
  <c r="CB66" i="49"/>
  <c r="CA66" i="49"/>
  <c r="BZ66" i="49"/>
  <c r="BY66" i="49"/>
  <c r="BX66" i="49"/>
  <c r="BW66" i="49"/>
  <c r="BV66" i="49"/>
  <c r="BU66" i="49"/>
  <c r="BT66" i="49"/>
  <c r="BS66" i="49"/>
  <c r="BR66" i="49"/>
  <c r="BQ66" i="49"/>
  <c r="BP66" i="49"/>
  <c r="BO66" i="49"/>
  <c r="BN66" i="49"/>
  <c r="BM66" i="49"/>
  <c r="BL66" i="49"/>
  <c r="BK66" i="49"/>
  <c r="BJ66" i="49"/>
  <c r="BI66" i="49"/>
  <c r="BH66" i="49"/>
  <c r="BG66" i="49"/>
  <c r="BF66" i="49"/>
  <c r="BE66" i="49"/>
  <c r="AZ66" i="49"/>
  <c r="AY66" i="49"/>
  <c r="AX66" i="49"/>
  <c r="AW66" i="49"/>
  <c r="AV66" i="49"/>
  <c r="AU66" i="49"/>
  <c r="AT66" i="49"/>
  <c r="AS66" i="49"/>
  <c r="AR66" i="49"/>
  <c r="AQ66" i="49"/>
  <c r="AP66" i="49"/>
  <c r="AO66" i="49"/>
  <c r="AN66" i="49"/>
  <c r="AM66" i="49"/>
  <c r="AL66" i="49"/>
  <c r="AK66" i="49"/>
  <c r="AJ66" i="49"/>
  <c r="AI66" i="49"/>
  <c r="AH66" i="49"/>
  <c r="AG66" i="49"/>
  <c r="AF66" i="49"/>
  <c r="AE66" i="49"/>
  <c r="AD66" i="49"/>
  <c r="AC66" i="49"/>
  <c r="AB66" i="49"/>
  <c r="AA66" i="49"/>
  <c r="Z66" i="49"/>
  <c r="Y66" i="49"/>
  <c r="X66" i="49"/>
  <c r="M66" i="49"/>
  <c r="CI65" i="49"/>
  <c r="CG65" i="49"/>
  <c r="CF65" i="49"/>
  <c r="CE65" i="49"/>
  <c r="CD65" i="49"/>
  <c r="CC65" i="49"/>
  <c r="CB65" i="49"/>
  <c r="CA65" i="49"/>
  <c r="BZ65" i="49"/>
  <c r="BY65" i="49"/>
  <c r="BX65" i="49"/>
  <c r="BW65" i="49"/>
  <c r="BV65" i="49"/>
  <c r="BU65" i="49"/>
  <c r="BT65" i="49"/>
  <c r="BS65" i="49"/>
  <c r="BR65" i="49"/>
  <c r="BQ65" i="49"/>
  <c r="BP65" i="49"/>
  <c r="BO65" i="49"/>
  <c r="BN65" i="49"/>
  <c r="BM65" i="49"/>
  <c r="BL65" i="49"/>
  <c r="BK65" i="49"/>
  <c r="BJ65" i="49"/>
  <c r="BI65" i="49"/>
  <c r="BH65" i="49"/>
  <c r="BG65" i="49"/>
  <c r="BF65" i="49"/>
  <c r="BE65" i="49"/>
  <c r="AZ65" i="49"/>
  <c r="AY65" i="49"/>
  <c r="AX65" i="49"/>
  <c r="AW65" i="49"/>
  <c r="AV65" i="49"/>
  <c r="AU65" i="49"/>
  <c r="AT65" i="49"/>
  <c r="AS65" i="49"/>
  <c r="AR65" i="49"/>
  <c r="AQ65" i="49"/>
  <c r="AP65" i="49"/>
  <c r="AO65" i="49"/>
  <c r="AN65" i="49"/>
  <c r="AM65" i="49"/>
  <c r="AL65" i="49"/>
  <c r="AK65" i="49"/>
  <c r="AJ65" i="49"/>
  <c r="AI65" i="49"/>
  <c r="AH65" i="49"/>
  <c r="AG65" i="49"/>
  <c r="AF65" i="49"/>
  <c r="AE65" i="49"/>
  <c r="AD65" i="49"/>
  <c r="AC65" i="49"/>
  <c r="AB65" i="49"/>
  <c r="AA65" i="49"/>
  <c r="Z65" i="49"/>
  <c r="Y65" i="49"/>
  <c r="X65" i="49"/>
  <c r="M65" i="49"/>
  <c r="BC65" i="49"/>
  <c r="CI64" i="49"/>
  <c r="CG64" i="49"/>
  <c r="CF64" i="49"/>
  <c r="CE64" i="49"/>
  <c r="CD64" i="49"/>
  <c r="CC64" i="49"/>
  <c r="CB64" i="49"/>
  <c r="CA64" i="49"/>
  <c r="BZ64" i="49"/>
  <c r="BY64" i="49"/>
  <c r="BX64" i="49"/>
  <c r="BW64" i="49"/>
  <c r="BV64" i="49"/>
  <c r="BU64" i="49"/>
  <c r="BT64" i="49"/>
  <c r="BS64" i="49"/>
  <c r="BR64" i="49"/>
  <c r="BQ64" i="49"/>
  <c r="BP64" i="49"/>
  <c r="BO64" i="49"/>
  <c r="BN64" i="49"/>
  <c r="BM64" i="49"/>
  <c r="BL64" i="49"/>
  <c r="BK64" i="49"/>
  <c r="BJ64" i="49"/>
  <c r="BI64" i="49"/>
  <c r="BH64" i="49"/>
  <c r="BG64" i="49"/>
  <c r="BF64" i="49"/>
  <c r="BE64" i="49"/>
  <c r="AZ64" i="49"/>
  <c r="AY64" i="49"/>
  <c r="AX64" i="49"/>
  <c r="AW64" i="49"/>
  <c r="AV64" i="49"/>
  <c r="AU64" i="49"/>
  <c r="AT64" i="49"/>
  <c r="AS64" i="49"/>
  <c r="AR64" i="49"/>
  <c r="AQ64" i="49"/>
  <c r="AP64" i="49"/>
  <c r="AO64" i="49"/>
  <c r="AN64" i="49"/>
  <c r="AM64" i="49"/>
  <c r="AL64" i="49"/>
  <c r="AK64" i="49"/>
  <c r="AJ64" i="49"/>
  <c r="AI64" i="49"/>
  <c r="AH64" i="49"/>
  <c r="AG64" i="49"/>
  <c r="AF64" i="49"/>
  <c r="AE64" i="49"/>
  <c r="AD64" i="49"/>
  <c r="AC64" i="49"/>
  <c r="AB64" i="49"/>
  <c r="AA64" i="49"/>
  <c r="Z64" i="49"/>
  <c r="Y64" i="49"/>
  <c r="X64" i="49"/>
  <c r="M64" i="49"/>
  <c r="CG63" i="49"/>
  <c r="CF63" i="49"/>
  <c r="CE63" i="49"/>
  <c r="CD63" i="49"/>
  <c r="CC63" i="49"/>
  <c r="CB63" i="49"/>
  <c r="CA63" i="49"/>
  <c r="BZ63" i="49"/>
  <c r="BY63" i="49"/>
  <c r="BX63" i="49"/>
  <c r="BW63" i="49"/>
  <c r="BV63" i="49"/>
  <c r="BU63" i="49"/>
  <c r="BT63" i="49"/>
  <c r="BS63" i="49"/>
  <c r="BR63" i="49"/>
  <c r="BQ63" i="49"/>
  <c r="BP63" i="49"/>
  <c r="BO63" i="49"/>
  <c r="BN63" i="49"/>
  <c r="BM63" i="49"/>
  <c r="BL63" i="49"/>
  <c r="BK63" i="49"/>
  <c r="BJ63" i="49"/>
  <c r="BI63" i="49"/>
  <c r="BH63" i="49"/>
  <c r="BG63" i="49"/>
  <c r="BF63" i="49"/>
  <c r="BE63" i="49"/>
  <c r="AZ63" i="49"/>
  <c r="AY63" i="49"/>
  <c r="AX63" i="49"/>
  <c r="AW63" i="49"/>
  <c r="AV63" i="49"/>
  <c r="AU63" i="49"/>
  <c r="AT63" i="49"/>
  <c r="AS63" i="49"/>
  <c r="AR63" i="49"/>
  <c r="AQ63" i="49"/>
  <c r="AP63" i="49"/>
  <c r="AO63" i="49"/>
  <c r="AN63" i="49"/>
  <c r="AM63" i="49"/>
  <c r="AL63" i="49"/>
  <c r="AK63" i="49"/>
  <c r="AJ63" i="49"/>
  <c r="AI63" i="49"/>
  <c r="AH63" i="49"/>
  <c r="AG63" i="49"/>
  <c r="AF63" i="49"/>
  <c r="AE63" i="49"/>
  <c r="AD63" i="49"/>
  <c r="AC63" i="49"/>
  <c r="AB63" i="49"/>
  <c r="AA63" i="49"/>
  <c r="Z63" i="49"/>
  <c r="Y63" i="49"/>
  <c r="X63" i="49"/>
  <c r="O63" i="49"/>
  <c r="M63" i="49"/>
  <c r="BC63" i="49"/>
  <c r="CI62" i="49"/>
  <c r="CG62" i="49"/>
  <c r="CF62" i="49"/>
  <c r="CE62" i="49"/>
  <c r="CD62" i="49"/>
  <c r="CC62" i="49"/>
  <c r="CB62" i="49"/>
  <c r="CA62" i="49"/>
  <c r="BZ62" i="49"/>
  <c r="BY62" i="49"/>
  <c r="BX62" i="49"/>
  <c r="BW62" i="49"/>
  <c r="BV62" i="49"/>
  <c r="BU62" i="49"/>
  <c r="BT62" i="49"/>
  <c r="BS62" i="49"/>
  <c r="BR62" i="49"/>
  <c r="BQ62" i="49"/>
  <c r="BP62" i="49"/>
  <c r="BO62" i="49"/>
  <c r="BN62" i="49"/>
  <c r="BM62" i="49"/>
  <c r="BL62" i="49"/>
  <c r="BK62" i="49"/>
  <c r="BJ62" i="49"/>
  <c r="BI62" i="49"/>
  <c r="BH62" i="49"/>
  <c r="BG62" i="49"/>
  <c r="BF62" i="49"/>
  <c r="BE62" i="49"/>
  <c r="AZ62" i="49"/>
  <c r="AY62" i="49"/>
  <c r="AX62" i="49"/>
  <c r="AW62" i="49"/>
  <c r="AV62" i="49"/>
  <c r="AU62" i="49"/>
  <c r="AT62" i="49"/>
  <c r="AS62" i="49"/>
  <c r="AR62" i="49"/>
  <c r="AQ62" i="49"/>
  <c r="AP62" i="49"/>
  <c r="AO62" i="49"/>
  <c r="AN62" i="49"/>
  <c r="AM62" i="49"/>
  <c r="AL62" i="49"/>
  <c r="AK62" i="49"/>
  <c r="AJ62" i="49"/>
  <c r="AI62" i="49"/>
  <c r="AH62" i="49"/>
  <c r="AG62" i="49"/>
  <c r="AF62" i="49"/>
  <c r="AE62" i="49"/>
  <c r="AD62" i="49"/>
  <c r="AC62" i="49"/>
  <c r="AB62" i="49"/>
  <c r="AA62" i="49"/>
  <c r="Z62" i="49"/>
  <c r="Y62" i="49"/>
  <c r="X62" i="49"/>
  <c r="M62" i="49"/>
  <c r="BC62" i="49"/>
  <c r="CG61" i="49"/>
  <c r="CF61" i="49"/>
  <c r="CE61" i="49"/>
  <c r="CD61" i="49"/>
  <c r="CC61" i="49"/>
  <c r="CB61" i="49"/>
  <c r="CA61" i="49"/>
  <c r="BZ61" i="49"/>
  <c r="BY61" i="49"/>
  <c r="BX61" i="49"/>
  <c r="BW61" i="49"/>
  <c r="BV61" i="49"/>
  <c r="BU61" i="49"/>
  <c r="BT61" i="49"/>
  <c r="BS61" i="49"/>
  <c r="BR61" i="49"/>
  <c r="BQ61" i="49"/>
  <c r="BP61" i="49"/>
  <c r="BO61" i="49"/>
  <c r="BN61" i="49"/>
  <c r="BM61" i="49"/>
  <c r="BL61" i="49"/>
  <c r="BK61" i="49"/>
  <c r="BJ61" i="49"/>
  <c r="BI61" i="49"/>
  <c r="BH61" i="49"/>
  <c r="BG61" i="49"/>
  <c r="BF61" i="49"/>
  <c r="BE61" i="49"/>
  <c r="AZ61" i="49"/>
  <c r="AY61" i="49"/>
  <c r="AX61" i="49"/>
  <c r="AW61" i="49"/>
  <c r="AV61" i="49"/>
  <c r="AU61" i="49"/>
  <c r="AT61" i="49"/>
  <c r="AS61" i="49"/>
  <c r="AR61" i="49"/>
  <c r="AQ61" i="49"/>
  <c r="AP61" i="49"/>
  <c r="AO61" i="49"/>
  <c r="AN61" i="49"/>
  <c r="AM61" i="49"/>
  <c r="AL61" i="49"/>
  <c r="AK61" i="49"/>
  <c r="AJ61" i="49"/>
  <c r="AI61" i="49"/>
  <c r="AH61" i="49"/>
  <c r="AG61" i="49"/>
  <c r="AF61" i="49"/>
  <c r="AE61" i="49"/>
  <c r="AD61" i="49"/>
  <c r="AC61" i="49"/>
  <c r="AB61" i="49"/>
  <c r="AA61" i="49"/>
  <c r="Z61" i="49"/>
  <c r="Y61" i="49"/>
  <c r="X61" i="49"/>
  <c r="O61" i="49"/>
  <c r="M61" i="49"/>
  <c r="BC61" i="49"/>
  <c r="CI60" i="49"/>
  <c r="CG60" i="49"/>
  <c r="CF60" i="49"/>
  <c r="CE60" i="49"/>
  <c r="CD60" i="49"/>
  <c r="CC60" i="49"/>
  <c r="CB60" i="49"/>
  <c r="CA60" i="49"/>
  <c r="BZ60" i="49"/>
  <c r="BY60" i="49"/>
  <c r="BX60" i="49"/>
  <c r="BW60" i="49"/>
  <c r="BV60" i="49"/>
  <c r="BU60" i="49"/>
  <c r="BT60" i="49"/>
  <c r="BS60" i="49"/>
  <c r="BR60" i="49"/>
  <c r="BQ60" i="49"/>
  <c r="BP60" i="49"/>
  <c r="BO60" i="49"/>
  <c r="BN60" i="49"/>
  <c r="BM60" i="49"/>
  <c r="BL60" i="49"/>
  <c r="BK60" i="49"/>
  <c r="BJ60" i="49"/>
  <c r="BI60" i="49"/>
  <c r="BH60" i="49"/>
  <c r="BG60" i="49"/>
  <c r="BF60" i="49"/>
  <c r="BE60" i="49"/>
  <c r="AZ60" i="49"/>
  <c r="AY60" i="49"/>
  <c r="AX60" i="49"/>
  <c r="AW60" i="49"/>
  <c r="AV60" i="49"/>
  <c r="AU60" i="49"/>
  <c r="AT60" i="49"/>
  <c r="AS60" i="49"/>
  <c r="AR60" i="49"/>
  <c r="AQ60" i="49"/>
  <c r="AP60" i="49"/>
  <c r="AO60" i="49"/>
  <c r="AN60" i="49"/>
  <c r="AM60" i="49"/>
  <c r="AL60" i="49"/>
  <c r="AK60" i="49"/>
  <c r="AJ60" i="49"/>
  <c r="AI60" i="49"/>
  <c r="AH60" i="49"/>
  <c r="AG60" i="49"/>
  <c r="AF60" i="49"/>
  <c r="AE60" i="49"/>
  <c r="AD60" i="49"/>
  <c r="AC60" i="49"/>
  <c r="AB60" i="49"/>
  <c r="AA60" i="49"/>
  <c r="Z60" i="49"/>
  <c r="Y60" i="49"/>
  <c r="X60" i="49"/>
  <c r="M60" i="49"/>
  <c r="CI59" i="49"/>
  <c r="CG59" i="49"/>
  <c r="CF59" i="49"/>
  <c r="CE59" i="49"/>
  <c r="CD59" i="49"/>
  <c r="CC59" i="49"/>
  <c r="CB59" i="49"/>
  <c r="CA59" i="49"/>
  <c r="BZ59" i="49"/>
  <c r="BY59" i="49"/>
  <c r="BX59" i="49"/>
  <c r="BW59" i="49"/>
  <c r="BV59" i="49"/>
  <c r="BU59" i="49"/>
  <c r="BT59" i="49"/>
  <c r="BS59" i="49"/>
  <c r="BR59" i="49"/>
  <c r="BQ59" i="49"/>
  <c r="BP59" i="49"/>
  <c r="BO59" i="49"/>
  <c r="BN59" i="49"/>
  <c r="BM59" i="49"/>
  <c r="BL59" i="49"/>
  <c r="BK59" i="49"/>
  <c r="BJ59" i="49"/>
  <c r="BI59" i="49"/>
  <c r="BH59" i="49"/>
  <c r="BG59" i="49"/>
  <c r="BF59" i="49"/>
  <c r="BE59" i="49"/>
  <c r="AZ59" i="49"/>
  <c r="AY59" i="49"/>
  <c r="AX59" i="49"/>
  <c r="AW59" i="49"/>
  <c r="AV59" i="49"/>
  <c r="AU59" i="49"/>
  <c r="AT59" i="49"/>
  <c r="AS59" i="49"/>
  <c r="AR59" i="49"/>
  <c r="AQ59" i="49"/>
  <c r="AP59" i="49"/>
  <c r="AO59" i="49"/>
  <c r="AN59" i="49"/>
  <c r="AM59" i="49"/>
  <c r="AL59" i="49"/>
  <c r="AK59" i="49"/>
  <c r="AJ59" i="49"/>
  <c r="AI59" i="49"/>
  <c r="AH59" i="49"/>
  <c r="AG59" i="49"/>
  <c r="AF59" i="49"/>
  <c r="AE59" i="49"/>
  <c r="AD59" i="49"/>
  <c r="AC59" i="49"/>
  <c r="AB59" i="49"/>
  <c r="AA59" i="49"/>
  <c r="Z59" i="49"/>
  <c r="Y59" i="49"/>
  <c r="X59" i="49"/>
  <c r="O59" i="49"/>
  <c r="M59" i="49"/>
  <c r="BC59" i="49"/>
  <c r="CG58" i="49"/>
  <c r="CF58" i="49"/>
  <c r="CE58" i="49"/>
  <c r="CD58" i="49"/>
  <c r="CC58" i="49"/>
  <c r="CB58" i="49"/>
  <c r="CA58" i="49"/>
  <c r="BZ58" i="49"/>
  <c r="BY58" i="49"/>
  <c r="BX58" i="49"/>
  <c r="BW58" i="49"/>
  <c r="BV58" i="49"/>
  <c r="BU58" i="49"/>
  <c r="BT58" i="49"/>
  <c r="BS58" i="49"/>
  <c r="BR58" i="49"/>
  <c r="BQ58" i="49"/>
  <c r="BP58" i="49"/>
  <c r="BO58" i="49"/>
  <c r="BN58" i="49"/>
  <c r="BM58" i="49"/>
  <c r="BL58" i="49"/>
  <c r="BK58" i="49"/>
  <c r="BJ58" i="49"/>
  <c r="BI58" i="49"/>
  <c r="BH58" i="49"/>
  <c r="BG58" i="49"/>
  <c r="BF58" i="49"/>
  <c r="BE58" i="49"/>
  <c r="AZ58" i="49"/>
  <c r="AY58" i="49"/>
  <c r="AX58" i="49"/>
  <c r="AW58" i="49"/>
  <c r="AV58" i="49"/>
  <c r="AU58" i="49"/>
  <c r="AT58" i="49"/>
  <c r="AS58" i="49"/>
  <c r="AR58" i="49"/>
  <c r="AQ58" i="49"/>
  <c r="AP58" i="49"/>
  <c r="AO58" i="49"/>
  <c r="AN58" i="49"/>
  <c r="AM58" i="49"/>
  <c r="AL58" i="49"/>
  <c r="AK58" i="49"/>
  <c r="AJ58" i="49"/>
  <c r="AI58" i="49"/>
  <c r="AH58" i="49"/>
  <c r="AG58" i="49"/>
  <c r="AF58" i="49"/>
  <c r="AE58" i="49"/>
  <c r="AD58" i="49"/>
  <c r="AC58" i="49"/>
  <c r="AB58" i="49"/>
  <c r="AA58" i="49"/>
  <c r="Z58" i="49"/>
  <c r="Y58" i="49"/>
  <c r="X58" i="49"/>
  <c r="M58" i="49"/>
  <c r="CG57" i="49"/>
  <c r="CF57" i="49"/>
  <c r="CE57" i="49"/>
  <c r="CD57" i="49"/>
  <c r="CC57" i="49"/>
  <c r="CB57" i="49"/>
  <c r="CA57" i="49"/>
  <c r="BZ57" i="49"/>
  <c r="BY57" i="49"/>
  <c r="BX57" i="49"/>
  <c r="BW57" i="49"/>
  <c r="BV57" i="49"/>
  <c r="BU57" i="49"/>
  <c r="BT57" i="49"/>
  <c r="BS57" i="49"/>
  <c r="BR57" i="49"/>
  <c r="BQ57" i="49"/>
  <c r="BP57" i="49"/>
  <c r="BO57" i="49"/>
  <c r="BN57" i="49"/>
  <c r="BM57" i="49"/>
  <c r="BL57" i="49"/>
  <c r="BK57" i="49"/>
  <c r="BJ57" i="49"/>
  <c r="BI57" i="49"/>
  <c r="BH57" i="49"/>
  <c r="BG57" i="49"/>
  <c r="BF57" i="49"/>
  <c r="BE57" i="49"/>
  <c r="AZ57" i="49"/>
  <c r="AY57" i="49"/>
  <c r="AX57" i="49"/>
  <c r="AW57" i="49"/>
  <c r="AV57" i="49"/>
  <c r="AU57" i="49"/>
  <c r="AT57" i="49"/>
  <c r="AS57" i="49"/>
  <c r="AR57" i="49"/>
  <c r="AQ57" i="49"/>
  <c r="AP57" i="49"/>
  <c r="AO57" i="49"/>
  <c r="AN57" i="49"/>
  <c r="AM57" i="49"/>
  <c r="AL57" i="49"/>
  <c r="AK57" i="49"/>
  <c r="AJ57" i="49"/>
  <c r="AI57" i="49"/>
  <c r="AH57" i="49"/>
  <c r="AG57" i="49"/>
  <c r="AF57" i="49"/>
  <c r="AE57" i="49"/>
  <c r="AD57" i="49"/>
  <c r="AC57" i="49"/>
  <c r="AB57" i="49"/>
  <c r="AA57" i="49"/>
  <c r="Z57" i="49"/>
  <c r="Y57" i="49"/>
  <c r="X57" i="49"/>
  <c r="M57" i="49"/>
  <c r="CG56" i="49"/>
  <c r="CF56" i="49"/>
  <c r="CE56" i="49"/>
  <c r="CD56" i="49"/>
  <c r="CC56" i="49"/>
  <c r="CB56" i="49"/>
  <c r="CA56" i="49"/>
  <c r="BZ56" i="49"/>
  <c r="BY56" i="49"/>
  <c r="BX56" i="49"/>
  <c r="BW56" i="49"/>
  <c r="BV56" i="49"/>
  <c r="BU56" i="49"/>
  <c r="BT56" i="49"/>
  <c r="BS56" i="49"/>
  <c r="BR56" i="49"/>
  <c r="BQ56" i="49"/>
  <c r="BP56" i="49"/>
  <c r="BO56" i="49"/>
  <c r="BN56" i="49"/>
  <c r="BM56" i="49"/>
  <c r="BL56" i="49"/>
  <c r="BK56" i="49"/>
  <c r="BJ56" i="49"/>
  <c r="BI56" i="49"/>
  <c r="BH56" i="49"/>
  <c r="BG56" i="49"/>
  <c r="BF56" i="49"/>
  <c r="BE56" i="49"/>
  <c r="AZ56" i="49"/>
  <c r="AY56" i="49"/>
  <c r="AX56" i="49"/>
  <c r="AW56" i="49"/>
  <c r="AV56" i="49"/>
  <c r="AU56" i="49"/>
  <c r="AT56" i="49"/>
  <c r="AS56" i="49"/>
  <c r="AR56" i="49"/>
  <c r="AQ56" i="49"/>
  <c r="AP56" i="49"/>
  <c r="AO56" i="49"/>
  <c r="AN56" i="49"/>
  <c r="AM56" i="49"/>
  <c r="AL56" i="49"/>
  <c r="AK56" i="49"/>
  <c r="AJ56" i="49"/>
  <c r="AI56" i="49"/>
  <c r="AH56" i="49"/>
  <c r="AG56" i="49"/>
  <c r="AF56" i="49"/>
  <c r="AE56" i="49"/>
  <c r="AD56" i="49"/>
  <c r="AC56" i="49"/>
  <c r="AB56" i="49"/>
  <c r="AA56" i="49"/>
  <c r="Z56" i="49"/>
  <c r="Y56" i="49"/>
  <c r="X56" i="49"/>
  <c r="M56" i="49"/>
  <c r="CJ56" i="49"/>
  <c r="CJ55" i="49"/>
  <c r="CG55" i="49"/>
  <c r="CF55" i="49"/>
  <c r="CE55" i="49"/>
  <c r="CD55" i="49"/>
  <c r="CC55" i="49"/>
  <c r="CB55" i="49"/>
  <c r="CA55" i="49"/>
  <c r="BZ55" i="49"/>
  <c r="BY55" i="49"/>
  <c r="BX55" i="49"/>
  <c r="BW55" i="49"/>
  <c r="BV55" i="49"/>
  <c r="BU55" i="49"/>
  <c r="BT55" i="49"/>
  <c r="BS55" i="49"/>
  <c r="BR55" i="49"/>
  <c r="BQ55" i="49"/>
  <c r="BP55" i="49"/>
  <c r="BO55" i="49"/>
  <c r="BN55" i="49"/>
  <c r="BM55" i="49"/>
  <c r="BL55" i="49"/>
  <c r="BK55" i="49"/>
  <c r="BJ55" i="49"/>
  <c r="BI55" i="49"/>
  <c r="BH55" i="49"/>
  <c r="BG55" i="49"/>
  <c r="BF55" i="49"/>
  <c r="BE55" i="49"/>
  <c r="BC55" i="49"/>
  <c r="BB55" i="49"/>
  <c r="AZ55" i="49"/>
  <c r="AY55" i="49"/>
  <c r="AX55" i="49"/>
  <c r="AW55" i="49"/>
  <c r="AV55" i="49"/>
  <c r="AU55" i="49"/>
  <c r="AT55" i="49"/>
  <c r="AS55" i="49"/>
  <c r="AR55" i="49"/>
  <c r="AQ55" i="49"/>
  <c r="AP55" i="49"/>
  <c r="AO55" i="49"/>
  <c r="AN55" i="49"/>
  <c r="AM55" i="49"/>
  <c r="AL55" i="49"/>
  <c r="AK55" i="49"/>
  <c r="AJ55" i="49"/>
  <c r="AI55" i="49"/>
  <c r="AH55" i="49"/>
  <c r="AG55" i="49"/>
  <c r="AF55" i="49"/>
  <c r="AE55" i="49"/>
  <c r="AD55" i="49"/>
  <c r="AC55" i="49"/>
  <c r="AB55" i="49"/>
  <c r="AA55" i="49"/>
  <c r="Z55" i="49"/>
  <c r="Y55" i="49"/>
  <c r="X55" i="49"/>
  <c r="M55" i="49"/>
  <c r="CI55" i="49"/>
  <c r="CJ54" i="49"/>
  <c r="CI54" i="49"/>
  <c r="CG54" i="49"/>
  <c r="CF54" i="49"/>
  <c r="CE54" i="49"/>
  <c r="CD54" i="49"/>
  <c r="CC54" i="49"/>
  <c r="CB54" i="49"/>
  <c r="CA54" i="49"/>
  <c r="BZ54" i="49"/>
  <c r="BY54" i="49"/>
  <c r="BX54" i="49"/>
  <c r="BW54" i="49"/>
  <c r="BV54" i="49"/>
  <c r="BU54" i="49"/>
  <c r="BT54" i="49"/>
  <c r="BS54" i="49"/>
  <c r="BR54" i="49"/>
  <c r="BQ54" i="49"/>
  <c r="BP54" i="49"/>
  <c r="BO54" i="49"/>
  <c r="BN54" i="49"/>
  <c r="BM54" i="49"/>
  <c r="BL54" i="49"/>
  <c r="BK54" i="49"/>
  <c r="BJ54" i="49"/>
  <c r="BI54" i="49"/>
  <c r="BH54" i="49"/>
  <c r="BG54" i="49"/>
  <c r="BF54" i="49"/>
  <c r="BE54" i="49"/>
  <c r="BB54" i="49"/>
  <c r="AZ54" i="49"/>
  <c r="AY54" i="49"/>
  <c r="AX54" i="49"/>
  <c r="AW54" i="49"/>
  <c r="AV54" i="49"/>
  <c r="AU54" i="49"/>
  <c r="AT54" i="49"/>
  <c r="AS54" i="49"/>
  <c r="AR54" i="49"/>
  <c r="AQ54" i="49"/>
  <c r="AP54" i="49"/>
  <c r="AO54" i="49"/>
  <c r="AN54" i="49"/>
  <c r="AM54" i="49"/>
  <c r="AL54" i="49"/>
  <c r="AK54" i="49"/>
  <c r="AJ54" i="49"/>
  <c r="AI54" i="49"/>
  <c r="AH54" i="49"/>
  <c r="AG54" i="49"/>
  <c r="AF54" i="49"/>
  <c r="AE54" i="49"/>
  <c r="AD54" i="49"/>
  <c r="AC54" i="49"/>
  <c r="AB54" i="49"/>
  <c r="AA54" i="49"/>
  <c r="Z54" i="49"/>
  <c r="Y54" i="49"/>
  <c r="X54" i="49"/>
  <c r="M54" i="49"/>
  <c r="O54" i="49"/>
  <c r="CG53" i="49"/>
  <c r="CF53" i="49"/>
  <c r="CE53" i="49"/>
  <c r="CD53" i="49"/>
  <c r="CC53" i="49"/>
  <c r="CB53" i="49"/>
  <c r="CA53" i="49"/>
  <c r="BZ53" i="49"/>
  <c r="BY53" i="49"/>
  <c r="BX53" i="49"/>
  <c r="BW53" i="49"/>
  <c r="BV53" i="49"/>
  <c r="BU53" i="49"/>
  <c r="BT53" i="49"/>
  <c r="BS53" i="49"/>
  <c r="BR53" i="49"/>
  <c r="BQ53" i="49"/>
  <c r="BP53" i="49"/>
  <c r="BO53" i="49"/>
  <c r="BN53" i="49"/>
  <c r="BM53" i="49"/>
  <c r="BL53" i="49"/>
  <c r="BK53" i="49"/>
  <c r="BJ53" i="49"/>
  <c r="BI53" i="49"/>
  <c r="BH53" i="49"/>
  <c r="BG53" i="49"/>
  <c r="BF53" i="49"/>
  <c r="BE53" i="49"/>
  <c r="AZ53" i="49"/>
  <c r="AY53" i="49"/>
  <c r="AX53" i="49"/>
  <c r="AW53" i="49"/>
  <c r="AV53" i="49"/>
  <c r="AU53" i="49"/>
  <c r="AT53" i="49"/>
  <c r="AS53" i="49"/>
  <c r="AR53" i="49"/>
  <c r="AQ53" i="49"/>
  <c r="AP53" i="49"/>
  <c r="AO53" i="49"/>
  <c r="AN53" i="49"/>
  <c r="AM53" i="49"/>
  <c r="AL53" i="49"/>
  <c r="AK53" i="49"/>
  <c r="AJ53" i="49"/>
  <c r="AI53" i="49"/>
  <c r="AH53" i="49"/>
  <c r="AG53" i="49"/>
  <c r="AF53" i="49"/>
  <c r="AE53" i="49"/>
  <c r="AD53" i="49"/>
  <c r="AC53" i="49"/>
  <c r="AB53" i="49"/>
  <c r="AA53" i="49"/>
  <c r="Z53" i="49"/>
  <c r="Y53" i="49"/>
  <c r="X53" i="49"/>
  <c r="M53" i="49"/>
  <c r="O53" i="49"/>
  <c r="CJ52" i="49"/>
  <c r="CG52" i="49"/>
  <c r="CF52" i="49"/>
  <c r="CE52" i="49"/>
  <c r="CD52" i="49"/>
  <c r="CC52" i="49"/>
  <c r="CB52" i="49"/>
  <c r="CA52" i="49"/>
  <c r="BZ52" i="49"/>
  <c r="BY52" i="49"/>
  <c r="BX52" i="49"/>
  <c r="BW52" i="49"/>
  <c r="BV52" i="49"/>
  <c r="BU52" i="49"/>
  <c r="BT52" i="49"/>
  <c r="BS52" i="49"/>
  <c r="BR52" i="49"/>
  <c r="BQ52" i="49"/>
  <c r="BP52" i="49"/>
  <c r="BO52" i="49"/>
  <c r="BN52" i="49"/>
  <c r="BM52" i="49"/>
  <c r="BL52" i="49"/>
  <c r="BK52" i="49"/>
  <c r="BJ52" i="49"/>
  <c r="BI52" i="49"/>
  <c r="BH52" i="49"/>
  <c r="BG52" i="49"/>
  <c r="BF52" i="49"/>
  <c r="BE52" i="49"/>
  <c r="AZ52" i="49"/>
  <c r="AY52" i="49"/>
  <c r="AX52" i="49"/>
  <c r="AW52" i="49"/>
  <c r="AV52" i="49"/>
  <c r="AU52" i="49"/>
  <c r="AT52" i="49"/>
  <c r="AS52" i="49"/>
  <c r="AR52" i="49"/>
  <c r="AQ52" i="49"/>
  <c r="AP52" i="49"/>
  <c r="AO52" i="49"/>
  <c r="AN52" i="49"/>
  <c r="AM52" i="49"/>
  <c r="AL52" i="49"/>
  <c r="AK52" i="49"/>
  <c r="AJ52" i="49"/>
  <c r="AI52" i="49"/>
  <c r="AH52" i="49"/>
  <c r="AG52" i="49"/>
  <c r="AF52" i="49"/>
  <c r="AE52" i="49"/>
  <c r="AD52" i="49"/>
  <c r="AC52" i="49"/>
  <c r="AB52" i="49"/>
  <c r="AA52" i="49"/>
  <c r="Z52" i="49"/>
  <c r="Y52" i="49"/>
  <c r="X52" i="49"/>
  <c r="M52" i="49"/>
  <c r="CJ51" i="49"/>
  <c r="CI51" i="49"/>
  <c r="CG51" i="49"/>
  <c r="CF51" i="49"/>
  <c r="CE51" i="49"/>
  <c r="CD51" i="49"/>
  <c r="CC51" i="49"/>
  <c r="CB51" i="49"/>
  <c r="CA51" i="49"/>
  <c r="BZ51" i="49"/>
  <c r="BY51" i="49"/>
  <c r="BX51" i="49"/>
  <c r="BW51" i="49"/>
  <c r="BV51" i="49"/>
  <c r="BU51" i="49"/>
  <c r="BT51" i="49"/>
  <c r="BS51" i="49"/>
  <c r="BR51" i="49"/>
  <c r="BQ51" i="49"/>
  <c r="BP51" i="49"/>
  <c r="BO51" i="49"/>
  <c r="BN51" i="49"/>
  <c r="BM51" i="49"/>
  <c r="BL51" i="49"/>
  <c r="BK51" i="49"/>
  <c r="BJ51" i="49"/>
  <c r="BI51" i="49"/>
  <c r="BH51" i="49"/>
  <c r="BG51" i="49"/>
  <c r="BF51" i="49"/>
  <c r="BE51" i="49"/>
  <c r="BB51" i="49"/>
  <c r="AZ51" i="49"/>
  <c r="AY51" i="49"/>
  <c r="AX51" i="49"/>
  <c r="AW51" i="49"/>
  <c r="AV51" i="49"/>
  <c r="AU51" i="49"/>
  <c r="AT51" i="49"/>
  <c r="AS51" i="49"/>
  <c r="AR51" i="49"/>
  <c r="AQ51" i="49"/>
  <c r="AP51" i="49"/>
  <c r="AO51" i="49"/>
  <c r="AN51" i="49"/>
  <c r="AM51" i="49"/>
  <c r="AL51" i="49"/>
  <c r="AK51" i="49"/>
  <c r="AJ51" i="49"/>
  <c r="AI51" i="49"/>
  <c r="AH51" i="49"/>
  <c r="AG51" i="49"/>
  <c r="AF51" i="49"/>
  <c r="AE51" i="49"/>
  <c r="AD51" i="49"/>
  <c r="AC51" i="49"/>
  <c r="AB51" i="49"/>
  <c r="AA51" i="49"/>
  <c r="Z51" i="49"/>
  <c r="Y51" i="49"/>
  <c r="X51" i="49"/>
  <c r="M51" i="49"/>
  <c r="O51" i="49"/>
  <c r="CJ50" i="49"/>
  <c r="CI50" i="49"/>
  <c r="CG50" i="49"/>
  <c r="CF50" i="49"/>
  <c r="CE50" i="49"/>
  <c r="CD50" i="49"/>
  <c r="CC50" i="49"/>
  <c r="CB50" i="49"/>
  <c r="CA50" i="49"/>
  <c r="BZ50" i="49"/>
  <c r="BY50" i="49"/>
  <c r="BX50" i="49"/>
  <c r="BW50" i="49"/>
  <c r="BV50" i="49"/>
  <c r="BU50" i="49"/>
  <c r="BT50" i="49"/>
  <c r="BS50" i="49"/>
  <c r="BR50" i="49"/>
  <c r="BQ50" i="49"/>
  <c r="BP50" i="49"/>
  <c r="BO50" i="49"/>
  <c r="BN50" i="49"/>
  <c r="BM50" i="49"/>
  <c r="BL50" i="49"/>
  <c r="BK50" i="49"/>
  <c r="BJ50" i="49"/>
  <c r="BI50" i="49"/>
  <c r="BH50" i="49"/>
  <c r="BG50" i="49"/>
  <c r="BF50" i="49"/>
  <c r="BE50" i="49"/>
  <c r="BB50" i="49"/>
  <c r="AZ50" i="49"/>
  <c r="AY50" i="49"/>
  <c r="AX50" i="49"/>
  <c r="AW50" i="49"/>
  <c r="AV50" i="49"/>
  <c r="AU50" i="49"/>
  <c r="AT50" i="49"/>
  <c r="AS50" i="49"/>
  <c r="AR50" i="49"/>
  <c r="AQ50" i="49"/>
  <c r="AP50" i="49"/>
  <c r="AO50" i="49"/>
  <c r="AN50" i="49"/>
  <c r="AM50" i="49"/>
  <c r="AL50" i="49"/>
  <c r="AK50" i="49"/>
  <c r="AJ50" i="49"/>
  <c r="AI50" i="49"/>
  <c r="AH50" i="49"/>
  <c r="AG50" i="49"/>
  <c r="AF50" i="49"/>
  <c r="AE50" i="49"/>
  <c r="AD50" i="49"/>
  <c r="AC50" i="49"/>
  <c r="AB50" i="49"/>
  <c r="AA50" i="49"/>
  <c r="Z50" i="49"/>
  <c r="Y50" i="49"/>
  <c r="X50" i="49"/>
  <c r="M50" i="49"/>
  <c r="O50" i="49"/>
  <c r="CG49" i="49"/>
  <c r="CF49" i="49"/>
  <c r="CE49" i="49"/>
  <c r="CD49" i="49"/>
  <c r="CC49" i="49"/>
  <c r="CB49" i="49"/>
  <c r="CA49" i="49"/>
  <c r="BZ49" i="49"/>
  <c r="BY49" i="49"/>
  <c r="BX49" i="49"/>
  <c r="BW49" i="49"/>
  <c r="BV49" i="49"/>
  <c r="BU49" i="49"/>
  <c r="BT49" i="49"/>
  <c r="BS49" i="49"/>
  <c r="BR49" i="49"/>
  <c r="BQ49" i="49"/>
  <c r="BP49" i="49"/>
  <c r="BO49" i="49"/>
  <c r="BN49" i="49"/>
  <c r="BM49" i="49"/>
  <c r="BL49" i="49"/>
  <c r="BK49" i="49"/>
  <c r="BJ49" i="49"/>
  <c r="BI49" i="49"/>
  <c r="BH49" i="49"/>
  <c r="BG49" i="49"/>
  <c r="BF49" i="49"/>
  <c r="BE49" i="49"/>
  <c r="AZ49" i="49"/>
  <c r="AY49" i="49"/>
  <c r="AX49" i="49"/>
  <c r="AW49" i="49"/>
  <c r="AV49" i="49"/>
  <c r="AU49" i="49"/>
  <c r="AT49" i="49"/>
  <c r="AS49" i="49"/>
  <c r="AR49" i="49"/>
  <c r="AQ49" i="49"/>
  <c r="AP49" i="49"/>
  <c r="AO49" i="49"/>
  <c r="AN49" i="49"/>
  <c r="AM49" i="49"/>
  <c r="AL49" i="49"/>
  <c r="AK49" i="49"/>
  <c r="AJ49" i="49"/>
  <c r="AI49" i="49"/>
  <c r="AH49" i="49"/>
  <c r="AG49" i="49"/>
  <c r="AF49" i="49"/>
  <c r="AE49" i="49"/>
  <c r="AD49" i="49"/>
  <c r="AC49" i="49"/>
  <c r="AB49" i="49"/>
  <c r="AA49" i="49"/>
  <c r="Z49" i="49"/>
  <c r="Y49" i="49"/>
  <c r="X49" i="49"/>
  <c r="M49" i="49"/>
  <c r="O49" i="49"/>
  <c r="CG48" i="49"/>
  <c r="CF48" i="49"/>
  <c r="CE48" i="49"/>
  <c r="CD48" i="49"/>
  <c r="CC48" i="49"/>
  <c r="CB48" i="49"/>
  <c r="CA48" i="49"/>
  <c r="BZ48" i="49"/>
  <c r="BY48" i="49"/>
  <c r="BX48" i="49"/>
  <c r="BW48" i="49"/>
  <c r="BV48" i="49"/>
  <c r="BU48" i="49"/>
  <c r="BT48" i="49"/>
  <c r="BS48" i="49"/>
  <c r="BR48" i="49"/>
  <c r="BQ48" i="49"/>
  <c r="BP48" i="49"/>
  <c r="BO48" i="49"/>
  <c r="BN48" i="49"/>
  <c r="BM48" i="49"/>
  <c r="BL48" i="49"/>
  <c r="BK48" i="49"/>
  <c r="BJ48" i="49"/>
  <c r="BI48" i="49"/>
  <c r="BH48" i="49"/>
  <c r="BG48" i="49"/>
  <c r="BF48" i="49"/>
  <c r="BE48" i="49"/>
  <c r="AZ48" i="49"/>
  <c r="AY48" i="49"/>
  <c r="AX48" i="49"/>
  <c r="AW48" i="49"/>
  <c r="AV48" i="49"/>
  <c r="AU48" i="49"/>
  <c r="AT48" i="49"/>
  <c r="AS48" i="49"/>
  <c r="AR48" i="49"/>
  <c r="AQ48" i="49"/>
  <c r="AP48" i="49"/>
  <c r="AO48" i="49"/>
  <c r="AN48" i="49"/>
  <c r="AM48" i="49"/>
  <c r="AL48" i="49"/>
  <c r="AK48" i="49"/>
  <c r="AJ48" i="49"/>
  <c r="AI48" i="49"/>
  <c r="AH48" i="49"/>
  <c r="AG48" i="49"/>
  <c r="AF48" i="49"/>
  <c r="AE48" i="49"/>
  <c r="AD48" i="49"/>
  <c r="AC48" i="49"/>
  <c r="AB48" i="49"/>
  <c r="AA48" i="49"/>
  <c r="Z48" i="49"/>
  <c r="Y48" i="49"/>
  <c r="X48" i="49"/>
  <c r="M48" i="49"/>
  <c r="CG47" i="49"/>
  <c r="CF47" i="49"/>
  <c r="CE47" i="49"/>
  <c r="CD47" i="49"/>
  <c r="CC47" i="49"/>
  <c r="CB47" i="49"/>
  <c r="CA47" i="49"/>
  <c r="BZ47" i="49"/>
  <c r="BY47" i="49"/>
  <c r="BX47" i="49"/>
  <c r="BW47" i="49"/>
  <c r="BV47" i="49"/>
  <c r="BU47" i="49"/>
  <c r="BT47" i="49"/>
  <c r="BS47" i="49"/>
  <c r="BR47" i="49"/>
  <c r="BQ47" i="49"/>
  <c r="BP47" i="49"/>
  <c r="BO47" i="49"/>
  <c r="BN47" i="49"/>
  <c r="BM47" i="49"/>
  <c r="BL47" i="49"/>
  <c r="BK47" i="49"/>
  <c r="BJ47" i="49"/>
  <c r="BI47" i="49"/>
  <c r="BH47" i="49"/>
  <c r="BG47" i="49"/>
  <c r="BF47" i="49"/>
  <c r="BE47" i="49"/>
  <c r="AZ47" i="49"/>
  <c r="AY47" i="49"/>
  <c r="AX47" i="49"/>
  <c r="AW47" i="49"/>
  <c r="AV47" i="49"/>
  <c r="AU47" i="49"/>
  <c r="AT47" i="49"/>
  <c r="AS47" i="49"/>
  <c r="AR47" i="49"/>
  <c r="AQ47" i="49"/>
  <c r="AP47" i="49"/>
  <c r="AO47" i="49"/>
  <c r="AN47" i="49"/>
  <c r="AM47" i="49"/>
  <c r="AL47" i="49"/>
  <c r="AK47" i="49"/>
  <c r="AJ47" i="49"/>
  <c r="AI47" i="49"/>
  <c r="AH47" i="49"/>
  <c r="AG47" i="49"/>
  <c r="AF47" i="49"/>
  <c r="AE47" i="49"/>
  <c r="AD47" i="49"/>
  <c r="AC47" i="49"/>
  <c r="AB47" i="49"/>
  <c r="AA47" i="49"/>
  <c r="Z47" i="49"/>
  <c r="Y47" i="49"/>
  <c r="X47" i="49"/>
  <c r="M47" i="49"/>
  <c r="BB47" i="49"/>
  <c r="CJ46" i="49"/>
  <c r="CI46" i="49"/>
  <c r="CG46" i="49"/>
  <c r="CF46" i="49"/>
  <c r="CE46" i="49"/>
  <c r="CD46" i="49"/>
  <c r="CC46" i="49"/>
  <c r="CB46" i="49"/>
  <c r="CA46" i="49"/>
  <c r="BZ46" i="49"/>
  <c r="BY46" i="49"/>
  <c r="BX46" i="49"/>
  <c r="BW46" i="49"/>
  <c r="BV46" i="49"/>
  <c r="BU46" i="49"/>
  <c r="BT46" i="49"/>
  <c r="BS46" i="49"/>
  <c r="BR46" i="49"/>
  <c r="BQ46" i="49"/>
  <c r="BP46" i="49"/>
  <c r="BO46" i="49"/>
  <c r="BN46" i="49"/>
  <c r="BM46" i="49"/>
  <c r="BL46" i="49"/>
  <c r="BK46" i="49"/>
  <c r="BJ46" i="49"/>
  <c r="BI46" i="49"/>
  <c r="BH46" i="49"/>
  <c r="BG46" i="49"/>
  <c r="BF46" i="49"/>
  <c r="BE46" i="49"/>
  <c r="BB46" i="49"/>
  <c r="AZ46" i="49"/>
  <c r="AY46" i="49"/>
  <c r="AX46" i="49"/>
  <c r="AW46" i="49"/>
  <c r="AV46" i="49"/>
  <c r="AU46" i="49"/>
  <c r="AT46" i="49"/>
  <c r="AS46" i="49"/>
  <c r="AR46" i="49"/>
  <c r="AQ46" i="49"/>
  <c r="AP46" i="49"/>
  <c r="AO46" i="49"/>
  <c r="AN46" i="49"/>
  <c r="AM46" i="49"/>
  <c r="AL46" i="49"/>
  <c r="AK46" i="49"/>
  <c r="AJ46" i="49"/>
  <c r="AI46" i="49"/>
  <c r="AH46" i="49"/>
  <c r="AG46" i="49"/>
  <c r="AF46" i="49"/>
  <c r="AE46" i="49"/>
  <c r="AD46" i="49"/>
  <c r="AC46" i="49"/>
  <c r="AB46" i="49"/>
  <c r="AA46" i="49"/>
  <c r="Z46" i="49"/>
  <c r="Y46" i="49"/>
  <c r="X46" i="49"/>
  <c r="M46" i="49"/>
  <c r="O46" i="49"/>
  <c r="CJ45" i="49"/>
  <c r="CI45" i="49"/>
  <c r="CG45" i="49"/>
  <c r="CF45" i="49"/>
  <c r="CE45" i="49"/>
  <c r="CD45" i="49"/>
  <c r="CC45" i="49"/>
  <c r="CB45" i="49"/>
  <c r="CA45" i="49"/>
  <c r="BZ45" i="49"/>
  <c r="BY45" i="49"/>
  <c r="BX45" i="49"/>
  <c r="BW45" i="49"/>
  <c r="BV45" i="49"/>
  <c r="BU45" i="49"/>
  <c r="BT45" i="49"/>
  <c r="BS45" i="49"/>
  <c r="BR45" i="49"/>
  <c r="BQ45" i="49"/>
  <c r="BP45" i="49"/>
  <c r="BO45" i="49"/>
  <c r="BN45" i="49"/>
  <c r="BM45" i="49"/>
  <c r="BL45" i="49"/>
  <c r="BK45" i="49"/>
  <c r="BJ45" i="49"/>
  <c r="BI45" i="49"/>
  <c r="BH45" i="49"/>
  <c r="BG45" i="49"/>
  <c r="BF45" i="49"/>
  <c r="BE45" i="49"/>
  <c r="BB45" i="49"/>
  <c r="AZ45" i="49"/>
  <c r="AY45" i="49"/>
  <c r="AX45" i="49"/>
  <c r="AW45" i="49"/>
  <c r="AV45" i="49"/>
  <c r="AU45" i="49"/>
  <c r="AT45" i="49"/>
  <c r="AS45" i="49"/>
  <c r="AR45" i="49"/>
  <c r="AQ45" i="49"/>
  <c r="AP45" i="49"/>
  <c r="AO45" i="49"/>
  <c r="AN45" i="49"/>
  <c r="AM45" i="49"/>
  <c r="AL45" i="49"/>
  <c r="AK45" i="49"/>
  <c r="AJ45" i="49"/>
  <c r="AI45" i="49"/>
  <c r="AH45" i="49"/>
  <c r="AG45" i="49"/>
  <c r="AF45" i="49"/>
  <c r="AE45" i="49"/>
  <c r="AD45" i="49"/>
  <c r="AC45" i="49"/>
  <c r="AB45" i="49"/>
  <c r="AA45" i="49"/>
  <c r="Z45" i="49"/>
  <c r="Y45" i="49"/>
  <c r="X45" i="49"/>
  <c r="M45" i="49"/>
  <c r="O45" i="49"/>
  <c r="CG44" i="49"/>
  <c r="CF44" i="49"/>
  <c r="CE44" i="49"/>
  <c r="CD44" i="49"/>
  <c r="CC44" i="49"/>
  <c r="CB44" i="49"/>
  <c r="CA44" i="49"/>
  <c r="BZ44" i="49"/>
  <c r="BY44" i="49"/>
  <c r="BX44" i="49"/>
  <c r="BW44" i="49"/>
  <c r="BV44" i="49"/>
  <c r="BU44" i="49"/>
  <c r="BT44" i="49"/>
  <c r="BS44" i="49"/>
  <c r="BR44" i="49"/>
  <c r="BQ44" i="49"/>
  <c r="BP44" i="49"/>
  <c r="BO44" i="49"/>
  <c r="BN44" i="49"/>
  <c r="BM44" i="49"/>
  <c r="BL44" i="49"/>
  <c r="BK44" i="49"/>
  <c r="BJ44" i="49"/>
  <c r="BI44" i="49"/>
  <c r="BH44" i="49"/>
  <c r="BG44" i="49"/>
  <c r="BF44" i="49"/>
  <c r="BE44" i="49"/>
  <c r="AZ44" i="49"/>
  <c r="AY44" i="49"/>
  <c r="AX44" i="49"/>
  <c r="AW44" i="49"/>
  <c r="AV44" i="49"/>
  <c r="AU44" i="49"/>
  <c r="AT44" i="49"/>
  <c r="AS44" i="49"/>
  <c r="AR44" i="49"/>
  <c r="AQ44" i="49"/>
  <c r="AP44" i="49"/>
  <c r="AO44" i="49"/>
  <c r="AN44" i="49"/>
  <c r="AM44" i="49"/>
  <c r="AL44" i="49"/>
  <c r="AK44" i="49"/>
  <c r="AJ44" i="49"/>
  <c r="AI44" i="49"/>
  <c r="AH44" i="49"/>
  <c r="AG44" i="49"/>
  <c r="AF44" i="49"/>
  <c r="AE44" i="49"/>
  <c r="AD44" i="49"/>
  <c r="AC44" i="49"/>
  <c r="AB44" i="49"/>
  <c r="AA44" i="49"/>
  <c r="Z44" i="49"/>
  <c r="Y44" i="49"/>
  <c r="X44" i="49"/>
  <c r="M44" i="49"/>
  <c r="CG43" i="49"/>
  <c r="CF43" i="49"/>
  <c r="CE43" i="49"/>
  <c r="CD43" i="49"/>
  <c r="CC43" i="49"/>
  <c r="CB43" i="49"/>
  <c r="CA43" i="49"/>
  <c r="BZ43" i="49"/>
  <c r="BY43" i="49"/>
  <c r="BX43" i="49"/>
  <c r="BW43" i="49"/>
  <c r="BV43" i="49"/>
  <c r="BU43" i="49"/>
  <c r="BT43" i="49"/>
  <c r="BS43" i="49"/>
  <c r="BR43" i="49"/>
  <c r="BQ43" i="49"/>
  <c r="BP43" i="49"/>
  <c r="BO43" i="49"/>
  <c r="BN43" i="49"/>
  <c r="BM43" i="49"/>
  <c r="BL43" i="49"/>
  <c r="BK43" i="49"/>
  <c r="BJ43" i="49"/>
  <c r="BI43" i="49"/>
  <c r="BH43" i="49"/>
  <c r="BG43" i="49"/>
  <c r="BF43" i="49"/>
  <c r="BE43" i="49"/>
  <c r="AZ43" i="49"/>
  <c r="AY43" i="49"/>
  <c r="AX43" i="49"/>
  <c r="AW43" i="49"/>
  <c r="AV43" i="49"/>
  <c r="AU43" i="49"/>
  <c r="AT43" i="49"/>
  <c r="AS43" i="49"/>
  <c r="AR43" i="49"/>
  <c r="AQ43" i="49"/>
  <c r="AP43" i="49"/>
  <c r="AO43" i="49"/>
  <c r="AN43" i="49"/>
  <c r="AM43" i="49"/>
  <c r="AL43" i="49"/>
  <c r="AK43" i="49"/>
  <c r="AJ43" i="49"/>
  <c r="AI43" i="49"/>
  <c r="AH43" i="49"/>
  <c r="AG43" i="49"/>
  <c r="AF43" i="49"/>
  <c r="AE43" i="49"/>
  <c r="AD43" i="49"/>
  <c r="AC43" i="49"/>
  <c r="AB43" i="49"/>
  <c r="AA43" i="49"/>
  <c r="Z43" i="49"/>
  <c r="Y43" i="49"/>
  <c r="X43" i="49"/>
  <c r="M43" i="49"/>
  <c r="CI42" i="49"/>
  <c r="CG42" i="49"/>
  <c r="CF42" i="49"/>
  <c r="CE42" i="49"/>
  <c r="CD42" i="49"/>
  <c r="CC42" i="49"/>
  <c r="CB42" i="49"/>
  <c r="CA42" i="49"/>
  <c r="BZ42" i="49"/>
  <c r="BY42" i="49"/>
  <c r="BX42" i="49"/>
  <c r="BW42" i="49"/>
  <c r="BV42" i="49"/>
  <c r="BU42" i="49"/>
  <c r="BT42" i="49"/>
  <c r="BS42" i="49"/>
  <c r="BR42" i="49"/>
  <c r="BQ42" i="49"/>
  <c r="BP42" i="49"/>
  <c r="BO42" i="49"/>
  <c r="BN42" i="49"/>
  <c r="BM42" i="49"/>
  <c r="BL42" i="49"/>
  <c r="BK42" i="49"/>
  <c r="BJ42" i="49"/>
  <c r="BI42" i="49"/>
  <c r="BH42" i="49"/>
  <c r="BG42" i="49"/>
  <c r="BF42" i="49"/>
  <c r="BE42" i="49"/>
  <c r="BB42" i="49"/>
  <c r="AZ42" i="49"/>
  <c r="AY42" i="49"/>
  <c r="AX42" i="49"/>
  <c r="AW42" i="49"/>
  <c r="AV42" i="49"/>
  <c r="AU42" i="49"/>
  <c r="AT42" i="49"/>
  <c r="AS42" i="49"/>
  <c r="AR42" i="49"/>
  <c r="AQ42" i="49"/>
  <c r="AP42" i="49"/>
  <c r="AO42" i="49"/>
  <c r="AN42" i="49"/>
  <c r="AM42" i="49"/>
  <c r="AL42" i="49"/>
  <c r="AK42" i="49"/>
  <c r="AJ42" i="49"/>
  <c r="AI42" i="49"/>
  <c r="AH42" i="49"/>
  <c r="AG42" i="49"/>
  <c r="AF42" i="49"/>
  <c r="AE42" i="49"/>
  <c r="AD42" i="49"/>
  <c r="AC42" i="49"/>
  <c r="AB42" i="49"/>
  <c r="AA42" i="49"/>
  <c r="Z42" i="49"/>
  <c r="Y42" i="49"/>
  <c r="X42" i="49"/>
  <c r="O42" i="49"/>
  <c r="M42" i="49"/>
  <c r="CJ41" i="49"/>
  <c r="CI41" i="49"/>
  <c r="CG41" i="49"/>
  <c r="CF41" i="49"/>
  <c r="CE41" i="49"/>
  <c r="CD41" i="49"/>
  <c r="CC41" i="49"/>
  <c r="CB41" i="49"/>
  <c r="CA41" i="49"/>
  <c r="BZ41" i="49"/>
  <c r="BY41" i="49"/>
  <c r="BX41" i="49"/>
  <c r="BW41" i="49"/>
  <c r="BV41" i="49"/>
  <c r="BU41" i="49"/>
  <c r="BT41" i="49"/>
  <c r="BS41" i="49"/>
  <c r="BR41" i="49"/>
  <c r="BQ41" i="49"/>
  <c r="BP41" i="49"/>
  <c r="BO41" i="49"/>
  <c r="BN41" i="49"/>
  <c r="BM41" i="49"/>
  <c r="BL41" i="49"/>
  <c r="BK41" i="49"/>
  <c r="BJ41" i="49"/>
  <c r="BI41" i="49"/>
  <c r="BH41" i="49"/>
  <c r="BG41" i="49"/>
  <c r="BF41" i="49"/>
  <c r="BE41" i="49"/>
  <c r="BB41" i="49"/>
  <c r="AZ41" i="49"/>
  <c r="AY41" i="49"/>
  <c r="AX41" i="49"/>
  <c r="AW41" i="49"/>
  <c r="AV41" i="49"/>
  <c r="AU41" i="49"/>
  <c r="AT41" i="49"/>
  <c r="AS41" i="49"/>
  <c r="AR41" i="49"/>
  <c r="AQ41" i="49"/>
  <c r="AP41" i="49"/>
  <c r="AO41" i="49"/>
  <c r="AN41" i="49"/>
  <c r="AM41" i="49"/>
  <c r="AL41" i="49"/>
  <c r="AK41" i="49"/>
  <c r="AJ41" i="49"/>
  <c r="AI41" i="49"/>
  <c r="AH41" i="49"/>
  <c r="AG41" i="49"/>
  <c r="AF41" i="49"/>
  <c r="AE41" i="49"/>
  <c r="AD41" i="49"/>
  <c r="AC41" i="49"/>
  <c r="AB41" i="49"/>
  <c r="AA41" i="49"/>
  <c r="Z41" i="49"/>
  <c r="Y41" i="49"/>
  <c r="X41" i="49"/>
  <c r="M41" i="49"/>
  <c r="O41" i="49"/>
  <c r="CJ40" i="49"/>
  <c r="CI40" i="49"/>
  <c r="CG40" i="49"/>
  <c r="CF40" i="49"/>
  <c r="CE40" i="49"/>
  <c r="CD40" i="49"/>
  <c r="CC40" i="49"/>
  <c r="CB40" i="49"/>
  <c r="CA40" i="49"/>
  <c r="BZ40" i="49"/>
  <c r="BY40" i="49"/>
  <c r="BX40" i="49"/>
  <c r="BW40" i="49"/>
  <c r="BV40" i="49"/>
  <c r="BU40" i="49"/>
  <c r="BT40" i="49"/>
  <c r="BS40" i="49"/>
  <c r="BR40" i="49"/>
  <c r="BQ40" i="49"/>
  <c r="BP40" i="49"/>
  <c r="BO40" i="49"/>
  <c r="BN40" i="49"/>
  <c r="BM40" i="49"/>
  <c r="BL40" i="49"/>
  <c r="BK40" i="49"/>
  <c r="BJ40" i="49"/>
  <c r="BI40" i="49"/>
  <c r="BH40" i="49"/>
  <c r="BG40" i="49"/>
  <c r="BF40" i="49"/>
  <c r="BE40" i="49"/>
  <c r="BB40" i="49"/>
  <c r="AZ40" i="49"/>
  <c r="AY40" i="49"/>
  <c r="AX40" i="49"/>
  <c r="AW40" i="49"/>
  <c r="AV40" i="49"/>
  <c r="AU40" i="49"/>
  <c r="AT40" i="49"/>
  <c r="AS40" i="49"/>
  <c r="AR40" i="49"/>
  <c r="AQ40" i="49"/>
  <c r="AP40" i="49"/>
  <c r="AO40" i="49"/>
  <c r="AN40" i="49"/>
  <c r="AM40" i="49"/>
  <c r="AL40" i="49"/>
  <c r="AK40" i="49"/>
  <c r="AJ40" i="49"/>
  <c r="AI40" i="49"/>
  <c r="AH40" i="49"/>
  <c r="AG40" i="49"/>
  <c r="AF40" i="49"/>
  <c r="AE40" i="49"/>
  <c r="AD40" i="49"/>
  <c r="AC40" i="49"/>
  <c r="AB40" i="49"/>
  <c r="AA40" i="49"/>
  <c r="Z40" i="49"/>
  <c r="Y40" i="49"/>
  <c r="X40" i="49"/>
  <c r="M40" i="49"/>
  <c r="O40" i="49"/>
  <c r="CG39" i="49"/>
  <c r="CF39" i="49"/>
  <c r="CE39" i="49"/>
  <c r="CD39" i="49"/>
  <c r="CC39" i="49"/>
  <c r="CB39" i="49"/>
  <c r="CA39" i="49"/>
  <c r="BZ39" i="49"/>
  <c r="BY39" i="49"/>
  <c r="BX39" i="49"/>
  <c r="BW39" i="49"/>
  <c r="BV39" i="49"/>
  <c r="BU39" i="49"/>
  <c r="BT39" i="49"/>
  <c r="BS39" i="49"/>
  <c r="BR39" i="49"/>
  <c r="BQ39" i="49"/>
  <c r="BP39" i="49"/>
  <c r="BO39" i="49"/>
  <c r="BN39" i="49"/>
  <c r="BM39" i="49"/>
  <c r="BL39" i="49"/>
  <c r="BK39" i="49"/>
  <c r="BJ39" i="49"/>
  <c r="BI39" i="49"/>
  <c r="BH39" i="49"/>
  <c r="BG39" i="49"/>
  <c r="BF39" i="49"/>
  <c r="BE39" i="49"/>
  <c r="AZ39" i="49"/>
  <c r="AY39" i="49"/>
  <c r="AX39" i="49"/>
  <c r="AW39" i="49"/>
  <c r="AV39" i="49"/>
  <c r="AU39" i="49"/>
  <c r="AT39" i="49"/>
  <c r="AS39" i="49"/>
  <c r="AR39" i="49"/>
  <c r="AQ39" i="49"/>
  <c r="AP39" i="49"/>
  <c r="AO39" i="49"/>
  <c r="AN39" i="49"/>
  <c r="AM39" i="49"/>
  <c r="AL39" i="49"/>
  <c r="AK39" i="49"/>
  <c r="AJ39" i="49"/>
  <c r="AI39" i="49"/>
  <c r="AH39" i="49"/>
  <c r="AG39" i="49"/>
  <c r="AF39" i="49"/>
  <c r="AE39" i="49"/>
  <c r="AD39" i="49"/>
  <c r="AC39" i="49"/>
  <c r="AB39" i="49"/>
  <c r="AA39" i="49"/>
  <c r="Z39" i="49"/>
  <c r="Y39" i="49"/>
  <c r="X39" i="49"/>
  <c r="M39" i="49"/>
  <c r="O39" i="49"/>
  <c r="CJ38" i="49"/>
  <c r="CG38" i="49"/>
  <c r="CF38" i="49"/>
  <c r="CE38" i="49"/>
  <c r="CD38" i="49"/>
  <c r="CC38" i="49"/>
  <c r="CB38" i="49"/>
  <c r="CA38" i="49"/>
  <c r="BZ38" i="49"/>
  <c r="BY38" i="49"/>
  <c r="BX38" i="49"/>
  <c r="BW38" i="49"/>
  <c r="BV38" i="49"/>
  <c r="BU38" i="49"/>
  <c r="BT38" i="49"/>
  <c r="BS38" i="49"/>
  <c r="BR38" i="49"/>
  <c r="BQ38" i="49"/>
  <c r="BP38" i="49"/>
  <c r="BO38" i="49"/>
  <c r="BN38" i="49"/>
  <c r="BM38" i="49"/>
  <c r="BL38" i="49"/>
  <c r="BK38" i="49"/>
  <c r="BJ38" i="49"/>
  <c r="BI38" i="49"/>
  <c r="BH38" i="49"/>
  <c r="BG38" i="49"/>
  <c r="BF38" i="49"/>
  <c r="BE38" i="49"/>
  <c r="AZ38" i="49"/>
  <c r="AY38" i="49"/>
  <c r="AX38" i="49"/>
  <c r="AW38" i="49"/>
  <c r="AV38" i="49"/>
  <c r="AU38" i="49"/>
  <c r="AT38" i="49"/>
  <c r="AS38" i="49"/>
  <c r="AR38" i="49"/>
  <c r="AQ38" i="49"/>
  <c r="AP38" i="49"/>
  <c r="AO38" i="49"/>
  <c r="AN38" i="49"/>
  <c r="AM38" i="49"/>
  <c r="AL38" i="49"/>
  <c r="AK38" i="49"/>
  <c r="AJ38" i="49"/>
  <c r="AI38" i="49"/>
  <c r="AH38" i="49"/>
  <c r="AG38" i="49"/>
  <c r="AF38" i="49"/>
  <c r="AE38" i="49"/>
  <c r="AD38" i="49"/>
  <c r="AC38" i="49"/>
  <c r="AB38" i="49"/>
  <c r="AA38" i="49"/>
  <c r="Z38" i="49"/>
  <c r="Y38" i="49"/>
  <c r="X38" i="49"/>
  <c r="O38" i="49"/>
  <c r="M38" i="49"/>
  <c r="CG37" i="49"/>
  <c r="CF37" i="49"/>
  <c r="CE37" i="49"/>
  <c r="CD37" i="49"/>
  <c r="CC37" i="49"/>
  <c r="CB37" i="49"/>
  <c r="CA37" i="49"/>
  <c r="BZ37" i="49"/>
  <c r="BY37" i="49"/>
  <c r="BX37" i="49"/>
  <c r="BW37" i="49"/>
  <c r="BV37" i="49"/>
  <c r="BU37" i="49"/>
  <c r="BT37" i="49"/>
  <c r="BS37" i="49"/>
  <c r="BR37" i="49"/>
  <c r="BQ37" i="49"/>
  <c r="BP37" i="49"/>
  <c r="BO37" i="49"/>
  <c r="BN37" i="49"/>
  <c r="BM37" i="49"/>
  <c r="BL37" i="49"/>
  <c r="BK37" i="49"/>
  <c r="BJ37" i="49"/>
  <c r="BI37" i="49"/>
  <c r="BH37" i="49"/>
  <c r="BG37" i="49"/>
  <c r="BF37" i="49"/>
  <c r="BE37" i="49"/>
  <c r="BB37" i="49"/>
  <c r="AZ37" i="49"/>
  <c r="AY37" i="49"/>
  <c r="AX37" i="49"/>
  <c r="AW37" i="49"/>
  <c r="AV37" i="49"/>
  <c r="AU37" i="49"/>
  <c r="AT37" i="49"/>
  <c r="AS37" i="49"/>
  <c r="AR37" i="49"/>
  <c r="AQ37" i="49"/>
  <c r="AP37" i="49"/>
  <c r="AO37" i="49"/>
  <c r="AN37" i="49"/>
  <c r="AM37" i="49"/>
  <c r="AL37" i="49"/>
  <c r="AK37" i="49"/>
  <c r="AJ37" i="49"/>
  <c r="AI37" i="49"/>
  <c r="AH37" i="49"/>
  <c r="AG37" i="49"/>
  <c r="AF37" i="49"/>
  <c r="AE37" i="49"/>
  <c r="AD37" i="49"/>
  <c r="AC37" i="49"/>
  <c r="AB37" i="49"/>
  <c r="AA37" i="49"/>
  <c r="Z37" i="49"/>
  <c r="Y37" i="49"/>
  <c r="X37" i="49"/>
  <c r="M37" i="49"/>
  <c r="CJ36" i="49"/>
  <c r="CI36" i="49"/>
  <c r="CG36" i="49"/>
  <c r="CF36" i="49"/>
  <c r="CE36" i="49"/>
  <c r="CD36" i="49"/>
  <c r="CC36" i="49"/>
  <c r="CB36" i="49"/>
  <c r="CA36" i="49"/>
  <c r="BZ36" i="49"/>
  <c r="BY36" i="49"/>
  <c r="BX36" i="49"/>
  <c r="BW36" i="49"/>
  <c r="BV36" i="49"/>
  <c r="BU36" i="49"/>
  <c r="BT36" i="49"/>
  <c r="BS36" i="49"/>
  <c r="BR36" i="49"/>
  <c r="BQ36" i="49"/>
  <c r="BP36" i="49"/>
  <c r="BO36" i="49"/>
  <c r="BN36" i="49"/>
  <c r="BM36" i="49"/>
  <c r="BL36" i="49"/>
  <c r="BK36" i="49"/>
  <c r="BJ36" i="49"/>
  <c r="BI36" i="49"/>
  <c r="BH36" i="49"/>
  <c r="BG36" i="49"/>
  <c r="BF36" i="49"/>
  <c r="BE36" i="49"/>
  <c r="BB36" i="49"/>
  <c r="AZ36" i="49"/>
  <c r="AY36" i="49"/>
  <c r="AX36" i="49"/>
  <c r="AW36" i="49"/>
  <c r="AV36" i="49"/>
  <c r="AU36" i="49"/>
  <c r="AT36" i="49"/>
  <c r="AS36" i="49"/>
  <c r="AR36" i="49"/>
  <c r="AQ36" i="49"/>
  <c r="AP36" i="49"/>
  <c r="AO36" i="49"/>
  <c r="AN36" i="49"/>
  <c r="AM36" i="49"/>
  <c r="AL36" i="49"/>
  <c r="AK36" i="49"/>
  <c r="AJ36" i="49"/>
  <c r="AI36" i="49"/>
  <c r="AH36" i="49"/>
  <c r="AG36" i="49"/>
  <c r="AF36" i="49"/>
  <c r="AE36" i="49"/>
  <c r="AD36" i="49"/>
  <c r="AC36" i="49"/>
  <c r="AB36" i="49"/>
  <c r="AA36" i="49"/>
  <c r="Z36" i="49"/>
  <c r="Y36" i="49"/>
  <c r="X36" i="49"/>
  <c r="M36" i="49"/>
  <c r="O36" i="49"/>
  <c r="CJ35" i="49"/>
  <c r="CI35" i="49"/>
  <c r="CG35" i="49"/>
  <c r="CF35" i="49"/>
  <c r="CE35" i="49"/>
  <c r="CD35" i="49"/>
  <c r="CC35" i="49"/>
  <c r="CB35" i="49"/>
  <c r="CA35" i="49"/>
  <c r="BZ35" i="49"/>
  <c r="BY35" i="49"/>
  <c r="BX35" i="49"/>
  <c r="BW35" i="49"/>
  <c r="BV35" i="49"/>
  <c r="BU35" i="49"/>
  <c r="BT35" i="49"/>
  <c r="BS35" i="49"/>
  <c r="BR35" i="49"/>
  <c r="BQ35" i="49"/>
  <c r="BP35" i="49"/>
  <c r="BO35" i="49"/>
  <c r="BN35" i="49"/>
  <c r="BM35" i="49"/>
  <c r="BL35" i="49"/>
  <c r="BK35" i="49"/>
  <c r="BJ35" i="49"/>
  <c r="BI35" i="49"/>
  <c r="BH35" i="49"/>
  <c r="BG35" i="49"/>
  <c r="BF35" i="49"/>
  <c r="BE35" i="49"/>
  <c r="AZ35" i="49"/>
  <c r="AY35" i="49"/>
  <c r="AX35" i="49"/>
  <c r="AW35" i="49"/>
  <c r="AV35" i="49"/>
  <c r="AU35" i="49"/>
  <c r="AT35" i="49"/>
  <c r="AS35" i="49"/>
  <c r="AR35" i="49"/>
  <c r="AQ35" i="49"/>
  <c r="AP35" i="49"/>
  <c r="AO35" i="49"/>
  <c r="AN35" i="49"/>
  <c r="AM35" i="49"/>
  <c r="AL35" i="49"/>
  <c r="AK35" i="49"/>
  <c r="AJ35" i="49"/>
  <c r="AI35" i="49"/>
  <c r="AH35" i="49"/>
  <c r="AG35" i="49"/>
  <c r="AF35" i="49"/>
  <c r="AE35" i="49"/>
  <c r="AD35" i="49"/>
  <c r="AC35" i="49"/>
  <c r="AB35" i="49"/>
  <c r="AA35" i="49"/>
  <c r="Z35" i="49"/>
  <c r="Y35" i="49"/>
  <c r="X35" i="49"/>
  <c r="O35" i="49"/>
  <c r="M35" i="49"/>
  <c r="BC35" i="49"/>
  <c r="CG34" i="49"/>
  <c r="CF34" i="49"/>
  <c r="CE34" i="49"/>
  <c r="CD34" i="49"/>
  <c r="CC34" i="49"/>
  <c r="CB34" i="49"/>
  <c r="CA34" i="49"/>
  <c r="BZ34" i="49"/>
  <c r="BY34" i="49"/>
  <c r="BX34" i="49"/>
  <c r="BW34" i="49"/>
  <c r="BV34" i="49"/>
  <c r="BU34" i="49"/>
  <c r="BT34" i="49"/>
  <c r="BS34" i="49"/>
  <c r="BR34" i="49"/>
  <c r="BQ34" i="49"/>
  <c r="BP34" i="49"/>
  <c r="BO34" i="49"/>
  <c r="BN34" i="49"/>
  <c r="BM34" i="49"/>
  <c r="BL34" i="49"/>
  <c r="BK34" i="49"/>
  <c r="BJ34" i="49"/>
  <c r="BI34" i="49"/>
  <c r="BH34" i="49"/>
  <c r="BG34" i="49"/>
  <c r="BF34" i="49"/>
  <c r="BE34" i="49"/>
  <c r="AZ34" i="49"/>
  <c r="AY34" i="49"/>
  <c r="AX34" i="49"/>
  <c r="AW34" i="49"/>
  <c r="AV34" i="49"/>
  <c r="AU34" i="49"/>
  <c r="AT34" i="49"/>
  <c r="AS34" i="49"/>
  <c r="AR34" i="49"/>
  <c r="AQ34" i="49"/>
  <c r="AP34" i="49"/>
  <c r="AO34" i="49"/>
  <c r="AN34" i="49"/>
  <c r="AM34" i="49"/>
  <c r="AL34" i="49"/>
  <c r="AK34" i="49"/>
  <c r="AJ34" i="49"/>
  <c r="AI34" i="49"/>
  <c r="AH34" i="49"/>
  <c r="AG34" i="49"/>
  <c r="AF34" i="49"/>
  <c r="AE34" i="49"/>
  <c r="AD34" i="49"/>
  <c r="AC34" i="49"/>
  <c r="AB34" i="49"/>
  <c r="AA34" i="49"/>
  <c r="Z34" i="49"/>
  <c r="Y34" i="49"/>
  <c r="X34" i="49"/>
  <c r="M34" i="49"/>
  <c r="O34" i="49"/>
  <c r="CJ33" i="49"/>
  <c r="CG33" i="49"/>
  <c r="CF33" i="49"/>
  <c r="CE33" i="49"/>
  <c r="CD33" i="49"/>
  <c r="CC33" i="49"/>
  <c r="CB33" i="49"/>
  <c r="CA33" i="49"/>
  <c r="BZ33" i="49"/>
  <c r="BY33" i="49"/>
  <c r="BX33" i="49"/>
  <c r="BW33" i="49"/>
  <c r="BV33" i="49"/>
  <c r="BU33" i="49"/>
  <c r="BT33" i="49"/>
  <c r="BS33" i="49"/>
  <c r="BR33" i="49"/>
  <c r="BQ33" i="49"/>
  <c r="BP33" i="49"/>
  <c r="BO33" i="49"/>
  <c r="BN33" i="49"/>
  <c r="BM33" i="49"/>
  <c r="BL33" i="49"/>
  <c r="BK33" i="49"/>
  <c r="BJ33" i="49"/>
  <c r="BI33" i="49"/>
  <c r="BH33" i="49"/>
  <c r="BG33" i="49"/>
  <c r="BF33" i="49"/>
  <c r="BE33" i="49"/>
  <c r="AZ33" i="49"/>
  <c r="AY33" i="49"/>
  <c r="AX33" i="49"/>
  <c r="AW33" i="49"/>
  <c r="AV33" i="49"/>
  <c r="AU33" i="49"/>
  <c r="AT33" i="49"/>
  <c r="AS33" i="49"/>
  <c r="AR33" i="49"/>
  <c r="AQ33" i="49"/>
  <c r="AP33" i="49"/>
  <c r="AO33" i="49"/>
  <c r="AN33" i="49"/>
  <c r="AM33" i="49"/>
  <c r="AL33" i="49"/>
  <c r="AK33" i="49"/>
  <c r="AJ33" i="49"/>
  <c r="AI33" i="49"/>
  <c r="AH33" i="49"/>
  <c r="AG33" i="49"/>
  <c r="AF33" i="49"/>
  <c r="AE33" i="49"/>
  <c r="AD33" i="49"/>
  <c r="AC33" i="49"/>
  <c r="AB33" i="49"/>
  <c r="AA33" i="49"/>
  <c r="Z33" i="49"/>
  <c r="Y33" i="49"/>
  <c r="X33" i="49"/>
  <c r="M33" i="49"/>
  <c r="CJ32" i="49"/>
  <c r="CI32" i="49"/>
  <c r="CG32" i="49"/>
  <c r="CF32" i="49"/>
  <c r="CE32" i="49"/>
  <c r="CD32" i="49"/>
  <c r="CC32" i="49"/>
  <c r="CB32" i="49"/>
  <c r="CA32" i="49"/>
  <c r="BZ32" i="49"/>
  <c r="BY32" i="49"/>
  <c r="BX32" i="49"/>
  <c r="BW32" i="49"/>
  <c r="BV32" i="49"/>
  <c r="BU32" i="49"/>
  <c r="BT32" i="49"/>
  <c r="BS32" i="49"/>
  <c r="BR32" i="49"/>
  <c r="BQ32" i="49"/>
  <c r="BP32" i="49"/>
  <c r="BO32" i="49"/>
  <c r="BN32" i="49"/>
  <c r="BM32" i="49"/>
  <c r="BL32" i="49"/>
  <c r="BK32" i="49"/>
  <c r="BJ32" i="49"/>
  <c r="BI32" i="49"/>
  <c r="BH32" i="49"/>
  <c r="BG32" i="49"/>
  <c r="BF32" i="49"/>
  <c r="BE32" i="49"/>
  <c r="BB32" i="49"/>
  <c r="AZ32" i="49"/>
  <c r="AY32" i="49"/>
  <c r="AX32" i="49"/>
  <c r="AW32" i="49"/>
  <c r="AV32" i="49"/>
  <c r="AU32" i="49"/>
  <c r="AT32" i="49"/>
  <c r="AS32" i="49"/>
  <c r="AR32" i="49"/>
  <c r="AQ32" i="49"/>
  <c r="AP32" i="49"/>
  <c r="AO32" i="49"/>
  <c r="AN32" i="49"/>
  <c r="AM32" i="49"/>
  <c r="AL32" i="49"/>
  <c r="AK32" i="49"/>
  <c r="AJ32" i="49"/>
  <c r="AI32" i="49"/>
  <c r="AH32" i="49"/>
  <c r="AG32" i="49"/>
  <c r="AF32" i="49"/>
  <c r="AE32" i="49"/>
  <c r="AD32" i="49"/>
  <c r="AC32" i="49"/>
  <c r="AB32" i="49"/>
  <c r="AA32" i="49"/>
  <c r="Z32" i="49"/>
  <c r="Y32" i="49"/>
  <c r="X32" i="49"/>
  <c r="M32" i="49"/>
  <c r="O32" i="49"/>
  <c r="CJ31" i="49"/>
  <c r="CI31" i="49"/>
  <c r="CG31" i="49"/>
  <c r="CF31" i="49"/>
  <c r="CE31" i="49"/>
  <c r="CD31" i="49"/>
  <c r="CC31" i="49"/>
  <c r="CB31" i="49"/>
  <c r="CA31" i="49"/>
  <c r="BZ31" i="49"/>
  <c r="BY31" i="49"/>
  <c r="BX31" i="49"/>
  <c r="BW31" i="49"/>
  <c r="BV31" i="49"/>
  <c r="BU31" i="49"/>
  <c r="BT31" i="49"/>
  <c r="BS31" i="49"/>
  <c r="BR31" i="49"/>
  <c r="BQ31" i="49"/>
  <c r="BP31" i="49"/>
  <c r="BO31" i="49"/>
  <c r="BN31" i="49"/>
  <c r="BM31" i="49"/>
  <c r="BL31" i="49"/>
  <c r="BK31" i="49"/>
  <c r="BJ31" i="49"/>
  <c r="BI31" i="49"/>
  <c r="BH31" i="49"/>
  <c r="BG31" i="49"/>
  <c r="BF31" i="49"/>
  <c r="BE31" i="49"/>
  <c r="BB31" i="49"/>
  <c r="AZ31" i="49"/>
  <c r="AY31" i="49"/>
  <c r="AX31" i="49"/>
  <c r="AW31" i="49"/>
  <c r="AV31" i="49"/>
  <c r="AU31" i="49"/>
  <c r="AT31" i="49"/>
  <c r="AS31" i="49"/>
  <c r="AR31" i="49"/>
  <c r="AQ31" i="49"/>
  <c r="AP31" i="49"/>
  <c r="AO31" i="49"/>
  <c r="AN31" i="49"/>
  <c r="AM31" i="49"/>
  <c r="AL31" i="49"/>
  <c r="AK31" i="49"/>
  <c r="AJ31" i="49"/>
  <c r="AI31" i="49"/>
  <c r="AH31" i="49"/>
  <c r="AG31" i="49"/>
  <c r="AF31" i="49"/>
  <c r="AE31" i="49"/>
  <c r="AD31" i="49"/>
  <c r="AC31" i="49"/>
  <c r="AB31" i="49"/>
  <c r="AA31" i="49"/>
  <c r="Z31" i="49"/>
  <c r="Y31" i="49"/>
  <c r="X31" i="49"/>
  <c r="M31" i="49"/>
  <c r="O31" i="49"/>
  <c r="CG30" i="49"/>
  <c r="CF30" i="49"/>
  <c r="CE30" i="49"/>
  <c r="CD30" i="49"/>
  <c r="CC30" i="49"/>
  <c r="CB30" i="49"/>
  <c r="CA30" i="49"/>
  <c r="BZ30" i="49"/>
  <c r="BY30" i="49"/>
  <c r="BX30" i="49"/>
  <c r="BW30" i="49"/>
  <c r="BV30" i="49"/>
  <c r="BU30" i="49"/>
  <c r="BT30" i="49"/>
  <c r="BS30" i="49"/>
  <c r="BR30" i="49"/>
  <c r="BQ30" i="49"/>
  <c r="BP30" i="49"/>
  <c r="BO30" i="49"/>
  <c r="BN30" i="49"/>
  <c r="BM30" i="49"/>
  <c r="BL30" i="49"/>
  <c r="BK30" i="49"/>
  <c r="BJ30" i="49"/>
  <c r="BI30" i="49"/>
  <c r="BH30" i="49"/>
  <c r="BG30" i="49"/>
  <c r="BF30" i="49"/>
  <c r="BE30" i="49"/>
  <c r="AZ30" i="49"/>
  <c r="AY30" i="49"/>
  <c r="AX30" i="49"/>
  <c r="AW30" i="49"/>
  <c r="AV30" i="49"/>
  <c r="AU30" i="49"/>
  <c r="AT30" i="49"/>
  <c r="AS30" i="49"/>
  <c r="AR30" i="49"/>
  <c r="AQ30" i="49"/>
  <c r="AP30" i="49"/>
  <c r="AO30" i="49"/>
  <c r="AN30" i="49"/>
  <c r="AM30" i="49"/>
  <c r="AL30" i="49"/>
  <c r="AK30" i="49"/>
  <c r="AJ30" i="49"/>
  <c r="AI30" i="49"/>
  <c r="AH30" i="49"/>
  <c r="AG30" i="49"/>
  <c r="AF30" i="49"/>
  <c r="AE30" i="49"/>
  <c r="AD30" i="49"/>
  <c r="AC30" i="49"/>
  <c r="AB30" i="49"/>
  <c r="AA30" i="49"/>
  <c r="Z30" i="49"/>
  <c r="Y30" i="49"/>
  <c r="X30" i="49"/>
  <c r="M30" i="49"/>
  <c r="O30" i="49"/>
  <c r="CG29" i="49"/>
  <c r="CF29" i="49"/>
  <c r="CE29" i="49"/>
  <c r="CD29" i="49"/>
  <c r="CC29" i="49"/>
  <c r="CB29" i="49"/>
  <c r="CA29" i="49"/>
  <c r="BZ29" i="49"/>
  <c r="BY29" i="49"/>
  <c r="BX29" i="49"/>
  <c r="BW29" i="49"/>
  <c r="BV29" i="49"/>
  <c r="BU29" i="49"/>
  <c r="BT29" i="49"/>
  <c r="BS29" i="49"/>
  <c r="BR29" i="49"/>
  <c r="BQ29" i="49"/>
  <c r="BP29" i="49"/>
  <c r="BO29" i="49"/>
  <c r="BN29" i="49"/>
  <c r="BM29" i="49"/>
  <c r="BL29" i="49"/>
  <c r="BK29" i="49"/>
  <c r="BJ29" i="49"/>
  <c r="BI29" i="49"/>
  <c r="BH29" i="49"/>
  <c r="BG29" i="49"/>
  <c r="BF29" i="49"/>
  <c r="BE29" i="49"/>
  <c r="AZ29" i="49"/>
  <c r="AY29" i="49"/>
  <c r="AX29" i="49"/>
  <c r="AW29" i="49"/>
  <c r="AV29" i="49"/>
  <c r="AU29" i="49"/>
  <c r="AT29" i="49"/>
  <c r="AS29" i="49"/>
  <c r="AR29" i="49"/>
  <c r="AQ29" i="49"/>
  <c r="AP29" i="49"/>
  <c r="AO29" i="49"/>
  <c r="AN29" i="49"/>
  <c r="AM29" i="49"/>
  <c r="AL29" i="49"/>
  <c r="AK29" i="49"/>
  <c r="AJ29" i="49"/>
  <c r="AI29" i="49"/>
  <c r="AH29" i="49"/>
  <c r="AG29" i="49"/>
  <c r="AF29" i="49"/>
  <c r="AE29" i="49"/>
  <c r="AD29" i="49"/>
  <c r="AC29" i="49"/>
  <c r="AB29" i="49"/>
  <c r="AA29" i="49"/>
  <c r="Z29" i="49"/>
  <c r="Y29" i="49"/>
  <c r="X29" i="49"/>
  <c r="M29" i="49"/>
  <c r="CJ28" i="49"/>
  <c r="CI28" i="49"/>
  <c r="CG28" i="49"/>
  <c r="CF28" i="49"/>
  <c r="CE28" i="49"/>
  <c r="CD28" i="49"/>
  <c r="CC28" i="49"/>
  <c r="CB28" i="49"/>
  <c r="CA28" i="49"/>
  <c r="BZ28" i="49"/>
  <c r="BY28" i="49"/>
  <c r="BX28" i="49"/>
  <c r="BW28" i="49"/>
  <c r="BV28" i="49"/>
  <c r="BU28" i="49"/>
  <c r="BT28" i="49"/>
  <c r="BS28" i="49"/>
  <c r="BR28" i="49"/>
  <c r="BQ28" i="49"/>
  <c r="BP28" i="49"/>
  <c r="BO28" i="49"/>
  <c r="BN28" i="49"/>
  <c r="BM28" i="49"/>
  <c r="BL28" i="49"/>
  <c r="BK28" i="49"/>
  <c r="BJ28" i="49"/>
  <c r="BI28" i="49"/>
  <c r="BH28" i="49"/>
  <c r="BG28" i="49"/>
  <c r="BF28" i="49"/>
  <c r="BE28" i="49"/>
  <c r="BB28" i="49"/>
  <c r="AZ28" i="49"/>
  <c r="AY28" i="49"/>
  <c r="AX28" i="49"/>
  <c r="AW28" i="49"/>
  <c r="AV28" i="49"/>
  <c r="AU28" i="49"/>
  <c r="AT28" i="49"/>
  <c r="AS28" i="49"/>
  <c r="AR28" i="49"/>
  <c r="AQ28" i="49"/>
  <c r="AP28" i="49"/>
  <c r="AO28" i="49"/>
  <c r="AN28" i="49"/>
  <c r="AM28" i="49"/>
  <c r="AL28" i="49"/>
  <c r="AK28" i="49"/>
  <c r="AJ28" i="49"/>
  <c r="AI28" i="49"/>
  <c r="AH28" i="49"/>
  <c r="AG28" i="49"/>
  <c r="AF28" i="49"/>
  <c r="AE28" i="49"/>
  <c r="AD28" i="49"/>
  <c r="AC28" i="49"/>
  <c r="AB28" i="49"/>
  <c r="AA28" i="49"/>
  <c r="Z28" i="49"/>
  <c r="Y28" i="49"/>
  <c r="X28" i="49"/>
  <c r="M28" i="49"/>
  <c r="O28" i="49"/>
  <c r="CJ27" i="49"/>
  <c r="CI27" i="49"/>
  <c r="CG27" i="49"/>
  <c r="CF27" i="49"/>
  <c r="CE27" i="49"/>
  <c r="CD27" i="49"/>
  <c r="CC27" i="49"/>
  <c r="CB27" i="49"/>
  <c r="CA27" i="49"/>
  <c r="BZ27" i="49"/>
  <c r="BY27" i="49"/>
  <c r="BX27" i="49"/>
  <c r="BW27" i="49"/>
  <c r="BV27" i="49"/>
  <c r="BU27" i="49"/>
  <c r="BT27" i="49"/>
  <c r="BS27" i="49"/>
  <c r="BR27" i="49"/>
  <c r="BQ27" i="49"/>
  <c r="BP27" i="49"/>
  <c r="BO27" i="49"/>
  <c r="BN27" i="49"/>
  <c r="BM27" i="49"/>
  <c r="BL27" i="49"/>
  <c r="BK27" i="49"/>
  <c r="BJ27" i="49"/>
  <c r="BI27" i="49"/>
  <c r="BH27" i="49"/>
  <c r="BG27" i="49"/>
  <c r="BF27" i="49"/>
  <c r="BE27" i="49"/>
  <c r="BB27" i="49"/>
  <c r="AZ27" i="49"/>
  <c r="AY27" i="49"/>
  <c r="AX27" i="49"/>
  <c r="AW27" i="49"/>
  <c r="AV27" i="49"/>
  <c r="AU27" i="49"/>
  <c r="AT27" i="49"/>
  <c r="AS27" i="49"/>
  <c r="AR27" i="49"/>
  <c r="AQ27" i="49"/>
  <c r="AP27" i="49"/>
  <c r="AO27" i="49"/>
  <c r="AN27" i="49"/>
  <c r="AM27" i="49"/>
  <c r="AL27" i="49"/>
  <c r="AK27" i="49"/>
  <c r="AJ27" i="49"/>
  <c r="AI27" i="49"/>
  <c r="AH27" i="49"/>
  <c r="AG27" i="49"/>
  <c r="AF27" i="49"/>
  <c r="AE27" i="49"/>
  <c r="AD27" i="49"/>
  <c r="AC27" i="49"/>
  <c r="AB27" i="49"/>
  <c r="AA27" i="49"/>
  <c r="Z27" i="49"/>
  <c r="Y27" i="49"/>
  <c r="X27" i="49"/>
  <c r="M27" i="49"/>
  <c r="O27" i="49"/>
  <c r="CG26" i="49"/>
  <c r="CF26" i="49"/>
  <c r="CE26" i="49"/>
  <c r="CD26" i="49"/>
  <c r="CC26" i="49"/>
  <c r="CB26" i="49"/>
  <c r="CA26" i="49"/>
  <c r="BZ26" i="49"/>
  <c r="BY26" i="49"/>
  <c r="BX26" i="49"/>
  <c r="BW26" i="49"/>
  <c r="BV26" i="49"/>
  <c r="BU26" i="49"/>
  <c r="BT26" i="49"/>
  <c r="BS26" i="49"/>
  <c r="BR26" i="49"/>
  <c r="BQ26" i="49"/>
  <c r="BP26" i="49"/>
  <c r="BO26" i="49"/>
  <c r="BN26" i="49"/>
  <c r="BM26" i="49"/>
  <c r="BL26" i="49"/>
  <c r="BK26" i="49"/>
  <c r="BJ26" i="49"/>
  <c r="BI26" i="49"/>
  <c r="BH26" i="49"/>
  <c r="BG26" i="49"/>
  <c r="BF26" i="49"/>
  <c r="BE26" i="49"/>
  <c r="AZ26" i="49"/>
  <c r="AY26" i="49"/>
  <c r="AX26" i="49"/>
  <c r="AW26" i="49"/>
  <c r="AV26" i="49"/>
  <c r="AU26" i="49"/>
  <c r="AT26" i="49"/>
  <c r="AS26" i="49"/>
  <c r="AR26" i="49"/>
  <c r="AQ26" i="49"/>
  <c r="AP26" i="49"/>
  <c r="AO26" i="49"/>
  <c r="AN26" i="49"/>
  <c r="AM26" i="49"/>
  <c r="AL26" i="49"/>
  <c r="AK26" i="49"/>
  <c r="AJ26" i="49"/>
  <c r="AI26" i="49"/>
  <c r="AH26" i="49"/>
  <c r="AG26" i="49"/>
  <c r="AF26" i="49"/>
  <c r="AE26" i="49"/>
  <c r="AD26" i="49"/>
  <c r="AC26" i="49"/>
  <c r="AB26" i="49"/>
  <c r="AA26" i="49"/>
  <c r="Z26" i="49"/>
  <c r="Y26" i="49"/>
  <c r="X26" i="49"/>
  <c r="M26" i="49"/>
  <c r="O26" i="49"/>
  <c r="CJ25" i="49"/>
  <c r="CG25" i="49"/>
  <c r="CF25" i="49"/>
  <c r="CE25" i="49"/>
  <c r="CD25" i="49"/>
  <c r="CC25" i="49"/>
  <c r="CB25" i="49"/>
  <c r="CA25" i="49"/>
  <c r="BZ25" i="49"/>
  <c r="BY25" i="49"/>
  <c r="BX25" i="49"/>
  <c r="BW25" i="49"/>
  <c r="BV25" i="49"/>
  <c r="BU25" i="49"/>
  <c r="BT25" i="49"/>
  <c r="BS25" i="49"/>
  <c r="BR25" i="49"/>
  <c r="BQ25" i="49"/>
  <c r="BP25" i="49"/>
  <c r="BO25" i="49"/>
  <c r="BN25" i="49"/>
  <c r="BM25" i="49"/>
  <c r="BL25" i="49"/>
  <c r="BK25" i="49"/>
  <c r="BJ25" i="49"/>
  <c r="BI25" i="49"/>
  <c r="BH25" i="49"/>
  <c r="BG25" i="49"/>
  <c r="BF25" i="49"/>
  <c r="BE25" i="49"/>
  <c r="AZ25" i="49"/>
  <c r="AY25" i="49"/>
  <c r="AX25" i="49"/>
  <c r="AW25" i="49"/>
  <c r="AV25" i="49"/>
  <c r="AU25" i="49"/>
  <c r="AT25" i="49"/>
  <c r="AS25" i="49"/>
  <c r="AR25" i="49"/>
  <c r="AQ25" i="49"/>
  <c r="AP25" i="49"/>
  <c r="AO25" i="49"/>
  <c r="AN25" i="49"/>
  <c r="AM25" i="49"/>
  <c r="AL25" i="49"/>
  <c r="AK25" i="49"/>
  <c r="AJ25" i="49"/>
  <c r="AI25" i="49"/>
  <c r="AH25" i="49"/>
  <c r="AG25" i="49"/>
  <c r="AF25" i="49"/>
  <c r="AE25" i="49"/>
  <c r="AD25" i="49"/>
  <c r="AC25" i="49"/>
  <c r="AB25" i="49"/>
  <c r="AA25" i="49"/>
  <c r="Z25" i="49"/>
  <c r="Y25" i="49"/>
  <c r="X25" i="49"/>
  <c r="M25" i="49"/>
  <c r="CJ24" i="49"/>
  <c r="CI24" i="49"/>
  <c r="CG24" i="49"/>
  <c r="CF24" i="49"/>
  <c r="CE24" i="49"/>
  <c r="CD24" i="49"/>
  <c r="CC24" i="49"/>
  <c r="CB24" i="49"/>
  <c r="CA24" i="49"/>
  <c r="BZ24" i="49"/>
  <c r="BY24" i="49"/>
  <c r="BX24" i="49"/>
  <c r="BW24" i="49"/>
  <c r="BV24" i="49"/>
  <c r="BU24" i="49"/>
  <c r="BT24" i="49"/>
  <c r="BS24" i="49"/>
  <c r="BR24" i="49"/>
  <c r="BQ24" i="49"/>
  <c r="BP24" i="49"/>
  <c r="BO24" i="49"/>
  <c r="BN24" i="49"/>
  <c r="BM24" i="49"/>
  <c r="BL24" i="49"/>
  <c r="BK24" i="49"/>
  <c r="BJ24" i="49"/>
  <c r="BI24" i="49"/>
  <c r="BH24" i="49"/>
  <c r="BG24" i="49"/>
  <c r="BF24" i="49"/>
  <c r="BE24" i="49"/>
  <c r="BB24" i="49"/>
  <c r="AZ24" i="49"/>
  <c r="AY24" i="49"/>
  <c r="AX24" i="49"/>
  <c r="AW24" i="49"/>
  <c r="AV24" i="49"/>
  <c r="AU24" i="49"/>
  <c r="AT24" i="49"/>
  <c r="AS24" i="49"/>
  <c r="AR24" i="49"/>
  <c r="AQ24" i="49"/>
  <c r="AP24" i="49"/>
  <c r="AO24" i="49"/>
  <c r="AN24" i="49"/>
  <c r="AM24" i="49"/>
  <c r="AL24" i="49"/>
  <c r="AK24" i="49"/>
  <c r="AJ24" i="49"/>
  <c r="AI24" i="49"/>
  <c r="AH24" i="49"/>
  <c r="AG24" i="49"/>
  <c r="AF24" i="49"/>
  <c r="AE24" i="49"/>
  <c r="AD24" i="49"/>
  <c r="AC24" i="49"/>
  <c r="AB24" i="49"/>
  <c r="AA24" i="49"/>
  <c r="Z24" i="49"/>
  <c r="Y24" i="49"/>
  <c r="X24" i="49"/>
  <c r="M24" i="49"/>
  <c r="O24" i="49"/>
  <c r="CJ23" i="49"/>
  <c r="CI23" i="49"/>
  <c r="CG23" i="49"/>
  <c r="CF23" i="49"/>
  <c r="CE23" i="49"/>
  <c r="CD23" i="49"/>
  <c r="CC23" i="49"/>
  <c r="CB23" i="49"/>
  <c r="CA23" i="49"/>
  <c r="BZ23" i="49"/>
  <c r="BY23" i="49"/>
  <c r="BX23" i="49"/>
  <c r="BW23" i="49"/>
  <c r="BV23" i="49"/>
  <c r="BU23" i="49"/>
  <c r="BT23" i="49"/>
  <c r="BS23" i="49"/>
  <c r="BR23" i="49"/>
  <c r="BQ23" i="49"/>
  <c r="BP23" i="49"/>
  <c r="BO23" i="49"/>
  <c r="BN23" i="49"/>
  <c r="BM23" i="49"/>
  <c r="BL23" i="49"/>
  <c r="BK23" i="49"/>
  <c r="BJ23" i="49"/>
  <c r="BI23" i="49"/>
  <c r="BH23" i="49"/>
  <c r="BG23" i="49"/>
  <c r="BF23" i="49"/>
  <c r="BE23" i="49"/>
  <c r="BB23" i="49"/>
  <c r="AZ23" i="49"/>
  <c r="AY23" i="49"/>
  <c r="AX23" i="49"/>
  <c r="AW23" i="49"/>
  <c r="AV23" i="49"/>
  <c r="AU23" i="49"/>
  <c r="AT23" i="49"/>
  <c r="AS23" i="49"/>
  <c r="AR23" i="49"/>
  <c r="AQ23" i="49"/>
  <c r="AP23" i="49"/>
  <c r="AO23" i="49"/>
  <c r="AN23" i="49"/>
  <c r="AM23" i="49"/>
  <c r="AL23" i="49"/>
  <c r="AK23" i="49"/>
  <c r="AJ23" i="49"/>
  <c r="AI23" i="49"/>
  <c r="AH23" i="49"/>
  <c r="AG23" i="49"/>
  <c r="AF23" i="49"/>
  <c r="AE23" i="49"/>
  <c r="AD23" i="49"/>
  <c r="AC23" i="49"/>
  <c r="AB23" i="49"/>
  <c r="AA23" i="49"/>
  <c r="Z23" i="49"/>
  <c r="Y23" i="49"/>
  <c r="X23" i="49"/>
  <c r="M23" i="49"/>
  <c r="BC23" i="49"/>
  <c r="CI22" i="49"/>
  <c r="CG22" i="49"/>
  <c r="CF22" i="49"/>
  <c r="CE22" i="49"/>
  <c r="CD22" i="49"/>
  <c r="CC22" i="49"/>
  <c r="CB22" i="49"/>
  <c r="CA22" i="49"/>
  <c r="BZ22" i="49"/>
  <c r="BY22" i="49"/>
  <c r="BX22" i="49"/>
  <c r="BW22" i="49"/>
  <c r="BV22" i="49"/>
  <c r="BU22" i="49"/>
  <c r="BT22" i="49"/>
  <c r="BS22" i="49"/>
  <c r="BR22" i="49"/>
  <c r="BQ22" i="49"/>
  <c r="BP22" i="49"/>
  <c r="BO22" i="49"/>
  <c r="BN22" i="49"/>
  <c r="BM22" i="49"/>
  <c r="BL22" i="49"/>
  <c r="BK22" i="49"/>
  <c r="BJ22" i="49"/>
  <c r="BI22" i="49"/>
  <c r="BH22" i="49"/>
  <c r="BG22" i="49"/>
  <c r="BF22" i="49"/>
  <c r="BE22" i="49"/>
  <c r="AZ22" i="49"/>
  <c r="AY22" i="49"/>
  <c r="AX22" i="49"/>
  <c r="AW22" i="49"/>
  <c r="AV22" i="49"/>
  <c r="AU22" i="49"/>
  <c r="AT22" i="49"/>
  <c r="AS22" i="49"/>
  <c r="AR22" i="49"/>
  <c r="AQ22" i="49"/>
  <c r="AP22" i="49"/>
  <c r="AO22" i="49"/>
  <c r="AN22" i="49"/>
  <c r="AM22" i="49"/>
  <c r="AL22" i="49"/>
  <c r="AK22" i="49"/>
  <c r="AJ22" i="49"/>
  <c r="AI22" i="49"/>
  <c r="AH22" i="49"/>
  <c r="AG22" i="49"/>
  <c r="AF22" i="49"/>
  <c r="AE22" i="49"/>
  <c r="AD22" i="49"/>
  <c r="AC22" i="49"/>
  <c r="AB22" i="49"/>
  <c r="AA22" i="49"/>
  <c r="Z22" i="49"/>
  <c r="Y22" i="49"/>
  <c r="X22" i="49"/>
  <c r="M22" i="49"/>
  <c r="CG21" i="49"/>
  <c r="CF21" i="49"/>
  <c r="CE21" i="49"/>
  <c r="CD21" i="49"/>
  <c r="CC21" i="49"/>
  <c r="CB21" i="49"/>
  <c r="CA21" i="49"/>
  <c r="BZ21" i="49"/>
  <c r="BY21" i="49"/>
  <c r="BX21" i="49"/>
  <c r="BW21" i="49"/>
  <c r="BV21" i="49"/>
  <c r="BU21" i="49"/>
  <c r="BT21" i="49"/>
  <c r="BS21" i="49"/>
  <c r="BR21" i="49"/>
  <c r="BQ21" i="49"/>
  <c r="BP21" i="49"/>
  <c r="BO21" i="49"/>
  <c r="BN21" i="49"/>
  <c r="BM21" i="49"/>
  <c r="BL21" i="49"/>
  <c r="BK21" i="49"/>
  <c r="BJ21" i="49"/>
  <c r="BI21" i="49"/>
  <c r="BH21" i="49"/>
  <c r="BG21" i="49"/>
  <c r="BF21" i="49"/>
  <c r="BE21" i="49"/>
  <c r="BB21" i="49"/>
  <c r="AZ21" i="49"/>
  <c r="AY21" i="49"/>
  <c r="AX21" i="49"/>
  <c r="AW21" i="49"/>
  <c r="AV21" i="49"/>
  <c r="AU21" i="49"/>
  <c r="AT21" i="49"/>
  <c r="AS21" i="49"/>
  <c r="AR21" i="49"/>
  <c r="AQ21" i="49"/>
  <c r="AP21" i="49"/>
  <c r="AO21" i="49"/>
  <c r="AN21" i="49"/>
  <c r="AM21" i="49"/>
  <c r="AL21" i="49"/>
  <c r="AK21" i="49"/>
  <c r="AJ21" i="49"/>
  <c r="AI21" i="49"/>
  <c r="AH21" i="49"/>
  <c r="AG21" i="49"/>
  <c r="AF21" i="49"/>
  <c r="AE21" i="49"/>
  <c r="AD21" i="49"/>
  <c r="AC21" i="49"/>
  <c r="AB21" i="49"/>
  <c r="AA21" i="49"/>
  <c r="Z21" i="49"/>
  <c r="Y21" i="49"/>
  <c r="X21" i="49"/>
  <c r="M21" i="49"/>
  <c r="CJ20" i="49"/>
  <c r="CI20" i="49"/>
  <c r="CG20" i="49"/>
  <c r="CF20" i="49"/>
  <c r="CE20" i="49"/>
  <c r="CD20" i="49"/>
  <c r="CC20" i="49"/>
  <c r="CB20" i="49"/>
  <c r="CA20" i="49"/>
  <c r="BZ20" i="49"/>
  <c r="BY20" i="49"/>
  <c r="BX20" i="49"/>
  <c r="BW20" i="49"/>
  <c r="BV20" i="49"/>
  <c r="BU20" i="49"/>
  <c r="BT20" i="49"/>
  <c r="BS20" i="49"/>
  <c r="BR20" i="49"/>
  <c r="BQ20" i="49"/>
  <c r="BP20" i="49"/>
  <c r="BO20" i="49"/>
  <c r="BN20" i="49"/>
  <c r="BM20" i="49"/>
  <c r="BL20" i="49"/>
  <c r="BK20" i="49"/>
  <c r="BJ20" i="49"/>
  <c r="BI20" i="49"/>
  <c r="BH20" i="49"/>
  <c r="BG20" i="49"/>
  <c r="BF20" i="49"/>
  <c r="BE20" i="49"/>
  <c r="BE19" i="49"/>
  <c r="BC20" i="49"/>
  <c r="BB20" i="49"/>
  <c r="AZ20" i="49"/>
  <c r="AY20" i="49"/>
  <c r="AX20" i="49"/>
  <c r="AW20" i="49"/>
  <c r="AV20" i="49"/>
  <c r="AU20" i="49"/>
  <c r="AT20" i="49"/>
  <c r="AS20" i="49"/>
  <c r="AR20" i="49"/>
  <c r="AQ20" i="49"/>
  <c r="AP20" i="49"/>
  <c r="AO20" i="49"/>
  <c r="AN20" i="49"/>
  <c r="AM20" i="49"/>
  <c r="AL20" i="49"/>
  <c r="AK20" i="49"/>
  <c r="AJ20" i="49"/>
  <c r="AI20" i="49"/>
  <c r="AH20" i="49"/>
  <c r="AG20" i="49"/>
  <c r="AF20" i="49"/>
  <c r="AE20" i="49"/>
  <c r="AD20" i="49"/>
  <c r="AC20" i="49"/>
  <c r="AB20" i="49"/>
  <c r="AA20" i="49"/>
  <c r="Z20" i="49"/>
  <c r="Y20" i="49"/>
  <c r="X20" i="49"/>
  <c r="D20" i="49"/>
  <c r="BF18" i="49"/>
  <c r="BG18" i="49"/>
  <c r="BH18" i="49"/>
  <c r="BI18" i="49"/>
  <c r="BJ18" i="49"/>
  <c r="BK18" i="49"/>
  <c r="BL18" i="49"/>
  <c r="BM18" i="49"/>
  <c r="BN18" i="49"/>
  <c r="BO18" i="49"/>
  <c r="BP18" i="49"/>
  <c r="BQ18" i="49"/>
  <c r="BR18" i="49"/>
  <c r="BS18" i="49"/>
  <c r="BT18" i="49"/>
  <c r="BU18" i="49"/>
  <c r="BV18" i="49"/>
  <c r="BW18" i="49"/>
  <c r="BX18" i="49"/>
  <c r="BY18" i="49"/>
  <c r="BZ18" i="49"/>
  <c r="CA18" i="49"/>
  <c r="CB18" i="49"/>
  <c r="CC18" i="49"/>
  <c r="CD18" i="49"/>
  <c r="CE18" i="49"/>
  <c r="CF18" i="49"/>
  <c r="CG18" i="49"/>
  <c r="G14" i="49"/>
  <c r="G13" i="49"/>
  <c r="H12" i="49"/>
  <c r="G12" i="49"/>
  <c r="K10" i="49"/>
  <c r="G10" i="49"/>
  <c r="K9" i="49"/>
  <c r="G9" i="49"/>
  <c r="H8" i="49"/>
  <c r="F8" i="49"/>
  <c r="E4" i="49"/>
  <c r="D4" i="49"/>
  <c r="L75" i="48"/>
  <c r="K75" i="48"/>
  <c r="H74" i="48"/>
  <c r="H73" i="48"/>
  <c r="H72" i="48"/>
  <c r="H71" i="48"/>
  <c r="H70" i="48"/>
  <c r="L68" i="48"/>
  <c r="K68" i="48"/>
  <c r="H67" i="48"/>
  <c r="H66" i="48"/>
  <c r="H65" i="48"/>
  <c r="H64" i="48"/>
  <c r="H63" i="48"/>
  <c r="L61" i="48"/>
  <c r="K61" i="48"/>
  <c r="H60" i="48"/>
  <c r="H59" i="48"/>
  <c r="H58" i="48"/>
  <c r="H57" i="48"/>
  <c r="H56" i="48"/>
  <c r="L54" i="48"/>
  <c r="K54" i="48"/>
  <c r="H6" i="48"/>
  <c r="E6" i="48"/>
  <c r="H5" i="48"/>
  <c r="H4" i="48"/>
  <c r="E4" i="48"/>
  <c r="K71" i="47"/>
  <c r="J69" i="47"/>
  <c r="CG68" i="47"/>
  <c r="CF68" i="47"/>
  <c r="CE68" i="47"/>
  <c r="CD68" i="47"/>
  <c r="CC68" i="47"/>
  <c r="CB68" i="47"/>
  <c r="CA68" i="47"/>
  <c r="BZ68" i="47"/>
  <c r="BY68" i="47"/>
  <c r="BX68" i="47"/>
  <c r="BW68" i="47"/>
  <c r="BV68" i="47"/>
  <c r="BU68" i="47"/>
  <c r="BT68" i="47"/>
  <c r="BS68" i="47"/>
  <c r="BR68" i="47"/>
  <c r="BQ68" i="47"/>
  <c r="BP68" i="47"/>
  <c r="BO68" i="47"/>
  <c r="BN68" i="47"/>
  <c r="BM68" i="47"/>
  <c r="BL68" i="47"/>
  <c r="BK68" i="47"/>
  <c r="BJ68" i="47"/>
  <c r="BI68" i="47"/>
  <c r="BH68" i="47"/>
  <c r="BG68" i="47"/>
  <c r="BF68" i="47"/>
  <c r="BE68" i="47"/>
  <c r="AZ68" i="47"/>
  <c r="AY68" i="47"/>
  <c r="AX68" i="47"/>
  <c r="AW68" i="47"/>
  <c r="AV68" i="47"/>
  <c r="AU68" i="47"/>
  <c r="AT68" i="47"/>
  <c r="AS68" i="47"/>
  <c r="AR68" i="47"/>
  <c r="AQ68" i="47"/>
  <c r="AP68" i="47"/>
  <c r="AO68" i="47"/>
  <c r="AN68" i="47"/>
  <c r="AM68" i="47"/>
  <c r="AL68" i="47"/>
  <c r="AK68" i="47"/>
  <c r="AJ68" i="47"/>
  <c r="AI68" i="47"/>
  <c r="AH68" i="47"/>
  <c r="AG68" i="47"/>
  <c r="AF68" i="47"/>
  <c r="AE68" i="47"/>
  <c r="AD68" i="47"/>
  <c r="AC68" i="47"/>
  <c r="AB68" i="47"/>
  <c r="AA68" i="47"/>
  <c r="Z68" i="47"/>
  <c r="Y68" i="47"/>
  <c r="X68" i="47"/>
  <c r="M68" i="47"/>
  <c r="CI68" i="47"/>
  <c r="CI67" i="47"/>
  <c r="CG67" i="47"/>
  <c r="CF67" i="47"/>
  <c r="CE67" i="47"/>
  <c r="CD67" i="47"/>
  <c r="CC67" i="47"/>
  <c r="CB67" i="47"/>
  <c r="CA67" i="47"/>
  <c r="BZ67" i="47"/>
  <c r="BY67" i="47"/>
  <c r="BX67" i="47"/>
  <c r="BW67" i="47"/>
  <c r="BV67" i="47"/>
  <c r="BU67" i="47"/>
  <c r="BT67" i="47"/>
  <c r="BS67" i="47"/>
  <c r="BR67" i="47"/>
  <c r="BQ67" i="47"/>
  <c r="BP67" i="47"/>
  <c r="BO67" i="47"/>
  <c r="BN67" i="47"/>
  <c r="BM67" i="47"/>
  <c r="BL67" i="47"/>
  <c r="BK67" i="47"/>
  <c r="BJ67" i="47"/>
  <c r="BI67" i="47"/>
  <c r="BH67" i="47"/>
  <c r="BG67" i="47"/>
  <c r="BF67" i="47"/>
  <c r="BE67" i="47"/>
  <c r="AZ67" i="47"/>
  <c r="AY67" i="47"/>
  <c r="AX67" i="47"/>
  <c r="AW67" i="47"/>
  <c r="AV67" i="47"/>
  <c r="AU67" i="47"/>
  <c r="AT67" i="47"/>
  <c r="AS67" i="47"/>
  <c r="AR67" i="47"/>
  <c r="AQ67" i="47"/>
  <c r="AP67" i="47"/>
  <c r="AO67" i="47"/>
  <c r="AN67" i="47"/>
  <c r="AM67" i="47"/>
  <c r="AL67" i="47"/>
  <c r="AK67" i="47"/>
  <c r="AJ67" i="47"/>
  <c r="AI67" i="47"/>
  <c r="AH67" i="47"/>
  <c r="AG67" i="47"/>
  <c r="AF67" i="47"/>
  <c r="AE67" i="47"/>
  <c r="AD67" i="47"/>
  <c r="AC67" i="47"/>
  <c r="AB67" i="47"/>
  <c r="AA67" i="47"/>
  <c r="Z67" i="47"/>
  <c r="Y67" i="47"/>
  <c r="X67" i="47"/>
  <c r="O67" i="47"/>
  <c r="M67" i="47"/>
  <c r="BC67" i="47"/>
  <c r="CG66" i="47"/>
  <c r="CF66" i="47"/>
  <c r="CE66" i="47"/>
  <c r="CD66" i="47"/>
  <c r="CC66" i="47"/>
  <c r="CB66" i="47"/>
  <c r="CA66" i="47"/>
  <c r="BZ66" i="47"/>
  <c r="BY66" i="47"/>
  <c r="BX66" i="47"/>
  <c r="BW66" i="47"/>
  <c r="BV66" i="47"/>
  <c r="BU66" i="47"/>
  <c r="BT66" i="47"/>
  <c r="BS66" i="47"/>
  <c r="BR66" i="47"/>
  <c r="BQ66" i="47"/>
  <c r="BP66" i="47"/>
  <c r="BO66" i="47"/>
  <c r="BN66" i="47"/>
  <c r="BM66" i="47"/>
  <c r="BL66" i="47"/>
  <c r="BK66" i="47"/>
  <c r="BJ66" i="47"/>
  <c r="BI66" i="47"/>
  <c r="BH66" i="47"/>
  <c r="BG66" i="47"/>
  <c r="BF66" i="47"/>
  <c r="BE66" i="47"/>
  <c r="AZ66" i="47"/>
  <c r="AY66" i="47"/>
  <c r="AX66" i="47"/>
  <c r="AW66" i="47"/>
  <c r="AV66" i="47"/>
  <c r="AU66" i="47"/>
  <c r="AT66" i="47"/>
  <c r="AS66" i="47"/>
  <c r="AR66" i="47"/>
  <c r="AQ66" i="47"/>
  <c r="AP66" i="47"/>
  <c r="AO66" i="47"/>
  <c r="AN66" i="47"/>
  <c r="AM66" i="47"/>
  <c r="AL66" i="47"/>
  <c r="AK66" i="47"/>
  <c r="AJ66" i="47"/>
  <c r="AI66" i="47"/>
  <c r="AH66" i="47"/>
  <c r="AG66" i="47"/>
  <c r="AF66" i="47"/>
  <c r="AE66" i="47"/>
  <c r="AD66" i="47"/>
  <c r="AC66" i="47"/>
  <c r="AB66" i="47"/>
  <c r="AA66" i="47"/>
  <c r="Z66" i="47"/>
  <c r="Y66" i="47"/>
  <c r="X66" i="47"/>
  <c r="O66" i="47"/>
  <c r="M66" i="47"/>
  <c r="CI65" i="47"/>
  <c r="CG65" i="47"/>
  <c r="CF65" i="47"/>
  <c r="CE65" i="47"/>
  <c r="CD65" i="47"/>
  <c r="CC65" i="47"/>
  <c r="CB65" i="47"/>
  <c r="CA65" i="47"/>
  <c r="BZ65" i="47"/>
  <c r="BY65" i="47"/>
  <c r="BX65" i="47"/>
  <c r="BW65" i="47"/>
  <c r="BV65" i="47"/>
  <c r="BU65" i="47"/>
  <c r="BT65" i="47"/>
  <c r="BS65" i="47"/>
  <c r="BR65" i="47"/>
  <c r="BQ65" i="47"/>
  <c r="BP65" i="47"/>
  <c r="BO65" i="47"/>
  <c r="BN65" i="47"/>
  <c r="BM65" i="47"/>
  <c r="BL65" i="47"/>
  <c r="BK65" i="47"/>
  <c r="BJ65" i="47"/>
  <c r="BI65" i="47"/>
  <c r="BH65" i="47"/>
  <c r="BG65" i="47"/>
  <c r="BF65" i="47"/>
  <c r="BE65" i="47"/>
  <c r="AZ65" i="47"/>
  <c r="AY65" i="47"/>
  <c r="AX65" i="47"/>
  <c r="AW65" i="47"/>
  <c r="AV65" i="47"/>
  <c r="AU65" i="47"/>
  <c r="AT65" i="47"/>
  <c r="AS65" i="47"/>
  <c r="AR65" i="47"/>
  <c r="AQ65" i="47"/>
  <c r="AP65" i="47"/>
  <c r="AO65" i="47"/>
  <c r="AN65" i="47"/>
  <c r="AM65" i="47"/>
  <c r="AL65" i="47"/>
  <c r="AK65" i="47"/>
  <c r="AJ65" i="47"/>
  <c r="AI65" i="47"/>
  <c r="AH65" i="47"/>
  <c r="AG65" i="47"/>
  <c r="AF65" i="47"/>
  <c r="AE65" i="47"/>
  <c r="AD65" i="47"/>
  <c r="AC65" i="47"/>
  <c r="AB65" i="47"/>
  <c r="AA65" i="47"/>
  <c r="Z65" i="47"/>
  <c r="Y65" i="47"/>
  <c r="X65" i="47"/>
  <c r="M65" i="47"/>
  <c r="BC65" i="47"/>
  <c r="CG64" i="47"/>
  <c r="CF64" i="47"/>
  <c r="CE64" i="47"/>
  <c r="CD64" i="47"/>
  <c r="CC64" i="47"/>
  <c r="CB64" i="47"/>
  <c r="CA64" i="47"/>
  <c r="BZ64" i="47"/>
  <c r="BY64" i="47"/>
  <c r="BX64" i="47"/>
  <c r="BW64" i="47"/>
  <c r="BV64" i="47"/>
  <c r="BU64" i="47"/>
  <c r="BT64" i="47"/>
  <c r="BS64" i="47"/>
  <c r="BR64" i="47"/>
  <c r="BQ64" i="47"/>
  <c r="BP64" i="47"/>
  <c r="BO64" i="47"/>
  <c r="BN64" i="47"/>
  <c r="BM64" i="47"/>
  <c r="BL64" i="47"/>
  <c r="BK64" i="47"/>
  <c r="BJ64" i="47"/>
  <c r="BI64" i="47"/>
  <c r="BH64" i="47"/>
  <c r="BG64" i="47"/>
  <c r="BF64" i="47"/>
  <c r="BE64" i="47"/>
  <c r="AZ64" i="47"/>
  <c r="AY64" i="47"/>
  <c r="AX64" i="47"/>
  <c r="AW64" i="47"/>
  <c r="AV64" i="47"/>
  <c r="AU64" i="47"/>
  <c r="AT64" i="47"/>
  <c r="AS64" i="47"/>
  <c r="AR64" i="47"/>
  <c r="AQ64" i="47"/>
  <c r="AP64" i="47"/>
  <c r="AO64" i="47"/>
  <c r="AN64" i="47"/>
  <c r="AM64" i="47"/>
  <c r="AL64" i="47"/>
  <c r="AK64" i="47"/>
  <c r="AJ64" i="47"/>
  <c r="AI64" i="47"/>
  <c r="AH64" i="47"/>
  <c r="AG64" i="47"/>
  <c r="AF64" i="47"/>
  <c r="AE64" i="47"/>
  <c r="AD64" i="47"/>
  <c r="AC64" i="47"/>
  <c r="AB64" i="47"/>
  <c r="AA64" i="47"/>
  <c r="Z64" i="47"/>
  <c r="Y64" i="47"/>
  <c r="X64" i="47"/>
  <c r="M64" i="47"/>
  <c r="BC64" i="47"/>
  <c r="CG63" i="47"/>
  <c r="CF63" i="47"/>
  <c r="CE63" i="47"/>
  <c r="CD63" i="47"/>
  <c r="CC63" i="47"/>
  <c r="CB63" i="47"/>
  <c r="CA63" i="47"/>
  <c r="BZ63" i="47"/>
  <c r="BY63" i="47"/>
  <c r="BX63" i="47"/>
  <c r="BW63" i="47"/>
  <c r="BV63" i="47"/>
  <c r="BU63" i="47"/>
  <c r="BT63" i="47"/>
  <c r="BS63" i="47"/>
  <c r="BR63" i="47"/>
  <c r="BQ63" i="47"/>
  <c r="BP63" i="47"/>
  <c r="BO63" i="47"/>
  <c r="BN63" i="47"/>
  <c r="BM63" i="47"/>
  <c r="BL63" i="47"/>
  <c r="BK63" i="47"/>
  <c r="BJ63" i="47"/>
  <c r="BI63" i="47"/>
  <c r="BH63" i="47"/>
  <c r="BG63" i="47"/>
  <c r="BF63" i="47"/>
  <c r="BE63" i="47"/>
  <c r="AZ63" i="47"/>
  <c r="AY63" i="47"/>
  <c r="AX63" i="47"/>
  <c r="AW63" i="47"/>
  <c r="AV63" i="47"/>
  <c r="AU63" i="47"/>
  <c r="AT63" i="47"/>
  <c r="AS63" i="47"/>
  <c r="AR63" i="47"/>
  <c r="AQ63" i="47"/>
  <c r="AP63" i="47"/>
  <c r="AO63" i="47"/>
  <c r="AN63" i="47"/>
  <c r="AM63" i="47"/>
  <c r="AL63" i="47"/>
  <c r="AK63" i="47"/>
  <c r="AJ63" i="47"/>
  <c r="AI63" i="47"/>
  <c r="AH63" i="47"/>
  <c r="AG63" i="47"/>
  <c r="AF63" i="47"/>
  <c r="AE63" i="47"/>
  <c r="AD63" i="47"/>
  <c r="AC63" i="47"/>
  <c r="AB63" i="47"/>
  <c r="AA63" i="47"/>
  <c r="Z63" i="47"/>
  <c r="Y63" i="47"/>
  <c r="X63" i="47"/>
  <c r="O63" i="47"/>
  <c r="M63" i="47"/>
  <c r="CI62" i="47"/>
  <c r="CG62" i="47"/>
  <c r="CF62" i="47"/>
  <c r="CE62" i="47"/>
  <c r="CD62" i="47"/>
  <c r="CC62" i="47"/>
  <c r="CB62" i="47"/>
  <c r="CA62" i="47"/>
  <c r="BZ62" i="47"/>
  <c r="BY62" i="47"/>
  <c r="BX62" i="47"/>
  <c r="BW62" i="47"/>
  <c r="BV62" i="47"/>
  <c r="BU62" i="47"/>
  <c r="BT62" i="47"/>
  <c r="BS62" i="47"/>
  <c r="BR62" i="47"/>
  <c r="BQ62" i="47"/>
  <c r="BP62" i="47"/>
  <c r="BO62" i="47"/>
  <c r="BN62" i="47"/>
  <c r="BM62" i="47"/>
  <c r="BL62" i="47"/>
  <c r="BK62" i="47"/>
  <c r="BJ62" i="47"/>
  <c r="BI62" i="47"/>
  <c r="BH62" i="47"/>
  <c r="BG62" i="47"/>
  <c r="BF62" i="47"/>
  <c r="BE62" i="47"/>
  <c r="AZ62" i="47"/>
  <c r="AY62" i="47"/>
  <c r="AX62" i="47"/>
  <c r="AW62" i="47"/>
  <c r="AV62" i="47"/>
  <c r="AU62" i="47"/>
  <c r="AT62" i="47"/>
  <c r="AS62" i="47"/>
  <c r="AR62" i="47"/>
  <c r="AQ62" i="47"/>
  <c r="AP62" i="47"/>
  <c r="AO62" i="47"/>
  <c r="AN62" i="47"/>
  <c r="AM62" i="47"/>
  <c r="AL62" i="47"/>
  <c r="AK62" i="47"/>
  <c r="AJ62" i="47"/>
  <c r="AI62" i="47"/>
  <c r="AH62" i="47"/>
  <c r="AG62" i="47"/>
  <c r="AF62" i="47"/>
  <c r="AE62" i="47"/>
  <c r="AD62" i="47"/>
  <c r="AC62" i="47"/>
  <c r="AB62" i="47"/>
  <c r="AA62" i="47"/>
  <c r="Z62" i="47"/>
  <c r="Y62" i="47"/>
  <c r="X62" i="47"/>
  <c r="O62" i="47"/>
  <c r="M62" i="47"/>
  <c r="BC62" i="47"/>
  <c r="CG61" i="47"/>
  <c r="CF61" i="47"/>
  <c r="CE61" i="47"/>
  <c r="CD61" i="47"/>
  <c r="CC61" i="47"/>
  <c r="CB61" i="47"/>
  <c r="CA61" i="47"/>
  <c r="BZ61" i="47"/>
  <c r="BY61" i="47"/>
  <c r="BX61" i="47"/>
  <c r="BW61" i="47"/>
  <c r="BV61" i="47"/>
  <c r="BU61" i="47"/>
  <c r="BT61" i="47"/>
  <c r="BS61" i="47"/>
  <c r="BR61" i="47"/>
  <c r="BQ61" i="47"/>
  <c r="BP61" i="47"/>
  <c r="BO61" i="47"/>
  <c r="BN61" i="47"/>
  <c r="BM61" i="47"/>
  <c r="BL61" i="47"/>
  <c r="BK61" i="47"/>
  <c r="BJ61" i="47"/>
  <c r="BI61" i="47"/>
  <c r="BH61" i="47"/>
  <c r="BG61" i="47"/>
  <c r="BF61" i="47"/>
  <c r="BE61" i="47"/>
  <c r="AZ61" i="47"/>
  <c r="AY61" i="47"/>
  <c r="AX61" i="47"/>
  <c r="AW61" i="47"/>
  <c r="AV61" i="47"/>
  <c r="AU61" i="47"/>
  <c r="AT61" i="47"/>
  <c r="AS61" i="47"/>
  <c r="AR61" i="47"/>
  <c r="AQ61" i="47"/>
  <c r="AP61" i="47"/>
  <c r="AO61" i="47"/>
  <c r="AN61" i="47"/>
  <c r="AM61" i="47"/>
  <c r="AL61" i="47"/>
  <c r="AK61" i="47"/>
  <c r="AJ61" i="47"/>
  <c r="AI61" i="47"/>
  <c r="AH61" i="47"/>
  <c r="AG61" i="47"/>
  <c r="AF61" i="47"/>
  <c r="AE61" i="47"/>
  <c r="AD61" i="47"/>
  <c r="AC61" i="47"/>
  <c r="AB61" i="47"/>
  <c r="AA61" i="47"/>
  <c r="Z61" i="47"/>
  <c r="Y61" i="47"/>
  <c r="X61" i="47"/>
  <c r="O61" i="47"/>
  <c r="M61" i="47"/>
  <c r="CI60" i="47"/>
  <c r="CG60" i="47"/>
  <c r="CF60" i="47"/>
  <c r="CE60" i="47"/>
  <c r="CD60" i="47"/>
  <c r="CC60" i="47"/>
  <c r="CB60" i="47"/>
  <c r="CA60" i="47"/>
  <c r="BZ60" i="47"/>
  <c r="BY60" i="47"/>
  <c r="BX60" i="47"/>
  <c r="BW60" i="47"/>
  <c r="BV60" i="47"/>
  <c r="BU60" i="47"/>
  <c r="BT60" i="47"/>
  <c r="BS60" i="47"/>
  <c r="BR60" i="47"/>
  <c r="BQ60" i="47"/>
  <c r="BP60" i="47"/>
  <c r="BO60" i="47"/>
  <c r="BN60" i="47"/>
  <c r="BM60" i="47"/>
  <c r="BL60" i="47"/>
  <c r="BK60" i="47"/>
  <c r="BJ60" i="47"/>
  <c r="BI60" i="47"/>
  <c r="BH60" i="47"/>
  <c r="BG60" i="47"/>
  <c r="BF60" i="47"/>
  <c r="BE60" i="47"/>
  <c r="AZ60" i="47"/>
  <c r="AY60" i="47"/>
  <c r="AX60" i="47"/>
  <c r="AW60" i="47"/>
  <c r="AV60" i="47"/>
  <c r="AU60" i="47"/>
  <c r="AT60" i="47"/>
  <c r="AS60" i="47"/>
  <c r="AR60" i="47"/>
  <c r="AQ60" i="47"/>
  <c r="AP60" i="47"/>
  <c r="AO60" i="47"/>
  <c r="AN60" i="47"/>
  <c r="AM60" i="47"/>
  <c r="AL60" i="47"/>
  <c r="AK60" i="47"/>
  <c r="AJ60" i="47"/>
  <c r="AI60" i="47"/>
  <c r="AH60" i="47"/>
  <c r="AG60" i="47"/>
  <c r="AF60" i="47"/>
  <c r="AE60" i="47"/>
  <c r="AD60" i="47"/>
  <c r="AC60" i="47"/>
  <c r="AB60" i="47"/>
  <c r="AA60" i="47"/>
  <c r="Z60" i="47"/>
  <c r="Y60" i="47"/>
  <c r="X60" i="47"/>
  <c r="M60" i="47"/>
  <c r="CI59" i="47"/>
  <c r="CG59" i="47"/>
  <c r="CF59" i="47"/>
  <c r="CE59" i="47"/>
  <c r="CD59" i="47"/>
  <c r="CC59" i="47"/>
  <c r="CB59" i="47"/>
  <c r="CA59" i="47"/>
  <c r="BZ59" i="47"/>
  <c r="BY59" i="47"/>
  <c r="BX59" i="47"/>
  <c r="BW59" i="47"/>
  <c r="BV59" i="47"/>
  <c r="BU59" i="47"/>
  <c r="BT59" i="47"/>
  <c r="BS59" i="47"/>
  <c r="BR59" i="47"/>
  <c r="BQ59" i="47"/>
  <c r="BP59" i="47"/>
  <c r="BO59" i="47"/>
  <c r="BN59" i="47"/>
  <c r="BM59" i="47"/>
  <c r="BL59" i="47"/>
  <c r="BK59" i="47"/>
  <c r="BJ59" i="47"/>
  <c r="BI59" i="47"/>
  <c r="BH59" i="47"/>
  <c r="BG59" i="47"/>
  <c r="BF59" i="47"/>
  <c r="BE59" i="47"/>
  <c r="AZ59" i="47"/>
  <c r="AY59" i="47"/>
  <c r="AX59" i="47"/>
  <c r="AW59" i="47"/>
  <c r="AV59" i="47"/>
  <c r="AU59" i="47"/>
  <c r="AT59" i="47"/>
  <c r="AS59" i="47"/>
  <c r="AR59" i="47"/>
  <c r="AQ59" i="47"/>
  <c r="AP59" i="47"/>
  <c r="AO59" i="47"/>
  <c r="AN59" i="47"/>
  <c r="AM59" i="47"/>
  <c r="AL59" i="47"/>
  <c r="AK59" i="47"/>
  <c r="AJ59" i="47"/>
  <c r="AI59" i="47"/>
  <c r="AH59" i="47"/>
  <c r="AG59" i="47"/>
  <c r="AF59" i="47"/>
  <c r="AE59" i="47"/>
  <c r="AD59" i="47"/>
  <c r="AC59" i="47"/>
  <c r="AB59" i="47"/>
  <c r="AA59" i="47"/>
  <c r="Z59" i="47"/>
  <c r="Y59" i="47"/>
  <c r="X59" i="47"/>
  <c r="O59" i="47"/>
  <c r="M59" i="47"/>
  <c r="BC59" i="47"/>
  <c r="CG58" i="47"/>
  <c r="CF58" i="47"/>
  <c r="CE58" i="47"/>
  <c r="CD58" i="47"/>
  <c r="CC58" i="47"/>
  <c r="CB58" i="47"/>
  <c r="CA58" i="47"/>
  <c r="BZ58" i="47"/>
  <c r="BY58" i="47"/>
  <c r="BX58" i="47"/>
  <c r="BW58" i="47"/>
  <c r="BV58" i="47"/>
  <c r="BU58" i="47"/>
  <c r="BT58" i="47"/>
  <c r="BS58" i="47"/>
  <c r="BR58" i="47"/>
  <c r="BQ58" i="47"/>
  <c r="BP58" i="47"/>
  <c r="BO58" i="47"/>
  <c r="BN58" i="47"/>
  <c r="BM58" i="47"/>
  <c r="BL58" i="47"/>
  <c r="BK58" i="47"/>
  <c r="BJ58" i="47"/>
  <c r="BI58" i="47"/>
  <c r="BH58" i="47"/>
  <c r="BG58" i="47"/>
  <c r="BF58" i="47"/>
  <c r="BE58" i="47"/>
  <c r="AZ58" i="47"/>
  <c r="AY58" i="47"/>
  <c r="AX58" i="47"/>
  <c r="AW58" i="47"/>
  <c r="AV58" i="47"/>
  <c r="AU58" i="47"/>
  <c r="AT58" i="47"/>
  <c r="AS58" i="47"/>
  <c r="AR58" i="47"/>
  <c r="AQ58" i="47"/>
  <c r="AP58" i="47"/>
  <c r="AO58" i="47"/>
  <c r="AN58" i="47"/>
  <c r="AM58" i="47"/>
  <c r="AL58" i="47"/>
  <c r="AK58" i="47"/>
  <c r="AJ58" i="47"/>
  <c r="AI58" i="47"/>
  <c r="AH58" i="47"/>
  <c r="AG58" i="47"/>
  <c r="AF58" i="47"/>
  <c r="AE58" i="47"/>
  <c r="AD58" i="47"/>
  <c r="AC58" i="47"/>
  <c r="AB58" i="47"/>
  <c r="AA58" i="47"/>
  <c r="Z58" i="47"/>
  <c r="Y58" i="47"/>
  <c r="X58" i="47"/>
  <c r="M58" i="47"/>
  <c r="CG57" i="47"/>
  <c r="CF57" i="47"/>
  <c r="CE57" i="47"/>
  <c r="CD57" i="47"/>
  <c r="CC57" i="47"/>
  <c r="CB57" i="47"/>
  <c r="CA57" i="47"/>
  <c r="BZ57" i="47"/>
  <c r="BY57" i="47"/>
  <c r="BX57" i="47"/>
  <c r="BW57" i="47"/>
  <c r="BV57" i="47"/>
  <c r="BU57" i="47"/>
  <c r="BT57" i="47"/>
  <c r="BS57" i="47"/>
  <c r="BR57" i="47"/>
  <c r="BQ57" i="47"/>
  <c r="BP57" i="47"/>
  <c r="BO57" i="47"/>
  <c r="BN57" i="47"/>
  <c r="BM57" i="47"/>
  <c r="BL57" i="47"/>
  <c r="BK57" i="47"/>
  <c r="BJ57" i="47"/>
  <c r="BI57" i="47"/>
  <c r="BH57" i="47"/>
  <c r="BG57" i="47"/>
  <c r="BF57" i="47"/>
  <c r="BE57" i="47"/>
  <c r="AZ57" i="47"/>
  <c r="AY57" i="47"/>
  <c r="AX57" i="47"/>
  <c r="AW57" i="47"/>
  <c r="AV57" i="47"/>
  <c r="AU57" i="47"/>
  <c r="AT57" i="47"/>
  <c r="AS57" i="47"/>
  <c r="AR57" i="47"/>
  <c r="AQ57" i="47"/>
  <c r="AP57" i="47"/>
  <c r="AO57" i="47"/>
  <c r="AN57" i="47"/>
  <c r="AM57" i="47"/>
  <c r="AL57" i="47"/>
  <c r="AK57" i="47"/>
  <c r="AJ57" i="47"/>
  <c r="AI57" i="47"/>
  <c r="AH57" i="47"/>
  <c r="AG57" i="47"/>
  <c r="AF57" i="47"/>
  <c r="AE57" i="47"/>
  <c r="AD57" i="47"/>
  <c r="AC57" i="47"/>
  <c r="AB57" i="47"/>
  <c r="AA57" i="47"/>
  <c r="Z57" i="47"/>
  <c r="Y57" i="47"/>
  <c r="X57" i="47"/>
  <c r="M57" i="47"/>
  <c r="CG56" i="47"/>
  <c r="CF56" i="47"/>
  <c r="CE56" i="47"/>
  <c r="CD56" i="47"/>
  <c r="CC56" i="47"/>
  <c r="CB56" i="47"/>
  <c r="CA56" i="47"/>
  <c r="BZ56" i="47"/>
  <c r="BY56" i="47"/>
  <c r="BX56" i="47"/>
  <c r="BW56" i="47"/>
  <c r="BV56" i="47"/>
  <c r="BU56" i="47"/>
  <c r="BT56" i="47"/>
  <c r="BS56" i="47"/>
  <c r="BR56" i="47"/>
  <c r="BQ56" i="47"/>
  <c r="BP56" i="47"/>
  <c r="BO56" i="47"/>
  <c r="BN56" i="47"/>
  <c r="BM56" i="47"/>
  <c r="BL56" i="47"/>
  <c r="BK56" i="47"/>
  <c r="BJ56" i="47"/>
  <c r="BI56" i="47"/>
  <c r="BH56" i="47"/>
  <c r="BG56" i="47"/>
  <c r="BF56" i="47"/>
  <c r="BE56" i="47"/>
  <c r="BC56" i="47"/>
  <c r="AZ56" i="47"/>
  <c r="AY56" i="47"/>
  <c r="AX56" i="47"/>
  <c r="AW56" i="47"/>
  <c r="AV56" i="47"/>
  <c r="AU56" i="47"/>
  <c r="AT56" i="47"/>
  <c r="AS56" i="47"/>
  <c r="AR56" i="47"/>
  <c r="AQ56" i="47"/>
  <c r="AP56" i="47"/>
  <c r="AO56" i="47"/>
  <c r="AN56" i="47"/>
  <c r="AM56" i="47"/>
  <c r="AL56" i="47"/>
  <c r="AK56" i="47"/>
  <c r="AJ56" i="47"/>
  <c r="AI56" i="47"/>
  <c r="AH56" i="47"/>
  <c r="AG56" i="47"/>
  <c r="AF56" i="47"/>
  <c r="AE56" i="47"/>
  <c r="AD56" i="47"/>
  <c r="AC56" i="47"/>
  <c r="AB56" i="47"/>
  <c r="AA56" i="47"/>
  <c r="Z56" i="47"/>
  <c r="Y56" i="47"/>
  <c r="X56" i="47"/>
  <c r="M56" i="47"/>
  <c r="CJ56" i="47"/>
  <c r="CJ55" i="47"/>
  <c r="CG55" i="47"/>
  <c r="CF55" i="47"/>
  <c r="CE55" i="47"/>
  <c r="CD55" i="47"/>
  <c r="CC55" i="47"/>
  <c r="CB55" i="47"/>
  <c r="CA55" i="47"/>
  <c r="BZ55" i="47"/>
  <c r="BY55" i="47"/>
  <c r="BX55" i="47"/>
  <c r="BW55" i="47"/>
  <c r="BV55" i="47"/>
  <c r="BU55" i="47"/>
  <c r="BT55" i="47"/>
  <c r="BS55" i="47"/>
  <c r="BR55" i="47"/>
  <c r="BQ55" i="47"/>
  <c r="BP55" i="47"/>
  <c r="BO55" i="47"/>
  <c r="BN55" i="47"/>
  <c r="BM55" i="47"/>
  <c r="BL55" i="47"/>
  <c r="BK55" i="47"/>
  <c r="BJ55" i="47"/>
  <c r="BI55" i="47"/>
  <c r="BH55" i="47"/>
  <c r="BG55" i="47"/>
  <c r="BF55" i="47"/>
  <c r="BE55" i="47"/>
  <c r="BC55" i="47"/>
  <c r="BB55" i="47"/>
  <c r="AZ55" i="47"/>
  <c r="AY55" i="47"/>
  <c r="AX55" i="47"/>
  <c r="AW55" i="47"/>
  <c r="AV55" i="47"/>
  <c r="AU55" i="47"/>
  <c r="AT55" i="47"/>
  <c r="AS55" i="47"/>
  <c r="AR55" i="47"/>
  <c r="AQ55" i="47"/>
  <c r="AP55" i="47"/>
  <c r="AO55" i="47"/>
  <c r="AN55" i="47"/>
  <c r="AM55" i="47"/>
  <c r="AL55" i="47"/>
  <c r="AK55" i="47"/>
  <c r="AJ55" i="47"/>
  <c r="AI55" i="47"/>
  <c r="AH55" i="47"/>
  <c r="AG55" i="47"/>
  <c r="AF55" i="47"/>
  <c r="AE55" i="47"/>
  <c r="AD55" i="47"/>
  <c r="AC55" i="47"/>
  <c r="AB55" i="47"/>
  <c r="AA55" i="47"/>
  <c r="Z55" i="47"/>
  <c r="Y55" i="47"/>
  <c r="X55" i="47"/>
  <c r="M55" i="47"/>
  <c r="CI55" i="47"/>
  <c r="CJ54" i="47"/>
  <c r="CI54" i="47"/>
  <c r="CG54" i="47"/>
  <c r="CF54" i="47"/>
  <c r="CE54" i="47"/>
  <c r="CD54" i="47"/>
  <c r="CC54" i="47"/>
  <c r="CB54" i="47"/>
  <c r="CA54" i="47"/>
  <c r="BZ54" i="47"/>
  <c r="BY54" i="47"/>
  <c r="BX54" i="47"/>
  <c r="BW54" i="47"/>
  <c r="BV54" i="47"/>
  <c r="BU54" i="47"/>
  <c r="BT54" i="47"/>
  <c r="BS54" i="47"/>
  <c r="BR54" i="47"/>
  <c r="BQ54" i="47"/>
  <c r="BP54" i="47"/>
  <c r="BO54" i="47"/>
  <c r="BN54" i="47"/>
  <c r="BM54" i="47"/>
  <c r="BL54" i="47"/>
  <c r="BK54" i="47"/>
  <c r="BJ54" i="47"/>
  <c r="BI54" i="47"/>
  <c r="BH54" i="47"/>
  <c r="BG54" i="47"/>
  <c r="BF54" i="47"/>
  <c r="BE54" i="47"/>
  <c r="BB54" i="47"/>
  <c r="AZ54" i="47"/>
  <c r="AY54" i="47"/>
  <c r="AX54" i="47"/>
  <c r="AW54" i="47"/>
  <c r="AV54" i="47"/>
  <c r="AU54" i="47"/>
  <c r="AT54" i="47"/>
  <c r="AS54" i="47"/>
  <c r="AR54" i="47"/>
  <c r="AQ54" i="47"/>
  <c r="AP54" i="47"/>
  <c r="AO54" i="47"/>
  <c r="AN54" i="47"/>
  <c r="AM54" i="47"/>
  <c r="AL54" i="47"/>
  <c r="AK54" i="47"/>
  <c r="AJ54" i="47"/>
  <c r="AI54" i="47"/>
  <c r="AH54" i="47"/>
  <c r="AG54" i="47"/>
  <c r="AF54" i="47"/>
  <c r="AE54" i="47"/>
  <c r="AD54" i="47"/>
  <c r="AC54" i="47"/>
  <c r="AB54" i="47"/>
  <c r="AA54" i="47"/>
  <c r="Z54" i="47"/>
  <c r="Y54" i="47"/>
  <c r="X54" i="47"/>
  <c r="M54" i="47"/>
  <c r="BC54" i="47"/>
  <c r="CJ53" i="47"/>
  <c r="CI53" i="47"/>
  <c r="CG53" i="47"/>
  <c r="CF53" i="47"/>
  <c r="CE53" i="47"/>
  <c r="CD53" i="47"/>
  <c r="CC53" i="47"/>
  <c r="CB53" i="47"/>
  <c r="CA53" i="47"/>
  <c r="BZ53" i="47"/>
  <c r="BY53" i="47"/>
  <c r="BX53" i="47"/>
  <c r="BW53" i="47"/>
  <c r="BV53" i="47"/>
  <c r="BU53" i="47"/>
  <c r="BT53" i="47"/>
  <c r="BS53" i="47"/>
  <c r="BR53" i="47"/>
  <c r="BQ53" i="47"/>
  <c r="BP53" i="47"/>
  <c r="BO53" i="47"/>
  <c r="BN53" i="47"/>
  <c r="BM53" i="47"/>
  <c r="BL53" i="47"/>
  <c r="BK53" i="47"/>
  <c r="BJ53" i="47"/>
  <c r="BI53" i="47"/>
  <c r="BH53" i="47"/>
  <c r="BG53" i="47"/>
  <c r="BF53" i="47"/>
  <c r="BE53" i="47"/>
  <c r="AZ53" i="47"/>
  <c r="AY53" i="47"/>
  <c r="AX53" i="47"/>
  <c r="AW53" i="47"/>
  <c r="AV53" i="47"/>
  <c r="AU53" i="47"/>
  <c r="AT53" i="47"/>
  <c r="AS53" i="47"/>
  <c r="AR53" i="47"/>
  <c r="AQ53" i="47"/>
  <c r="AP53" i="47"/>
  <c r="AO53" i="47"/>
  <c r="AN53" i="47"/>
  <c r="AM53" i="47"/>
  <c r="AL53" i="47"/>
  <c r="AK53" i="47"/>
  <c r="AJ53" i="47"/>
  <c r="AI53" i="47"/>
  <c r="AH53" i="47"/>
  <c r="AG53" i="47"/>
  <c r="AF53" i="47"/>
  <c r="AE53" i="47"/>
  <c r="AD53" i="47"/>
  <c r="AC53" i="47"/>
  <c r="AB53" i="47"/>
  <c r="AA53" i="47"/>
  <c r="Z53" i="47"/>
  <c r="Y53" i="47"/>
  <c r="X53" i="47"/>
  <c r="O53" i="47"/>
  <c r="M53" i="47"/>
  <c r="BC53" i="47"/>
  <c r="CG52" i="47"/>
  <c r="CF52" i="47"/>
  <c r="CE52" i="47"/>
  <c r="CD52" i="47"/>
  <c r="CC52" i="47"/>
  <c r="CB52" i="47"/>
  <c r="CA52" i="47"/>
  <c r="BZ52" i="47"/>
  <c r="BY52" i="47"/>
  <c r="BX52" i="47"/>
  <c r="BW52" i="47"/>
  <c r="BV52" i="47"/>
  <c r="BU52" i="47"/>
  <c r="BT52" i="47"/>
  <c r="BS52" i="47"/>
  <c r="BR52" i="47"/>
  <c r="BQ52" i="47"/>
  <c r="BP52" i="47"/>
  <c r="BO52" i="47"/>
  <c r="BN52" i="47"/>
  <c r="BM52" i="47"/>
  <c r="BL52" i="47"/>
  <c r="BK52" i="47"/>
  <c r="BJ52" i="47"/>
  <c r="BI52" i="47"/>
  <c r="BH52" i="47"/>
  <c r="BG52" i="47"/>
  <c r="BF52" i="47"/>
  <c r="BE52" i="47"/>
  <c r="AZ52" i="47"/>
  <c r="AY52" i="47"/>
  <c r="AX52" i="47"/>
  <c r="AW52" i="47"/>
  <c r="AV52" i="47"/>
  <c r="AU52" i="47"/>
  <c r="AT52" i="47"/>
  <c r="AS52" i="47"/>
  <c r="AR52" i="47"/>
  <c r="AQ52" i="47"/>
  <c r="AP52" i="47"/>
  <c r="AO52" i="47"/>
  <c r="AN52" i="47"/>
  <c r="AM52" i="47"/>
  <c r="AL52" i="47"/>
  <c r="AK52" i="47"/>
  <c r="AJ52" i="47"/>
  <c r="AI52" i="47"/>
  <c r="AH52" i="47"/>
  <c r="AG52" i="47"/>
  <c r="AF52" i="47"/>
  <c r="AE52" i="47"/>
  <c r="AD52" i="47"/>
  <c r="AC52" i="47"/>
  <c r="AB52" i="47"/>
  <c r="AA52" i="47"/>
  <c r="Z52" i="47"/>
  <c r="Y52" i="47"/>
  <c r="X52" i="47"/>
  <c r="O52" i="47"/>
  <c r="M52" i="47"/>
  <c r="CG51" i="47"/>
  <c r="CF51" i="47"/>
  <c r="CE51" i="47"/>
  <c r="CD51" i="47"/>
  <c r="CC51" i="47"/>
  <c r="CB51" i="47"/>
  <c r="CA51" i="47"/>
  <c r="BZ51" i="47"/>
  <c r="BY51" i="47"/>
  <c r="BX51" i="47"/>
  <c r="BW51" i="47"/>
  <c r="BV51" i="47"/>
  <c r="BU51" i="47"/>
  <c r="BT51" i="47"/>
  <c r="BS51" i="47"/>
  <c r="BR51" i="47"/>
  <c r="BQ51" i="47"/>
  <c r="BP51" i="47"/>
  <c r="BO51" i="47"/>
  <c r="BN51" i="47"/>
  <c r="BM51" i="47"/>
  <c r="BL51" i="47"/>
  <c r="BK51" i="47"/>
  <c r="BJ51" i="47"/>
  <c r="BI51" i="47"/>
  <c r="BH51" i="47"/>
  <c r="BG51" i="47"/>
  <c r="BF51" i="47"/>
  <c r="BE51" i="47"/>
  <c r="AZ51" i="47"/>
  <c r="AY51" i="47"/>
  <c r="AX51" i="47"/>
  <c r="AW51" i="47"/>
  <c r="AV51" i="47"/>
  <c r="AU51" i="47"/>
  <c r="AT51" i="47"/>
  <c r="AS51" i="47"/>
  <c r="AR51" i="47"/>
  <c r="AQ51" i="47"/>
  <c r="AP51" i="47"/>
  <c r="AO51" i="47"/>
  <c r="AN51" i="47"/>
  <c r="AM51" i="47"/>
  <c r="AL51" i="47"/>
  <c r="AK51" i="47"/>
  <c r="AJ51" i="47"/>
  <c r="AI51" i="47"/>
  <c r="AH51" i="47"/>
  <c r="AG51" i="47"/>
  <c r="AF51" i="47"/>
  <c r="AE51" i="47"/>
  <c r="AD51" i="47"/>
  <c r="AC51" i="47"/>
  <c r="AB51" i="47"/>
  <c r="AA51" i="47"/>
  <c r="Z51" i="47"/>
  <c r="Y51" i="47"/>
  <c r="X51" i="47"/>
  <c r="O51" i="47"/>
  <c r="M51" i="47"/>
  <c r="BB51" i="47"/>
  <c r="CG50" i="47"/>
  <c r="CF50" i="47"/>
  <c r="CE50" i="47"/>
  <c r="CD50" i="47"/>
  <c r="CC50" i="47"/>
  <c r="CB50" i="47"/>
  <c r="CA50" i="47"/>
  <c r="BZ50" i="47"/>
  <c r="BY50" i="47"/>
  <c r="BX50" i="47"/>
  <c r="BW50" i="47"/>
  <c r="BV50" i="47"/>
  <c r="BU50" i="47"/>
  <c r="BT50" i="47"/>
  <c r="BS50" i="47"/>
  <c r="BR50" i="47"/>
  <c r="BQ50" i="47"/>
  <c r="BP50" i="47"/>
  <c r="BO50" i="47"/>
  <c r="BN50" i="47"/>
  <c r="BM50" i="47"/>
  <c r="BL50" i="47"/>
  <c r="BK50" i="47"/>
  <c r="BJ50" i="47"/>
  <c r="BI50" i="47"/>
  <c r="BH50" i="47"/>
  <c r="BG50" i="47"/>
  <c r="BF50" i="47"/>
  <c r="BE50" i="47"/>
  <c r="AZ50" i="47"/>
  <c r="AY50" i="47"/>
  <c r="AX50" i="47"/>
  <c r="AW50" i="47"/>
  <c r="AV50" i="47"/>
  <c r="AU50" i="47"/>
  <c r="AT50" i="47"/>
  <c r="AS50" i="47"/>
  <c r="AR50" i="47"/>
  <c r="AQ50" i="47"/>
  <c r="AP50" i="47"/>
  <c r="AO50" i="47"/>
  <c r="AN50" i="47"/>
  <c r="AM50" i="47"/>
  <c r="AL50" i="47"/>
  <c r="AK50" i="47"/>
  <c r="AJ50" i="47"/>
  <c r="AI50" i="47"/>
  <c r="AH50" i="47"/>
  <c r="AG50" i="47"/>
  <c r="AF50" i="47"/>
  <c r="AE50" i="47"/>
  <c r="AD50" i="47"/>
  <c r="AC50" i="47"/>
  <c r="AB50" i="47"/>
  <c r="AA50" i="47"/>
  <c r="Z50" i="47"/>
  <c r="Y50" i="47"/>
  <c r="X50" i="47"/>
  <c r="M50" i="47"/>
  <c r="BB50" i="47"/>
  <c r="CJ49" i="47"/>
  <c r="CI49" i="47"/>
  <c r="CG49" i="47"/>
  <c r="CF49" i="47"/>
  <c r="CE49" i="47"/>
  <c r="CD49" i="47"/>
  <c r="CC49" i="47"/>
  <c r="CB49" i="47"/>
  <c r="CA49" i="47"/>
  <c r="BZ49" i="47"/>
  <c r="BY49" i="47"/>
  <c r="BX49" i="47"/>
  <c r="BW49" i="47"/>
  <c r="BV49" i="47"/>
  <c r="BU49" i="47"/>
  <c r="BT49" i="47"/>
  <c r="BS49" i="47"/>
  <c r="BR49" i="47"/>
  <c r="BQ49" i="47"/>
  <c r="BP49" i="47"/>
  <c r="BO49" i="47"/>
  <c r="BN49" i="47"/>
  <c r="BM49" i="47"/>
  <c r="BL49" i="47"/>
  <c r="BK49" i="47"/>
  <c r="BJ49" i="47"/>
  <c r="BI49" i="47"/>
  <c r="BH49" i="47"/>
  <c r="BG49" i="47"/>
  <c r="BF49" i="47"/>
  <c r="BE49" i="47"/>
  <c r="BB49" i="47"/>
  <c r="AZ49" i="47"/>
  <c r="AY49" i="47"/>
  <c r="AX49" i="47"/>
  <c r="AW49" i="47"/>
  <c r="AV49" i="47"/>
  <c r="AU49" i="47"/>
  <c r="AT49" i="47"/>
  <c r="AS49" i="47"/>
  <c r="AR49" i="47"/>
  <c r="AQ49" i="47"/>
  <c r="AP49" i="47"/>
  <c r="AO49" i="47"/>
  <c r="AN49" i="47"/>
  <c r="AM49" i="47"/>
  <c r="AL49" i="47"/>
  <c r="AK49" i="47"/>
  <c r="AJ49" i="47"/>
  <c r="AI49" i="47"/>
  <c r="AH49" i="47"/>
  <c r="AG49" i="47"/>
  <c r="AF49" i="47"/>
  <c r="AE49" i="47"/>
  <c r="AD49" i="47"/>
  <c r="AC49" i="47"/>
  <c r="AB49" i="47"/>
  <c r="AA49" i="47"/>
  <c r="Z49" i="47"/>
  <c r="Y49" i="47"/>
  <c r="X49" i="47"/>
  <c r="M49" i="47"/>
  <c r="O49" i="47"/>
  <c r="CJ48" i="47"/>
  <c r="CI48" i="47"/>
  <c r="CG48" i="47"/>
  <c r="CF48" i="47"/>
  <c r="CE48" i="47"/>
  <c r="CD48" i="47"/>
  <c r="CC48" i="47"/>
  <c r="CB48" i="47"/>
  <c r="CA48" i="47"/>
  <c r="BZ48" i="47"/>
  <c r="BY48" i="47"/>
  <c r="BX48" i="47"/>
  <c r="BW48" i="47"/>
  <c r="BV48" i="47"/>
  <c r="BU48" i="47"/>
  <c r="BT48" i="47"/>
  <c r="BS48" i="47"/>
  <c r="BR48" i="47"/>
  <c r="BQ48" i="47"/>
  <c r="BP48" i="47"/>
  <c r="BO48" i="47"/>
  <c r="BN48" i="47"/>
  <c r="BM48" i="47"/>
  <c r="BL48" i="47"/>
  <c r="BK48" i="47"/>
  <c r="BJ48" i="47"/>
  <c r="BI48" i="47"/>
  <c r="BH48" i="47"/>
  <c r="BG48" i="47"/>
  <c r="BF48" i="47"/>
  <c r="BE48" i="47"/>
  <c r="BB48" i="47"/>
  <c r="AZ48" i="47"/>
  <c r="AY48" i="47"/>
  <c r="AX48" i="47"/>
  <c r="AW48" i="47"/>
  <c r="AV48" i="47"/>
  <c r="AU48" i="47"/>
  <c r="AT48" i="47"/>
  <c r="AS48" i="47"/>
  <c r="AR48" i="47"/>
  <c r="AQ48" i="47"/>
  <c r="AP48" i="47"/>
  <c r="AO48" i="47"/>
  <c r="AN48" i="47"/>
  <c r="AM48" i="47"/>
  <c r="AL48" i="47"/>
  <c r="AK48" i="47"/>
  <c r="AJ48" i="47"/>
  <c r="AI48" i="47"/>
  <c r="AH48" i="47"/>
  <c r="AG48" i="47"/>
  <c r="AF48" i="47"/>
  <c r="AE48" i="47"/>
  <c r="AD48" i="47"/>
  <c r="AC48" i="47"/>
  <c r="AB48" i="47"/>
  <c r="AA48" i="47"/>
  <c r="Z48" i="47"/>
  <c r="Y48" i="47"/>
  <c r="X48" i="47"/>
  <c r="M48" i="47"/>
  <c r="BC48" i="47"/>
  <c r="CJ47" i="47"/>
  <c r="CI47" i="47"/>
  <c r="CG47" i="47"/>
  <c r="CF47" i="47"/>
  <c r="CE47" i="47"/>
  <c r="CD47" i="47"/>
  <c r="CC47" i="47"/>
  <c r="CB47" i="47"/>
  <c r="CA47" i="47"/>
  <c r="BZ47" i="47"/>
  <c r="BY47" i="47"/>
  <c r="BX47" i="47"/>
  <c r="BW47" i="47"/>
  <c r="BV47" i="47"/>
  <c r="BU47" i="47"/>
  <c r="BT47" i="47"/>
  <c r="BS47" i="47"/>
  <c r="BR47" i="47"/>
  <c r="BQ47" i="47"/>
  <c r="BP47" i="47"/>
  <c r="BO47" i="47"/>
  <c r="BN47" i="47"/>
  <c r="BM47" i="47"/>
  <c r="BL47" i="47"/>
  <c r="BK47" i="47"/>
  <c r="BJ47" i="47"/>
  <c r="BI47" i="47"/>
  <c r="BH47" i="47"/>
  <c r="BG47" i="47"/>
  <c r="BF47" i="47"/>
  <c r="BE47" i="47"/>
  <c r="BB47" i="47"/>
  <c r="AZ47" i="47"/>
  <c r="AY47" i="47"/>
  <c r="AX47" i="47"/>
  <c r="AW47" i="47"/>
  <c r="AV47" i="47"/>
  <c r="AU47" i="47"/>
  <c r="AT47" i="47"/>
  <c r="AS47" i="47"/>
  <c r="AR47" i="47"/>
  <c r="AQ47" i="47"/>
  <c r="AP47" i="47"/>
  <c r="AO47" i="47"/>
  <c r="AN47" i="47"/>
  <c r="AM47" i="47"/>
  <c r="AL47" i="47"/>
  <c r="AK47" i="47"/>
  <c r="AJ47" i="47"/>
  <c r="AI47" i="47"/>
  <c r="AH47" i="47"/>
  <c r="AG47" i="47"/>
  <c r="AF47" i="47"/>
  <c r="AE47" i="47"/>
  <c r="AD47" i="47"/>
  <c r="AC47" i="47"/>
  <c r="AB47" i="47"/>
  <c r="AA47" i="47"/>
  <c r="Z47" i="47"/>
  <c r="Y47" i="47"/>
  <c r="X47" i="47"/>
  <c r="M47" i="47"/>
  <c r="BC47" i="47"/>
  <c r="CJ46" i="47"/>
  <c r="CI46" i="47"/>
  <c r="CG46" i="47"/>
  <c r="CF46" i="47"/>
  <c r="CE46" i="47"/>
  <c r="CD46" i="47"/>
  <c r="CC46" i="47"/>
  <c r="CB46" i="47"/>
  <c r="CA46" i="47"/>
  <c r="BZ46" i="47"/>
  <c r="BY46" i="47"/>
  <c r="BX46" i="47"/>
  <c r="BW46" i="47"/>
  <c r="BV46" i="47"/>
  <c r="BU46" i="47"/>
  <c r="BT46" i="47"/>
  <c r="BS46" i="47"/>
  <c r="BR46" i="47"/>
  <c r="BQ46" i="47"/>
  <c r="BP46" i="47"/>
  <c r="BO46" i="47"/>
  <c r="BN46" i="47"/>
  <c r="BM46" i="47"/>
  <c r="BL46" i="47"/>
  <c r="BK46" i="47"/>
  <c r="BJ46" i="47"/>
  <c r="BI46" i="47"/>
  <c r="BH46" i="47"/>
  <c r="BG46" i="47"/>
  <c r="BF46" i="47"/>
  <c r="BE46" i="47"/>
  <c r="AZ46" i="47"/>
  <c r="AY46" i="47"/>
  <c r="AX46" i="47"/>
  <c r="AW46" i="47"/>
  <c r="AV46" i="47"/>
  <c r="AU46" i="47"/>
  <c r="AT46" i="47"/>
  <c r="AS46" i="47"/>
  <c r="AR46" i="47"/>
  <c r="AQ46" i="47"/>
  <c r="AP46" i="47"/>
  <c r="AO46" i="47"/>
  <c r="AN46" i="47"/>
  <c r="AM46" i="47"/>
  <c r="AL46" i="47"/>
  <c r="AK46" i="47"/>
  <c r="AJ46" i="47"/>
  <c r="AI46" i="47"/>
  <c r="AH46" i="47"/>
  <c r="AG46" i="47"/>
  <c r="AF46" i="47"/>
  <c r="AE46" i="47"/>
  <c r="AD46" i="47"/>
  <c r="AC46" i="47"/>
  <c r="AB46" i="47"/>
  <c r="AA46" i="47"/>
  <c r="Z46" i="47"/>
  <c r="Y46" i="47"/>
  <c r="X46" i="47"/>
  <c r="O46" i="47"/>
  <c r="M46" i="47"/>
  <c r="BC46" i="47"/>
  <c r="CG45" i="47"/>
  <c r="CF45" i="47"/>
  <c r="CE45" i="47"/>
  <c r="CD45" i="47"/>
  <c r="CC45" i="47"/>
  <c r="CB45" i="47"/>
  <c r="CA45" i="47"/>
  <c r="BZ45" i="47"/>
  <c r="BY45" i="47"/>
  <c r="BX45" i="47"/>
  <c r="BW45" i="47"/>
  <c r="BV45" i="47"/>
  <c r="BU45" i="47"/>
  <c r="BT45" i="47"/>
  <c r="BS45" i="47"/>
  <c r="BR45" i="47"/>
  <c r="BQ45" i="47"/>
  <c r="BP45" i="47"/>
  <c r="BO45" i="47"/>
  <c r="BN45" i="47"/>
  <c r="BM45" i="47"/>
  <c r="BL45" i="47"/>
  <c r="BK45" i="47"/>
  <c r="BJ45" i="47"/>
  <c r="BI45" i="47"/>
  <c r="BH45" i="47"/>
  <c r="BG45" i="47"/>
  <c r="BF45" i="47"/>
  <c r="BE45" i="47"/>
  <c r="AZ45" i="47"/>
  <c r="AY45" i="47"/>
  <c r="AX45" i="47"/>
  <c r="AW45" i="47"/>
  <c r="AV45" i="47"/>
  <c r="AU45" i="47"/>
  <c r="AT45" i="47"/>
  <c r="AS45" i="47"/>
  <c r="AR45" i="47"/>
  <c r="AQ45" i="47"/>
  <c r="AP45" i="47"/>
  <c r="AO45" i="47"/>
  <c r="AN45" i="47"/>
  <c r="AM45" i="47"/>
  <c r="AL45" i="47"/>
  <c r="AK45" i="47"/>
  <c r="AJ45" i="47"/>
  <c r="AI45" i="47"/>
  <c r="AH45" i="47"/>
  <c r="AG45" i="47"/>
  <c r="AF45" i="47"/>
  <c r="AE45" i="47"/>
  <c r="AD45" i="47"/>
  <c r="AC45" i="47"/>
  <c r="AB45" i="47"/>
  <c r="AA45" i="47"/>
  <c r="Z45" i="47"/>
  <c r="Y45" i="47"/>
  <c r="X45" i="47"/>
  <c r="M45" i="47"/>
  <c r="O45" i="47"/>
  <c r="CG44" i="47"/>
  <c r="CF44" i="47"/>
  <c r="CE44" i="47"/>
  <c r="CD44" i="47"/>
  <c r="CC44" i="47"/>
  <c r="CB44" i="47"/>
  <c r="CA44" i="47"/>
  <c r="BZ44" i="47"/>
  <c r="BY44" i="47"/>
  <c r="BX44" i="47"/>
  <c r="BW44" i="47"/>
  <c r="BV44" i="47"/>
  <c r="BU44" i="47"/>
  <c r="BT44" i="47"/>
  <c r="BS44" i="47"/>
  <c r="BR44" i="47"/>
  <c r="BQ44" i="47"/>
  <c r="BP44" i="47"/>
  <c r="BO44" i="47"/>
  <c r="BN44" i="47"/>
  <c r="BM44" i="47"/>
  <c r="BL44" i="47"/>
  <c r="BK44" i="47"/>
  <c r="BJ44" i="47"/>
  <c r="BI44" i="47"/>
  <c r="BH44" i="47"/>
  <c r="BG44" i="47"/>
  <c r="BF44" i="47"/>
  <c r="BE44" i="47"/>
  <c r="AZ44" i="47"/>
  <c r="AY44" i="47"/>
  <c r="AX44" i="47"/>
  <c r="AW44" i="47"/>
  <c r="AV44" i="47"/>
  <c r="AU44" i="47"/>
  <c r="AT44" i="47"/>
  <c r="AS44" i="47"/>
  <c r="AR44" i="47"/>
  <c r="AQ44" i="47"/>
  <c r="AP44" i="47"/>
  <c r="AO44" i="47"/>
  <c r="AN44" i="47"/>
  <c r="AM44" i="47"/>
  <c r="AL44" i="47"/>
  <c r="AK44" i="47"/>
  <c r="AJ44" i="47"/>
  <c r="AI44" i="47"/>
  <c r="AH44" i="47"/>
  <c r="AG44" i="47"/>
  <c r="AF44" i="47"/>
  <c r="AE44" i="47"/>
  <c r="AD44" i="47"/>
  <c r="AC44" i="47"/>
  <c r="AB44" i="47"/>
  <c r="AA44" i="47"/>
  <c r="Z44" i="47"/>
  <c r="Y44" i="47"/>
  <c r="X44" i="47"/>
  <c r="O44" i="47"/>
  <c r="M44" i="47"/>
  <c r="BB44" i="47"/>
  <c r="CJ43" i="47"/>
  <c r="CG43" i="47"/>
  <c r="CF43" i="47"/>
  <c r="CE43" i="47"/>
  <c r="CD43" i="47"/>
  <c r="CC43" i="47"/>
  <c r="CB43" i="47"/>
  <c r="CA43" i="47"/>
  <c r="BZ43" i="47"/>
  <c r="BY43" i="47"/>
  <c r="BX43" i="47"/>
  <c r="BW43" i="47"/>
  <c r="BV43" i="47"/>
  <c r="BU43" i="47"/>
  <c r="BT43" i="47"/>
  <c r="BS43" i="47"/>
  <c r="BR43" i="47"/>
  <c r="BQ43" i="47"/>
  <c r="BP43" i="47"/>
  <c r="BO43" i="47"/>
  <c r="BN43" i="47"/>
  <c r="BM43" i="47"/>
  <c r="BL43" i="47"/>
  <c r="BK43" i="47"/>
  <c r="BJ43" i="47"/>
  <c r="BI43" i="47"/>
  <c r="BH43" i="47"/>
  <c r="BG43" i="47"/>
  <c r="BF43" i="47"/>
  <c r="BE43" i="47"/>
  <c r="BB43" i="47"/>
  <c r="AZ43" i="47"/>
  <c r="AY43" i="47"/>
  <c r="AX43" i="47"/>
  <c r="AW43" i="47"/>
  <c r="AV43" i="47"/>
  <c r="AU43" i="47"/>
  <c r="AT43" i="47"/>
  <c r="AS43" i="47"/>
  <c r="AR43" i="47"/>
  <c r="AQ43" i="47"/>
  <c r="AP43" i="47"/>
  <c r="AO43" i="47"/>
  <c r="AN43" i="47"/>
  <c r="AM43" i="47"/>
  <c r="AL43" i="47"/>
  <c r="AK43" i="47"/>
  <c r="AJ43" i="47"/>
  <c r="AI43" i="47"/>
  <c r="AH43" i="47"/>
  <c r="AG43" i="47"/>
  <c r="AF43" i="47"/>
  <c r="AE43" i="47"/>
  <c r="AD43" i="47"/>
  <c r="AC43" i="47"/>
  <c r="AB43" i="47"/>
  <c r="AA43" i="47"/>
  <c r="Z43" i="47"/>
  <c r="Y43" i="47"/>
  <c r="X43" i="47"/>
  <c r="O43" i="47"/>
  <c r="M43" i="47"/>
  <c r="CJ42" i="47"/>
  <c r="CG42" i="47"/>
  <c r="CF42" i="47"/>
  <c r="CE42" i="47"/>
  <c r="CD42" i="47"/>
  <c r="CC42" i="47"/>
  <c r="CB42" i="47"/>
  <c r="CA42" i="47"/>
  <c r="BZ42" i="47"/>
  <c r="BY42" i="47"/>
  <c r="BX42" i="47"/>
  <c r="BW42" i="47"/>
  <c r="BV42" i="47"/>
  <c r="BU42" i="47"/>
  <c r="BT42" i="47"/>
  <c r="BS42" i="47"/>
  <c r="BR42" i="47"/>
  <c r="BQ42" i="47"/>
  <c r="BP42" i="47"/>
  <c r="BO42" i="47"/>
  <c r="BN42" i="47"/>
  <c r="BM42" i="47"/>
  <c r="BL42" i="47"/>
  <c r="BK42" i="47"/>
  <c r="BJ42" i="47"/>
  <c r="BI42" i="47"/>
  <c r="BH42" i="47"/>
  <c r="BG42" i="47"/>
  <c r="BF42" i="47"/>
  <c r="BE42" i="47"/>
  <c r="AZ42" i="47"/>
  <c r="AY42" i="47"/>
  <c r="AX42" i="47"/>
  <c r="AW42" i="47"/>
  <c r="AV42" i="47"/>
  <c r="AU42" i="47"/>
  <c r="AT42" i="47"/>
  <c r="AS42" i="47"/>
  <c r="AR42" i="47"/>
  <c r="AQ42" i="47"/>
  <c r="AP42" i="47"/>
  <c r="AO42" i="47"/>
  <c r="AN42" i="47"/>
  <c r="AM42" i="47"/>
  <c r="AL42" i="47"/>
  <c r="AK42" i="47"/>
  <c r="AJ42" i="47"/>
  <c r="AI42" i="47"/>
  <c r="AH42" i="47"/>
  <c r="AG42" i="47"/>
  <c r="AF42" i="47"/>
  <c r="AE42" i="47"/>
  <c r="AD42" i="47"/>
  <c r="AC42" i="47"/>
  <c r="AB42" i="47"/>
  <c r="AA42" i="47"/>
  <c r="Z42" i="47"/>
  <c r="Y42" i="47"/>
  <c r="X42" i="47"/>
  <c r="M42" i="47"/>
  <c r="BC42" i="47"/>
  <c r="CI41" i="47"/>
  <c r="CG41" i="47"/>
  <c r="CF41" i="47"/>
  <c r="CE41" i="47"/>
  <c r="CD41" i="47"/>
  <c r="CC41" i="47"/>
  <c r="CB41" i="47"/>
  <c r="CA41" i="47"/>
  <c r="BZ41" i="47"/>
  <c r="BY41" i="47"/>
  <c r="BX41" i="47"/>
  <c r="BW41" i="47"/>
  <c r="BV41" i="47"/>
  <c r="BU41" i="47"/>
  <c r="BT41" i="47"/>
  <c r="BS41" i="47"/>
  <c r="BR41" i="47"/>
  <c r="BQ41" i="47"/>
  <c r="BP41" i="47"/>
  <c r="BO41" i="47"/>
  <c r="BN41" i="47"/>
  <c r="BM41" i="47"/>
  <c r="BL41" i="47"/>
  <c r="BK41" i="47"/>
  <c r="BJ41" i="47"/>
  <c r="BI41" i="47"/>
  <c r="BH41" i="47"/>
  <c r="BG41" i="47"/>
  <c r="BF41" i="47"/>
  <c r="BE41" i="47"/>
  <c r="BB41" i="47"/>
  <c r="AZ41" i="47"/>
  <c r="AY41" i="47"/>
  <c r="AX41" i="47"/>
  <c r="AW41" i="47"/>
  <c r="AV41" i="47"/>
  <c r="AU41" i="47"/>
  <c r="AT41" i="47"/>
  <c r="AS41" i="47"/>
  <c r="AR41" i="47"/>
  <c r="AQ41" i="47"/>
  <c r="AP41" i="47"/>
  <c r="AO41" i="47"/>
  <c r="AN41" i="47"/>
  <c r="AM41" i="47"/>
  <c r="AL41" i="47"/>
  <c r="AK41" i="47"/>
  <c r="AJ41" i="47"/>
  <c r="AI41" i="47"/>
  <c r="AH41" i="47"/>
  <c r="AG41" i="47"/>
  <c r="AF41" i="47"/>
  <c r="AE41" i="47"/>
  <c r="AD41" i="47"/>
  <c r="AC41" i="47"/>
  <c r="AB41" i="47"/>
  <c r="AA41" i="47"/>
  <c r="Z41" i="47"/>
  <c r="Y41" i="47"/>
  <c r="X41" i="47"/>
  <c r="M41" i="47"/>
  <c r="CJ41" i="47"/>
  <c r="CJ40" i="47"/>
  <c r="CI40" i="47"/>
  <c r="CG40" i="47"/>
  <c r="CF40" i="47"/>
  <c r="CE40" i="47"/>
  <c r="CD40" i="47"/>
  <c r="CC40" i="47"/>
  <c r="CB40" i="47"/>
  <c r="CA40" i="47"/>
  <c r="BZ40" i="47"/>
  <c r="BY40" i="47"/>
  <c r="BX40" i="47"/>
  <c r="BW40" i="47"/>
  <c r="BV40" i="47"/>
  <c r="BU40" i="47"/>
  <c r="BT40" i="47"/>
  <c r="BS40" i="47"/>
  <c r="BR40" i="47"/>
  <c r="BQ40" i="47"/>
  <c r="BP40" i="47"/>
  <c r="BO40" i="47"/>
  <c r="BN40" i="47"/>
  <c r="BM40" i="47"/>
  <c r="BL40" i="47"/>
  <c r="BK40" i="47"/>
  <c r="BJ40" i="47"/>
  <c r="BI40" i="47"/>
  <c r="BH40" i="47"/>
  <c r="BG40" i="47"/>
  <c r="BF40" i="47"/>
  <c r="BE40" i="47"/>
  <c r="BB40" i="47"/>
  <c r="AZ40" i="47"/>
  <c r="AY40" i="47"/>
  <c r="AX40" i="47"/>
  <c r="AW40" i="47"/>
  <c r="AV40" i="47"/>
  <c r="AU40" i="47"/>
  <c r="AT40" i="47"/>
  <c r="AS40" i="47"/>
  <c r="AR40" i="47"/>
  <c r="AQ40" i="47"/>
  <c r="AP40" i="47"/>
  <c r="AO40" i="47"/>
  <c r="AN40" i="47"/>
  <c r="AM40" i="47"/>
  <c r="AL40" i="47"/>
  <c r="AK40" i="47"/>
  <c r="AJ40" i="47"/>
  <c r="AI40" i="47"/>
  <c r="AH40" i="47"/>
  <c r="AG40" i="47"/>
  <c r="AF40" i="47"/>
  <c r="AE40" i="47"/>
  <c r="AD40" i="47"/>
  <c r="AC40" i="47"/>
  <c r="AB40" i="47"/>
  <c r="AA40" i="47"/>
  <c r="Z40" i="47"/>
  <c r="Y40" i="47"/>
  <c r="X40" i="47"/>
  <c r="M40" i="47"/>
  <c r="BC40" i="47"/>
  <c r="CJ39" i="47"/>
  <c r="CI39" i="47"/>
  <c r="CG39" i="47"/>
  <c r="CF39" i="47"/>
  <c r="CE39" i="47"/>
  <c r="CD39" i="47"/>
  <c r="CC39" i="47"/>
  <c r="CB39" i="47"/>
  <c r="CA39" i="47"/>
  <c r="BZ39" i="47"/>
  <c r="BY39" i="47"/>
  <c r="BX39" i="47"/>
  <c r="BW39" i="47"/>
  <c r="BV39" i="47"/>
  <c r="BU39" i="47"/>
  <c r="BT39" i="47"/>
  <c r="BS39" i="47"/>
  <c r="BR39" i="47"/>
  <c r="BQ39" i="47"/>
  <c r="BP39" i="47"/>
  <c r="BO39" i="47"/>
  <c r="BN39" i="47"/>
  <c r="BM39" i="47"/>
  <c r="BL39" i="47"/>
  <c r="BK39" i="47"/>
  <c r="BJ39" i="47"/>
  <c r="BI39" i="47"/>
  <c r="BH39" i="47"/>
  <c r="BG39" i="47"/>
  <c r="BF39" i="47"/>
  <c r="BE39" i="47"/>
  <c r="BB39" i="47"/>
  <c r="AZ39" i="47"/>
  <c r="AY39" i="47"/>
  <c r="AX39" i="47"/>
  <c r="AW39" i="47"/>
  <c r="AV39" i="47"/>
  <c r="AU39" i="47"/>
  <c r="AT39" i="47"/>
  <c r="AS39" i="47"/>
  <c r="AR39" i="47"/>
  <c r="AQ39" i="47"/>
  <c r="AP39" i="47"/>
  <c r="AO39" i="47"/>
  <c r="AN39" i="47"/>
  <c r="AM39" i="47"/>
  <c r="AL39" i="47"/>
  <c r="AK39" i="47"/>
  <c r="AJ39" i="47"/>
  <c r="AI39" i="47"/>
  <c r="AH39" i="47"/>
  <c r="AG39" i="47"/>
  <c r="AF39" i="47"/>
  <c r="AE39" i="47"/>
  <c r="AD39" i="47"/>
  <c r="AC39" i="47"/>
  <c r="AB39" i="47"/>
  <c r="AA39" i="47"/>
  <c r="Z39" i="47"/>
  <c r="Y39" i="47"/>
  <c r="X39" i="47"/>
  <c r="O39" i="47"/>
  <c r="M39" i="47"/>
  <c r="BC39" i="47"/>
  <c r="CJ38" i="47"/>
  <c r="CI38" i="47"/>
  <c r="CG38" i="47"/>
  <c r="CF38" i="47"/>
  <c r="CE38" i="47"/>
  <c r="CD38" i="47"/>
  <c r="CC38" i="47"/>
  <c r="CB38" i="47"/>
  <c r="CA38" i="47"/>
  <c r="BZ38" i="47"/>
  <c r="BY38" i="47"/>
  <c r="BX38" i="47"/>
  <c r="BW38" i="47"/>
  <c r="BV38" i="47"/>
  <c r="BU38" i="47"/>
  <c r="BT38" i="47"/>
  <c r="BS38" i="47"/>
  <c r="BR38" i="47"/>
  <c r="BQ38" i="47"/>
  <c r="BP38" i="47"/>
  <c r="BO38" i="47"/>
  <c r="BN38" i="47"/>
  <c r="BM38" i="47"/>
  <c r="BL38" i="47"/>
  <c r="BK38" i="47"/>
  <c r="BJ38" i="47"/>
  <c r="BI38" i="47"/>
  <c r="BH38" i="47"/>
  <c r="BG38" i="47"/>
  <c r="BF38" i="47"/>
  <c r="BE38" i="47"/>
  <c r="AZ38" i="47"/>
  <c r="AY38" i="47"/>
  <c r="AX38" i="47"/>
  <c r="AW38" i="47"/>
  <c r="AV38" i="47"/>
  <c r="AU38" i="47"/>
  <c r="AT38" i="47"/>
  <c r="AS38" i="47"/>
  <c r="AR38" i="47"/>
  <c r="AQ38" i="47"/>
  <c r="AP38" i="47"/>
  <c r="AO38" i="47"/>
  <c r="AN38" i="47"/>
  <c r="AM38" i="47"/>
  <c r="AL38" i="47"/>
  <c r="AK38" i="47"/>
  <c r="AJ38" i="47"/>
  <c r="AI38" i="47"/>
  <c r="AH38" i="47"/>
  <c r="AG38" i="47"/>
  <c r="AF38" i="47"/>
  <c r="AE38" i="47"/>
  <c r="AD38" i="47"/>
  <c r="AC38" i="47"/>
  <c r="AB38" i="47"/>
  <c r="AA38" i="47"/>
  <c r="Z38" i="47"/>
  <c r="Y38" i="47"/>
  <c r="X38" i="47"/>
  <c r="O38" i="47"/>
  <c r="M38" i="47"/>
  <c r="BC38" i="47"/>
  <c r="CG37" i="47"/>
  <c r="CF37" i="47"/>
  <c r="CE37" i="47"/>
  <c r="CD37" i="47"/>
  <c r="CC37" i="47"/>
  <c r="CB37" i="47"/>
  <c r="CA37" i="47"/>
  <c r="BZ37" i="47"/>
  <c r="BY37" i="47"/>
  <c r="BX37" i="47"/>
  <c r="BW37" i="47"/>
  <c r="BV37" i="47"/>
  <c r="BU37" i="47"/>
  <c r="BT37" i="47"/>
  <c r="BS37" i="47"/>
  <c r="BR37" i="47"/>
  <c r="BQ37" i="47"/>
  <c r="BP37" i="47"/>
  <c r="BO37" i="47"/>
  <c r="BN37" i="47"/>
  <c r="BM37" i="47"/>
  <c r="BL37" i="47"/>
  <c r="BK37" i="47"/>
  <c r="BJ37" i="47"/>
  <c r="BI37" i="47"/>
  <c r="BH37" i="47"/>
  <c r="BG37" i="47"/>
  <c r="BF37" i="47"/>
  <c r="BE37" i="47"/>
  <c r="AZ37" i="47"/>
  <c r="AY37" i="47"/>
  <c r="AX37" i="47"/>
  <c r="AW37" i="47"/>
  <c r="AV37" i="47"/>
  <c r="AU37" i="47"/>
  <c r="AT37" i="47"/>
  <c r="AS37" i="47"/>
  <c r="AR37" i="47"/>
  <c r="AQ37" i="47"/>
  <c r="AP37" i="47"/>
  <c r="AO37" i="47"/>
  <c r="AN37" i="47"/>
  <c r="AM37" i="47"/>
  <c r="AL37" i="47"/>
  <c r="AK37" i="47"/>
  <c r="AJ37" i="47"/>
  <c r="AI37" i="47"/>
  <c r="AH37" i="47"/>
  <c r="AG37" i="47"/>
  <c r="AF37" i="47"/>
  <c r="AE37" i="47"/>
  <c r="AD37" i="47"/>
  <c r="AC37" i="47"/>
  <c r="AB37" i="47"/>
  <c r="AA37" i="47"/>
  <c r="Z37" i="47"/>
  <c r="Y37" i="47"/>
  <c r="X37" i="47"/>
  <c r="O37" i="47"/>
  <c r="M37" i="47"/>
  <c r="CG36" i="47"/>
  <c r="CF36" i="47"/>
  <c r="CE36" i="47"/>
  <c r="CD36" i="47"/>
  <c r="CC36" i="47"/>
  <c r="CB36" i="47"/>
  <c r="CA36" i="47"/>
  <c r="BZ36" i="47"/>
  <c r="BY36" i="47"/>
  <c r="BX36" i="47"/>
  <c r="BW36" i="47"/>
  <c r="BV36" i="47"/>
  <c r="BU36" i="47"/>
  <c r="BT36" i="47"/>
  <c r="BS36" i="47"/>
  <c r="BR36" i="47"/>
  <c r="BQ36" i="47"/>
  <c r="BP36" i="47"/>
  <c r="BO36" i="47"/>
  <c r="BN36" i="47"/>
  <c r="BM36" i="47"/>
  <c r="BL36" i="47"/>
  <c r="BK36" i="47"/>
  <c r="BJ36" i="47"/>
  <c r="BI36" i="47"/>
  <c r="BH36" i="47"/>
  <c r="BG36" i="47"/>
  <c r="BF36" i="47"/>
  <c r="BE36" i="47"/>
  <c r="AZ36" i="47"/>
  <c r="AY36" i="47"/>
  <c r="AX36" i="47"/>
  <c r="AW36" i="47"/>
  <c r="AV36" i="47"/>
  <c r="AU36" i="47"/>
  <c r="AT36" i="47"/>
  <c r="AS36" i="47"/>
  <c r="AR36" i="47"/>
  <c r="AQ36" i="47"/>
  <c r="AP36" i="47"/>
  <c r="AO36" i="47"/>
  <c r="AN36" i="47"/>
  <c r="AM36" i="47"/>
  <c r="AL36" i="47"/>
  <c r="AK36" i="47"/>
  <c r="AJ36" i="47"/>
  <c r="AI36" i="47"/>
  <c r="AH36" i="47"/>
  <c r="AG36" i="47"/>
  <c r="AF36" i="47"/>
  <c r="AE36" i="47"/>
  <c r="AD36" i="47"/>
  <c r="AC36" i="47"/>
  <c r="AB36" i="47"/>
  <c r="AA36" i="47"/>
  <c r="Z36" i="47"/>
  <c r="Y36" i="47"/>
  <c r="X36" i="47"/>
  <c r="M36" i="47"/>
  <c r="BB36" i="47"/>
  <c r="CG35" i="47"/>
  <c r="CF35" i="47"/>
  <c r="CE35" i="47"/>
  <c r="CD35" i="47"/>
  <c r="CC35" i="47"/>
  <c r="CB35" i="47"/>
  <c r="CA35" i="47"/>
  <c r="BZ35" i="47"/>
  <c r="BY35" i="47"/>
  <c r="BX35" i="47"/>
  <c r="BW35" i="47"/>
  <c r="BV35" i="47"/>
  <c r="BU35" i="47"/>
  <c r="BT35" i="47"/>
  <c r="BS35" i="47"/>
  <c r="BR35" i="47"/>
  <c r="BQ35" i="47"/>
  <c r="BP35" i="47"/>
  <c r="BO35" i="47"/>
  <c r="BN35" i="47"/>
  <c r="BM35" i="47"/>
  <c r="BL35" i="47"/>
  <c r="BK35" i="47"/>
  <c r="BJ35" i="47"/>
  <c r="BI35" i="47"/>
  <c r="BH35" i="47"/>
  <c r="BG35" i="47"/>
  <c r="BF35" i="47"/>
  <c r="BE35" i="47"/>
  <c r="AZ35" i="47"/>
  <c r="AY35" i="47"/>
  <c r="AX35" i="47"/>
  <c r="AW35" i="47"/>
  <c r="AV35" i="47"/>
  <c r="AU35" i="47"/>
  <c r="AT35" i="47"/>
  <c r="AS35" i="47"/>
  <c r="AR35" i="47"/>
  <c r="AQ35" i="47"/>
  <c r="AP35" i="47"/>
  <c r="AO35" i="47"/>
  <c r="AN35" i="47"/>
  <c r="AM35" i="47"/>
  <c r="AL35" i="47"/>
  <c r="AK35" i="47"/>
  <c r="AJ35" i="47"/>
  <c r="AI35" i="47"/>
  <c r="AH35" i="47"/>
  <c r="AG35" i="47"/>
  <c r="AF35" i="47"/>
  <c r="AE35" i="47"/>
  <c r="AD35" i="47"/>
  <c r="AC35" i="47"/>
  <c r="AB35" i="47"/>
  <c r="AA35" i="47"/>
  <c r="Z35" i="47"/>
  <c r="Y35" i="47"/>
  <c r="X35" i="47"/>
  <c r="M35" i="47"/>
  <c r="O35" i="47"/>
  <c r="CJ34" i="47"/>
  <c r="CI34" i="47"/>
  <c r="CG34" i="47"/>
  <c r="CF34" i="47"/>
  <c r="CE34" i="47"/>
  <c r="CD34" i="47"/>
  <c r="CC34" i="47"/>
  <c r="CB34" i="47"/>
  <c r="CA34" i="47"/>
  <c r="BZ34" i="47"/>
  <c r="BY34" i="47"/>
  <c r="BX34" i="47"/>
  <c r="BW34" i="47"/>
  <c r="BV34" i="47"/>
  <c r="BU34" i="47"/>
  <c r="BT34" i="47"/>
  <c r="BS34" i="47"/>
  <c r="BR34" i="47"/>
  <c r="BQ34" i="47"/>
  <c r="BP34" i="47"/>
  <c r="BO34" i="47"/>
  <c r="BN34" i="47"/>
  <c r="BM34" i="47"/>
  <c r="BL34" i="47"/>
  <c r="BK34" i="47"/>
  <c r="BJ34" i="47"/>
  <c r="BI34" i="47"/>
  <c r="BH34" i="47"/>
  <c r="BG34" i="47"/>
  <c r="BF34" i="47"/>
  <c r="BE34" i="47"/>
  <c r="BB34" i="47"/>
  <c r="AZ34" i="47"/>
  <c r="AY34" i="47"/>
  <c r="AX34" i="47"/>
  <c r="AW34" i="47"/>
  <c r="AV34" i="47"/>
  <c r="AU34" i="47"/>
  <c r="AT34" i="47"/>
  <c r="AS34" i="47"/>
  <c r="AR34" i="47"/>
  <c r="AQ34" i="47"/>
  <c r="AP34" i="47"/>
  <c r="AO34" i="47"/>
  <c r="AN34" i="47"/>
  <c r="AM34" i="47"/>
  <c r="AL34" i="47"/>
  <c r="AK34" i="47"/>
  <c r="AJ34" i="47"/>
  <c r="AI34" i="47"/>
  <c r="AH34" i="47"/>
  <c r="AG34" i="47"/>
  <c r="AF34" i="47"/>
  <c r="AE34" i="47"/>
  <c r="AD34" i="47"/>
  <c r="AC34" i="47"/>
  <c r="AB34" i="47"/>
  <c r="AA34" i="47"/>
  <c r="Z34" i="47"/>
  <c r="Y34" i="47"/>
  <c r="X34" i="47"/>
  <c r="O34" i="47"/>
  <c r="M34" i="47"/>
  <c r="BC34" i="47"/>
  <c r="CJ33" i="47"/>
  <c r="CI33" i="47"/>
  <c r="CG33" i="47"/>
  <c r="CF33" i="47"/>
  <c r="CE33" i="47"/>
  <c r="CD33" i="47"/>
  <c r="CC33" i="47"/>
  <c r="CB33" i="47"/>
  <c r="CA33" i="47"/>
  <c r="BZ33" i="47"/>
  <c r="BY33" i="47"/>
  <c r="BX33" i="47"/>
  <c r="BW33" i="47"/>
  <c r="BV33" i="47"/>
  <c r="BU33" i="47"/>
  <c r="BT33" i="47"/>
  <c r="BS33" i="47"/>
  <c r="BR33" i="47"/>
  <c r="BQ33" i="47"/>
  <c r="BP33" i="47"/>
  <c r="BO33" i="47"/>
  <c r="BN33" i="47"/>
  <c r="BM33" i="47"/>
  <c r="BL33" i="47"/>
  <c r="BK33" i="47"/>
  <c r="BJ33" i="47"/>
  <c r="BI33" i="47"/>
  <c r="BH33" i="47"/>
  <c r="BG33" i="47"/>
  <c r="BF33" i="47"/>
  <c r="BE33" i="47"/>
  <c r="BB33" i="47"/>
  <c r="AZ33" i="47"/>
  <c r="AY33" i="47"/>
  <c r="AX33" i="47"/>
  <c r="AW33" i="47"/>
  <c r="AV33" i="47"/>
  <c r="AU33" i="47"/>
  <c r="AT33" i="47"/>
  <c r="AS33" i="47"/>
  <c r="AR33" i="47"/>
  <c r="AQ33" i="47"/>
  <c r="AP33" i="47"/>
  <c r="AO33" i="47"/>
  <c r="AN33" i="47"/>
  <c r="AM33" i="47"/>
  <c r="AL33" i="47"/>
  <c r="AK33" i="47"/>
  <c r="AJ33" i="47"/>
  <c r="AI33" i="47"/>
  <c r="AH33" i="47"/>
  <c r="AG33" i="47"/>
  <c r="AF33" i="47"/>
  <c r="AE33" i="47"/>
  <c r="AD33" i="47"/>
  <c r="AC33" i="47"/>
  <c r="AB33" i="47"/>
  <c r="AA33" i="47"/>
  <c r="Z33" i="47"/>
  <c r="Y33" i="47"/>
  <c r="X33" i="47"/>
  <c r="M33" i="47"/>
  <c r="CJ32" i="47"/>
  <c r="CI32" i="47"/>
  <c r="CG32" i="47"/>
  <c r="CF32" i="47"/>
  <c r="CE32" i="47"/>
  <c r="CD32" i="47"/>
  <c r="CC32" i="47"/>
  <c r="CB32" i="47"/>
  <c r="CA32" i="47"/>
  <c r="BZ32" i="47"/>
  <c r="BY32" i="47"/>
  <c r="BX32" i="47"/>
  <c r="BW32" i="47"/>
  <c r="BV32" i="47"/>
  <c r="BU32" i="47"/>
  <c r="BT32" i="47"/>
  <c r="BS32" i="47"/>
  <c r="BR32" i="47"/>
  <c r="BQ32" i="47"/>
  <c r="BP32" i="47"/>
  <c r="BO32" i="47"/>
  <c r="BN32" i="47"/>
  <c r="BM32" i="47"/>
  <c r="BL32" i="47"/>
  <c r="BK32" i="47"/>
  <c r="BJ32" i="47"/>
  <c r="BI32" i="47"/>
  <c r="BH32" i="47"/>
  <c r="BG32" i="47"/>
  <c r="BF32" i="47"/>
  <c r="BE32" i="47"/>
  <c r="BB32" i="47"/>
  <c r="AZ32" i="47"/>
  <c r="AY32" i="47"/>
  <c r="AX32" i="47"/>
  <c r="AW32" i="47"/>
  <c r="AV32" i="47"/>
  <c r="AU32" i="47"/>
  <c r="AT32" i="47"/>
  <c r="AS32" i="47"/>
  <c r="AR32" i="47"/>
  <c r="AQ32" i="47"/>
  <c r="AP32" i="47"/>
  <c r="AO32" i="47"/>
  <c r="AN32" i="47"/>
  <c r="AM32" i="47"/>
  <c r="AL32" i="47"/>
  <c r="AK32" i="47"/>
  <c r="AJ32" i="47"/>
  <c r="AI32" i="47"/>
  <c r="AH32" i="47"/>
  <c r="AG32" i="47"/>
  <c r="AF32" i="47"/>
  <c r="AE32" i="47"/>
  <c r="AD32" i="47"/>
  <c r="AC32" i="47"/>
  <c r="AB32" i="47"/>
  <c r="AA32" i="47"/>
  <c r="Z32" i="47"/>
  <c r="Y32" i="47"/>
  <c r="X32" i="47"/>
  <c r="M32" i="47"/>
  <c r="BC32" i="47"/>
  <c r="CJ31" i="47"/>
  <c r="CI31" i="47"/>
  <c r="CG31" i="47"/>
  <c r="CF31" i="47"/>
  <c r="CE31" i="47"/>
  <c r="CD31" i="47"/>
  <c r="CC31" i="47"/>
  <c r="CB31" i="47"/>
  <c r="CA31" i="47"/>
  <c r="BZ31" i="47"/>
  <c r="BY31" i="47"/>
  <c r="BX31" i="47"/>
  <c r="BW31" i="47"/>
  <c r="BV31" i="47"/>
  <c r="BU31" i="47"/>
  <c r="BT31" i="47"/>
  <c r="BS31" i="47"/>
  <c r="BR31" i="47"/>
  <c r="BQ31" i="47"/>
  <c r="BP31" i="47"/>
  <c r="BO31" i="47"/>
  <c r="BN31" i="47"/>
  <c r="BM31" i="47"/>
  <c r="BL31" i="47"/>
  <c r="BK31" i="47"/>
  <c r="BJ31" i="47"/>
  <c r="BI31" i="47"/>
  <c r="BH31" i="47"/>
  <c r="BG31" i="47"/>
  <c r="BF31" i="47"/>
  <c r="BE31" i="47"/>
  <c r="BB31" i="47"/>
  <c r="AZ31" i="47"/>
  <c r="AY31" i="47"/>
  <c r="AX31" i="47"/>
  <c r="AW31" i="47"/>
  <c r="AV31" i="47"/>
  <c r="AU31" i="47"/>
  <c r="AT31" i="47"/>
  <c r="AS31" i="47"/>
  <c r="AR31" i="47"/>
  <c r="AQ31" i="47"/>
  <c r="AP31" i="47"/>
  <c r="AO31" i="47"/>
  <c r="AN31" i="47"/>
  <c r="AM31" i="47"/>
  <c r="AL31" i="47"/>
  <c r="AK31" i="47"/>
  <c r="AJ31" i="47"/>
  <c r="AI31" i="47"/>
  <c r="AH31" i="47"/>
  <c r="AG31" i="47"/>
  <c r="AF31" i="47"/>
  <c r="AE31" i="47"/>
  <c r="AD31" i="47"/>
  <c r="AC31" i="47"/>
  <c r="AB31" i="47"/>
  <c r="AA31" i="47"/>
  <c r="Z31" i="47"/>
  <c r="Y31" i="47"/>
  <c r="X31" i="47"/>
  <c r="M31" i="47"/>
  <c r="BC31" i="47"/>
  <c r="CJ30" i="47"/>
  <c r="CI30" i="47"/>
  <c r="CG30" i="47"/>
  <c r="CF30" i="47"/>
  <c r="CE30" i="47"/>
  <c r="CD30" i="47"/>
  <c r="CC30" i="47"/>
  <c r="CB30" i="47"/>
  <c r="CA30" i="47"/>
  <c r="BZ30" i="47"/>
  <c r="BY30" i="47"/>
  <c r="BX30" i="47"/>
  <c r="BW30" i="47"/>
  <c r="BV30" i="47"/>
  <c r="BU30" i="47"/>
  <c r="BT30" i="47"/>
  <c r="BS30" i="47"/>
  <c r="BR30" i="47"/>
  <c r="BQ30" i="47"/>
  <c r="BP30" i="47"/>
  <c r="BO30" i="47"/>
  <c r="BN30" i="47"/>
  <c r="BM30" i="47"/>
  <c r="BL30" i="47"/>
  <c r="BK30" i="47"/>
  <c r="BJ30" i="47"/>
  <c r="BI30" i="47"/>
  <c r="BH30" i="47"/>
  <c r="BG30" i="47"/>
  <c r="BF30" i="47"/>
  <c r="BE30" i="47"/>
  <c r="AZ30" i="47"/>
  <c r="AY30" i="47"/>
  <c r="AX30" i="47"/>
  <c r="AW30" i="47"/>
  <c r="AV30" i="47"/>
  <c r="AU30" i="47"/>
  <c r="AT30" i="47"/>
  <c r="AS30" i="47"/>
  <c r="AR30" i="47"/>
  <c r="AQ30" i="47"/>
  <c r="AP30" i="47"/>
  <c r="AO30" i="47"/>
  <c r="AN30" i="47"/>
  <c r="AM30" i="47"/>
  <c r="AL30" i="47"/>
  <c r="AK30" i="47"/>
  <c r="AJ30" i="47"/>
  <c r="AI30" i="47"/>
  <c r="AH30" i="47"/>
  <c r="AG30" i="47"/>
  <c r="AF30" i="47"/>
  <c r="AE30" i="47"/>
  <c r="AD30" i="47"/>
  <c r="AC30" i="47"/>
  <c r="AB30" i="47"/>
  <c r="AA30" i="47"/>
  <c r="Z30" i="47"/>
  <c r="Y30" i="47"/>
  <c r="X30" i="47"/>
  <c r="O30" i="47"/>
  <c r="M30" i="47"/>
  <c r="BC30" i="47"/>
  <c r="CG29" i="47"/>
  <c r="CF29" i="47"/>
  <c r="CE29" i="47"/>
  <c r="CD29" i="47"/>
  <c r="CC29" i="47"/>
  <c r="CB29" i="47"/>
  <c r="CA29" i="47"/>
  <c r="BZ29" i="47"/>
  <c r="BY29" i="47"/>
  <c r="BX29" i="47"/>
  <c r="BW29" i="47"/>
  <c r="BV29" i="47"/>
  <c r="BU29" i="47"/>
  <c r="BT29" i="47"/>
  <c r="BS29" i="47"/>
  <c r="BR29" i="47"/>
  <c r="BQ29" i="47"/>
  <c r="BP29" i="47"/>
  <c r="BO29" i="47"/>
  <c r="BN29" i="47"/>
  <c r="BM29" i="47"/>
  <c r="BL29" i="47"/>
  <c r="BK29" i="47"/>
  <c r="BJ29" i="47"/>
  <c r="BI29" i="47"/>
  <c r="BH29" i="47"/>
  <c r="BG29" i="47"/>
  <c r="BF29" i="47"/>
  <c r="BE29" i="47"/>
  <c r="AZ29" i="47"/>
  <c r="AY29" i="47"/>
  <c r="AX29" i="47"/>
  <c r="AW29" i="47"/>
  <c r="AV29" i="47"/>
  <c r="AU29" i="47"/>
  <c r="AT29" i="47"/>
  <c r="AS29" i="47"/>
  <c r="AR29" i="47"/>
  <c r="AQ29" i="47"/>
  <c r="AP29" i="47"/>
  <c r="AO29" i="47"/>
  <c r="AN29" i="47"/>
  <c r="AM29" i="47"/>
  <c r="AL29" i="47"/>
  <c r="AK29" i="47"/>
  <c r="AJ29" i="47"/>
  <c r="AI29" i="47"/>
  <c r="AH29" i="47"/>
  <c r="AG29" i="47"/>
  <c r="AF29" i="47"/>
  <c r="AE29" i="47"/>
  <c r="AD29" i="47"/>
  <c r="AC29" i="47"/>
  <c r="AB29" i="47"/>
  <c r="AA29" i="47"/>
  <c r="Z29" i="47"/>
  <c r="Y29" i="47"/>
  <c r="X29" i="47"/>
  <c r="O29" i="47"/>
  <c r="M29" i="47"/>
  <c r="CG28" i="47"/>
  <c r="CF28" i="47"/>
  <c r="CE28" i="47"/>
  <c r="CD28" i="47"/>
  <c r="CC28" i="47"/>
  <c r="CB28" i="47"/>
  <c r="CA28" i="47"/>
  <c r="BZ28" i="47"/>
  <c r="BY28" i="47"/>
  <c r="BX28" i="47"/>
  <c r="BW28" i="47"/>
  <c r="BV28" i="47"/>
  <c r="BU28" i="47"/>
  <c r="BT28" i="47"/>
  <c r="BS28" i="47"/>
  <c r="BR28" i="47"/>
  <c r="BQ28" i="47"/>
  <c r="BP28" i="47"/>
  <c r="BO28" i="47"/>
  <c r="BN28" i="47"/>
  <c r="BM28" i="47"/>
  <c r="BL28" i="47"/>
  <c r="BK28" i="47"/>
  <c r="BJ28" i="47"/>
  <c r="BI28" i="47"/>
  <c r="BH28" i="47"/>
  <c r="BG28" i="47"/>
  <c r="BF28" i="47"/>
  <c r="BE28" i="47"/>
  <c r="AZ28" i="47"/>
  <c r="AY28" i="47"/>
  <c r="AX28" i="47"/>
  <c r="AW28" i="47"/>
  <c r="AV28" i="47"/>
  <c r="AU28" i="47"/>
  <c r="AT28" i="47"/>
  <c r="AS28" i="47"/>
  <c r="AR28" i="47"/>
  <c r="AQ28" i="47"/>
  <c r="AP28" i="47"/>
  <c r="AO28" i="47"/>
  <c r="AN28" i="47"/>
  <c r="AM28" i="47"/>
  <c r="AL28" i="47"/>
  <c r="AK28" i="47"/>
  <c r="AJ28" i="47"/>
  <c r="AI28" i="47"/>
  <c r="AH28" i="47"/>
  <c r="AG28" i="47"/>
  <c r="AF28" i="47"/>
  <c r="AE28" i="47"/>
  <c r="AD28" i="47"/>
  <c r="AC28" i="47"/>
  <c r="AB28" i="47"/>
  <c r="AA28" i="47"/>
  <c r="Z28" i="47"/>
  <c r="Y28" i="47"/>
  <c r="X28" i="47"/>
  <c r="M28" i="47"/>
  <c r="CG27" i="47"/>
  <c r="CF27" i="47"/>
  <c r="CE27" i="47"/>
  <c r="CD27" i="47"/>
  <c r="CC27" i="47"/>
  <c r="CB27" i="47"/>
  <c r="CA27" i="47"/>
  <c r="BZ27" i="47"/>
  <c r="BY27" i="47"/>
  <c r="BX27" i="47"/>
  <c r="BW27" i="47"/>
  <c r="BV27" i="47"/>
  <c r="BU27" i="47"/>
  <c r="BT27" i="47"/>
  <c r="BS27" i="47"/>
  <c r="BR27" i="47"/>
  <c r="BQ27" i="47"/>
  <c r="BP27" i="47"/>
  <c r="BO27" i="47"/>
  <c r="BN27" i="47"/>
  <c r="BM27" i="47"/>
  <c r="BL27" i="47"/>
  <c r="BK27" i="47"/>
  <c r="BJ27" i="47"/>
  <c r="BI27" i="47"/>
  <c r="BH27" i="47"/>
  <c r="BG27" i="47"/>
  <c r="BF27" i="47"/>
  <c r="BE27" i="47"/>
  <c r="AZ27" i="47"/>
  <c r="AY27" i="47"/>
  <c r="AX27" i="47"/>
  <c r="AW27" i="47"/>
  <c r="AV27" i="47"/>
  <c r="AU27" i="47"/>
  <c r="AT27" i="47"/>
  <c r="AS27" i="47"/>
  <c r="AR27" i="47"/>
  <c r="AQ27" i="47"/>
  <c r="AP27" i="47"/>
  <c r="AO27" i="47"/>
  <c r="AN27" i="47"/>
  <c r="AM27" i="47"/>
  <c r="AL27" i="47"/>
  <c r="AK27" i="47"/>
  <c r="AJ27" i="47"/>
  <c r="AI27" i="47"/>
  <c r="AH27" i="47"/>
  <c r="AG27" i="47"/>
  <c r="AF27" i="47"/>
  <c r="AE27" i="47"/>
  <c r="AD27" i="47"/>
  <c r="AC27" i="47"/>
  <c r="AB27" i="47"/>
  <c r="AA27" i="47"/>
  <c r="Z27" i="47"/>
  <c r="Y27" i="47"/>
  <c r="X27" i="47"/>
  <c r="M27" i="47"/>
  <c r="BB27" i="47"/>
  <c r="CI26" i="47"/>
  <c r="CG26" i="47"/>
  <c r="CF26" i="47"/>
  <c r="CE26" i="47"/>
  <c r="CD26" i="47"/>
  <c r="CC26" i="47"/>
  <c r="CB26" i="47"/>
  <c r="CA26" i="47"/>
  <c r="BZ26" i="47"/>
  <c r="BY26" i="47"/>
  <c r="BX26" i="47"/>
  <c r="BW26" i="47"/>
  <c r="BV26" i="47"/>
  <c r="BU26" i="47"/>
  <c r="BT26" i="47"/>
  <c r="BS26" i="47"/>
  <c r="BR26" i="47"/>
  <c r="BQ26" i="47"/>
  <c r="BP26" i="47"/>
  <c r="BO26" i="47"/>
  <c r="BN26" i="47"/>
  <c r="BM26" i="47"/>
  <c r="BL26" i="47"/>
  <c r="BK26" i="47"/>
  <c r="BJ26" i="47"/>
  <c r="BI26" i="47"/>
  <c r="BH26" i="47"/>
  <c r="BG26" i="47"/>
  <c r="BF26" i="47"/>
  <c r="BE26" i="47"/>
  <c r="BB26" i="47"/>
  <c r="AZ26" i="47"/>
  <c r="AY26" i="47"/>
  <c r="AX26" i="47"/>
  <c r="AW26" i="47"/>
  <c r="AV26" i="47"/>
  <c r="AU26" i="47"/>
  <c r="AT26" i="47"/>
  <c r="AS26" i="47"/>
  <c r="AR26" i="47"/>
  <c r="AQ26" i="47"/>
  <c r="AP26" i="47"/>
  <c r="AO26" i="47"/>
  <c r="AN26" i="47"/>
  <c r="AM26" i="47"/>
  <c r="AL26" i="47"/>
  <c r="AK26" i="47"/>
  <c r="AJ26" i="47"/>
  <c r="AI26" i="47"/>
  <c r="AH26" i="47"/>
  <c r="AG26" i="47"/>
  <c r="AF26" i="47"/>
  <c r="AE26" i="47"/>
  <c r="AD26" i="47"/>
  <c r="AC26" i="47"/>
  <c r="AB26" i="47"/>
  <c r="AA26" i="47"/>
  <c r="Z26" i="47"/>
  <c r="Y26" i="47"/>
  <c r="X26" i="47"/>
  <c r="O26" i="47"/>
  <c r="M26" i="47"/>
  <c r="BC26" i="47"/>
  <c r="CJ25" i="47"/>
  <c r="CG25" i="47"/>
  <c r="CF25" i="47"/>
  <c r="CE25" i="47"/>
  <c r="CD25" i="47"/>
  <c r="CC25" i="47"/>
  <c r="CB25" i="47"/>
  <c r="CA25" i="47"/>
  <c r="BZ25" i="47"/>
  <c r="BY25" i="47"/>
  <c r="BX25" i="47"/>
  <c r="BW25" i="47"/>
  <c r="BV25" i="47"/>
  <c r="BU25" i="47"/>
  <c r="BT25" i="47"/>
  <c r="BS25" i="47"/>
  <c r="BR25" i="47"/>
  <c r="BQ25" i="47"/>
  <c r="BP25" i="47"/>
  <c r="BO25" i="47"/>
  <c r="BN25" i="47"/>
  <c r="BM25" i="47"/>
  <c r="BL25" i="47"/>
  <c r="BK25" i="47"/>
  <c r="BJ25" i="47"/>
  <c r="BI25" i="47"/>
  <c r="BH25" i="47"/>
  <c r="BG25" i="47"/>
  <c r="BF25" i="47"/>
  <c r="BE25" i="47"/>
  <c r="AZ25" i="47"/>
  <c r="AY25" i="47"/>
  <c r="AX25" i="47"/>
  <c r="AW25" i="47"/>
  <c r="AV25" i="47"/>
  <c r="AU25" i="47"/>
  <c r="AT25" i="47"/>
  <c r="AS25" i="47"/>
  <c r="AR25" i="47"/>
  <c r="AQ25" i="47"/>
  <c r="AP25" i="47"/>
  <c r="AO25" i="47"/>
  <c r="AN25" i="47"/>
  <c r="AM25" i="47"/>
  <c r="AL25" i="47"/>
  <c r="AK25" i="47"/>
  <c r="AJ25" i="47"/>
  <c r="AI25" i="47"/>
  <c r="AH25" i="47"/>
  <c r="AG25" i="47"/>
  <c r="AF25" i="47"/>
  <c r="AE25" i="47"/>
  <c r="AD25" i="47"/>
  <c r="AC25" i="47"/>
  <c r="AB25" i="47"/>
  <c r="AA25" i="47"/>
  <c r="Z25" i="47"/>
  <c r="Y25" i="47"/>
  <c r="X25" i="47"/>
  <c r="M25" i="47"/>
  <c r="BB25" i="47"/>
  <c r="CJ24" i="47"/>
  <c r="CI24" i="47"/>
  <c r="CG24" i="47"/>
  <c r="CF24" i="47"/>
  <c r="CE24" i="47"/>
  <c r="CD24" i="47"/>
  <c r="CC24" i="47"/>
  <c r="CB24" i="47"/>
  <c r="CA24" i="47"/>
  <c r="BZ24" i="47"/>
  <c r="BY24" i="47"/>
  <c r="BX24" i="47"/>
  <c r="BW24" i="47"/>
  <c r="BV24" i="47"/>
  <c r="BU24" i="47"/>
  <c r="BT24" i="47"/>
  <c r="BS24" i="47"/>
  <c r="BR24" i="47"/>
  <c r="BQ24" i="47"/>
  <c r="BP24" i="47"/>
  <c r="BO24" i="47"/>
  <c r="BN24" i="47"/>
  <c r="BM24" i="47"/>
  <c r="BL24" i="47"/>
  <c r="BK24" i="47"/>
  <c r="BJ24" i="47"/>
  <c r="BI24" i="47"/>
  <c r="BH24" i="47"/>
  <c r="BG24" i="47"/>
  <c r="BF24" i="47"/>
  <c r="BE24" i="47"/>
  <c r="BB24" i="47"/>
  <c r="AZ24" i="47"/>
  <c r="AY24" i="47"/>
  <c r="AX24" i="47"/>
  <c r="AW24" i="47"/>
  <c r="AV24" i="47"/>
  <c r="AU24" i="47"/>
  <c r="AT24" i="47"/>
  <c r="AS24" i="47"/>
  <c r="AR24" i="47"/>
  <c r="AQ24" i="47"/>
  <c r="AP24" i="47"/>
  <c r="AO24" i="47"/>
  <c r="AN24" i="47"/>
  <c r="AM24" i="47"/>
  <c r="AL24" i="47"/>
  <c r="AK24" i="47"/>
  <c r="AJ24" i="47"/>
  <c r="AI24" i="47"/>
  <c r="AH24" i="47"/>
  <c r="AG24" i="47"/>
  <c r="AF24" i="47"/>
  <c r="AE24" i="47"/>
  <c r="AD24" i="47"/>
  <c r="AC24" i="47"/>
  <c r="AB24" i="47"/>
  <c r="AA24" i="47"/>
  <c r="Z24" i="47"/>
  <c r="Y24" i="47"/>
  <c r="X24" i="47"/>
  <c r="M24" i="47"/>
  <c r="BC24" i="47"/>
  <c r="CJ23" i="47"/>
  <c r="CI23" i="47"/>
  <c r="CG23" i="47"/>
  <c r="CF23" i="47"/>
  <c r="CE23" i="47"/>
  <c r="CD23" i="47"/>
  <c r="CC23" i="47"/>
  <c r="CB23" i="47"/>
  <c r="CA23" i="47"/>
  <c r="BZ23" i="47"/>
  <c r="BY23" i="47"/>
  <c r="BX23" i="47"/>
  <c r="BW23" i="47"/>
  <c r="BV23" i="47"/>
  <c r="BU23" i="47"/>
  <c r="BT23" i="47"/>
  <c r="BS23" i="47"/>
  <c r="BR23" i="47"/>
  <c r="BQ23" i="47"/>
  <c r="BP23" i="47"/>
  <c r="BO23" i="47"/>
  <c r="BN23" i="47"/>
  <c r="BM23" i="47"/>
  <c r="BL23" i="47"/>
  <c r="BK23" i="47"/>
  <c r="BJ23" i="47"/>
  <c r="BI23" i="47"/>
  <c r="BH23" i="47"/>
  <c r="BG23" i="47"/>
  <c r="BF23" i="47"/>
  <c r="BE23" i="47"/>
  <c r="BB23" i="47"/>
  <c r="AZ23" i="47"/>
  <c r="AZ19" i="47"/>
  <c r="AY23" i="47"/>
  <c r="AX23" i="47"/>
  <c r="AW23" i="47"/>
  <c r="AV23" i="47"/>
  <c r="AU23" i="47"/>
  <c r="AT23" i="47"/>
  <c r="AS23" i="47"/>
  <c r="AR23" i="47"/>
  <c r="AR19" i="47"/>
  <c r="AQ23" i="47"/>
  <c r="AP23" i="47"/>
  <c r="AO23" i="47"/>
  <c r="AN23" i="47"/>
  <c r="AM23" i="47"/>
  <c r="AL23" i="47"/>
  <c r="AK23" i="47"/>
  <c r="AJ23" i="47"/>
  <c r="AJ19" i="47"/>
  <c r="AI23" i="47"/>
  <c r="AH23" i="47"/>
  <c r="AG23" i="47"/>
  <c r="AF23" i="47"/>
  <c r="AE23" i="47"/>
  <c r="AD23" i="47"/>
  <c r="AC23" i="47"/>
  <c r="AB23" i="47"/>
  <c r="AB19" i="47"/>
  <c r="AA23" i="47"/>
  <c r="Z23" i="47"/>
  <c r="Y23" i="47"/>
  <c r="X23" i="47"/>
  <c r="M23" i="47"/>
  <c r="BC23" i="47"/>
  <c r="CJ22" i="47"/>
  <c r="CI22" i="47"/>
  <c r="CG22" i="47"/>
  <c r="CF22" i="47"/>
  <c r="CE22" i="47"/>
  <c r="CD22" i="47"/>
  <c r="CC22" i="47"/>
  <c r="CB22" i="47"/>
  <c r="CA22" i="47"/>
  <c r="BZ22" i="47"/>
  <c r="BY22" i="47"/>
  <c r="BX22" i="47"/>
  <c r="BW22" i="47"/>
  <c r="BV22" i="47"/>
  <c r="BU22" i="47"/>
  <c r="BT22" i="47"/>
  <c r="BS22" i="47"/>
  <c r="BR22" i="47"/>
  <c r="BQ22" i="47"/>
  <c r="BP22" i="47"/>
  <c r="BO22" i="47"/>
  <c r="BN22" i="47"/>
  <c r="BM22" i="47"/>
  <c r="BL22" i="47"/>
  <c r="BK22" i="47"/>
  <c r="BJ22" i="47"/>
  <c r="BI22" i="47"/>
  <c r="BH22" i="47"/>
  <c r="BG22" i="47"/>
  <c r="BF22" i="47"/>
  <c r="BE22" i="47"/>
  <c r="AZ22" i="47"/>
  <c r="AY22" i="47"/>
  <c r="AX22" i="47"/>
  <c r="AW22" i="47"/>
  <c r="AV22" i="47"/>
  <c r="AU22" i="47"/>
  <c r="AT22" i="47"/>
  <c r="AS22" i="47"/>
  <c r="AR22" i="47"/>
  <c r="AQ22" i="47"/>
  <c r="AP22" i="47"/>
  <c r="AO22" i="47"/>
  <c r="AN22" i="47"/>
  <c r="AN19" i="47"/>
  <c r="AM22" i="47"/>
  <c r="AL22" i="47"/>
  <c r="AK22" i="47"/>
  <c r="AJ22" i="47"/>
  <c r="AI22" i="47"/>
  <c r="AH22" i="47"/>
  <c r="AG22" i="47"/>
  <c r="AF22" i="47"/>
  <c r="AE22" i="47"/>
  <c r="AD22" i="47"/>
  <c r="AC22" i="47"/>
  <c r="AB22" i="47"/>
  <c r="AA22" i="47"/>
  <c r="Z22" i="47"/>
  <c r="Y22" i="47"/>
  <c r="X22" i="47"/>
  <c r="O22" i="47"/>
  <c r="M22" i="47"/>
  <c r="BC22" i="47"/>
  <c r="CG21" i="47"/>
  <c r="CF21" i="47"/>
  <c r="CE21" i="47"/>
  <c r="CD21" i="47"/>
  <c r="CC21" i="47"/>
  <c r="CB21" i="47"/>
  <c r="CA21" i="47"/>
  <c r="BZ21" i="47"/>
  <c r="BY21" i="47"/>
  <c r="BX21" i="47"/>
  <c r="BW21" i="47"/>
  <c r="BV21" i="47"/>
  <c r="BU21" i="47"/>
  <c r="BT21" i="47"/>
  <c r="BS21" i="47"/>
  <c r="BR21" i="47"/>
  <c r="BQ21" i="47"/>
  <c r="BP21" i="47"/>
  <c r="BO21" i="47"/>
  <c r="BN21" i="47"/>
  <c r="BM21" i="47"/>
  <c r="BL21" i="47"/>
  <c r="BK21" i="47"/>
  <c r="BJ21" i="47"/>
  <c r="BI21" i="47"/>
  <c r="BH21" i="47"/>
  <c r="BG21" i="47"/>
  <c r="BF21" i="47"/>
  <c r="BE21" i="47"/>
  <c r="AZ21" i="47"/>
  <c r="AY21" i="47"/>
  <c r="AX21" i="47"/>
  <c r="AW21" i="47"/>
  <c r="AV21" i="47"/>
  <c r="AU21" i="47"/>
  <c r="AT21" i="47"/>
  <c r="AS21" i="47"/>
  <c r="AR21" i="47"/>
  <c r="AQ21" i="47"/>
  <c r="AP21" i="47"/>
  <c r="AO21" i="47"/>
  <c r="AN21" i="47"/>
  <c r="AM21" i="47"/>
  <c r="AL21" i="47"/>
  <c r="AK21" i="47"/>
  <c r="AJ21" i="47"/>
  <c r="AI21" i="47"/>
  <c r="AH21" i="47"/>
  <c r="AG21" i="47"/>
  <c r="AF21" i="47"/>
  <c r="AE21" i="47"/>
  <c r="AD21" i="47"/>
  <c r="AC21" i="47"/>
  <c r="AB21" i="47"/>
  <c r="AA21" i="47"/>
  <c r="Z21" i="47"/>
  <c r="Y21" i="47"/>
  <c r="X21" i="47"/>
  <c r="O21" i="47"/>
  <c r="M21" i="47"/>
  <c r="CJ20" i="47"/>
  <c r="CI20" i="47"/>
  <c r="CG20" i="47"/>
  <c r="CF20" i="47"/>
  <c r="CE20" i="47"/>
  <c r="CD20" i="47"/>
  <c r="CC20" i="47"/>
  <c r="CB20" i="47"/>
  <c r="CA20" i="47"/>
  <c r="BZ20" i="47"/>
  <c r="BY20" i="47"/>
  <c r="BX20" i="47"/>
  <c r="BW20" i="47"/>
  <c r="BV20" i="47"/>
  <c r="BU20" i="47"/>
  <c r="BT20" i="47"/>
  <c r="BS20" i="47"/>
  <c r="BR20" i="47"/>
  <c r="BQ20" i="47"/>
  <c r="BP20" i="47"/>
  <c r="BO20" i="47"/>
  <c r="BN20" i="47"/>
  <c r="BM20" i="47"/>
  <c r="BL20" i="47"/>
  <c r="BK20" i="47"/>
  <c r="BJ20" i="47"/>
  <c r="BI20" i="47"/>
  <c r="BH20" i="47"/>
  <c r="BG20" i="47"/>
  <c r="BF20" i="47"/>
  <c r="BE20" i="47"/>
  <c r="BC20" i="47"/>
  <c r="BB20" i="47"/>
  <c r="AZ20" i="47"/>
  <c r="AY20" i="47"/>
  <c r="AX20" i="47"/>
  <c r="AW20" i="47"/>
  <c r="AV20" i="47"/>
  <c r="AU20" i="47"/>
  <c r="AT20" i="47"/>
  <c r="AS20" i="47"/>
  <c r="AR20" i="47"/>
  <c r="AQ20" i="47"/>
  <c r="AP20" i="47"/>
  <c r="AO20" i="47"/>
  <c r="AN20" i="47"/>
  <c r="AM20" i="47"/>
  <c r="AL20" i="47"/>
  <c r="AK20" i="47"/>
  <c r="AJ20" i="47"/>
  <c r="AI20" i="47"/>
  <c r="AH20" i="47"/>
  <c r="AG20" i="47"/>
  <c r="AF20" i="47"/>
  <c r="AE20" i="47"/>
  <c r="AD20" i="47"/>
  <c r="AC20" i="47"/>
  <c r="AB20" i="47"/>
  <c r="AA20" i="47"/>
  <c r="Z20" i="47"/>
  <c r="Y20" i="47"/>
  <c r="X20" i="47"/>
  <c r="D20" i="47"/>
  <c r="BF18" i="47"/>
  <c r="BG18" i="47"/>
  <c r="BH18" i="47"/>
  <c r="BI18" i="47"/>
  <c r="BJ18" i="47"/>
  <c r="BK18" i="47"/>
  <c r="BL18" i="47"/>
  <c r="BM18" i="47"/>
  <c r="BN18" i="47"/>
  <c r="BO18" i="47"/>
  <c r="BP18" i="47"/>
  <c r="BQ18" i="47"/>
  <c r="BR18" i="47"/>
  <c r="BS18" i="47"/>
  <c r="BT18" i="47"/>
  <c r="BU18" i="47"/>
  <c r="BV18" i="47"/>
  <c r="BW18" i="47"/>
  <c r="BX18" i="47"/>
  <c r="BY18" i="47"/>
  <c r="BZ18" i="47"/>
  <c r="CA18" i="47"/>
  <c r="CB18" i="47"/>
  <c r="CC18" i="47"/>
  <c r="CD18" i="47"/>
  <c r="CE18" i="47"/>
  <c r="CF18" i="47"/>
  <c r="CG18" i="47"/>
  <c r="G14" i="47"/>
  <c r="G13" i="47"/>
  <c r="H12" i="47"/>
  <c r="G12" i="47"/>
  <c r="K10" i="47"/>
  <c r="G10" i="47"/>
  <c r="K9" i="47"/>
  <c r="G9" i="47"/>
  <c r="H8" i="47"/>
  <c r="F8" i="47"/>
  <c r="E4" i="47"/>
  <c r="D4" i="47"/>
  <c r="L75" i="46"/>
  <c r="K75" i="46"/>
  <c r="H74" i="46"/>
  <c r="H73" i="46"/>
  <c r="H72" i="46"/>
  <c r="H71" i="46"/>
  <c r="H70" i="46"/>
  <c r="L68" i="46"/>
  <c r="K68" i="46"/>
  <c r="H67" i="46"/>
  <c r="H66" i="46"/>
  <c r="H65" i="46"/>
  <c r="H64" i="46"/>
  <c r="H63" i="46"/>
  <c r="L61" i="46"/>
  <c r="K61" i="46"/>
  <c r="K76" i="46"/>
  <c r="H60" i="46"/>
  <c r="H59" i="46"/>
  <c r="H58" i="46"/>
  <c r="H57" i="46"/>
  <c r="H56" i="46"/>
  <c r="L54" i="46"/>
  <c r="K54" i="46"/>
  <c r="H6" i="46"/>
  <c r="E6" i="46"/>
  <c r="H5" i="46"/>
  <c r="H4" i="46"/>
  <c r="E4" i="46"/>
  <c r="K71" i="45"/>
  <c r="J69" i="45"/>
  <c r="CG68" i="45"/>
  <c r="CF68" i="45"/>
  <c r="CE68" i="45"/>
  <c r="CD68" i="45"/>
  <c r="CC68" i="45"/>
  <c r="CB68" i="45"/>
  <c r="CA68" i="45"/>
  <c r="BZ68" i="45"/>
  <c r="BY68" i="45"/>
  <c r="BX68" i="45"/>
  <c r="BW68" i="45"/>
  <c r="BV68" i="45"/>
  <c r="BU68" i="45"/>
  <c r="BT68" i="45"/>
  <c r="BS68" i="45"/>
  <c r="BR68" i="45"/>
  <c r="BQ68" i="45"/>
  <c r="BP68" i="45"/>
  <c r="BO68" i="45"/>
  <c r="BN68" i="45"/>
  <c r="BM68" i="45"/>
  <c r="BL68" i="45"/>
  <c r="BK68" i="45"/>
  <c r="BJ68" i="45"/>
  <c r="BI68" i="45"/>
  <c r="BH68" i="45"/>
  <c r="BG68" i="45"/>
  <c r="BF68" i="45"/>
  <c r="BE68" i="45"/>
  <c r="AZ68" i="45"/>
  <c r="AY68" i="45"/>
  <c r="AX68" i="45"/>
  <c r="AW68" i="45"/>
  <c r="AV68" i="45"/>
  <c r="AU68" i="45"/>
  <c r="AT68" i="45"/>
  <c r="AS68" i="45"/>
  <c r="AR68" i="45"/>
  <c r="AQ68" i="45"/>
  <c r="AP68" i="45"/>
  <c r="AO68" i="45"/>
  <c r="AN68" i="45"/>
  <c r="AM68" i="45"/>
  <c r="AL68" i="45"/>
  <c r="AK68" i="45"/>
  <c r="AJ68" i="45"/>
  <c r="AI68" i="45"/>
  <c r="AH68" i="45"/>
  <c r="AG68" i="45"/>
  <c r="AF68" i="45"/>
  <c r="AE68" i="45"/>
  <c r="AD68" i="45"/>
  <c r="AC68" i="45"/>
  <c r="AB68" i="45"/>
  <c r="AA68" i="45"/>
  <c r="Z68" i="45"/>
  <c r="Y68" i="45"/>
  <c r="X68" i="45"/>
  <c r="O68" i="45"/>
  <c r="M68" i="45"/>
  <c r="CG67" i="45"/>
  <c r="CF67" i="45"/>
  <c r="CE67" i="45"/>
  <c r="CD67" i="45"/>
  <c r="CC67" i="45"/>
  <c r="CB67" i="45"/>
  <c r="CA67" i="45"/>
  <c r="BZ67" i="45"/>
  <c r="BY67" i="45"/>
  <c r="BX67" i="45"/>
  <c r="BW67" i="45"/>
  <c r="BV67" i="45"/>
  <c r="BU67" i="45"/>
  <c r="BT67" i="45"/>
  <c r="BS67" i="45"/>
  <c r="BR67" i="45"/>
  <c r="BQ67" i="45"/>
  <c r="BP67" i="45"/>
  <c r="BO67" i="45"/>
  <c r="BN67" i="45"/>
  <c r="BM67" i="45"/>
  <c r="BL67" i="45"/>
  <c r="BK67" i="45"/>
  <c r="BJ67" i="45"/>
  <c r="BI67" i="45"/>
  <c r="BH67" i="45"/>
  <c r="BG67" i="45"/>
  <c r="BF67" i="45"/>
  <c r="BE67" i="45"/>
  <c r="AZ67" i="45"/>
  <c r="AY67" i="45"/>
  <c r="AX67" i="45"/>
  <c r="AW67" i="45"/>
  <c r="AV67" i="45"/>
  <c r="AU67" i="45"/>
  <c r="AT67" i="45"/>
  <c r="AS67" i="45"/>
  <c r="AR67" i="45"/>
  <c r="AQ67" i="45"/>
  <c r="AP67" i="45"/>
  <c r="AO67" i="45"/>
  <c r="AN67" i="45"/>
  <c r="AM67" i="45"/>
  <c r="AL67" i="45"/>
  <c r="AK67" i="45"/>
  <c r="AJ67" i="45"/>
  <c r="AI67" i="45"/>
  <c r="AH67" i="45"/>
  <c r="AG67" i="45"/>
  <c r="AF67" i="45"/>
  <c r="AE67" i="45"/>
  <c r="AD67" i="45"/>
  <c r="AC67" i="45"/>
  <c r="AB67" i="45"/>
  <c r="AA67" i="45"/>
  <c r="Z67" i="45"/>
  <c r="Y67" i="45"/>
  <c r="X67" i="45"/>
  <c r="M67" i="45"/>
  <c r="BB67" i="45"/>
  <c r="CG66" i="45"/>
  <c r="CF66" i="45"/>
  <c r="CE66" i="45"/>
  <c r="CD66" i="45"/>
  <c r="CC66" i="45"/>
  <c r="CB66" i="45"/>
  <c r="CA66" i="45"/>
  <c r="BZ66" i="45"/>
  <c r="BY66" i="45"/>
  <c r="BX66" i="45"/>
  <c r="BW66" i="45"/>
  <c r="BV66" i="45"/>
  <c r="BU66" i="45"/>
  <c r="BT66" i="45"/>
  <c r="BS66" i="45"/>
  <c r="BR66" i="45"/>
  <c r="BQ66" i="45"/>
  <c r="BP66" i="45"/>
  <c r="BO66" i="45"/>
  <c r="BN66" i="45"/>
  <c r="BM66" i="45"/>
  <c r="BL66" i="45"/>
  <c r="BK66" i="45"/>
  <c r="BJ66" i="45"/>
  <c r="BI66" i="45"/>
  <c r="BH66" i="45"/>
  <c r="BG66" i="45"/>
  <c r="BF66" i="45"/>
  <c r="BE66" i="45"/>
  <c r="AZ66" i="45"/>
  <c r="AY66" i="45"/>
  <c r="AX66" i="45"/>
  <c r="AW66" i="45"/>
  <c r="AV66" i="45"/>
  <c r="AU66" i="45"/>
  <c r="AT66" i="45"/>
  <c r="AS66" i="45"/>
  <c r="AR66" i="45"/>
  <c r="AQ66" i="45"/>
  <c r="AP66" i="45"/>
  <c r="AO66" i="45"/>
  <c r="AN66" i="45"/>
  <c r="AM66" i="45"/>
  <c r="AL66" i="45"/>
  <c r="AK66" i="45"/>
  <c r="AJ66" i="45"/>
  <c r="AI66" i="45"/>
  <c r="AH66" i="45"/>
  <c r="AG66" i="45"/>
  <c r="AF66" i="45"/>
  <c r="AE66" i="45"/>
  <c r="AD66" i="45"/>
  <c r="AC66" i="45"/>
  <c r="AB66" i="45"/>
  <c r="AA66" i="45"/>
  <c r="Z66" i="45"/>
  <c r="Y66" i="45"/>
  <c r="X66" i="45"/>
  <c r="M66" i="45"/>
  <c r="BB66" i="45"/>
  <c r="CI65" i="45"/>
  <c r="CG65" i="45"/>
  <c r="CF65" i="45"/>
  <c r="CE65" i="45"/>
  <c r="CD65" i="45"/>
  <c r="CC65" i="45"/>
  <c r="CB65" i="45"/>
  <c r="CA65" i="45"/>
  <c r="BZ65" i="45"/>
  <c r="BY65" i="45"/>
  <c r="BX65" i="45"/>
  <c r="BW65" i="45"/>
  <c r="BV65" i="45"/>
  <c r="BU65" i="45"/>
  <c r="BT65" i="45"/>
  <c r="BS65" i="45"/>
  <c r="BR65" i="45"/>
  <c r="BQ65" i="45"/>
  <c r="BP65" i="45"/>
  <c r="BO65" i="45"/>
  <c r="BN65" i="45"/>
  <c r="BM65" i="45"/>
  <c r="BL65" i="45"/>
  <c r="BK65" i="45"/>
  <c r="BJ65" i="45"/>
  <c r="BI65" i="45"/>
  <c r="BH65" i="45"/>
  <c r="BG65" i="45"/>
  <c r="BF65" i="45"/>
  <c r="BE65" i="45"/>
  <c r="BB65" i="45"/>
  <c r="AZ65" i="45"/>
  <c r="AY65" i="45"/>
  <c r="AX65" i="45"/>
  <c r="AW65" i="45"/>
  <c r="AV65" i="45"/>
  <c r="AU65" i="45"/>
  <c r="AT65" i="45"/>
  <c r="AS65" i="45"/>
  <c r="AR65" i="45"/>
  <c r="AQ65" i="45"/>
  <c r="AP65" i="45"/>
  <c r="AO65" i="45"/>
  <c r="AN65" i="45"/>
  <c r="AM65" i="45"/>
  <c r="AL65" i="45"/>
  <c r="AK65" i="45"/>
  <c r="AJ65" i="45"/>
  <c r="AI65" i="45"/>
  <c r="AH65" i="45"/>
  <c r="AG65" i="45"/>
  <c r="AF65" i="45"/>
  <c r="AE65" i="45"/>
  <c r="AD65" i="45"/>
  <c r="AC65" i="45"/>
  <c r="AB65" i="45"/>
  <c r="AA65" i="45"/>
  <c r="Z65" i="45"/>
  <c r="Y65" i="45"/>
  <c r="X65" i="45"/>
  <c r="O65" i="45"/>
  <c r="M65" i="45"/>
  <c r="BC65" i="45"/>
  <c r="CJ64" i="45"/>
  <c r="CG64" i="45"/>
  <c r="CF64" i="45"/>
  <c r="CE64" i="45"/>
  <c r="CD64" i="45"/>
  <c r="CC64" i="45"/>
  <c r="CB64" i="45"/>
  <c r="CA64" i="45"/>
  <c r="BZ64" i="45"/>
  <c r="BY64" i="45"/>
  <c r="BX64" i="45"/>
  <c r="BW64" i="45"/>
  <c r="BV64" i="45"/>
  <c r="BU64" i="45"/>
  <c r="BT64" i="45"/>
  <c r="BS64" i="45"/>
  <c r="BR64" i="45"/>
  <c r="BQ64" i="45"/>
  <c r="BP64" i="45"/>
  <c r="BO64" i="45"/>
  <c r="BN64" i="45"/>
  <c r="BM64" i="45"/>
  <c r="BL64" i="45"/>
  <c r="BK64" i="45"/>
  <c r="BJ64" i="45"/>
  <c r="BI64" i="45"/>
  <c r="BH64" i="45"/>
  <c r="BG64" i="45"/>
  <c r="BF64" i="45"/>
  <c r="BE64" i="45"/>
  <c r="BB64" i="45"/>
  <c r="AZ64" i="45"/>
  <c r="AY64" i="45"/>
  <c r="AX64" i="45"/>
  <c r="AW64" i="45"/>
  <c r="AV64" i="45"/>
  <c r="AU64" i="45"/>
  <c r="AT64" i="45"/>
  <c r="AS64" i="45"/>
  <c r="AR64" i="45"/>
  <c r="AQ64" i="45"/>
  <c r="AP64" i="45"/>
  <c r="AO64" i="45"/>
  <c r="AN64" i="45"/>
  <c r="AM64" i="45"/>
  <c r="AL64" i="45"/>
  <c r="AK64" i="45"/>
  <c r="AJ64" i="45"/>
  <c r="AI64" i="45"/>
  <c r="AH64" i="45"/>
  <c r="AG64" i="45"/>
  <c r="AF64" i="45"/>
  <c r="AE64" i="45"/>
  <c r="AD64" i="45"/>
  <c r="AC64" i="45"/>
  <c r="AB64" i="45"/>
  <c r="AA64" i="45"/>
  <c r="Z64" i="45"/>
  <c r="Y64" i="45"/>
  <c r="X64" i="45"/>
  <c r="M64" i="45"/>
  <c r="CJ63" i="45"/>
  <c r="CI63" i="45"/>
  <c r="CG63" i="45"/>
  <c r="CF63" i="45"/>
  <c r="CE63" i="45"/>
  <c r="CD63" i="45"/>
  <c r="CC63" i="45"/>
  <c r="CB63" i="45"/>
  <c r="CA63" i="45"/>
  <c r="BZ63" i="45"/>
  <c r="BY63" i="45"/>
  <c r="BX63" i="45"/>
  <c r="BW63" i="45"/>
  <c r="BV63" i="45"/>
  <c r="BU63" i="45"/>
  <c r="BT63" i="45"/>
  <c r="BS63" i="45"/>
  <c r="BR63" i="45"/>
  <c r="BQ63" i="45"/>
  <c r="BP63" i="45"/>
  <c r="BO63" i="45"/>
  <c r="BN63" i="45"/>
  <c r="BM63" i="45"/>
  <c r="BL63" i="45"/>
  <c r="BK63" i="45"/>
  <c r="BJ63" i="45"/>
  <c r="BI63" i="45"/>
  <c r="BH63" i="45"/>
  <c r="BG63" i="45"/>
  <c r="BF63" i="45"/>
  <c r="BE63" i="45"/>
  <c r="BB63" i="45"/>
  <c r="AZ63" i="45"/>
  <c r="AY63" i="45"/>
  <c r="AX63" i="45"/>
  <c r="AW63" i="45"/>
  <c r="AV63" i="45"/>
  <c r="AU63" i="45"/>
  <c r="AT63" i="45"/>
  <c r="AS63" i="45"/>
  <c r="AR63" i="45"/>
  <c r="AQ63" i="45"/>
  <c r="AP63" i="45"/>
  <c r="AO63" i="45"/>
  <c r="AN63" i="45"/>
  <c r="AM63" i="45"/>
  <c r="AL63" i="45"/>
  <c r="AK63" i="45"/>
  <c r="AJ63" i="45"/>
  <c r="AI63" i="45"/>
  <c r="AH63" i="45"/>
  <c r="AG63" i="45"/>
  <c r="AF63" i="45"/>
  <c r="AE63" i="45"/>
  <c r="AD63" i="45"/>
  <c r="AC63" i="45"/>
  <c r="AB63" i="45"/>
  <c r="AA63" i="45"/>
  <c r="Z63" i="45"/>
  <c r="Y63" i="45"/>
  <c r="X63" i="45"/>
  <c r="M63" i="45"/>
  <c r="BC63" i="45"/>
  <c r="CJ62" i="45"/>
  <c r="CI62" i="45"/>
  <c r="CG62" i="45"/>
  <c r="CF62" i="45"/>
  <c r="CE62" i="45"/>
  <c r="CD62" i="45"/>
  <c r="CC62" i="45"/>
  <c r="CB62" i="45"/>
  <c r="CA62" i="45"/>
  <c r="BZ62" i="45"/>
  <c r="BY62" i="45"/>
  <c r="BX62" i="45"/>
  <c r="BW62" i="45"/>
  <c r="BV62" i="45"/>
  <c r="BU62" i="45"/>
  <c r="BT62" i="45"/>
  <c r="BS62" i="45"/>
  <c r="BR62" i="45"/>
  <c r="BQ62" i="45"/>
  <c r="BP62" i="45"/>
  <c r="BO62" i="45"/>
  <c r="BN62" i="45"/>
  <c r="BM62" i="45"/>
  <c r="BL62" i="45"/>
  <c r="BK62" i="45"/>
  <c r="BJ62" i="45"/>
  <c r="BI62" i="45"/>
  <c r="BH62" i="45"/>
  <c r="BG62" i="45"/>
  <c r="BF62" i="45"/>
  <c r="BE62" i="45"/>
  <c r="BB62" i="45"/>
  <c r="AZ62" i="45"/>
  <c r="AY62" i="45"/>
  <c r="AX62" i="45"/>
  <c r="AW62" i="45"/>
  <c r="AV62" i="45"/>
  <c r="AU62" i="45"/>
  <c r="AT62" i="45"/>
  <c r="AS62" i="45"/>
  <c r="AR62" i="45"/>
  <c r="AQ62" i="45"/>
  <c r="AP62" i="45"/>
  <c r="AO62" i="45"/>
  <c r="AN62" i="45"/>
  <c r="AM62" i="45"/>
  <c r="AL62" i="45"/>
  <c r="AK62" i="45"/>
  <c r="AJ62" i="45"/>
  <c r="AI62" i="45"/>
  <c r="AH62" i="45"/>
  <c r="AG62" i="45"/>
  <c r="AF62" i="45"/>
  <c r="AE62" i="45"/>
  <c r="AD62" i="45"/>
  <c r="AC62" i="45"/>
  <c r="AB62" i="45"/>
  <c r="AA62" i="45"/>
  <c r="Z62" i="45"/>
  <c r="Y62" i="45"/>
  <c r="X62" i="45"/>
  <c r="M62" i="45"/>
  <c r="BC62" i="45"/>
  <c r="CJ61" i="45"/>
  <c r="CI61" i="45"/>
  <c r="CG61" i="45"/>
  <c r="CF61" i="45"/>
  <c r="CE61" i="45"/>
  <c r="CD61" i="45"/>
  <c r="CC61" i="45"/>
  <c r="CB61" i="45"/>
  <c r="CA61" i="45"/>
  <c r="BZ61" i="45"/>
  <c r="BY61" i="45"/>
  <c r="BX61" i="45"/>
  <c r="BW61" i="45"/>
  <c r="BV61" i="45"/>
  <c r="BU61" i="45"/>
  <c r="BT61" i="45"/>
  <c r="BS61" i="45"/>
  <c r="BR61" i="45"/>
  <c r="BQ61" i="45"/>
  <c r="BP61" i="45"/>
  <c r="BO61" i="45"/>
  <c r="BN61" i="45"/>
  <c r="BM61" i="45"/>
  <c r="BL61" i="45"/>
  <c r="BK61" i="45"/>
  <c r="BJ61" i="45"/>
  <c r="BI61" i="45"/>
  <c r="BH61" i="45"/>
  <c r="BG61" i="45"/>
  <c r="BF61" i="45"/>
  <c r="BE61" i="45"/>
  <c r="AZ61" i="45"/>
  <c r="AY61" i="45"/>
  <c r="AX61" i="45"/>
  <c r="AW61" i="45"/>
  <c r="AV61" i="45"/>
  <c r="AU61" i="45"/>
  <c r="AT61" i="45"/>
  <c r="AS61" i="45"/>
  <c r="AR61" i="45"/>
  <c r="AQ61" i="45"/>
  <c r="AP61" i="45"/>
  <c r="AO61" i="45"/>
  <c r="AN61" i="45"/>
  <c r="AM61" i="45"/>
  <c r="AL61" i="45"/>
  <c r="AK61" i="45"/>
  <c r="AJ61" i="45"/>
  <c r="AI61" i="45"/>
  <c r="AH61" i="45"/>
  <c r="AG61" i="45"/>
  <c r="AF61" i="45"/>
  <c r="AE61" i="45"/>
  <c r="AD61" i="45"/>
  <c r="AC61" i="45"/>
  <c r="AB61" i="45"/>
  <c r="AA61" i="45"/>
  <c r="Z61" i="45"/>
  <c r="Y61" i="45"/>
  <c r="X61" i="45"/>
  <c r="O61" i="45"/>
  <c r="M61" i="45"/>
  <c r="BC61" i="45"/>
  <c r="CG60" i="45"/>
  <c r="CF60" i="45"/>
  <c r="CE60" i="45"/>
  <c r="CD60" i="45"/>
  <c r="CC60" i="45"/>
  <c r="CB60" i="45"/>
  <c r="CA60" i="45"/>
  <c r="BZ60" i="45"/>
  <c r="BY60" i="45"/>
  <c r="BX60" i="45"/>
  <c r="BW60" i="45"/>
  <c r="BV60" i="45"/>
  <c r="BU60" i="45"/>
  <c r="BT60" i="45"/>
  <c r="BS60" i="45"/>
  <c r="BR60" i="45"/>
  <c r="BQ60" i="45"/>
  <c r="BP60" i="45"/>
  <c r="BO60" i="45"/>
  <c r="BN60" i="45"/>
  <c r="BM60" i="45"/>
  <c r="BL60" i="45"/>
  <c r="BK60" i="45"/>
  <c r="BJ60" i="45"/>
  <c r="BI60" i="45"/>
  <c r="BH60" i="45"/>
  <c r="BG60" i="45"/>
  <c r="BF60" i="45"/>
  <c r="BE60" i="45"/>
  <c r="AZ60" i="45"/>
  <c r="AY60" i="45"/>
  <c r="AX60" i="45"/>
  <c r="AW60" i="45"/>
  <c r="AV60" i="45"/>
  <c r="AU60" i="45"/>
  <c r="AT60" i="45"/>
  <c r="AS60" i="45"/>
  <c r="AR60" i="45"/>
  <c r="AQ60" i="45"/>
  <c r="AP60" i="45"/>
  <c r="AO60" i="45"/>
  <c r="AN60" i="45"/>
  <c r="AM60" i="45"/>
  <c r="AL60" i="45"/>
  <c r="AK60" i="45"/>
  <c r="AJ60" i="45"/>
  <c r="AI60" i="45"/>
  <c r="AH60" i="45"/>
  <c r="AG60" i="45"/>
  <c r="AF60" i="45"/>
  <c r="AE60" i="45"/>
  <c r="AD60" i="45"/>
  <c r="AC60" i="45"/>
  <c r="AB60" i="45"/>
  <c r="AA60" i="45"/>
  <c r="Z60" i="45"/>
  <c r="Y60" i="45"/>
  <c r="X60" i="45"/>
  <c r="O60" i="45"/>
  <c r="M60" i="45"/>
  <c r="CG59" i="45"/>
  <c r="CF59" i="45"/>
  <c r="CE59" i="45"/>
  <c r="CD59" i="45"/>
  <c r="CC59" i="45"/>
  <c r="CB59" i="45"/>
  <c r="CA59" i="45"/>
  <c r="BZ59" i="45"/>
  <c r="BY59" i="45"/>
  <c r="BX59" i="45"/>
  <c r="BW59" i="45"/>
  <c r="BV59" i="45"/>
  <c r="BU59" i="45"/>
  <c r="BT59" i="45"/>
  <c r="BS59" i="45"/>
  <c r="BR59" i="45"/>
  <c r="BQ59" i="45"/>
  <c r="BP59" i="45"/>
  <c r="BO59" i="45"/>
  <c r="BN59" i="45"/>
  <c r="BM59" i="45"/>
  <c r="BL59" i="45"/>
  <c r="BK59" i="45"/>
  <c r="BJ59" i="45"/>
  <c r="BI59" i="45"/>
  <c r="BH59" i="45"/>
  <c r="BG59" i="45"/>
  <c r="BF59" i="45"/>
  <c r="BE59" i="45"/>
  <c r="AZ59" i="45"/>
  <c r="AY59" i="45"/>
  <c r="AX59" i="45"/>
  <c r="AW59" i="45"/>
  <c r="AV59" i="45"/>
  <c r="AU59" i="45"/>
  <c r="AT59" i="45"/>
  <c r="AS59" i="45"/>
  <c r="AR59" i="45"/>
  <c r="AQ59" i="45"/>
  <c r="AP59" i="45"/>
  <c r="AO59" i="45"/>
  <c r="AN59" i="45"/>
  <c r="AM59" i="45"/>
  <c r="AL59" i="45"/>
  <c r="AK59" i="45"/>
  <c r="AJ59" i="45"/>
  <c r="AI59" i="45"/>
  <c r="AH59" i="45"/>
  <c r="AG59" i="45"/>
  <c r="AF59" i="45"/>
  <c r="AE59" i="45"/>
  <c r="AD59" i="45"/>
  <c r="AC59" i="45"/>
  <c r="AB59" i="45"/>
  <c r="AA59" i="45"/>
  <c r="Z59" i="45"/>
  <c r="Y59" i="45"/>
  <c r="X59" i="45"/>
  <c r="M59" i="45"/>
  <c r="CG58" i="45"/>
  <c r="CF58" i="45"/>
  <c r="CE58" i="45"/>
  <c r="CD58" i="45"/>
  <c r="CC58" i="45"/>
  <c r="CB58" i="45"/>
  <c r="CA58" i="45"/>
  <c r="BZ58" i="45"/>
  <c r="BY58" i="45"/>
  <c r="BX58" i="45"/>
  <c r="BW58" i="45"/>
  <c r="BV58" i="45"/>
  <c r="BU58" i="45"/>
  <c r="BT58" i="45"/>
  <c r="BS58" i="45"/>
  <c r="BR58" i="45"/>
  <c r="BQ58" i="45"/>
  <c r="BP58" i="45"/>
  <c r="BO58" i="45"/>
  <c r="BN58" i="45"/>
  <c r="BM58" i="45"/>
  <c r="BL58" i="45"/>
  <c r="BK58" i="45"/>
  <c r="BJ58" i="45"/>
  <c r="BI58" i="45"/>
  <c r="BH58" i="45"/>
  <c r="BG58" i="45"/>
  <c r="BF58" i="45"/>
  <c r="BE58" i="45"/>
  <c r="AZ58" i="45"/>
  <c r="AY58" i="45"/>
  <c r="AX58" i="45"/>
  <c r="AW58" i="45"/>
  <c r="AV58" i="45"/>
  <c r="AU58" i="45"/>
  <c r="AT58" i="45"/>
  <c r="AS58" i="45"/>
  <c r="AR58" i="45"/>
  <c r="AQ58" i="45"/>
  <c r="AP58" i="45"/>
  <c r="AO58" i="45"/>
  <c r="AN58" i="45"/>
  <c r="AM58" i="45"/>
  <c r="AL58" i="45"/>
  <c r="AK58" i="45"/>
  <c r="AJ58" i="45"/>
  <c r="AI58" i="45"/>
  <c r="AH58" i="45"/>
  <c r="AG58" i="45"/>
  <c r="AF58" i="45"/>
  <c r="AE58" i="45"/>
  <c r="AD58" i="45"/>
  <c r="AC58" i="45"/>
  <c r="AB58" i="45"/>
  <c r="AA58" i="45"/>
  <c r="Z58" i="45"/>
  <c r="Y58" i="45"/>
  <c r="X58" i="45"/>
  <c r="M58" i="45"/>
  <c r="BB58" i="45"/>
  <c r="CG57" i="45"/>
  <c r="CF57" i="45"/>
  <c r="CE57" i="45"/>
  <c r="CD57" i="45"/>
  <c r="CC57" i="45"/>
  <c r="CB57" i="45"/>
  <c r="CA57" i="45"/>
  <c r="BZ57" i="45"/>
  <c r="BY57" i="45"/>
  <c r="BX57" i="45"/>
  <c r="BW57" i="45"/>
  <c r="BV57" i="45"/>
  <c r="BU57" i="45"/>
  <c r="BT57" i="45"/>
  <c r="BS57" i="45"/>
  <c r="BR57" i="45"/>
  <c r="BQ57" i="45"/>
  <c r="BP57" i="45"/>
  <c r="BO57" i="45"/>
  <c r="BN57" i="45"/>
  <c r="BM57" i="45"/>
  <c r="BL57" i="45"/>
  <c r="BK57" i="45"/>
  <c r="BJ57" i="45"/>
  <c r="BI57" i="45"/>
  <c r="BH57" i="45"/>
  <c r="BG57" i="45"/>
  <c r="BF57" i="45"/>
  <c r="BE57" i="45"/>
  <c r="AZ57" i="45"/>
  <c r="AY57" i="45"/>
  <c r="AX57" i="45"/>
  <c r="AW57" i="45"/>
  <c r="AV57" i="45"/>
  <c r="AU57" i="45"/>
  <c r="AT57" i="45"/>
  <c r="AS57" i="45"/>
  <c r="AR57" i="45"/>
  <c r="AQ57" i="45"/>
  <c r="AP57" i="45"/>
  <c r="AO57" i="45"/>
  <c r="AN57" i="45"/>
  <c r="AM57" i="45"/>
  <c r="AL57" i="45"/>
  <c r="AK57" i="45"/>
  <c r="AJ57" i="45"/>
  <c r="AI57" i="45"/>
  <c r="AH57" i="45"/>
  <c r="AG57" i="45"/>
  <c r="AF57" i="45"/>
  <c r="AE57" i="45"/>
  <c r="AD57" i="45"/>
  <c r="AC57" i="45"/>
  <c r="AB57" i="45"/>
  <c r="AA57" i="45"/>
  <c r="Z57" i="45"/>
  <c r="Y57" i="45"/>
  <c r="X57" i="45"/>
  <c r="M57" i="45"/>
  <c r="BC57" i="45"/>
  <c r="CG56" i="45"/>
  <c r="CF56" i="45"/>
  <c r="CE56" i="45"/>
  <c r="CD56" i="45"/>
  <c r="CC56" i="45"/>
  <c r="CB56" i="45"/>
  <c r="CA56" i="45"/>
  <c r="BZ56" i="45"/>
  <c r="BY56" i="45"/>
  <c r="BX56" i="45"/>
  <c r="BW56" i="45"/>
  <c r="BV56" i="45"/>
  <c r="BU56" i="45"/>
  <c r="BT56" i="45"/>
  <c r="BS56" i="45"/>
  <c r="BR56" i="45"/>
  <c r="BQ56" i="45"/>
  <c r="BP56" i="45"/>
  <c r="BO56" i="45"/>
  <c r="BN56" i="45"/>
  <c r="BM56" i="45"/>
  <c r="BL56" i="45"/>
  <c r="BK56" i="45"/>
  <c r="BJ56" i="45"/>
  <c r="BI56" i="45"/>
  <c r="BH56" i="45"/>
  <c r="BG56" i="45"/>
  <c r="BF56" i="45"/>
  <c r="BE56" i="45"/>
  <c r="AZ56" i="45"/>
  <c r="AY56" i="45"/>
  <c r="AX56" i="45"/>
  <c r="AW56" i="45"/>
  <c r="AV56" i="45"/>
  <c r="AU56" i="45"/>
  <c r="AT56" i="45"/>
  <c r="AS56" i="45"/>
  <c r="AR56" i="45"/>
  <c r="AQ56" i="45"/>
  <c r="AP56" i="45"/>
  <c r="AO56" i="45"/>
  <c r="AN56" i="45"/>
  <c r="AM56" i="45"/>
  <c r="AL56" i="45"/>
  <c r="AK56" i="45"/>
  <c r="AJ56" i="45"/>
  <c r="AI56" i="45"/>
  <c r="AH56" i="45"/>
  <c r="AG56" i="45"/>
  <c r="AF56" i="45"/>
  <c r="AE56" i="45"/>
  <c r="AD56" i="45"/>
  <c r="AC56" i="45"/>
  <c r="AB56" i="45"/>
  <c r="AA56" i="45"/>
  <c r="Z56" i="45"/>
  <c r="Y56" i="45"/>
  <c r="X56" i="45"/>
  <c r="M56" i="45"/>
  <c r="CJ56" i="45"/>
  <c r="CJ55" i="45"/>
  <c r="CG55" i="45"/>
  <c r="CF55" i="45"/>
  <c r="CE55" i="45"/>
  <c r="CD55" i="45"/>
  <c r="CC55" i="45"/>
  <c r="CB55" i="45"/>
  <c r="CA55" i="45"/>
  <c r="BZ55" i="45"/>
  <c r="BY55" i="45"/>
  <c r="BX55" i="45"/>
  <c r="BW55" i="45"/>
  <c r="BV55" i="45"/>
  <c r="BU55" i="45"/>
  <c r="BT55" i="45"/>
  <c r="BS55" i="45"/>
  <c r="BR55" i="45"/>
  <c r="BQ55" i="45"/>
  <c r="BP55" i="45"/>
  <c r="BO55" i="45"/>
  <c r="BN55" i="45"/>
  <c r="BM55" i="45"/>
  <c r="BL55" i="45"/>
  <c r="BK55" i="45"/>
  <c r="BJ55" i="45"/>
  <c r="BI55" i="45"/>
  <c r="BH55" i="45"/>
  <c r="BG55" i="45"/>
  <c r="BF55" i="45"/>
  <c r="BE55" i="45"/>
  <c r="BC55" i="45"/>
  <c r="BB55" i="45"/>
  <c r="AZ55" i="45"/>
  <c r="AY55" i="45"/>
  <c r="AX55" i="45"/>
  <c r="AW55" i="45"/>
  <c r="AV55" i="45"/>
  <c r="AU55" i="45"/>
  <c r="AT55" i="45"/>
  <c r="AS55" i="45"/>
  <c r="AR55" i="45"/>
  <c r="AQ55" i="45"/>
  <c r="AP55" i="45"/>
  <c r="AO55" i="45"/>
  <c r="AN55" i="45"/>
  <c r="AM55" i="45"/>
  <c r="AL55" i="45"/>
  <c r="AK55" i="45"/>
  <c r="AJ55" i="45"/>
  <c r="AI55" i="45"/>
  <c r="AH55" i="45"/>
  <c r="AG55" i="45"/>
  <c r="AF55" i="45"/>
  <c r="AE55" i="45"/>
  <c r="AD55" i="45"/>
  <c r="AC55" i="45"/>
  <c r="AB55" i="45"/>
  <c r="AA55" i="45"/>
  <c r="Z55" i="45"/>
  <c r="Y55" i="45"/>
  <c r="X55" i="45"/>
  <c r="M55" i="45"/>
  <c r="CI55" i="45"/>
  <c r="CJ54" i="45"/>
  <c r="CI54" i="45"/>
  <c r="CG54" i="45"/>
  <c r="CF54" i="45"/>
  <c r="CE54" i="45"/>
  <c r="CD54" i="45"/>
  <c r="CC54" i="45"/>
  <c r="CB54" i="45"/>
  <c r="CA54" i="45"/>
  <c r="BZ54" i="45"/>
  <c r="BY54" i="45"/>
  <c r="BX54" i="45"/>
  <c r="BW54" i="45"/>
  <c r="BV54" i="45"/>
  <c r="BU54" i="45"/>
  <c r="BT54" i="45"/>
  <c r="BS54" i="45"/>
  <c r="BR54" i="45"/>
  <c r="BQ54" i="45"/>
  <c r="BP54" i="45"/>
  <c r="BO54" i="45"/>
  <c r="BN54" i="45"/>
  <c r="BM54" i="45"/>
  <c r="BL54" i="45"/>
  <c r="BK54" i="45"/>
  <c r="BJ54" i="45"/>
  <c r="BI54" i="45"/>
  <c r="BH54" i="45"/>
  <c r="BG54" i="45"/>
  <c r="BF54" i="45"/>
  <c r="BE54" i="45"/>
  <c r="AZ54" i="45"/>
  <c r="AY54" i="45"/>
  <c r="AX54" i="45"/>
  <c r="AW54" i="45"/>
  <c r="AV54" i="45"/>
  <c r="AU54" i="45"/>
  <c r="AT54" i="45"/>
  <c r="AS54" i="45"/>
  <c r="AR54" i="45"/>
  <c r="AQ54" i="45"/>
  <c r="AP54" i="45"/>
  <c r="AO54" i="45"/>
  <c r="AN54" i="45"/>
  <c r="AM54" i="45"/>
  <c r="AL54" i="45"/>
  <c r="AK54" i="45"/>
  <c r="AJ54" i="45"/>
  <c r="AI54" i="45"/>
  <c r="AH54" i="45"/>
  <c r="AG54" i="45"/>
  <c r="AF54" i="45"/>
  <c r="AE54" i="45"/>
  <c r="AD54" i="45"/>
  <c r="AC54" i="45"/>
  <c r="AB54" i="45"/>
  <c r="AA54" i="45"/>
  <c r="Z54" i="45"/>
  <c r="Y54" i="45"/>
  <c r="X54" i="45"/>
  <c r="M54" i="45"/>
  <c r="O54" i="45"/>
  <c r="CG53" i="45"/>
  <c r="CF53" i="45"/>
  <c r="CE53" i="45"/>
  <c r="CD53" i="45"/>
  <c r="CC53" i="45"/>
  <c r="CB53" i="45"/>
  <c r="CA53" i="45"/>
  <c r="BZ53" i="45"/>
  <c r="BY53" i="45"/>
  <c r="BX53" i="45"/>
  <c r="BW53" i="45"/>
  <c r="BV53" i="45"/>
  <c r="BU53" i="45"/>
  <c r="BT53" i="45"/>
  <c r="BS53" i="45"/>
  <c r="BR53" i="45"/>
  <c r="BQ53" i="45"/>
  <c r="BP53" i="45"/>
  <c r="BO53" i="45"/>
  <c r="BN53" i="45"/>
  <c r="BM53" i="45"/>
  <c r="BL53" i="45"/>
  <c r="BK53" i="45"/>
  <c r="BJ53" i="45"/>
  <c r="BI53" i="45"/>
  <c r="BH53" i="45"/>
  <c r="BG53" i="45"/>
  <c r="BF53" i="45"/>
  <c r="BE53" i="45"/>
  <c r="AZ53" i="45"/>
  <c r="AY53" i="45"/>
  <c r="AX53" i="45"/>
  <c r="AW53" i="45"/>
  <c r="AV53" i="45"/>
  <c r="AU53" i="45"/>
  <c r="AT53" i="45"/>
  <c r="AS53" i="45"/>
  <c r="AR53" i="45"/>
  <c r="AQ53" i="45"/>
  <c r="AP53" i="45"/>
  <c r="AO53" i="45"/>
  <c r="AN53" i="45"/>
  <c r="AM53" i="45"/>
  <c r="AL53" i="45"/>
  <c r="AK53" i="45"/>
  <c r="AJ53" i="45"/>
  <c r="AI53" i="45"/>
  <c r="AH53" i="45"/>
  <c r="AG53" i="45"/>
  <c r="AF53" i="45"/>
  <c r="AE53" i="45"/>
  <c r="AD53" i="45"/>
  <c r="AC53" i="45"/>
  <c r="AB53" i="45"/>
  <c r="AA53" i="45"/>
  <c r="Z53" i="45"/>
  <c r="Y53" i="45"/>
  <c r="X53" i="45"/>
  <c r="M53" i="45"/>
  <c r="CG52" i="45"/>
  <c r="CF52" i="45"/>
  <c r="CE52" i="45"/>
  <c r="CD52" i="45"/>
  <c r="CC52" i="45"/>
  <c r="CB52" i="45"/>
  <c r="CA52" i="45"/>
  <c r="BZ52" i="45"/>
  <c r="BY52" i="45"/>
  <c r="BX52" i="45"/>
  <c r="BW52" i="45"/>
  <c r="BV52" i="45"/>
  <c r="BU52" i="45"/>
  <c r="BT52" i="45"/>
  <c r="BS52" i="45"/>
  <c r="BR52" i="45"/>
  <c r="BQ52" i="45"/>
  <c r="BP52" i="45"/>
  <c r="BO52" i="45"/>
  <c r="BN52" i="45"/>
  <c r="BM52" i="45"/>
  <c r="BL52" i="45"/>
  <c r="BK52" i="45"/>
  <c r="BJ52" i="45"/>
  <c r="BI52" i="45"/>
  <c r="BH52" i="45"/>
  <c r="BG52" i="45"/>
  <c r="BF52" i="45"/>
  <c r="BE52" i="45"/>
  <c r="BB52" i="45"/>
  <c r="AZ52" i="45"/>
  <c r="AY52" i="45"/>
  <c r="AX52" i="45"/>
  <c r="AW52" i="45"/>
  <c r="AV52" i="45"/>
  <c r="AU52" i="45"/>
  <c r="AT52" i="45"/>
  <c r="AS52" i="45"/>
  <c r="AR52" i="45"/>
  <c r="AQ52" i="45"/>
  <c r="AP52" i="45"/>
  <c r="AO52" i="45"/>
  <c r="AN52" i="45"/>
  <c r="AM52" i="45"/>
  <c r="AL52" i="45"/>
  <c r="AK52" i="45"/>
  <c r="AJ52" i="45"/>
  <c r="AI52" i="45"/>
  <c r="AH52" i="45"/>
  <c r="AG52" i="45"/>
  <c r="AF52" i="45"/>
  <c r="AE52" i="45"/>
  <c r="AD52" i="45"/>
  <c r="AC52" i="45"/>
  <c r="AB52" i="45"/>
  <c r="AA52" i="45"/>
  <c r="Z52" i="45"/>
  <c r="Y52" i="45"/>
  <c r="X52" i="45"/>
  <c r="M52" i="45"/>
  <c r="CJ52" i="45"/>
  <c r="CJ51" i="45"/>
  <c r="CI51" i="45"/>
  <c r="CG51" i="45"/>
  <c r="CF51" i="45"/>
  <c r="CE51" i="45"/>
  <c r="CD51" i="45"/>
  <c r="CC51" i="45"/>
  <c r="CB51" i="45"/>
  <c r="CA51" i="45"/>
  <c r="BZ51" i="45"/>
  <c r="BY51" i="45"/>
  <c r="BX51" i="45"/>
  <c r="BW51" i="45"/>
  <c r="BV51" i="45"/>
  <c r="BU51" i="45"/>
  <c r="BT51" i="45"/>
  <c r="BS51" i="45"/>
  <c r="BR51" i="45"/>
  <c r="BQ51" i="45"/>
  <c r="BP51" i="45"/>
  <c r="BO51" i="45"/>
  <c r="BN51" i="45"/>
  <c r="BM51" i="45"/>
  <c r="BL51" i="45"/>
  <c r="BK51" i="45"/>
  <c r="BJ51" i="45"/>
  <c r="BI51" i="45"/>
  <c r="BH51" i="45"/>
  <c r="BG51" i="45"/>
  <c r="BF51" i="45"/>
  <c r="BE51" i="45"/>
  <c r="BB51" i="45"/>
  <c r="AZ51" i="45"/>
  <c r="AY51" i="45"/>
  <c r="AX51" i="45"/>
  <c r="AW51" i="45"/>
  <c r="AV51" i="45"/>
  <c r="AU51" i="45"/>
  <c r="AT51" i="45"/>
  <c r="AS51" i="45"/>
  <c r="AR51" i="45"/>
  <c r="AQ51" i="45"/>
  <c r="AP51" i="45"/>
  <c r="AO51" i="45"/>
  <c r="AN51" i="45"/>
  <c r="AM51" i="45"/>
  <c r="AL51" i="45"/>
  <c r="AK51" i="45"/>
  <c r="AJ51" i="45"/>
  <c r="AI51" i="45"/>
  <c r="AH51" i="45"/>
  <c r="AG51" i="45"/>
  <c r="AF51" i="45"/>
  <c r="AE51" i="45"/>
  <c r="AD51" i="45"/>
  <c r="AC51" i="45"/>
  <c r="AB51" i="45"/>
  <c r="AA51" i="45"/>
  <c r="Z51" i="45"/>
  <c r="Y51" i="45"/>
  <c r="X51" i="45"/>
  <c r="M51" i="45"/>
  <c r="O51" i="45"/>
  <c r="CJ50" i="45"/>
  <c r="CI50" i="45"/>
  <c r="CG50" i="45"/>
  <c r="CF50" i="45"/>
  <c r="CE50" i="45"/>
  <c r="CD50" i="45"/>
  <c r="CC50" i="45"/>
  <c r="CB50" i="45"/>
  <c r="CA50" i="45"/>
  <c r="BZ50" i="45"/>
  <c r="BY50" i="45"/>
  <c r="BX50" i="45"/>
  <c r="BW50" i="45"/>
  <c r="BV50" i="45"/>
  <c r="BU50" i="45"/>
  <c r="BT50" i="45"/>
  <c r="BS50" i="45"/>
  <c r="BR50" i="45"/>
  <c r="BQ50" i="45"/>
  <c r="BP50" i="45"/>
  <c r="BO50" i="45"/>
  <c r="BN50" i="45"/>
  <c r="BM50" i="45"/>
  <c r="BL50" i="45"/>
  <c r="BK50" i="45"/>
  <c r="BJ50" i="45"/>
  <c r="BI50" i="45"/>
  <c r="BH50" i="45"/>
  <c r="BG50" i="45"/>
  <c r="BF50" i="45"/>
  <c r="BE50" i="45"/>
  <c r="BB50" i="45"/>
  <c r="AZ50" i="45"/>
  <c r="AY50" i="45"/>
  <c r="AX50" i="45"/>
  <c r="AW50" i="45"/>
  <c r="AV50" i="45"/>
  <c r="AU50" i="45"/>
  <c r="AT50" i="45"/>
  <c r="AS50" i="45"/>
  <c r="AR50" i="45"/>
  <c r="AQ50" i="45"/>
  <c r="AP50" i="45"/>
  <c r="AO50" i="45"/>
  <c r="AN50" i="45"/>
  <c r="AM50" i="45"/>
  <c r="AL50" i="45"/>
  <c r="AK50" i="45"/>
  <c r="AJ50" i="45"/>
  <c r="AI50" i="45"/>
  <c r="AH50" i="45"/>
  <c r="AG50" i="45"/>
  <c r="AF50" i="45"/>
  <c r="AE50" i="45"/>
  <c r="AD50" i="45"/>
  <c r="AC50" i="45"/>
  <c r="AB50" i="45"/>
  <c r="AA50" i="45"/>
  <c r="Z50" i="45"/>
  <c r="Y50" i="45"/>
  <c r="X50" i="45"/>
  <c r="M50" i="45"/>
  <c r="O50" i="45"/>
  <c r="CG49" i="45"/>
  <c r="CF49" i="45"/>
  <c r="CE49" i="45"/>
  <c r="CD49" i="45"/>
  <c r="CC49" i="45"/>
  <c r="CB49" i="45"/>
  <c r="CA49" i="45"/>
  <c r="BZ49" i="45"/>
  <c r="BY49" i="45"/>
  <c r="BX49" i="45"/>
  <c r="BW49" i="45"/>
  <c r="BV49" i="45"/>
  <c r="BU49" i="45"/>
  <c r="BT49" i="45"/>
  <c r="BS49" i="45"/>
  <c r="BR49" i="45"/>
  <c r="BQ49" i="45"/>
  <c r="BP49" i="45"/>
  <c r="BO49" i="45"/>
  <c r="BN49" i="45"/>
  <c r="BM49" i="45"/>
  <c r="BL49" i="45"/>
  <c r="BK49" i="45"/>
  <c r="BJ49" i="45"/>
  <c r="BI49" i="45"/>
  <c r="BH49" i="45"/>
  <c r="BG49" i="45"/>
  <c r="BF49" i="45"/>
  <c r="BE49" i="45"/>
  <c r="AZ49" i="45"/>
  <c r="AY49" i="45"/>
  <c r="AX49" i="45"/>
  <c r="AW49" i="45"/>
  <c r="AV49" i="45"/>
  <c r="AU49" i="45"/>
  <c r="AT49" i="45"/>
  <c r="AS49" i="45"/>
  <c r="AR49" i="45"/>
  <c r="AQ49" i="45"/>
  <c r="AP49" i="45"/>
  <c r="AO49" i="45"/>
  <c r="AN49" i="45"/>
  <c r="AM49" i="45"/>
  <c r="AL49" i="45"/>
  <c r="AK49" i="45"/>
  <c r="AJ49" i="45"/>
  <c r="AI49" i="45"/>
  <c r="AH49" i="45"/>
  <c r="AG49" i="45"/>
  <c r="AF49" i="45"/>
  <c r="AE49" i="45"/>
  <c r="AD49" i="45"/>
  <c r="AC49" i="45"/>
  <c r="AB49" i="45"/>
  <c r="AA49" i="45"/>
  <c r="Z49" i="45"/>
  <c r="Y49" i="45"/>
  <c r="X49" i="45"/>
  <c r="M49" i="45"/>
  <c r="CJ48" i="45"/>
  <c r="CG48" i="45"/>
  <c r="CF48" i="45"/>
  <c r="CE48" i="45"/>
  <c r="CD48" i="45"/>
  <c r="CC48" i="45"/>
  <c r="CB48" i="45"/>
  <c r="CA48" i="45"/>
  <c r="BZ48" i="45"/>
  <c r="BY48" i="45"/>
  <c r="BX48" i="45"/>
  <c r="BW48" i="45"/>
  <c r="BV48" i="45"/>
  <c r="BU48" i="45"/>
  <c r="BT48" i="45"/>
  <c r="BS48" i="45"/>
  <c r="BR48" i="45"/>
  <c r="BQ48" i="45"/>
  <c r="BP48" i="45"/>
  <c r="BO48" i="45"/>
  <c r="BN48" i="45"/>
  <c r="BM48" i="45"/>
  <c r="BL48" i="45"/>
  <c r="BK48" i="45"/>
  <c r="BJ48" i="45"/>
  <c r="BI48" i="45"/>
  <c r="BH48" i="45"/>
  <c r="BG48" i="45"/>
  <c r="BF48" i="45"/>
  <c r="BE48" i="45"/>
  <c r="BB48" i="45"/>
  <c r="AZ48" i="45"/>
  <c r="AY48" i="45"/>
  <c r="AX48" i="45"/>
  <c r="AW48" i="45"/>
  <c r="AV48" i="45"/>
  <c r="AU48" i="45"/>
  <c r="AT48" i="45"/>
  <c r="AS48" i="45"/>
  <c r="AR48" i="45"/>
  <c r="AQ48" i="45"/>
  <c r="AP48" i="45"/>
  <c r="AO48" i="45"/>
  <c r="AN48" i="45"/>
  <c r="AM48" i="45"/>
  <c r="AL48" i="45"/>
  <c r="AK48" i="45"/>
  <c r="AJ48" i="45"/>
  <c r="AI48" i="45"/>
  <c r="AH48" i="45"/>
  <c r="AG48" i="45"/>
  <c r="AF48" i="45"/>
  <c r="AE48" i="45"/>
  <c r="AD48" i="45"/>
  <c r="AC48" i="45"/>
  <c r="AB48" i="45"/>
  <c r="AA48" i="45"/>
  <c r="Z48" i="45"/>
  <c r="Y48" i="45"/>
  <c r="X48" i="45"/>
  <c r="M48" i="45"/>
  <c r="O48" i="45"/>
  <c r="CJ47" i="45"/>
  <c r="CI47" i="45"/>
  <c r="CG47" i="45"/>
  <c r="CF47" i="45"/>
  <c r="CE47" i="45"/>
  <c r="CD47" i="45"/>
  <c r="CC47" i="45"/>
  <c r="CB47" i="45"/>
  <c r="CA47" i="45"/>
  <c r="BZ47" i="45"/>
  <c r="BY47" i="45"/>
  <c r="BX47" i="45"/>
  <c r="BW47" i="45"/>
  <c r="BV47" i="45"/>
  <c r="BU47" i="45"/>
  <c r="BT47" i="45"/>
  <c r="BS47" i="45"/>
  <c r="BR47" i="45"/>
  <c r="BQ47" i="45"/>
  <c r="BP47" i="45"/>
  <c r="BO47" i="45"/>
  <c r="BN47" i="45"/>
  <c r="BM47" i="45"/>
  <c r="BL47" i="45"/>
  <c r="BK47" i="45"/>
  <c r="BJ47" i="45"/>
  <c r="BI47" i="45"/>
  <c r="BH47" i="45"/>
  <c r="BG47" i="45"/>
  <c r="BF47" i="45"/>
  <c r="BE47" i="45"/>
  <c r="AZ47" i="45"/>
  <c r="AY47" i="45"/>
  <c r="AX47" i="45"/>
  <c r="AW47" i="45"/>
  <c r="AV47" i="45"/>
  <c r="AU47" i="45"/>
  <c r="AT47" i="45"/>
  <c r="AS47" i="45"/>
  <c r="AR47" i="45"/>
  <c r="AQ47" i="45"/>
  <c r="AP47" i="45"/>
  <c r="AO47" i="45"/>
  <c r="AN47" i="45"/>
  <c r="AM47" i="45"/>
  <c r="AL47" i="45"/>
  <c r="AK47" i="45"/>
  <c r="AJ47" i="45"/>
  <c r="AI47" i="45"/>
  <c r="AH47" i="45"/>
  <c r="AG47" i="45"/>
  <c r="AF47" i="45"/>
  <c r="AE47" i="45"/>
  <c r="AD47" i="45"/>
  <c r="AC47" i="45"/>
  <c r="AB47" i="45"/>
  <c r="AA47" i="45"/>
  <c r="Z47" i="45"/>
  <c r="Y47" i="45"/>
  <c r="X47" i="45"/>
  <c r="M47" i="45"/>
  <c r="O47" i="45"/>
  <c r="CJ46" i="45"/>
  <c r="CG46" i="45"/>
  <c r="CF46" i="45"/>
  <c r="CE46" i="45"/>
  <c r="CD46" i="45"/>
  <c r="CC46" i="45"/>
  <c r="CB46" i="45"/>
  <c r="CA46" i="45"/>
  <c r="BZ46" i="45"/>
  <c r="BY46" i="45"/>
  <c r="BX46" i="45"/>
  <c r="BW46" i="45"/>
  <c r="BV46" i="45"/>
  <c r="BU46" i="45"/>
  <c r="BT46" i="45"/>
  <c r="BS46" i="45"/>
  <c r="BR46" i="45"/>
  <c r="BQ46" i="45"/>
  <c r="BP46" i="45"/>
  <c r="BO46" i="45"/>
  <c r="BN46" i="45"/>
  <c r="BM46" i="45"/>
  <c r="BL46" i="45"/>
  <c r="BK46" i="45"/>
  <c r="BJ46" i="45"/>
  <c r="BI46" i="45"/>
  <c r="BH46" i="45"/>
  <c r="BG46" i="45"/>
  <c r="BF46" i="45"/>
  <c r="BE46" i="45"/>
  <c r="AZ46" i="45"/>
  <c r="AY46" i="45"/>
  <c r="AX46" i="45"/>
  <c r="AW46" i="45"/>
  <c r="AV46" i="45"/>
  <c r="AU46" i="45"/>
  <c r="AT46" i="45"/>
  <c r="AS46" i="45"/>
  <c r="AR46" i="45"/>
  <c r="AQ46" i="45"/>
  <c r="AP46" i="45"/>
  <c r="AO46" i="45"/>
  <c r="AN46" i="45"/>
  <c r="AM46" i="45"/>
  <c r="AL46" i="45"/>
  <c r="AK46" i="45"/>
  <c r="AJ46" i="45"/>
  <c r="AI46" i="45"/>
  <c r="AH46" i="45"/>
  <c r="AG46" i="45"/>
  <c r="AF46" i="45"/>
  <c r="AE46" i="45"/>
  <c r="AD46" i="45"/>
  <c r="AC46" i="45"/>
  <c r="AB46" i="45"/>
  <c r="AA46" i="45"/>
  <c r="Z46" i="45"/>
  <c r="Y46" i="45"/>
  <c r="X46" i="45"/>
  <c r="M46" i="45"/>
  <c r="O46" i="45"/>
  <c r="CJ45" i="45"/>
  <c r="CG45" i="45"/>
  <c r="CF45" i="45"/>
  <c r="CE45" i="45"/>
  <c r="CD45" i="45"/>
  <c r="CC45" i="45"/>
  <c r="CB45" i="45"/>
  <c r="CA45" i="45"/>
  <c r="BZ45" i="45"/>
  <c r="BY45" i="45"/>
  <c r="BX45" i="45"/>
  <c r="BW45" i="45"/>
  <c r="BV45" i="45"/>
  <c r="BU45" i="45"/>
  <c r="BT45" i="45"/>
  <c r="BS45" i="45"/>
  <c r="BR45" i="45"/>
  <c r="BQ45" i="45"/>
  <c r="BP45" i="45"/>
  <c r="BO45" i="45"/>
  <c r="BN45" i="45"/>
  <c r="BM45" i="45"/>
  <c r="BL45" i="45"/>
  <c r="BK45" i="45"/>
  <c r="BJ45" i="45"/>
  <c r="BI45" i="45"/>
  <c r="BH45" i="45"/>
  <c r="BG45" i="45"/>
  <c r="BF45" i="45"/>
  <c r="BE45" i="45"/>
  <c r="AZ45" i="45"/>
  <c r="AY45" i="45"/>
  <c r="AX45" i="45"/>
  <c r="AW45" i="45"/>
  <c r="AV45" i="45"/>
  <c r="AU45" i="45"/>
  <c r="AT45" i="45"/>
  <c r="AS45" i="45"/>
  <c r="AR45" i="45"/>
  <c r="AQ45" i="45"/>
  <c r="AP45" i="45"/>
  <c r="AO45" i="45"/>
  <c r="AN45" i="45"/>
  <c r="AM45" i="45"/>
  <c r="AL45" i="45"/>
  <c r="AK45" i="45"/>
  <c r="AJ45" i="45"/>
  <c r="AI45" i="45"/>
  <c r="AH45" i="45"/>
  <c r="AG45" i="45"/>
  <c r="AF45" i="45"/>
  <c r="AE45" i="45"/>
  <c r="AD45" i="45"/>
  <c r="AC45" i="45"/>
  <c r="AB45" i="45"/>
  <c r="AA45" i="45"/>
  <c r="Z45" i="45"/>
  <c r="Y45" i="45"/>
  <c r="X45" i="45"/>
  <c r="M45" i="45"/>
  <c r="O45" i="45"/>
  <c r="CJ44" i="45"/>
  <c r="CG44" i="45"/>
  <c r="CF44" i="45"/>
  <c r="CE44" i="45"/>
  <c r="CD44" i="45"/>
  <c r="CC44" i="45"/>
  <c r="CB44" i="45"/>
  <c r="CA44" i="45"/>
  <c r="BZ44" i="45"/>
  <c r="BY44" i="45"/>
  <c r="BX44" i="45"/>
  <c r="BW44" i="45"/>
  <c r="BV44" i="45"/>
  <c r="BU44" i="45"/>
  <c r="BT44" i="45"/>
  <c r="BS44" i="45"/>
  <c r="BR44" i="45"/>
  <c r="BQ44" i="45"/>
  <c r="BP44" i="45"/>
  <c r="BO44" i="45"/>
  <c r="BN44" i="45"/>
  <c r="BM44" i="45"/>
  <c r="BL44" i="45"/>
  <c r="BK44" i="45"/>
  <c r="BJ44" i="45"/>
  <c r="BI44" i="45"/>
  <c r="BH44" i="45"/>
  <c r="BG44" i="45"/>
  <c r="BF44" i="45"/>
  <c r="BE44" i="45"/>
  <c r="BB44" i="45"/>
  <c r="AZ44" i="45"/>
  <c r="AY44" i="45"/>
  <c r="AX44" i="45"/>
  <c r="AW44" i="45"/>
  <c r="AV44" i="45"/>
  <c r="AU44" i="45"/>
  <c r="AT44" i="45"/>
  <c r="AS44" i="45"/>
  <c r="AR44" i="45"/>
  <c r="AQ44" i="45"/>
  <c r="AP44" i="45"/>
  <c r="AO44" i="45"/>
  <c r="AN44" i="45"/>
  <c r="AM44" i="45"/>
  <c r="AL44" i="45"/>
  <c r="AK44" i="45"/>
  <c r="AJ44" i="45"/>
  <c r="AI44" i="45"/>
  <c r="AH44" i="45"/>
  <c r="AG44" i="45"/>
  <c r="AF44" i="45"/>
  <c r="AE44" i="45"/>
  <c r="AD44" i="45"/>
  <c r="AC44" i="45"/>
  <c r="AB44" i="45"/>
  <c r="AA44" i="45"/>
  <c r="Z44" i="45"/>
  <c r="Y44" i="45"/>
  <c r="X44" i="45"/>
  <c r="M44" i="45"/>
  <c r="O44" i="45"/>
  <c r="CJ43" i="45"/>
  <c r="CI43" i="45"/>
  <c r="CG43" i="45"/>
  <c r="CF43" i="45"/>
  <c r="CE43" i="45"/>
  <c r="CD43" i="45"/>
  <c r="CC43" i="45"/>
  <c r="CB43" i="45"/>
  <c r="CA43" i="45"/>
  <c r="BZ43" i="45"/>
  <c r="BY43" i="45"/>
  <c r="BX43" i="45"/>
  <c r="BW43" i="45"/>
  <c r="BV43" i="45"/>
  <c r="BU43" i="45"/>
  <c r="BT43" i="45"/>
  <c r="BS43" i="45"/>
  <c r="BR43" i="45"/>
  <c r="BQ43" i="45"/>
  <c r="BP43" i="45"/>
  <c r="BO43" i="45"/>
  <c r="BN43" i="45"/>
  <c r="BM43" i="45"/>
  <c r="BL43" i="45"/>
  <c r="BK43" i="45"/>
  <c r="BJ43" i="45"/>
  <c r="BI43" i="45"/>
  <c r="BH43" i="45"/>
  <c r="BG43" i="45"/>
  <c r="BF43" i="45"/>
  <c r="BE43" i="45"/>
  <c r="AZ43" i="45"/>
  <c r="AY43" i="45"/>
  <c r="AX43" i="45"/>
  <c r="AW43" i="45"/>
  <c r="AV43" i="45"/>
  <c r="AU43" i="45"/>
  <c r="AT43" i="45"/>
  <c r="AS43" i="45"/>
  <c r="AR43" i="45"/>
  <c r="AQ43" i="45"/>
  <c r="AP43" i="45"/>
  <c r="AO43" i="45"/>
  <c r="AN43" i="45"/>
  <c r="AM43" i="45"/>
  <c r="AL43" i="45"/>
  <c r="AK43" i="45"/>
  <c r="AJ43" i="45"/>
  <c r="AI43" i="45"/>
  <c r="AH43" i="45"/>
  <c r="AG43" i="45"/>
  <c r="AF43" i="45"/>
  <c r="AE43" i="45"/>
  <c r="AD43" i="45"/>
  <c r="AC43" i="45"/>
  <c r="AB43" i="45"/>
  <c r="AA43" i="45"/>
  <c r="Z43" i="45"/>
  <c r="Y43" i="45"/>
  <c r="X43" i="45"/>
  <c r="M43" i="45"/>
  <c r="O43" i="45"/>
  <c r="CJ42" i="45"/>
  <c r="CG42" i="45"/>
  <c r="CF42" i="45"/>
  <c r="CE42" i="45"/>
  <c r="CD42" i="45"/>
  <c r="CC42" i="45"/>
  <c r="CB42" i="45"/>
  <c r="CA42" i="45"/>
  <c r="BZ42" i="45"/>
  <c r="BY42" i="45"/>
  <c r="BX42" i="45"/>
  <c r="BW42" i="45"/>
  <c r="BV42" i="45"/>
  <c r="BU42" i="45"/>
  <c r="BT42" i="45"/>
  <c r="BS42" i="45"/>
  <c r="BR42" i="45"/>
  <c r="BQ42" i="45"/>
  <c r="BP42" i="45"/>
  <c r="BO42" i="45"/>
  <c r="BN42" i="45"/>
  <c r="BM42" i="45"/>
  <c r="BL42" i="45"/>
  <c r="BK42" i="45"/>
  <c r="BJ42" i="45"/>
  <c r="BI42" i="45"/>
  <c r="BH42" i="45"/>
  <c r="BG42" i="45"/>
  <c r="BF42" i="45"/>
  <c r="BE42" i="45"/>
  <c r="BB42" i="45"/>
  <c r="AZ42" i="45"/>
  <c r="AY42" i="45"/>
  <c r="AX42" i="45"/>
  <c r="AW42" i="45"/>
  <c r="AV42" i="45"/>
  <c r="AU42" i="45"/>
  <c r="AT42" i="45"/>
  <c r="AS42" i="45"/>
  <c r="AR42" i="45"/>
  <c r="AQ42" i="45"/>
  <c r="AP42" i="45"/>
  <c r="AO42" i="45"/>
  <c r="AN42" i="45"/>
  <c r="AM42" i="45"/>
  <c r="AL42" i="45"/>
  <c r="AK42" i="45"/>
  <c r="AJ42" i="45"/>
  <c r="AI42" i="45"/>
  <c r="AH42" i="45"/>
  <c r="AG42" i="45"/>
  <c r="AF42" i="45"/>
  <c r="AE42" i="45"/>
  <c r="AD42" i="45"/>
  <c r="AC42" i="45"/>
  <c r="AB42" i="45"/>
  <c r="AA42" i="45"/>
  <c r="Z42" i="45"/>
  <c r="Y42" i="45"/>
  <c r="X42" i="45"/>
  <c r="M42" i="45"/>
  <c r="O42" i="45"/>
  <c r="CJ41" i="45"/>
  <c r="CG41" i="45"/>
  <c r="CF41" i="45"/>
  <c r="CE41" i="45"/>
  <c r="CD41" i="45"/>
  <c r="CC41" i="45"/>
  <c r="CB41" i="45"/>
  <c r="CA41" i="45"/>
  <c r="BZ41" i="45"/>
  <c r="BY41" i="45"/>
  <c r="BX41" i="45"/>
  <c r="BW41" i="45"/>
  <c r="BV41" i="45"/>
  <c r="BU41" i="45"/>
  <c r="BT41" i="45"/>
  <c r="BS41" i="45"/>
  <c r="BR41" i="45"/>
  <c r="BQ41" i="45"/>
  <c r="BP41" i="45"/>
  <c r="BO41" i="45"/>
  <c r="BN41" i="45"/>
  <c r="BM41" i="45"/>
  <c r="BL41" i="45"/>
  <c r="BK41" i="45"/>
  <c r="BJ41" i="45"/>
  <c r="BI41" i="45"/>
  <c r="BH41" i="45"/>
  <c r="BG41" i="45"/>
  <c r="BF41" i="45"/>
  <c r="BE41" i="45"/>
  <c r="AZ41" i="45"/>
  <c r="AY41" i="45"/>
  <c r="AX41" i="45"/>
  <c r="AW41" i="45"/>
  <c r="AV41" i="45"/>
  <c r="AU41" i="45"/>
  <c r="AT41" i="45"/>
  <c r="AS41" i="45"/>
  <c r="AR41" i="45"/>
  <c r="AQ41" i="45"/>
  <c r="AP41" i="45"/>
  <c r="AO41" i="45"/>
  <c r="AN41" i="45"/>
  <c r="AM41" i="45"/>
  <c r="AL41" i="45"/>
  <c r="AK41" i="45"/>
  <c r="AJ41" i="45"/>
  <c r="AI41" i="45"/>
  <c r="AH41" i="45"/>
  <c r="AG41" i="45"/>
  <c r="AF41" i="45"/>
  <c r="AE41" i="45"/>
  <c r="AD41" i="45"/>
  <c r="AC41" i="45"/>
  <c r="AB41" i="45"/>
  <c r="AA41" i="45"/>
  <c r="Z41" i="45"/>
  <c r="Y41" i="45"/>
  <c r="X41" i="45"/>
  <c r="M41" i="45"/>
  <c r="O41" i="45"/>
  <c r="CJ40" i="45"/>
  <c r="CG40" i="45"/>
  <c r="CF40" i="45"/>
  <c r="CE40" i="45"/>
  <c r="CD40" i="45"/>
  <c r="CC40" i="45"/>
  <c r="CB40" i="45"/>
  <c r="CA40" i="45"/>
  <c r="BZ40" i="45"/>
  <c r="BY40" i="45"/>
  <c r="BX40" i="45"/>
  <c r="BW40" i="45"/>
  <c r="BV40" i="45"/>
  <c r="BU40" i="45"/>
  <c r="BT40" i="45"/>
  <c r="BS40" i="45"/>
  <c r="BR40" i="45"/>
  <c r="BQ40" i="45"/>
  <c r="BP40" i="45"/>
  <c r="BO40" i="45"/>
  <c r="BN40" i="45"/>
  <c r="BM40" i="45"/>
  <c r="BL40" i="45"/>
  <c r="BK40" i="45"/>
  <c r="BJ40" i="45"/>
  <c r="BI40" i="45"/>
  <c r="BH40" i="45"/>
  <c r="BG40" i="45"/>
  <c r="BF40" i="45"/>
  <c r="BE40" i="45"/>
  <c r="AZ40" i="45"/>
  <c r="AY40" i="45"/>
  <c r="AX40" i="45"/>
  <c r="AW40" i="45"/>
  <c r="AV40" i="45"/>
  <c r="AU40" i="45"/>
  <c r="AT40" i="45"/>
  <c r="AS40" i="45"/>
  <c r="AR40" i="45"/>
  <c r="AQ40" i="45"/>
  <c r="AP40" i="45"/>
  <c r="AO40" i="45"/>
  <c r="AN40" i="45"/>
  <c r="AM40" i="45"/>
  <c r="AL40" i="45"/>
  <c r="AK40" i="45"/>
  <c r="AJ40" i="45"/>
  <c r="AI40" i="45"/>
  <c r="AH40" i="45"/>
  <c r="AG40" i="45"/>
  <c r="AF40" i="45"/>
  <c r="AE40" i="45"/>
  <c r="AD40" i="45"/>
  <c r="AC40" i="45"/>
  <c r="AB40" i="45"/>
  <c r="AA40" i="45"/>
  <c r="Z40" i="45"/>
  <c r="Y40" i="45"/>
  <c r="X40" i="45"/>
  <c r="M40" i="45"/>
  <c r="BC40" i="45"/>
  <c r="CJ39" i="45"/>
  <c r="CI39" i="45"/>
  <c r="CG39" i="45"/>
  <c r="CF39" i="45"/>
  <c r="CE39" i="45"/>
  <c r="CD39" i="45"/>
  <c r="CC39" i="45"/>
  <c r="CB39" i="45"/>
  <c r="CA39" i="45"/>
  <c r="BZ39" i="45"/>
  <c r="BY39" i="45"/>
  <c r="BX39" i="45"/>
  <c r="BW39" i="45"/>
  <c r="BV39" i="45"/>
  <c r="BU39" i="45"/>
  <c r="BT39" i="45"/>
  <c r="BS39" i="45"/>
  <c r="BR39" i="45"/>
  <c r="BQ39" i="45"/>
  <c r="BP39" i="45"/>
  <c r="BO39" i="45"/>
  <c r="BN39" i="45"/>
  <c r="BM39" i="45"/>
  <c r="BL39" i="45"/>
  <c r="BK39" i="45"/>
  <c r="BJ39" i="45"/>
  <c r="BI39" i="45"/>
  <c r="BH39" i="45"/>
  <c r="BG39" i="45"/>
  <c r="BF39" i="45"/>
  <c r="BE39" i="45"/>
  <c r="BB39" i="45"/>
  <c r="AZ39" i="45"/>
  <c r="AY39" i="45"/>
  <c r="AX39" i="45"/>
  <c r="AW39" i="45"/>
  <c r="AV39" i="45"/>
  <c r="AU39" i="45"/>
  <c r="AT39" i="45"/>
  <c r="AS39" i="45"/>
  <c r="AR39" i="45"/>
  <c r="AQ39" i="45"/>
  <c r="AP39" i="45"/>
  <c r="AO39" i="45"/>
  <c r="AN39" i="45"/>
  <c r="AM39" i="45"/>
  <c r="AL39" i="45"/>
  <c r="AK39" i="45"/>
  <c r="AJ39" i="45"/>
  <c r="AI39" i="45"/>
  <c r="AH39" i="45"/>
  <c r="AG39" i="45"/>
  <c r="AF39" i="45"/>
  <c r="AE39" i="45"/>
  <c r="AD39" i="45"/>
  <c r="AC39" i="45"/>
  <c r="AB39" i="45"/>
  <c r="AA39" i="45"/>
  <c r="Z39" i="45"/>
  <c r="Y39" i="45"/>
  <c r="X39" i="45"/>
  <c r="O39" i="45"/>
  <c r="M39" i="45"/>
  <c r="BC39" i="45"/>
  <c r="CG38" i="45"/>
  <c r="CF38" i="45"/>
  <c r="CE38" i="45"/>
  <c r="CD38" i="45"/>
  <c r="CC38" i="45"/>
  <c r="CB38" i="45"/>
  <c r="CA38" i="45"/>
  <c r="BZ38" i="45"/>
  <c r="BY38" i="45"/>
  <c r="BX38" i="45"/>
  <c r="BW38" i="45"/>
  <c r="BV38" i="45"/>
  <c r="BU38" i="45"/>
  <c r="BT38" i="45"/>
  <c r="BS38" i="45"/>
  <c r="BR38" i="45"/>
  <c r="BQ38" i="45"/>
  <c r="BP38" i="45"/>
  <c r="BO38" i="45"/>
  <c r="BN38" i="45"/>
  <c r="BM38" i="45"/>
  <c r="BL38" i="45"/>
  <c r="BK38" i="45"/>
  <c r="BJ38" i="45"/>
  <c r="BI38" i="45"/>
  <c r="BH38" i="45"/>
  <c r="BG38" i="45"/>
  <c r="BF38" i="45"/>
  <c r="BE38" i="45"/>
  <c r="AZ38" i="45"/>
  <c r="AY38" i="45"/>
  <c r="AX38" i="45"/>
  <c r="AW38" i="45"/>
  <c r="AV38" i="45"/>
  <c r="AU38" i="45"/>
  <c r="AT38" i="45"/>
  <c r="AS38" i="45"/>
  <c r="AR38" i="45"/>
  <c r="AQ38" i="45"/>
  <c r="AP38" i="45"/>
  <c r="AO38" i="45"/>
  <c r="AN38" i="45"/>
  <c r="AM38" i="45"/>
  <c r="AL38" i="45"/>
  <c r="AK38" i="45"/>
  <c r="AJ38" i="45"/>
  <c r="AI38" i="45"/>
  <c r="AH38" i="45"/>
  <c r="AG38" i="45"/>
  <c r="AF38" i="45"/>
  <c r="AE38" i="45"/>
  <c r="AD38" i="45"/>
  <c r="AC38" i="45"/>
  <c r="AB38" i="45"/>
  <c r="AA38" i="45"/>
  <c r="Z38" i="45"/>
  <c r="Y38" i="45"/>
  <c r="X38" i="45"/>
  <c r="M38" i="45"/>
  <c r="BC38" i="45"/>
  <c r="CI37" i="45"/>
  <c r="CG37" i="45"/>
  <c r="CF37" i="45"/>
  <c r="CE37" i="45"/>
  <c r="CD37" i="45"/>
  <c r="CC37" i="45"/>
  <c r="CB37" i="45"/>
  <c r="CA37" i="45"/>
  <c r="BZ37" i="45"/>
  <c r="BY37" i="45"/>
  <c r="BX37" i="45"/>
  <c r="BW37" i="45"/>
  <c r="BV37" i="45"/>
  <c r="BU37" i="45"/>
  <c r="BT37" i="45"/>
  <c r="BS37" i="45"/>
  <c r="BR37" i="45"/>
  <c r="BQ37" i="45"/>
  <c r="BP37" i="45"/>
  <c r="BO37" i="45"/>
  <c r="BN37" i="45"/>
  <c r="BM37" i="45"/>
  <c r="BL37" i="45"/>
  <c r="BK37" i="45"/>
  <c r="BJ37" i="45"/>
  <c r="BI37" i="45"/>
  <c r="BH37" i="45"/>
  <c r="BG37" i="45"/>
  <c r="BF37" i="45"/>
  <c r="BE37" i="45"/>
  <c r="BB37" i="45"/>
  <c r="AZ37" i="45"/>
  <c r="AY37" i="45"/>
  <c r="AX37" i="45"/>
  <c r="AW37" i="45"/>
  <c r="AV37" i="45"/>
  <c r="AU37" i="45"/>
  <c r="AT37" i="45"/>
  <c r="AS37" i="45"/>
  <c r="AR37" i="45"/>
  <c r="AQ37" i="45"/>
  <c r="AP37" i="45"/>
  <c r="AO37" i="45"/>
  <c r="AN37" i="45"/>
  <c r="AM37" i="45"/>
  <c r="AL37" i="45"/>
  <c r="AK37" i="45"/>
  <c r="AJ37" i="45"/>
  <c r="AI37" i="45"/>
  <c r="AH37" i="45"/>
  <c r="AG37" i="45"/>
  <c r="AF37" i="45"/>
  <c r="AE37" i="45"/>
  <c r="AD37" i="45"/>
  <c r="AC37" i="45"/>
  <c r="AB37" i="45"/>
  <c r="AA37" i="45"/>
  <c r="Z37" i="45"/>
  <c r="Y37" i="45"/>
  <c r="X37" i="45"/>
  <c r="O37" i="45"/>
  <c r="M37" i="45"/>
  <c r="BC37" i="45"/>
  <c r="CG36" i="45"/>
  <c r="CF36" i="45"/>
  <c r="CE36" i="45"/>
  <c r="CD36" i="45"/>
  <c r="CC36" i="45"/>
  <c r="CB36" i="45"/>
  <c r="CA36" i="45"/>
  <c r="BZ36" i="45"/>
  <c r="BY36" i="45"/>
  <c r="BX36" i="45"/>
  <c r="BW36" i="45"/>
  <c r="BV36" i="45"/>
  <c r="BU36" i="45"/>
  <c r="BT36" i="45"/>
  <c r="BS36" i="45"/>
  <c r="BR36" i="45"/>
  <c r="BQ36" i="45"/>
  <c r="BP36" i="45"/>
  <c r="BO36" i="45"/>
  <c r="BN36" i="45"/>
  <c r="BM36" i="45"/>
  <c r="BL36" i="45"/>
  <c r="BK36" i="45"/>
  <c r="BJ36" i="45"/>
  <c r="BI36" i="45"/>
  <c r="BH36" i="45"/>
  <c r="BG36" i="45"/>
  <c r="BF36" i="45"/>
  <c r="BE36" i="45"/>
  <c r="AZ36" i="45"/>
  <c r="AY36" i="45"/>
  <c r="AX36" i="45"/>
  <c r="AW36" i="45"/>
  <c r="AV36" i="45"/>
  <c r="AU36" i="45"/>
  <c r="AT36" i="45"/>
  <c r="AS36" i="45"/>
  <c r="AR36" i="45"/>
  <c r="AQ36" i="45"/>
  <c r="AP36" i="45"/>
  <c r="AO36" i="45"/>
  <c r="AN36" i="45"/>
  <c r="AM36" i="45"/>
  <c r="AL36" i="45"/>
  <c r="AK36" i="45"/>
  <c r="AJ36" i="45"/>
  <c r="AI36" i="45"/>
  <c r="AH36" i="45"/>
  <c r="AG36" i="45"/>
  <c r="AF36" i="45"/>
  <c r="AE36" i="45"/>
  <c r="AD36" i="45"/>
  <c r="AC36" i="45"/>
  <c r="AB36" i="45"/>
  <c r="AA36" i="45"/>
  <c r="Z36" i="45"/>
  <c r="Y36" i="45"/>
  <c r="X36" i="45"/>
  <c r="M36" i="45"/>
  <c r="BC36" i="45"/>
  <c r="CJ35" i="45"/>
  <c r="CI35" i="45"/>
  <c r="CG35" i="45"/>
  <c r="CF35" i="45"/>
  <c r="CE35" i="45"/>
  <c r="CD35" i="45"/>
  <c r="CC35" i="45"/>
  <c r="CB35" i="45"/>
  <c r="CA35" i="45"/>
  <c r="BZ35" i="45"/>
  <c r="BY35" i="45"/>
  <c r="BX35" i="45"/>
  <c r="BW35" i="45"/>
  <c r="BV35" i="45"/>
  <c r="BU35" i="45"/>
  <c r="BT35" i="45"/>
  <c r="BS35" i="45"/>
  <c r="BR35" i="45"/>
  <c r="BQ35" i="45"/>
  <c r="BP35" i="45"/>
  <c r="BO35" i="45"/>
  <c r="BN35" i="45"/>
  <c r="BM35" i="45"/>
  <c r="BL35" i="45"/>
  <c r="BK35" i="45"/>
  <c r="BJ35" i="45"/>
  <c r="BI35" i="45"/>
  <c r="BH35" i="45"/>
  <c r="BG35" i="45"/>
  <c r="BF35" i="45"/>
  <c r="BE35" i="45"/>
  <c r="BB35" i="45"/>
  <c r="AZ35" i="45"/>
  <c r="AY35" i="45"/>
  <c r="AX35" i="45"/>
  <c r="AW35" i="45"/>
  <c r="AV35" i="45"/>
  <c r="AU35" i="45"/>
  <c r="AT35" i="45"/>
  <c r="AS35" i="45"/>
  <c r="AR35" i="45"/>
  <c r="AQ35" i="45"/>
  <c r="AP35" i="45"/>
  <c r="AO35" i="45"/>
  <c r="AN35" i="45"/>
  <c r="AM35" i="45"/>
  <c r="AL35" i="45"/>
  <c r="AK35" i="45"/>
  <c r="AJ35" i="45"/>
  <c r="AI35" i="45"/>
  <c r="AH35" i="45"/>
  <c r="AG35" i="45"/>
  <c r="AF35" i="45"/>
  <c r="AE35" i="45"/>
  <c r="AD35" i="45"/>
  <c r="AC35" i="45"/>
  <c r="AB35" i="45"/>
  <c r="AA35" i="45"/>
  <c r="Z35" i="45"/>
  <c r="Y35" i="45"/>
  <c r="X35" i="45"/>
  <c r="O35" i="45"/>
  <c r="M35" i="45"/>
  <c r="BC35" i="45"/>
  <c r="CJ34" i="45"/>
  <c r="CG34" i="45"/>
  <c r="CF34" i="45"/>
  <c r="CE34" i="45"/>
  <c r="CD34" i="45"/>
  <c r="CC34" i="45"/>
  <c r="CB34" i="45"/>
  <c r="CA34" i="45"/>
  <c r="BZ34" i="45"/>
  <c r="BY34" i="45"/>
  <c r="BX34" i="45"/>
  <c r="BW34" i="45"/>
  <c r="BV34" i="45"/>
  <c r="BU34" i="45"/>
  <c r="BT34" i="45"/>
  <c r="BS34" i="45"/>
  <c r="BR34" i="45"/>
  <c r="BQ34" i="45"/>
  <c r="BP34" i="45"/>
  <c r="BO34" i="45"/>
  <c r="BN34" i="45"/>
  <c r="BM34" i="45"/>
  <c r="BL34" i="45"/>
  <c r="BK34" i="45"/>
  <c r="BJ34" i="45"/>
  <c r="BI34" i="45"/>
  <c r="BH34" i="45"/>
  <c r="BG34" i="45"/>
  <c r="BF34" i="45"/>
  <c r="BE34" i="45"/>
  <c r="AZ34" i="45"/>
  <c r="AY34" i="45"/>
  <c r="AX34" i="45"/>
  <c r="AW34" i="45"/>
  <c r="AV34" i="45"/>
  <c r="AU34" i="45"/>
  <c r="AT34" i="45"/>
  <c r="AS34" i="45"/>
  <c r="AR34" i="45"/>
  <c r="AQ34" i="45"/>
  <c r="AP34" i="45"/>
  <c r="AO34" i="45"/>
  <c r="AN34" i="45"/>
  <c r="AM34" i="45"/>
  <c r="AL34" i="45"/>
  <c r="AK34" i="45"/>
  <c r="AJ34" i="45"/>
  <c r="AI34" i="45"/>
  <c r="AH34" i="45"/>
  <c r="AG34" i="45"/>
  <c r="AF34" i="45"/>
  <c r="AE34" i="45"/>
  <c r="AD34" i="45"/>
  <c r="AC34" i="45"/>
  <c r="AB34" i="45"/>
  <c r="AA34" i="45"/>
  <c r="Z34" i="45"/>
  <c r="Y34" i="45"/>
  <c r="X34" i="45"/>
  <c r="M34" i="45"/>
  <c r="BC34" i="45"/>
  <c r="CI33" i="45"/>
  <c r="CG33" i="45"/>
  <c r="CF33" i="45"/>
  <c r="CE33" i="45"/>
  <c r="CD33" i="45"/>
  <c r="CC33" i="45"/>
  <c r="CB33" i="45"/>
  <c r="CA33" i="45"/>
  <c r="BZ33" i="45"/>
  <c r="BY33" i="45"/>
  <c r="BX33" i="45"/>
  <c r="BW33" i="45"/>
  <c r="BV33" i="45"/>
  <c r="BU33" i="45"/>
  <c r="BT33" i="45"/>
  <c r="BS33" i="45"/>
  <c r="BR33" i="45"/>
  <c r="BQ33" i="45"/>
  <c r="BP33" i="45"/>
  <c r="BO33" i="45"/>
  <c r="BN33" i="45"/>
  <c r="BM33" i="45"/>
  <c r="BL33" i="45"/>
  <c r="BK33" i="45"/>
  <c r="BJ33" i="45"/>
  <c r="BI33" i="45"/>
  <c r="BH33" i="45"/>
  <c r="BG33" i="45"/>
  <c r="BF33" i="45"/>
  <c r="BE33" i="45"/>
  <c r="BB33" i="45"/>
  <c r="AZ33" i="45"/>
  <c r="AY33" i="45"/>
  <c r="AX33" i="45"/>
  <c r="AW33" i="45"/>
  <c r="AV33" i="45"/>
  <c r="AU33" i="45"/>
  <c r="AT33" i="45"/>
  <c r="AS33" i="45"/>
  <c r="AR33" i="45"/>
  <c r="AQ33" i="45"/>
  <c r="AP33" i="45"/>
  <c r="AO33" i="45"/>
  <c r="AN33" i="45"/>
  <c r="AM33" i="45"/>
  <c r="AL33" i="45"/>
  <c r="AK33" i="45"/>
  <c r="AJ33" i="45"/>
  <c r="AI33" i="45"/>
  <c r="AH33" i="45"/>
  <c r="AG33" i="45"/>
  <c r="AF33" i="45"/>
  <c r="AE33" i="45"/>
  <c r="AD33" i="45"/>
  <c r="AC33" i="45"/>
  <c r="AB33" i="45"/>
  <c r="AA33" i="45"/>
  <c r="Z33" i="45"/>
  <c r="Y33" i="45"/>
  <c r="X33" i="45"/>
  <c r="O33" i="45"/>
  <c r="M33" i="45"/>
  <c r="BC33" i="45"/>
  <c r="CJ32" i="45"/>
  <c r="CG32" i="45"/>
  <c r="CF32" i="45"/>
  <c r="CE32" i="45"/>
  <c r="CD32" i="45"/>
  <c r="CC32" i="45"/>
  <c r="CB32" i="45"/>
  <c r="CA32" i="45"/>
  <c r="BZ32" i="45"/>
  <c r="BY32" i="45"/>
  <c r="BX32" i="45"/>
  <c r="BW32" i="45"/>
  <c r="BV32" i="45"/>
  <c r="BU32" i="45"/>
  <c r="BT32" i="45"/>
  <c r="BS32" i="45"/>
  <c r="BR32" i="45"/>
  <c r="BQ32" i="45"/>
  <c r="BP32" i="45"/>
  <c r="BO32" i="45"/>
  <c r="BN32" i="45"/>
  <c r="BM32" i="45"/>
  <c r="BL32" i="45"/>
  <c r="BK32" i="45"/>
  <c r="BJ32" i="45"/>
  <c r="BI32" i="45"/>
  <c r="BH32" i="45"/>
  <c r="BG32" i="45"/>
  <c r="BF32" i="45"/>
  <c r="BE32" i="45"/>
  <c r="AZ32" i="45"/>
  <c r="AY32" i="45"/>
  <c r="AX32" i="45"/>
  <c r="AW32" i="45"/>
  <c r="AV32" i="45"/>
  <c r="AU32" i="45"/>
  <c r="AT32" i="45"/>
  <c r="AS32" i="45"/>
  <c r="AR32" i="45"/>
  <c r="AQ32" i="45"/>
  <c r="AP32" i="45"/>
  <c r="AO32" i="45"/>
  <c r="AN32" i="45"/>
  <c r="AM32" i="45"/>
  <c r="AL32" i="45"/>
  <c r="AK32" i="45"/>
  <c r="AJ32" i="45"/>
  <c r="AI32" i="45"/>
  <c r="AH32" i="45"/>
  <c r="AG32" i="45"/>
  <c r="AF32" i="45"/>
  <c r="AE32" i="45"/>
  <c r="AD32" i="45"/>
  <c r="AC32" i="45"/>
  <c r="AB32" i="45"/>
  <c r="AA32" i="45"/>
  <c r="Z32" i="45"/>
  <c r="Y32" i="45"/>
  <c r="X32" i="45"/>
  <c r="M32" i="45"/>
  <c r="BC32" i="45"/>
  <c r="CJ31" i="45"/>
  <c r="CI31" i="45"/>
  <c r="CG31" i="45"/>
  <c r="CF31" i="45"/>
  <c r="CE31" i="45"/>
  <c r="CD31" i="45"/>
  <c r="CC31" i="45"/>
  <c r="CB31" i="45"/>
  <c r="CA31" i="45"/>
  <c r="BZ31" i="45"/>
  <c r="BY31" i="45"/>
  <c r="BX31" i="45"/>
  <c r="BW31" i="45"/>
  <c r="BV31" i="45"/>
  <c r="BU31" i="45"/>
  <c r="BT31" i="45"/>
  <c r="BS31" i="45"/>
  <c r="BR31" i="45"/>
  <c r="BQ31" i="45"/>
  <c r="BP31" i="45"/>
  <c r="BO31" i="45"/>
  <c r="BN31" i="45"/>
  <c r="BM31" i="45"/>
  <c r="BL31" i="45"/>
  <c r="BK31" i="45"/>
  <c r="BJ31" i="45"/>
  <c r="BI31" i="45"/>
  <c r="BH31" i="45"/>
  <c r="BG31" i="45"/>
  <c r="BF31" i="45"/>
  <c r="BE31" i="45"/>
  <c r="BB31" i="45"/>
  <c r="AZ31" i="45"/>
  <c r="AY31" i="45"/>
  <c r="AX31" i="45"/>
  <c r="AW31" i="45"/>
  <c r="AV31" i="45"/>
  <c r="AU31" i="45"/>
  <c r="AT31" i="45"/>
  <c r="AS31" i="45"/>
  <c r="AR31" i="45"/>
  <c r="AQ31" i="45"/>
  <c r="AP31" i="45"/>
  <c r="AO31" i="45"/>
  <c r="AN31" i="45"/>
  <c r="AM31" i="45"/>
  <c r="AL31" i="45"/>
  <c r="AK31" i="45"/>
  <c r="AJ31" i="45"/>
  <c r="AI31" i="45"/>
  <c r="AH31" i="45"/>
  <c r="AG31" i="45"/>
  <c r="AF31" i="45"/>
  <c r="AE31" i="45"/>
  <c r="AD31" i="45"/>
  <c r="AC31" i="45"/>
  <c r="AB31" i="45"/>
  <c r="AA31" i="45"/>
  <c r="Z31" i="45"/>
  <c r="Y31" i="45"/>
  <c r="X31" i="45"/>
  <c r="O31" i="45"/>
  <c r="M31" i="45"/>
  <c r="BC31" i="45"/>
  <c r="CG30" i="45"/>
  <c r="CF30" i="45"/>
  <c r="CE30" i="45"/>
  <c r="CD30" i="45"/>
  <c r="CC30" i="45"/>
  <c r="CB30" i="45"/>
  <c r="CA30" i="45"/>
  <c r="BZ30" i="45"/>
  <c r="BY30" i="45"/>
  <c r="BX30" i="45"/>
  <c r="BW30" i="45"/>
  <c r="BV30" i="45"/>
  <c r="BU30" i="45"/>
  <c r="BT30" i="45"/>
  <c r="BS30" i="45"/>
  <c r="BR30" i="45"/>
  <c r="BQ30" i="45"/>
  <c r="BP30" i="45"/>
  <c r="BO30" i="45"/>
  <c r="BN30" i="45"/>
  <c r="BM30" i="45"/>
  <c r="BL30" i="45"/>
  <c r="BK30" i="45"/>
  <c r="BJ30" i="45"/>
  <c r="BI30" i="45"/>
  <c r="BH30" i="45"/>
  <c r="BG30" i="45"/>
  <c r="BF30" i="45"/>
  <c r="BE30" i="45"/>
  <c r="AZ30" i="45"/>
  <c r="AY30" i="45"/>
  <c r="AX30" i="45"/>
  <c r="AW30" i="45"/>
  <c r="AV30" i="45"/>
  <c r="AU30" i="45"/>
  <c r="AT30" i="45"/>
  <c r="AS30" i="45"/>
  <c r="AR30" i="45"/>
  <c r="AQ30" i="45"/>
  <c r="AP30" i="45"/>
  <c r="AO30" i="45"/>
  <c r="AN30" i="45"/>
  <c r="AM30" i="45"/>
  <c r="AL30" i="45"/>
  <c r="AK30" i="45"/>
  <c r="AJ30" i="45"/>
  <c r="AI30" i="45"/>
  <c r="AH30" i="45"/>
  <c r="AG30" i="45"/>
  <c r="AF30" i="45"/>
  <c r="AE30" i="45"/>
  <c r="AD30" i="45"/>
  <c r="AC30" i="45"/>
  <c r="AB30" i="45"/>
  <c r="AA30" i="45"/>
  <c r="Z30" i="45"/>
  <c r="Y30" i="45"/>
  <c r="X30" i="45"/>
  <c r="M30" i="45"/>
  <c r="BC30" i="45"/>
  <c r="CI29" i="45"/>
  <c r="CG29" i="45"/>
  <c r="CF29" i="45"/>
  <c r="CE29" i="45"/>
  <c r="CD29" i="45"/>
  <c r="CC29" i="45"/>
  <c r="CB29" i="45"/>
  <c r="CA29" i="45"/>
  <c r="BZ29" i="45"/>
  <c r="BY29" i="45"/>
  <c r="BX29" i="45"/>
  <c r="BW29" i="45"/>
  <c r="BV29" i="45"/>
  <c r="BU29" i="45"/>
  <c r="BT29" i="45"/>
  <c r="BS29" i="45"/>
  <c r="BR29" i="45"/>
  <c r="BQ29" i="45"/>
  <c r="BP29" i="45"/>
  <c r="BO29" i="45"/>
  <c r="BN29" i="45"/>
  <c r="BM29" i="45"/>
  <c r="BL29" i="45"/>
  <c r="BK29" i="45"/>
  <c r="BJ29" i="45"/>
  <c r="BI29" i="45"/>
  <c r="BH29" i="45"/>
  <c r="BG29" i="45"/>
  <c r="BF29" i="45"/>
  <c r="BE29" i="45"/>
  <c r="BB29" i="45"/>
  <c r="AZ29" i="45"/>
  <c r="AY29" i="45"/>
  <c r="AX29" i="45"/>
  <c r="AW29" i="45"/>
  <c r="AV29" i="45"/>
  <c r="AU29" i="45"/>
  <c r="AT29" i="45"/>
  <c r="AS29" i="45"/>
  <c r="AR29" i="45"/>
  <c r="AQ29" i="45"/>
  <c r="AP29" i="45"/>
  <c r="AO29" i="45"/>
  <c r="AN29" i="45"/>
  <c r="AM29" i="45"/>
  <c r="AL29" i="45"/>
  <c r="AK29" i="45"/>
  <c r="AJ29" i="45"/>
  <c r="AI29" i="45"/>
  <c r="AH29" i="45"/>
  <c r="AG29" i="45"/>
  <c r="AF29" i="45"/>
  <c r="AE29" i="45"/>
  <c r="AD29" i="45"/>
  <c r="AC29" i="45"/>
  <c r="AB29" i="45"/>
  <c r="AA29" i="45"/>
  <c r="Z29" i="45"/>
  <c r="Y29" i="45"/>
  <c r="X29" i="45"/>
  <c r="O29" i="45"/>
  <c r="M29" i="45"/>
  <c r="BC29" i="45"/>
  <c r="CG28" i="45"/>
  <c r="CF28" i="45"/>
  <c r="CE28" i="45"/>
  <c r="CD28" i="45"/>
  <c r="CC28" i="45"/>
  <c r="CB28" i="45"/>
  <c r="CA28" i="45"/>
  <c r="BZ28" i="45"/>
  <c r="BY28" i="45"/>
  <c r="BX28" i="45"/>
  <c r="BW28" i="45"/>
  <c r="BV28" i="45"/>
  <c r="BU28" i="45"/>
  <c r="BT28" i="45"/>
  <c r="BS28" i="45"/>
  <c r="BR28" i="45"/>
  <c r="BQ28" i="45"/>
  <c r="BP28" i="45"/>
  <c r="BO28" i="45"/>
  <c r="BN28" i="45"/>
  <c r="BM28" i="45"/>
  <c r="BL28" i="45"/>
  <c r="BK28" i="45"/>
  <c r="BJ28" i="45"/>
  <c r="BI28" i="45"/>
  <c r="BH28" i="45"/>
  <c r="BG28" i="45"/>
  <c r="BF28" i="45"/>
  <c r="BE28" i="45"/>
  <c r="AZ28" i="45"/>
  <c r="AY28" i="45"/>
  <c r="AX28" i="45"/>
  <c r="AW28" i="45"/>
  <c r="AV28" i="45"/>
  <c r="AU28" i="45"/>
  <c r="AT28" i="45"/>
  <c r="AS28" i="45"/>
  <c r="AR28" i="45"/>
  <c r="AQ28" i="45"/>
  <c r="AP28" i="45"/>
  <c r="AO28" i="45"/>
  <c r="AN28" i="45"/>
  <c r="AM28" i="45"/>
  <c r="AL28" i="45"/>
  <c r="AK28" i="45"/>
  <c r="AJ28" i="45"/>
  <c r="AI28" i="45"/>
  <c r="AH28" i="45"/>
  <c r="AG28" i="45"/>
  <c r="AF28" i="45"/>
  <c r="AE28" i="45"/>
  <c r="AD28" i="45"/>
  <c r="AC28" i="45"/>
  <c r="AB28" i="45"/>
  <c r="AA28" i="45"/>
  <c r="Z28" i="45"/>
  <c r="Y28" i="45"/>
  <c r="X28" i="45"/>
  <c r="M28" i="45"/>
  <c r="BC28" i="45"/>
  <c r="CJ27" i="45"/>
  <c r="CI27" i="45"/>
  <c r="CG27" i="45"/>
  <c r="CF27" i="45"/>
  <c r="CE27" i="45"/>
  <c r="CD27" i="45"/>
  <c r="CC27" i="45"/>
  <c r="CB27" i="45"/>
  <c r="CA27" i="45"/>
  <c r="BZ27" i="45"/>
  <c r="BY27" i="45"/>
  <c r="BX27" i="45"/>
  <c r="BW27" i="45"/>
  <c r="BV27" i="45"/>
  <c r="BU27" i="45"/>
  <c r="BT27" i="45"/>
  <c r="BS27" i="45"/>
  <c r="BR27" i="45"/>
  <c r="BQ27" i="45"/>
  <c r="BP27" i="45"/>
  <c r="BO27" i="45"/>
  <c r="BN27" i="45"/>
  <c r="BM27" i="45"/>
  <c r="BL27" i="45"/>
  <c r="BK27" i="45"/>
  <c r="BJ27" i="45"/>
  <c r="BI27" i="45"/>
  <c r="BH27" i="45"/>
  <c r="BG27" i="45"/>
  <c r="BF27" i="45"/>
  <c r="BE27" i="45"/>
  <c r="BB27" i="45"/>
  <c r="AZ27" i="45"/>
  <c r="AY27" i="45"/>
  <c r="AX27" i="45"/>
  <c r="AW27" i="45"/>
  <c r="AV27" i="45"/>
  <c r="AU27" i="45"/>
  <c r="AT27" i="45"/>
  <c r="AS27" i="45"/>
  <c r="AR27" i="45"/>
  <c r="AQ27" i="45"/>
  <c r="AP27" i="45"/>
  <c r="AO27" i="45"/>
  <c r="AN27" i="45"/>
  <c r="AM27" i="45"/>
  <c r="AL27" i="45"/>
  <c r="AK27" i="45"/>
  <c r="AJ27" i="45"/>
  <c r="AI27" i="45"/>
  <c r="AH27" i="45"/>
  <c r="AG27" i="45"/>
  <c r="AF27" i="45"/>
  <c r="AE27" i="45"/>
  <c r="AD27" i="45"/>
  <c r="AC27" i="45"/>
  <c r="AB27" i="45"/>
  <c r="AA27" i="45"/>
  <c r="Z27" i="45"/>
  <c r="Y27" i="45"/>
  <c r="X27" i="45"/>
  <c r="O27" i="45"/>
  <c r="M27" i="45"/>
  <c r="BC27" i="45"/>
  <c r="CJ26" i="45"/>
  <c r="CG26" i="45"/>
  <c r="CF26" i="45"/>
  <c r="CE26" i="45"/>
  <c r="CD26" i="45"/>
  <c r="CC26" i="45"/>
  <c r="CB26" i="45"/>
  <c r="CA26" i="45"/>
  <c r="BZ26" i="45"/>
  <c r="BY26" i="45"/>
  <c r="BX26" i="45"/>
  <c r="BW26" i="45"/>
  <c r="BV26" i="45"/>
  <c r="BU26" i="45"/>
  <c r="BT26" i="45"/>
  <c r="BS26" i="45"/>
  <c r="BR26" i="45"/>
  <c r="BQ26" i="45"/>
  <c r="BP26" i="45"/>
  <c r="BO26" i="45"/>
  <c r="BN26" i="45"/>
  <c r="BM26" i="45"/>
  <c r="BL26" i="45"/>
  <c r="BK26" i="45"/>
  <c r="BJ26" i="45"/>
  <c r="BI26" i="45"/>
  <c r="BH26" i="45"/>
  <c r="BG26" i="45"/>
  <c r="BF26" i="45"/>
  <c r="BE26" i="45"/>
  <c r="AZ26" i="45"/>
  <c r="AY26" i="45"/>
  <c r="AX26" i="45"/>
  <c r="AW26" i="45"/>
  <c r="AV26" i="45"/>
  <c r="AU26" i="45"/>
  <c r="AT26" i="45"/>
  <c r="AS26" i="45"/>
  <c r="AR26" i="45"/>
  <c r="AQ26" i="45"/>
  <c r="AP26" i="45"/>
  <c r="AO26" i="45"/>
  <c r="AN26" i="45"/>
  <c r="AM26" i="45"/>
  <c r="AL26" i="45"/>
  <c r="AK26" i="45"/>
  <c r="AJ26" i="45"/>
  <c r="AI26" i="45"/>
  <c r="AH26" i="45"/>
  <c r="AG26" i="45"/>
  <c r="AF26" i="45"/>
  <c r="AE26" i="45"/>
  <c r="AD26" i="45"/>
  <c r="AC26" i="45"/>
  <c r="AB26" i="45"/>
  <c r="AA26" i="45"/>
  <c r="Z26" i="45"/>
  <c r="Y26" i="45"/>
  <c r="X26" i="45"/>
  <c r="M26" i="45"/>
  <c r="BC26" i="45"/>
  <c r="CI25" i="45"/>
  <c r="CG25" i="45"/>
  <c r="CF25" i="45"/>
  <c r="CE25" i="45"/>
  <c r="CD25" i="45"/>
  <c r="CC25" i="45"/>
  <c r="CB25" i="45"/>
  <c r="CA25" i="45"/>
  <c r="BZ25" i="45"/>
  <c r="BY25" i="45"/>
  <c r="BX25" i="45"/>
  <c r="BW25" i="45"/>
  <c r="BV25" i="45"/>
  <c r="BU25" i="45"/>
  <c r="BT25" i="45"/>
  <c r="BS25" i="45"/>
  <c r="BR25" i="45"/>
  <c r="BQ25" i="45"/>
  <c r="BP25" i="45"/>
  <c r="BO25" i="45"/>
  <c r="BN25" i="45"/>
  <c r="BM25" i="45"/>
  <c r="BL25" i="45"/>
  <c r="BK25" i="45"/>
  <c r="BJ25" i="45"/>
  <c r="BI25" i="45"/>
  <c r="BH25" i="45"/>
  <c r="BG25" i="45"/>
  <c r="BF25" i="45"/>
  <c r="BE25" i="45"/>
  <c r="BB25" i="45"/>
  <c r="AZ25" i="45"/>
  <c r="AY25" i="45"/>
  <c r="AX25" i="45"/>
  <c r="AW25" i="45"/>
  <c r="AV25" i="45"/>
  <c r="AU25" i="45"/>
  <c r="AT25" i="45"/>
  <c r="AS25" i="45"/>
  <c r="AR25" i="45"/>
  <c r="AQ25" i="45"/>
  <c r="AP25" i="45"/>
  <c r="AO25" i="45"/>
  <c r="AN25" i="45"/>
  <c r="AM25" i="45"/>
  <c r="AL25" i="45"/>
  <c r="AK25" i="45"/>
  <c r="AJ25" i="45"/>
  <c r="AI25" i="45"/>
  <c r="AH25" i="45"/>
  <c r="AG25" i="45"/>
  <c r="AF25" i="45"/>
  <c r="AE25" i="45"/>
  <c r="AD25" i="45"/>
  <c r="AC25" i="45"/>
  <c r="AB25" i="45"/>
  <c r="AA25" i="45"/>
  <c r="Z25" i="45"/>
  <c r="Y25" i="45"/>
  <c r="X25" i="45"/>
  <c r="O25" i="45"/>
  <c r="M25" i="45"/>
  <c r="BC25" i="45"/>
  <c r="CJ24" i="45"/>
  <c r="CG24" i="45"/>
  <c r="CF24" i="45"/>
  <c r="CE24" i="45"/>
  <c r="CD24" i="45"/>
  <c r="CC24" i="45"/>
  <c r="CB24" i="45"/>
  <c r="CA24" i="45"/>
  <c r="BZ24" i="45"/>
  <c r="BY24" i="45"/>
  <c r="BX24" i="45"/>
  <c r="BW24" i="45"/>
  <c r="BV24" i="45"/>
  <c r="BU24" i="45"/>
  <c r="BT24" i="45"/>
  <c r="BS24" i="45"/>
  <c r="BR24" i="45"/>
  <c r="BQ24" i="45"/>
  <c r="BP24" i="45"/>
  <c r="BO24" i="45"/>
  <c r="BN24" i="45"/>
  <c r="BM24" i="45"/>
  <c r="BL24" i="45"/>
  <c r="BK24" i="45"/>
  <c r="BJ24" i="45"/>
  <c r="BI24" i="45"/>
  <c r="BH24" i="45"/>
  <c r="BG24" i="45"/>
  <c r="BF24" i="45"/>
  <c r="BE24" i="45"/>
  <c r="AZ24" i="45"/>
  <c r="AY24" i="45"/>
  <c r="AX24" i="45"/>
  <c r="AW24" i="45"/>
  <c r="AV24" i="45"/>
  <c r="AU24" i="45"/>
  <c r="AT24" i="45"/>
  <c r="AS24" i="45"/>
  <c r="AR24" i="45"/>
  <c r="AQ24" i="45"/>
  <c r="AP24" i="45"/>
  <c r="AO24" i="45"/>
  <c r="AN24" i="45"/>
  <c r="AM24" i="45"/>
  <c r="AL24" i="45"/>
  <c r="AK24" i="45"/>
  <c r="AJ24" i="45"/>
  <c r="AI24" i="45"/>
  <c r="AH24" i="45"/>
  <c r="AG24" i="45"/>
  <c r="AF24" i="45"/>
  <c r="AE24" i="45"/>
  <c r="AD24" i="45"/>
  <c r="AC24" i="45"/>
  <c r="AB24" i="45"/>
  <c r="AA24" i="45"/>
  <c r="Z24" i="45"/>
  <c r="Y24" i="45"/>
  <c r="X24" i="45"/>
  <c r="M24" i="45"/>
  <c r="BC24" i="45"/>
  <c r="CJ23" i="45"/>
  <c r="CI23" i="45"/>
  <c r="CG23" i="45"/>
  <c r="CF23" i="45"/>
  <c r="CE23" i="45"/>
  <c r="CD23" i="45"/>
  <c r="CC23" i="45"/>
  <c r="CB23" i="45"/>
  <c r="CA23" i="45"/>
  <c r="BZ23" i="45"/>
  <c r="BY23" i="45"/>
  <c r="BX23" i="45"/>
  <c r="BW23" i="45"/>
  <c r="BV23" i="45"/>
  <c r="BU23" i="45"/>
  <c r="BT23" i="45"/>
  <c r="BS23" i="45"/>
  <c r="BR23" i="45"/>
  <c r="BQ23" i="45"/>
  <c r="BP23" i="45"/>
  <c r="BO23" i="45"/>
  <c r="BN23" i="45"/>
  <c r="BM23" i="45"/>
  <c r="BL23" i="45"/>
  <c r="BK23" i="45"/>
  <c r="BJ23" i="45"/>
  <c r="BI23" i="45"/>
  <c r="BH23" i="45"/>
  <c r="BG23" i="45"/>
  <c r="BF23" i="45"/>
  <c r="BE23" i="45"/>
  <c r="BB23" i="45"/>
  <c r="AZ23" i="45"/>
  <c r="AY23" i="45"/>
  <c r="AX23" i="45"/>
  <c r="AW23" i="45"/>
  <c r="AV23" i="45"/>
  <c r="AU23" i="45"/>
  <c r="AT23" i="45"/>
  <c r="AS23" i="45"/>
  <c r="AR23" i="45"/>
  <c r="AQ23" i="45"/>
  <c r="AP23" i="45"/>
  <c r="AO23" i="45"/>
  <c r="AN23" i="45"/>
  <c r="AM23" i="45"/>
  <c r="AL23" i="45"/>
  <c r="AK23" i="45"/>
  <c r="AJ23" i="45"/>
  <c r="AI23" i="45"/>
  <c r="AH23" i="45"/>
  <c r="AG23" i="45"/>
  <c r="AF23" i="45"/>
  <c r="AE23" i="45"/>
  <c r="AD23" i="45"/>
  <c r="AC23" i="45"/>
  <c r="AB23" i="45"/>
  <c r="AA23" i="45"/>
  <c r="Z23" i="45"/>
  <c r="Y23" i="45"/>
  <c r="X23" i="45"/>
  <c r="O23" i="45"/>
  <c r="M23" i="45"/>
  <c r="BC23" i="45"/>
  <c r="CJ22" i="45"/>
  <c r="CI22" i="45"/>
  <c r="CG22" i="45"/>
  <c r="CF22" i="45"/>
  <c r="CE22" i="45"/>
  <c r="CD22" i="45"/>
  <c r="CC22" i="45"/>
  <c r="CB22" i="45"/>
  <c r="CA22" i="45"/>
  <c r="BZ22" i="45"/>
  <c r="BY22" i="45"/>
  <c r="BX22" i="45"/>
  <c r="BW22" i="45"/>
  <c r="BV22" i="45"/>
  <c r="BU22" i="45"/>
  <c r="BT22" i="45"/>
  <c r="BS22" i="45"/>
  <c r="BR22" i="45"/>
  <c r="BQ22" i="45"/>
  <c r="BP22" i="45"/>
  <c r="BO22" i="45"/>
  <c r="BN22" i="45"/>
  <c r="BM22" i="45"/>
  <c r="BL22" i="45"/>
  <c r="BK22" i="45"/>
  <c r="BJ22" i="45"/>
  <c r="BI22" i="45"/>
  <c r="BH22" i="45"/>
  <c r="BG22" i="45"/>
  <c r="BF22" i="45"/>
  <c r="BE22" i="45"/>
  <c r="AZ22" i="45"/>
  <c r="AY22" i="45"/>
  <c r="AX22" i="45"/>
  <c r="AW22" i="45"/>
  <c r="AV22" i="45"/>
  <c r="AU22" i="45"/>
  <c r="AT22" i="45"/>
  <c r="AS22" i="45"/>
  <c r="AR22" i="45"/>
  <c r="AQ22" i="45"/>
  <c r="AP22" i="45"/>
  <c r="AO22" i="45"/>
  <c r="AN22" i="45"/>
  <c r="AM22" i="45"/>
  <c r="AL22" i="45"/>
  <c r="AK22" i="45"/>
  <c r="AJ22" i="45"/>
  <c r="AI22" i="45"/>
  <c r="AH22" i="45"/>
  <c r="AG22" i="45"/>
  <c r="AF22" i="45"/>
  <c r="AE22" i="45"/>
  <c r="AD22" i="45"/>
  <c r="AC22" i="45"/>
  <c r="AB22" i="45"/>
  <c r="AA22" i="45"/>
  <c r="Z22" i="45"/>
  <c r="Y22" i="45"/>
  <c r="X22" i="45"/>
  <c r="M22" i="45"/>
  <c r="O22" i="45"/>
  <c r="CJ21" i="45"/>
  <c r="CG21" i="45"/>
  <c r="CF21" i="45"/>
  <c r="CE21" i="45"/>
  <c r="CD21" i="45"/>
  <c r="CC21" i="45"/>
  <c r="CB21" i="45"/>
  <c r="CA21" i="45"/>
  <c r="BZ21" i="45"/>
  <c r="BY21" i="45"/>
  <c r="BX21" i="45"/>
  <c r="BW21" i="45"/>
  <c r="BV21" i="45"/>
  <c r="BU21" i="45"/>
  <c r="BT21" i="45"/>
  <c r="BS21" i="45"/>
  <c r="BR21" i="45"/>
  <c r="BQ21" i="45"/>
  <c r="BP21" i="45"/>
  <c r="BO21" i="45"/>
  <c r="BN21" i="45"/>
  <c r="BM21" i="45"/>
  <c r="BL21" i="45"/>
  <c r="BK21" i="45"/>
  <c r="BJ21" i="45"/>
  <c r="BI21" i="45"/>
  <c r="BH21" i="45"/>
  <c r="BG21" i="45"/>
  <c r="BF21" i="45"/>
  <c r="BE21" i="45"/>
  <c r="BB21" i="45"/>
  <c r="AZ21" i="45"/>
  <c r="AY21" i="45"/>
  <c r="AX21" i="45"/>
  <c r="AW21" i="45"/>
  <c r="AV21" i="45"/>
  <c r="AU21" i="45"/>
  <c r="AT21" i="45"/>
  <c r="AS21" i="45"/>
  <c r="AR21" i="45"/>
  <c r="AQ21" i="45"/>
  <c r="AP21" i="45"/>
  <c r="AO21" i="45"/>
  <c r="AN21" i="45"/>
  <c r="AM21" i="45"/>
  <c r="AL21" i="45"/>
  <c r="AK21" i="45"/>
  <c r="AJ21" i="45"/>
  <c r="AI21" i="45"/>
  <c r="AH21" i="45"/>
  <c r="AG21" i="45"/>
  <c r="AF21" i="45"/>
  <c r="AE21" i="45"/>
  <c r="AD21" i="45"/>
  <c r="AC21" i="45"/>
  <c r="AB21" i="45"/>
  <c r="AA21" i="45"/>
  <c r="Z21" i="45"/>
  <c r="Y21" i="45"/>
  <c r="X21" i="45"/>
  <c r="M21" i="45"/>
  <c r="O21" i="45"/>
  <c r="CJ20" i="45"/>
  <c r="CI20" i="45"/>
  <c r="CG20" i="45"/>
  <c r="CF20" i="45"/>
  <c r="CE20" i="45"/>
  <c r="CD20" i="45"/>
  <c r="CC20" i="45"/>
  <c r="CB20" i="45"/>
  <c r="CA20" i="45"/>
  <c r="BZ20" i="45"/>
  <c r="BY20" i="45"/>
  <c r="BX20" i="45"/>
  <c r="BW20" i="45"/>
  <c r="BV20" i="45"/>
  <c r="BU20" i="45"/>
  <c r="BT20" i="45"/>
  <c r="BS20" i="45"/>
  <c r="BR20" i="45"/>
  <c r="BQ20" i="45"/>
  <c r="BP20" i="45"/>
  <c r="BO20" i="45"/>
  <c r="BN20" i="45"/>
  <c r="BM20" i="45"/>
  <c r="BL20" i="45"/>
  <c r="BK20" i="45"/>
  <c r="BJ20" i="45"/>
  <c r="BI20" i="45"/>
  <c r="BH20" i="45"/>
  <c r="BG20" i="45"/>
  <c r="BF20" i="45"/>
  <c r="BE20" i="45"/>
  <c r="BC20" i="45"/>
  <c r="BB20" i="45"/>
  <c r="AZ20" i="45"/>
  <c r="AY20" i="45"/>
  <c r="AY19" i="45"/>
  <c r="AX20" i="45"/>
  <c r="AW20" i="45"/>
  <c r="AV20" i="45"/>
  <c r="AU20" i="45"/>
  <c r="AT20" i="45"/>
  <c r="AS20" i="45"/>
  <c r="AR20" i="45"/>
  <c r="AQ20" i="45"/>
  <c r="AP20" i="45"/>
  <c r="AO20" i="45"/>
  <c r="AN20" i="45"/>
  <c r="AM20" i="45"/>
  <c r="AL20" i="45"/>
  <c r="AK20" i="45"/>
  <c r="AJ20" i="45"/>
  <c r="AI20" i="45"/>
  <c r="AH20" i="45"/>
  <c r="AG20" i="45"/>
  <c r="AF20" i="45"/>
  <c r="AE20" i="45"/>
  <c r="AD20" i="45"/>
  <c r="AC20" i="45"/>
  <c r="AB20" i="45"/>
  <c r="AA20" i="45"/>
  <c r="Z20" i="45"/>
  <c r="Y20" i="45"/>
  <c r="X20" i="45"/>
  <c r="D20" i="45"/>
  <c r="BF18" i="45"/>
  <c r="BG18" i="45"/>
  <c r="BH18" i="45"/>
  <c r="BI18" i="45"/>
  <c r="BJ18" i="45"/>
  <c r="BK18" i="45"/>
  <c r="BL18" i="45"/>
  <c r="BM18" i="45"/>
  <c r="BN18" i="45"/>
  <c r="BO18" i="45"/>
  <c r="BP18" i="45"/>
  <c r="BQ18" i="45"/>
  <c r="BR18" i="45"/>
  <c r="BS18" i="45"/>
  <c r="BT18" i="45"/>
  <c r="BU18" i="45"/>
  <c r="BV18" i="45"/>
  <c r="BW18" i="45"/>
  <c r="BX18" i="45"/>
  <c r="BY18" i="45"/>
  <c r="BZ18" i="45"/>
  <c r="CA18" i="45"/>
  <c r="CB18" i="45"/>
  <c r="CC18" i="45"/>
  <c r="CD18" i="45"/>
  <c r="CE18" i="45"/>
  <c r="CF18" i="45"/>
  <c r="CG18" i="45"/>
  <c r="G14" i="45"/>
  <c r="G13" i="45"/>
  <c r="H12" i="45"/>
  <c r="G12" i="45"/>
  <c r="K10" i="45"/>
  <c r="G10" i="45"/>
  <c r="K9" i="45"/>
  <c r="G9" i="45"/>
  <c r="H8" i="45"/>
  <c r="F8" i="45"/>
  <c r="E4" i="45"/>
  <c r="D4" i="45"/>
  <c r="L75" i="44"/>
  <c r="K75" i="44"/>
  <c r="H74" i="44"/>
  <c r="H73" i="44"/>
  <c r="H72" i="44"/>
  <c r="H71" i="44"/>
  <c r="H70" i="44"/>
  <c r="L68" i="44"/>
  <c r="K68" i="44"/>
  <c r="H67" i="44"/>
  <c r="H66" i="44"/>
  <c r="H65" i="44"/>
  <c r="H64" i="44"/>
  <c r="H63" i="44"/>
  <c r="L61" i="44"/>
  <c r="K61" i="44"/>
  <c r="H60" i="44"/>
  <c r="H59" i="44"/>
  <c r="H58" i="44"/>
  <c r="H57" i="44"/>
  <c r="H56" i="44"/>
  <c r="L54" i="44"/>
  <c r="K54" i="44"/>
  <c r="H6" i="44"/>
  <c r="E6" i="44"/>
  <c r="H5" i="44"/>
  <c r="H4" i="44"/>
  <c r="E4" i="44"/>
  <c r="K71" i="43"/>
  <c r="J69" i="43"/>
  <c r="CG68" i="43"/>
  <c r="CF68" i="43"/>
  <c r="CE68" i="43"/>
  <c r="CD68" i="43"/>
  <c r="CC68" i="43"/>
  <c r="CB68" i="43"/>
  <c r="CA68" i="43"/>
  <c r="BZ68" i="43"/>
  <c r="BY68" i="43"/>
  <c r="BX68" i="43"/>
  <c r="BW68" i="43"/>
  <c r="BV68" i="43"/>
  <c r="BU68" i="43"/>
  <c r="BT68" i="43"/>
  <c r="BS68" i="43"/>
  <c r="BR68" i="43"/>
  <c r="BQ68" i="43"/>
  <c r="BP68" i="43"/>
  <c r="BO68" i="43"/>
  <c r="BN68" i="43"/>
  <c r="BM68" i="43"/>
  <c r="BL68" i="43"/>
  <c r="BK68" i="43"/>
  <c r="BJ68" i="43"/>
  <c r="BI68" i="43"/>
  <c r="BH68" i="43"/>
  <c r="BG68" i="43"/>
  <c r="BF68" i="43"/>
  <c r="BE68" i="43"/>
  <c r="AZ68" i="43"/>
  <c r="AY68" i="43"/>
  <c r="AX68" i="43"/>
  <c r="AW68" i="43"/>
  <c r="AV68" i="43"/>
  <c r="AU68" i="43"/>
  <c r="AT68" i="43"/>
  <c r="AS68" i="43"/>
  <c r="AR68" i="43"/>
  <c r="AQ68" i="43"/>
  <c r="AP68" i="43"/>
  <c r="AO68" i="43"/>
  <c r="AN68" i="43"/>
  <c r="AM68" i="43"/>
  <c r="AL68" i="43"/>
  <c r="AK68" i="43"/>
  <c r="AJ68" i="43"/>
  <c r="AI68" i="43"/>
  <c r="AH68" i="43"/>
  <c r="AG68" i="43"/>
  <c r="AF68" i="43"/>
  <c r="AE68" i="43"/>
  <c r="AD68" i="43"/>
  <c r="AC68" i="43"/>
  <c r="AB68" i="43"/>
  <c r="AA68" i="43"/>
  <c r="Z68" i="43"/>
  <c r="Y68" i="43"/>
  <c r="X68" i="43"/>
  <c r="O68" i="43"/>
  <c r="M68" i="43"/>
  <c r="BC68" i="43"/>
  <c r="CG67" i="43"/>
  <c r="CF67" i="43"/>
  <c r="CE67" i="43"/>
  <c r="CD67" i="43"/>
  <c r="CC67" i="43"/>
  <c r="CB67" i="43"/>
  <c r="CA67" i="43"/>
  <c r="BZ67" i="43"/>
  <c r="BY67" i="43"/>
  <c r="BX67" i="43"/>
  <c r="BW67" i="43"/>
  <c r="BV67" i="43"/>
  <c r="BU67" i="43"/>
  <c r="BT67" i="43"/>
  <c r="BS67" i="43"/>
  <c r="BR67" i="43"/>
  <c r="BQ67" i="43"/>
  <c r="BP67" i="43"/>
  <c r="BO67" i="43"/>
  <c r="BN67" i="43"/>
  <c r="BM67" i="43"/>
  <c r="BL67" i="43"/>
  <c r="BK67" i="43"/>
  <c r="BJ67" i="43"/>
  <c r="BI67" i="43"/>
  <c r="BH67" i="43"/>
  <c r="BG67" i="43"/>
  <c r="BF67" i="43"/>
  <c r="BE67" i="43"/>
  <c r="AZ67" i="43"/>
  <c r="AY67" i="43"/>
  <c r="AX67" i="43"/>
  <c r="AW67" i="43"/>
  <c r="AV67" i="43"/>
  <c r="AU67" i="43"/>
  <c r="AT67" i="43"/>
  <c r="AS67" i="43"/>
  <c r="AR67" i="43"/>
  <c r="AQ67" i="43"/>
  <c r="AP67" i="43"/>
  <c r="AO67" i="43"/>
  <c r="AN67" i="43"/>
  <c r="AM67" i="43"/>
  <c r="AL67" i="43"/>
  <c r="AK67" i="43"/>
  <c r="AJ67" i="43"/>
  <c r="AI67" i="43"/>
  <c r="AH67" i="43"/>
  <c r="AG67" i="43"/>
  <c r="AF67" i="43"/>
  <c r="AE67" i="43"/>
  <c r="AD67" i="43"/>
  <c r="AC67" i="43"/>
  <c r="AB67" i="43"/>
  <c r="AA67" i="43"/>
  <c r="Z67" i="43"/>
  <c r="Y67" i="43"/>
  <c r="X67" i="43"/>
  <c r="M67" i="43"/>
  <c r="BC67" i="43"/>
  <c r="CG66" i="43"/>
  <c r="CF66" i="43"/>
  <c r="CE66" i="43"/>
  <c r="CD66" i="43"/>
  <c r="CC66" i="43"/>
  <c r="CB66" i="43"/>
  <c r="CA66" i="43"/>
  <c r="BZ66" i="43"/>
  <c r="BY66" i="43"/>
  <c r="BX66" i="43"/>
  <c r="BW66" i="43"/>
  <c r="BV66" i="43"/>
  <c r="BU66" i="43"/>
  <c r="BT66" i="43"/>
  <c r="BS66" i="43"/>
  <c r="BR66" i="43"/>
  <c r="BQ66" i="43"/>
  <c r="BP66" i="43"/>
  <c r="BO66" i="43"/>
  <c r="BN66" i="43"/>
  <c r="BM66" i="43"/>
  <c r="BL66" i="43"/>
  <c r="BK66" i="43"/>
  <c r="BJ66" i="43"/>
  <c r="BI66" i="43"/>
  <c r="BH66" i="43"/>
  <c r="BG66" i="43"/>
  <c r="BF66" i="43"/>
  <c r="BE66" i="43"/>
  <c r="AZ66" i="43"/>
  <c r="AY66" i="43"/>
  <c r="AX66" i="43"/>
  <c r="AW66" i="43"/>
  <c r="AV66" i="43"/>
  <c r="AU66" i="43"/>
  <c r="AT66" i="43"/>
  <c r="AS66" i="43"/>
  <c r="AR66" i="43"/>
  <c r="AQ66" i="43"/>
  <c r="AP66" i="43"/>
  <c r="AO66" i="43"/>
  <c r="AN66" i="43"/>
  <c r="AM66" i="43"/>
  <c r="AL66" i="43"/>
  <c r="AK66" i="43"/>
  <c r="AJ66" i="43"/>
  <c r="AI66" i="43"/>
  <c r="AH66" i="43"/>
  <c r="AG66" i="43"/>
  <c r="AF66" i="43"/>
  <c r="AE66" i="43"/>
  <c r="AD66" i="43"/>
  <c r="AC66" i="43"/>
  <c r="AB66" i="43"/>
  <c r="AA66" i="43"/>
  <c r="Z66" i="43"/>
  <c r="Y66" i="43"/>
  <c r="X66" i="43"/>
  <c r="O66" i="43"/>
  <c r="M66" i="43"/>
  <c r="BC66" i="43"/>
  <c r="CI65" i="43"/>
  <c r="CG65" i="43"/>
  <c r="CF65" i="43"/>
  <c r="CE65" i="43"/>
  <c r="CD65" i="43"/>
  <c r="CC65" i="43"/>
  <c r="CB65" i="43"/>
  <c r="CA65" i="43"/>
  <c r="BZ65" i="43"/>
  <c r="BY65" i="43"/>
  <c r="BX65" i="43"/>
  <c r="BW65" i="43"/>
  <c r="BV65" i="43"/>
  <c r="BU65" i="43"/>
  <c r="BT65" i="43"/>
  <c r="BS65" i="43"/>
  <c r="BR65" i="43"/>
  <c r="BQ65" i="43"/>
  <c r="BP65" i="43"/>
  <c r="BO65" i="43"/>
  <c r="BN65" i="43"/>
  <c r="BM65" i="43"/>
  <c r="BL65" i="43"/>
  <c r="BK65" i="43"/>
  <c r="BJ65" i="43"/>
  <c r="BI65" i="43"/>
  <c r="BH65" i="43"/>
  <c r="BG65" i="43"/>
  <c r="BF65" i="43"/>
  <c r="BE65" i="43"/>
  <c r="AZ65" i="43"/>
  <c r="AY65" i="43"/>
  <c r="AX65" i="43"/>
  <c r="AW65" i="43"/>
  <c r="AV65" i="43"/>
  <c r="AU65" i="43"/>
  <c r="AT65" i="43"/>
  <c r="AS65" i="43"/>
  <c r="AR65" i="43"/>
  <c r="AQ65" i="43"/>
  <c r="AP65" i="43"/>
  <c r="AO65" i="43"/>
  <c r="AN65" i="43"/>
  <c r="AM65" i="43"/>
  <c r="AL65" i="43"/>
  <c r="AK65" i="43"/>
  <c r="AJ65" i="43"/>
  <c r="AI65" i="43"/>
  <c r="AH65" i="43"/>
  <c r="AG65" i="43"/>
  <c r="AF65" i="43"/>
  <c r="AE65" i="43"/>
  <c r="AD65" i="43"/>
  <c r="AC65" i="43"/>
  <c r="AB65" i="43"/>
  <c r="AA65" i="43"/>
  <c r="Z65" i="43"/>
  <c r="Y65" i="43"/>
  <c r="X65" i="43"/>
  <c r="M65" i="43"/>
  <c r="BC65" i="43"/>
  <c r="CI64" i="43"/>
  <c r="CG64" i="43"/>
  <c r="CF64" i="43"/>
  <c r="CE64" i="43"/>
  <c r="CD64" i="43"/>
  <c r="CC64" i="43"/>
  <c r="CB64" i="43"/>
  <c r="CA64" i="43"/>
  <c r="BZ64" i="43"/>
  <c r="BY64" i="43"/>
  <c r="BX64" i="43"/>
  <c r="BW64" i="43"/>
  <c r="BV64" i="43"/>
  <c r="BU64" i="43"/>
  <c r="BT64" i="43"/>
  <c r="BS64" i="43"/>
  <c r="BR64" i="43"/>
  <c r="BQ64" i="43"/>
  <c r="BP64" i="43"/>
  <c r="BO64" i="43"/>
  <c r="BN64" i="43"/>
  <c r="BM64" i="43"/>
  <c r="BL64" i="43"/>
  <c r="BK64" i="43"/>
  <c r="BJ64" i="43"/>
  <c r="BI64" i="43"/>
  <c r="BH64" i="43"/>
  <c r="BG64" i="43"/>
  <c r="BF64" i="43"/>
  <c r="BE64" i="43"/>
  <c r="AZ64" i="43"/>
  <c r="AY64" i="43"/>
  <c r="AX64" i="43"/>
  <c r="AW64" i="43"/>
  <c r="AV64" i="43"/>
  <c r="AU64" i="43"/>
  <c r="AT64" i="43"/>
  <c r="AS64" i="43"/>
  <c r="AR64" i="43"/>
  <c r="AQ64" i="43"/>
  <c r="AP64" i="43"/>
  <c r="AO64" i="43"/>
  <c r="AN64" i="43"/>
  <c r="AM64" i="43"/>
  <c r="AL64" i="43"/>
  <c r="AK64" i="43"/>
  <c r="AJ64" i="43"/>
  <c r="AI64" i="43"/>
  <c r="AH64" i="43"/>
  <c r="AG64" i="43"/>
  <c r="AF64" i="43"/>
  <c r="AE64" i="43"/>
  <c r="AD64" i="43"/>
  <c r="AC64" i="43"/>
  <c r="AB64" i="43"/>
  <c r="AA64" i="43"/>
  <c r="Z64" i="43"/>
  <c r="Y64" i="43"/>
  <c r="X64" i="43"/>
  <c r="O64" i="43"/>
  <c r="M64" i="43"/>
  <c r="BC64" i="43"/>
  <c r="CI63" i="43"/>
  <c r="CG63" i="43"/>
  <c r="CF63" i="43"/>
  <c r="CE63" i="43"/>
  <c r="CD63" i="43"/>
  <c r="CC63" i="43"/>
  <c r="CB63" i="43"/>
  <c r="CA63" i="43"/>
  <c r="BZ63" i="43"/>
  <c r="BY63" i="43"/>
  <c r="BX63" i="43"/>
  <c r="BW63" i="43"/>
  <c r="BV63" i="43"/>
  <c r="BU63" i="43"/>
  <c r="BT63" i="43"/>
  <c r="BS63" i="43"/>
  <c r="BR63" i="43"/>
  <c r="BQ63" i="43"/>
  <c r="BP63" i="43"/>
  <c r="BO63" i="43"/>
  <c r="BN63" i="43"/>
  <c r="BM63" i="43"/>
  <c r="BL63" i="43"/>
  <c r="BK63" i="43"/>
  <c r="BJ63" i="43"/>
  <c r="BI63" i="43"/>
  <c r="BH63" i="43"/>
  <c r="BG63" i="43"/>
  <c r="BF63" i="43"/>
  <c r="BE63" i="43"/>
  <c r="AZ63" i="43"/>
  <c r="AY63" i="43"/>
  <c r="AX63" i="43"/>
  <c r="AW63" i="43"/>
  <c r="AV63" i="43"/>
  <c r="AU63" i="43"/>
  <c r="AT63" i="43"/>
  <c r="AS63" i="43"/>
  <c r="AR63" i="43"/>
  <c r="AQ63" i="43"/>
  <c r="AP63" i="43"/>
  <c r="AO63" i="43"/>
  <c r="AN63" i="43"/>
  <c r="AM63" i="43"/>
  <c r="AL63" i="43"/>
  <c r="AK63" i="43"/>
  <c r="AJ63" i="43"/>
  <c r="AI63" i="43"/>
  <c r="AH63" i="43"/>
  <c r="AG63" i="43"/>
  <c r="AF63" i="43"/>
  <c r="AE63" i="43"/>
  <c r="AD63" i="43"/>
  <c r="AC63" i="43"/>
  <c r="AB63" i="43"/>
  <c r="AA63" i="43"/>
  <c r="Z63" i="43"/>
  <c r="Y63" i="43"/>
  <c r="X63" i="43"/>
  <c r="M63" i="43"/>
  <c r="BC63" i="43"/>
  <c r="CG62" i="43"/>
  <c r="CF62" i="43"/>
  <c r="CE62" i="43"/>
  <c r="CD62" i="43"/>
  <c r="CC62" i="43"/>
  <c r="CB62" i="43"/>
  <c r="CA62" i="43"/>
  <c r="BZ62" i="43"/>
  <c r="BY62" i="43"/>
  <c r="BX62" i="43"/>
  <c r="BW62" i="43"/>
  <c r="BV62" i="43"/>
  <c r="BU62" i="43"/>
  <c r="BT62" i="43"/>
  <c r="BS62" i="43"/>
  <c r="BR62" i="43"/>
  <c r="BQ62" i="43"/>
  <c r="BP62" i="43"/>
  <c r="BO62" i="43"/>
  <c r="BN62" i="43"/>
  <c r="BM62" i="43"/>
  <c r="BL62" i="43"/>
  <c r="BK62" i="43"/>
  <c r="BJ62" i="43"/>
  <c r="BI62" i="43"/>
  <c r="BH62" i="43"/>
  <c r="BG62" i="43"/>
  <c r="BF62" i="43"/>
  <c r="BE62" i="43"/>
  <c r="AZ62" i="43"/>
  <c r="AY62" i="43"/>
  <c r="AX62" i="43"/>
  <c r="AW62" i="43"/>
  <c r="AV62" i="43"/>
  <c r="AU62" i="43"/>
  <c r="AT62" i="43"/>
  <c r="AS62" i="43"/>
  <c r="AR62" i="43"/>
  <c r="AQ62" i="43"/>
  <c r="AP62" i="43"/>
  <c r="AO62" i="43"/>
  <c r="AN62" i="43"/>
  <c r="AM62" i="43"/>
  <c r="AL62" i="43"/>
  <c r="AK62" i="43"/>
  <c r="AJ62" i="43"/>
  <c r="AI62" i="43"/>
  <c r="AH62" i="43"/>
  <c r="AG62" i="43"/>
  <c r="AF62" i="43"/>
  <c r="AE62" i="43"/>
  <c r="AD62" i="43"/>
  <c r="AC62" i="43"/>
  <c r="AB62" i="43"/>
  <c r="AA62" i="43"/>
  <c r="Z62" i="43"/>
  <c r="Y62" i="43"/>
  <c r="X62" i="43"/>
  <c r="O62" i="43"/>
  <c r="M62" i="43"/>
  <c r="BC62" i="43"/>
  <c r="CG61" i="43"/>
  <c r="CF61" i="43"/>
  <c r="CE61" i="43"/>
  <c r="CD61" i="43"/>
  <c r="CC61" i="43"/>
  <c r="CB61" i="43"/>
  <c r="CA61" i="43"/>
  <c r="BZ61" i="43"/>
  <c r="BY61" i="43"/>
  <c r="BX61" i="43"/>
  <c r="BW61" i="43"/>
  <c r="BV61" i="43"/>
  <c r="BU61" i="43"/>
  <c r="BT61" i="43"/>
  <c r="BS61" i="43"/>
  <c r="BR61" i="43"/>
  <c r="BQ61" i="43"/>
  <c r="BP61" i="43"/>
  <c r="BO61" i="43"/>
  <c r="BN61" i="43"/>
  <c r="BM61" i="43"/>
  <c r="BL61" i="43"/>
  <c r="BK61" i="43"/>
  <c r="BJ61" i="43"/>
  <c r="BI61" i="43"/>
  <c r="BH61" i="43"/>
  <c r="BG61" i="43"/>
  <c r="BF61" i="43"/>
  <c r="BE61" i="43"/>
  <c r="AZ61" i="43"/>
  <c r="AY61" i="43"/>
  <c r="AX61" i="43"/>
  <c r="AW61" i="43"/>
  <c r="AV61" i="43"/>
  <c r="AU61" i="43"/>
  <c r="AT61" i="43"/>
  <c r="AS61" i="43"/>
  <c r="AR61" i="43"/>
  <c r="AQ61" i="43"/>
  <c r="AP61" i="43"/>
  <c r="AO61" i="43"/>
  <c r="AN61" i="43"/>
  <c r="AM61" i="43"/>
  <c r="AL61" i="43"/>
  <c r="AK61" i="43"/>
  <c r="AJ61" i="43"/>
  <c r="AI61" i="43"/>
  <c r="AH61" i="43"/>
  <c r="AG61" i="43"/>
  <c r="AF61" i="43"/>
  <c r="AE61" i="43"/>
  <c r="AD61" i="43"/>
  <c r="AC61" i="43"/>
  <c r="AB61" i="43"/>
  <c r="AA61" i="43"/>
  <c r="Z61" i="43"/>
  <c r="Y61" i="43"/>
  <c r="X61" i="43"/>
  <c r="M61" i="43"/>
  <c r="BC61" i="43"/>
  <c r="CG60" i="43"/>
  <c r="CF60" i="43"/>
  <c r="CE60" i="43"/>
  <c r="CD60" i="43"/>
  <c r="CC60" i="43"/>
  <c r="CB60" i="43"/>
  <c r="CA60" i="43"/>
  <c r="BZ60" i="43"/>
  <c r="BY60" i="43"/>
  <c r="BX60" i="43"/>
  <c r="BW60" i="43"/>
  <c r="BV60" i="43"/>
  <c r="BU60" i="43"/>
  <c r="BT60" i="43"/>
  <c r="BS60" i="43"/>
  <c r="BR60" i="43"/>
  <c r="BQ60" i="43"/>
  <c r="BP60" i="43"/>
  <c r="BO60" i="43"/>
  <c r="BN60" i="43"/>
  <c r="BM60" i="43"/>
  <c r="BL60" i="43"/>
  <c r="BK60" i="43"/>
  <c r="BJ60" i="43"/>
  <c r="BI60" i="43"/>
  <c r="BH60" i="43"/>
  <c r="BG60" i="43"/>
  <c r="BF60" i="43"/>
  <c r="BE60" i="43"/>
  <c r="AZ60" i="43"/>
  <c r="AY60" i="43"/>
  <c r="AX60" i="43"/>
  <c r="AW60" i="43"/>
  <c r="AV60" i="43"/>
  <c r="AU60" i="43"/>
  <c r="AT60" i="43"/>
  <c r="AS60" i="43"/>
  <c r="AR60" i="43"/>
  <c r="AQ60" i="43"/>
  <c r="AP60" i="43"/>
  <c r="AO60" i="43"/>
  <c r="AN60" i="43"/>
  <c r="AM60" i="43"/>
  <c r="AL60" i="43"/>
  <c r="AK60" i="43"/>
  <c r="AJ60" i="43"/>
  <c r="AI60" i="43"/>
  <c r="AH60" i="43"/>
  <c r="AG60" i="43"/>
  <c r="AF60" i="43"/>
  <c r="AE60" i="43"/>
  <c r="AD60" i="43"/>
  <c r="AC60" i="43"/>
  <c r="AB60" i="43"/>
  <c r="AA60" i="43"/>
  <c r="Z60" i="43"/>
  <c r="Y60" i="43"/>
  <c r="X60" i="43"/>
  <c r="O60" i="43"/>
  <c r="M60" i="43"/>
  <c r="BC60" i="43"/>
  <c r="CG59" i="43"/>
  <c r="CF59" i="43"/>
  <c r="CE59" i="43"/>
  <c r="CD59" i="43"/>
  <c r="CC59" i="43"/>
  <c r="CB59" i="43"/>
  <c r="CA59" i="43"/>
  <c r="BZ59" i="43"/>
  <c r="BY59" i="43"/>
  <c r="BX59" i="43"/>
  <c r="BW59" i="43"/>
  <c r="BV59" i="43"/>
  <c r="BU59" i="43"/>
  <c r="BT59" i="43"/>
  <c r="BS59" i="43"/>
  <c r="BR59" i="43"/>
  <c r="BQ59" i="43"/>
  <c r="BP59" i="43"/>
  <c r="BO59" i="43"/>
  <c r="BN59" i="43"/>
  <c r="BM59" i="43"/>
  <c r="BL59" i="43"/>
  <c r="BK59" i="43"/>
  <c r="BJ59" i="43"/>
  <c r="BI59" i="43"/>
  <c r="BH59" i="43"/>
  <c r="BG59" i="43"/>
  <c r="BF59" i="43"/>
  <c r="BE59" i="43"/>
  <c r="AZ59" i="43"/>
  <c r="AY59" i="43"/>
  <c r="AX59" i="43"/>
  <c r="AW59" i="43"/>
  <c r="AV59" i="43"/>
  <c r="AU59" i="43"/>
  <c r="AT59" i="43"/>
  <c r="AS59" i="43"/>
  <c r="AR59" i="43"/>
  <c r="AQ59" i="43"/>
  <c r="AP59" i="43"/>
  <c r="AO59" i="43"/>
  <c r="AN59" i="43"/>
  <c r="AM59" i="43"/>
  <c r="AL59" i="43"/>
  <c r="AK59" i="43"/>
  <c r="AJ59" i="43"/>
  <c r="AI59" i="43"/>
  <c r="AH59" i="43"/>
  <c r="AG59" i="43"/>
  <c r="AF59" i="43"/>
  <c r="AE59" i="43"/>
  <c r="AD59" i="43"/>
  <c r="AC59" i="43"/>
  <c r="AB59" i="43"/>
  <c r="AA59" i="43"/>
  <c r="Z59" i="43"/>
  <c r="Y59" i="43"/>
  <c r="X59" i="43"/>
  <c r="M59" i="43"/>
  <c r="BC59" i="43"/>
  <c r="CG58" i="43"/>
  <c r="CF58" i="43"/>
  <c r="CE58" i="43"/>
  <c r="CD58" i="43"/>
  <c r="CC58" i="43"/>
  <c r="CB58" i="43"/>
  <c r="CA58" i="43"/>
  <c r="BZ58" i="43"/>
  <c r="BY58" i="43"/>
  <c r="BX58" i="43"/>
  <c r="BW58" i="43"/>
  <c r="BV58" i="43"/>
  <c r="BU58" i="43"/>
  <c r="BT58" i="43"/>
  <c r="BS58" i="43"/>
  <c r="BR58" i="43"/>
  <c r="BQ58" i="43"/>
  <c r="BP58" i="43"/>
  <c r="BO58" i="43"/>
  <c r="BN58" i="43"/>
  <c r="BM58" i="43"/>
  <c r="BL58" i="43"/>
  <c r="BK58" i="43"/>
  <c r="BJ58" i="43"/>
  <c r="BI58" i="43"/>
  <c r="BH58" i="43"/>
  <c r="BG58" i="43"/>
  <c r="BF58" i="43"/>
  <c r="BE58" i="43"/>
  <c r="AZ58" i="43"/>
  <c r="AY58" i="43"/>
  <c r="AX58" i="43"/>
  <c r="AW58" i="43"/>
  <c r="AV58" i="43"/>
  <c r="AU58" i="43"/>
  <c r="AT58" i="43"/>
  <c r="AS58" i="43"/>
  <c r="AR58" i="43"/>
  <c r="AQ58" i="43"/>
  <c r="AP58" i="43"/>
  <c r="AO58" i="43"/>
  <c r="AN58" i="43"/>
  <c r="AM58" i="43"/>
  <c r="AL58" i="43"/>
  <c r="AK58" i="43"/>
  <c r="AJ58" i="43"/>
  <c r="AI58" i="43"/>
  <c r="AH58" i="43"/>
  <c r="AG58" i="43"/>
  <c r="AF58" i="43"/>
  <c r="AE58" i="43"/>
  <c r="AD58" i="43"/>
  <c r="AC58" i="43"/>
  <c r="AB58" i="43"/>
  <c r="AA58" i="43"/>
  <c r="Z58" i="43"/>
  <c r="Y58" i="43"/>
  <c r="X58" i="43"/>
  <c r="O58" i="43"/>
  <c r="M58" i="43"/>
  <c r="BC58" i="43"/>
  <c r="CG57" i="43"/>
  <c r="CF57" i="43"/>
  <c r="CE57" i="43"/>
  <c r="CD57" i="43"/>
  <c r="CC57" i="43"/>
  <c r="CB57" i="43"/>
  <c r="CA57" i="43"/>
  <c r="BZ57" i="43"/>
  <c r="BY57" i="43"/>
  <c r="BX57" i="43"/>
  <c r="BW57" i="43"/>
  <c r="BV57" i="43"/>
  <c r="BU57" i="43"/>
  <c r="BT57" i="43"/>
  <c r="BS57" i="43"/>
  <c r="BR57" i="43"/>
  <c r="BQ57" i="43"/>
  <c r="BP57" i="43"/>
  <c r="BO57" i="43"/>
  <c r="BN57" i="43"/>
  <c r="BM57" i="43"/>
  <c r="BL57" i="43"/>
  <c r="BK57" i="43"/>
  <c r="BJ57" i="43"/>
  <c r="BI57" i="43"/>
  <c r="BH57" i="43"/>
  <c r="BG57" i="43"/>
  <c r="BF57" i="43"/>
  <c r="BE57" i="43"/>
  <c r="AZ57" i="43"/>
  <c r="AY57" i="43"/>
  <c r="AX57" i="43"/>
  <c r="AW57" i="43"/>
  <c r="AV57" i="43"/>
  <c r="AU57" i="43"/>
  <c r="AT57" i="43"/>
  <c r="AS57" i="43"/>
  <c r="AR57" i="43"/>
  <c r="AQ57" i="43"/>
  <c r="AP57" i="43"/>
  <c r="AO57" i="43"/>
  <c r="AN57" i="43"/>
  <c r="AM57" i="43"/>
  <c r="AL57" i="43"/>
  <c r="AK57" i="43"/>
  <c r="AJ57" i="43"/>
  <c r="AI57" i="43"/>
  <c r="AH57" i="43"/>
  <c r="AG57" i="43"/>
  <c r="AF57" i="43"/>
  <c r="AE57" i="43"/>
  <c r="AD57" i="43"/>
  <c r="AC57" i="43"/>
  <c r="AB57" i="43"/>
  <c r="AA57" i="43"/>
  <c r="Z57" i="43"/>
  <c r="Y57" i="43"/>
  <c r="X57" i="43"/>
  <c r="M57" i="43"/>
  <c r="CG56" i="43"/>
  <c r="CF56" i="43"/>
  <c r="CE56" i="43"/>
  <c r="CD56" i="43"/>
  <c r="CC56" i="43"/>
  <c r="CB56" i="43"/>
  <c r="CA56" i="43"/>
  <c r="BZ56" i="43"/>
  <c r="BY56" i="43"/>
  <c r="BX56" i="43"/>
  <c r="BW56" i="43"/>
  <c r="BV56" i="43"/>
  <c r="BU56" i="43"/>
  <c r="BT56" i="43"/>
  <c r="BS56" i="43"/>
  <c r="BR56" i="43"/>
  <c r="BQ56" i="43"/>
  <c r="BP56" i="43"/>
  <c r="BO56" i="43"/>
  <c r="BN56" i="43"/>
  <c r="BM56" i="43"/>
  <c r="BL56" i="43"/>
  <c r="BK56" i="43"/>
  <c r="BJ56" i="43"/>
  <c r="BI56" i="43"/>
  <c r="BH56" i="43"/>
  <c r="BG56" i="43"/>
  <c r="BF56" i="43"/>
  <c r="BE56" i="43"/>
  <c r="BC56" i="43"/>
  <c r="AZ56" i="43"/>
  <c r="AY56" i="43"/>
  <c r="AX56" i="43"/>
  <c r="AW56" i="43"/>
  <c r="AV56" i="43"/>
  <c r="AU56" i="43"/>
  <c r="AT56" i="43"/>
  <c r="AS56" i="43"/>
  <c r="AR56" i="43"/>
  <c r="AQ56" i="43"/>
  <c r="AP56" i="43"/>
  <c r="AO56" i="43"/>
  <c r="AN56" i="43"/>
  <c r="AM56" i="43"/>
  <c r="AL56" i="43"/>
  <c r="AK56" i="43"/>
  <c r="AJ56" i="43"/>
  <c r="AI56" i="43"/>
  <c r="AH56" i="43"/>
  <c r="AG56" i="43"/>
  <c r="AF56" i="43"/>
  <c r="AE56" i="43"/>
  <c r="AD56" i="43"/>
  <c r="AC56" i="43"/>
  <c r="AB56" i="43"/>
  <c r="AA56" i="43"/>
  <c r="Z56" i="43"/>
  <c r="Y56" i="43"/>
  <c r="X56" i="43"/>
  <c r="M56" i="43"/>
  <c r="CJ56" i="43"/>
  <c r="CG55" i="43"/>
  <c r="CF55" i="43"/>
  <c r="CE55" i="43"/>
  <c r="CD55" i="43"/>
  <c r="CC55" i="43"/>
  <c r="CB55" i="43"/>
  <c r="CA55" i="43"/>
  <c r="BZ55" i="43"/>
  <c r="BY55" i="43"/>
  <c r="BX55" i="43"/>
  <c r="BW55" i="43"/>
  <c r="BV55" i="43"/>
  <c r="BU55" i="43"/>
  <c r="BT55" i="43"/>
  <c r="BS55" i="43"/>
  <c r="BR55" i="43"/>
  <c r="BQ55" i="43"/>
  <c r="BP55" i="43"/>
  <c r="BO55" i="43"/>
  <c r="BN55" i="43"/>
  <c r="BM55" i="43"/>
  <c r="BL55" i="43"/>
  <c r="BK55" i="43"/>
  <c r="BJ55" i="43"/>
  <c r="BI55" i="43"/>
  <c r="BH55" i="43"/>
  <c r="BG55" i="43"/>
  <c r="BF55" i="43"/>
  <c r="BE55" i="43"/>
  <c r="BB55" i="43"/>
  <c r="AZ55" i="43"/>
  <c r="AY55" i="43"/>
  <c r="AX55" i="43"/>
  <c r="AW55" i="43"/>
  <c r="AV55" i="43"/>
  <c r="AU55" i="43"/>
  <c r="AT55" i="43"/>
  <c r="AS55" i="43"/>
  <c r="AR55" i="43"/>
  <c r="AQ55" i="43"/>
  <c r="AP55" i="43"/>
  <c r="AO55" i="43"/>
  <c r="AN55" i="43"/>
  <c r="AM55" i="43"/>
  <c r="AL55" i="43"/>
  <c r="AK55" i="43"/>
  <c r="AJ55" i="43"/>
  <c r="AI55" i="43"/>
  <c r="AH55" i="43"/>
  <c r="AG55" i="43"/>
  <c r="AF55" i="43"/>
  <c r="AE55" i="43"/>
  <c r="AD55" i="43"/>
  <c r="AC55" i="43"/>
  <c r="AB55" i="43"/>
  <c r="AA55" i="43"/>
  <c r="Z55" i="43"/>
  <c r="Y55" i="43"/>
  <c r="X55" i="43"/>
  <c r="M55" i="43"/>
  <c r="CI55" i="43"/>
  <c r="CG54" i="43"/>
  <c r="CF54" i="43"/>
  <c r="CE54" i="43"/>
  <c r="CD54" i="43"/>
  <c r="CC54" i="43"/>
  <c r="CB54" i="43"/>
  <c r="CA54" i="43"/>
  <c r="BZ54" i="43"/>
  <c r="BY54" i="43"/>
  <c r="BX54" i="43"/>
  <c r="BW54" i="43"/>
  <c r="BV54" i="43"/>
  <c r="BU54" i="43"/>
  <c r="BT54" i="43"/>
  <c r="BS54" i="43"/>
  <c r="BR54" i="43"/>
  <c r="BQ54" i="43"/>
  <c r="BP54" i="43"/>
  <c r="BO54" i="43"/>
  <c r="BN54" i="43"/>
  <c r="BM54" i="43"/>
  <c r="BL54" i="43"/>
  <c r="BK54" i="43"/>
  <c r="BJ54" i="43"/>
  <c r="BI54" i="43"/>
  <c r="BH54" i="43"/>
  <c r="BG54" i="43"/>
  <c r="BF54" i="43"/>
  <c r="BE54" i="43"/>
  <c r="AZ54" i="43"/>
  <c r="AY54" i="43"/>
  <c r="AX54" i="43"/>
  <c r="AW54" i="43"/>
  <c r="AV54" i="43"/>
  <c r="AU54" i="43"/>
  <c r="AT54" i="43"/>
  <c r="AS54" i="43"/>
  <c r="AR54" i="43"/>
  <c r="AQ54" i="43"/>
  <c r="AP54" i="43"/>
  <c r="AO54" i="43"/>
  <c r="AN54" i="43"/>
  <c r="AM54" i="43"/>
  <c r="AL54" i="43"/>
  <c r="AK54" i="43"/>
  <c r="AJ54" i="43"/>
  <c r="AI54" i="43"/>
  <c r="AH54" i="43"/>
  <c r="AG54" i="43"/>
  <c r="AF54" i="43"/>
  <c r="AE54" i="43"/>
  <c r="AD54" i="43"/>
  <c r="AC54" i="43"/>
  <c r="AB54" i="43"/>
  <c r="AA54" i="43"/>
  <c r="Z54" i="43"/>
  <c r="Y54" i="43"/>
  <c r="X54" i="43"/>
  <c r="M54" i="43"/>
  <c r="O54" i="43"/>
  <c r="CI53" i="43"/>
  <c r="CG53" i="43"/>
  <c r="CF53" i="43"/>
  <c r="CE53" i="43"/>
  <c r="CD53" i="43"/>
  <c r="CC53" i="43"/>
  <c r="CB53" i="43"/>
  <c r="CA53" i="43"/>
  <c r="BZ53" i="43"/>
  <c r="BY53" i="43"/>
  <c r="BX53" i="43"/>
  <c r="BW53" i="43"/>
  <c r="BV53" i="43"/>
  <c r="BU53" i="43"/>
  <c r="BT53" i="43"/>
  <c r="BS53" i="43"/>
  <c r="BR53" i="43"/>
  <c r="BQ53" i="43"/>
  <c r="BP53" i="43"/>
  <c r="BO53" i="43"/>
  <c r="BN53" i="43"/>
  <c r="BM53" i="43"/>
  <c r="BL53" i="43"/>
  <c r="BK53" i="43"/>
  <c r="BJ53" i="43"/>
  <c r="BI53" i="43"/>
  <c r="BH53" i="43"/>
  <c r="BG53" i="43"/>
  <c r="BF53" i="43"/>
  <c r="BE53" i="43"/>
  <c r="BB53" i="43"/>
  <c r="AZ53" i="43"/>
  <c r="AY53" i="43"/>
  <c r="AX53" i="43"/>
  <c r="AW53" i="43"/>
  <c r="AV53" i="43"/>
  <c r="AU53" i="43"/>
  <c r="AT53" i="43"/>
  <c r="AS53" i="43"/>
  <c r="AR53" i="43"/>
  <c r="AQ53" i="43"/>
  <c r="AP53" i="43"/>
  <c r="AO53" i="43"/>
  <c r="AN53" i="43"/>
  <c r="AM53" i="43"/>
  <c r="AL53" i="43"/>
  <c r="AK53" i="43"/>
  <c r="AJ53" i="43"/>
  <c r="AI53" i="43"/>
  <c r="AH53" i="43"/>
  <c r="AG53" i="43"/>
  <c r="AF53" i="43"/>
  <c r="AE53" i="43"/>
  <c r="AD53" i="43"/>
  <c r="AC53" i="43"/>
  <c r="AB53" i="43"/>
  <c r="AA53" i="43"/>
  <c r="Z53" i="43"/>
  <c r="Y53" i="43"/>
  <c r="X53" i="43"/>
  <c r="O53" i="43"/>
  <c r="M53" i="43"/>
  <c r="BC53" i="43"/>
  <c r="CG52" i="43"/>
  <c r="CF52" i="43"/>
  <c r="CE52" i="43"/>
  <c r="CD52" i="43"/>
  <c r="CC52" i="43"/>
  <c r="CB52" i="43"/>
  <c r="CA52" i="43"/>
  <c r="BZ52" i="43"/>
  <c r="BY52" i="43"/>
  <c r="BX52" i="43"/>
  <c r="BW52" i="43"/>
  <c r="BV52" i="43"/>
  <c r="BU52" i="43"/>
  <c r="BT52" i="43"/>
  <c r="BS52" i="43"/>
  <c r="BR52" i="43"/>
  <c r="BQ52" i="43"/>
  <c r="BP52" i="43"/>
  <c r="BO52" i="43"/>
  <c r="BN52" i="43"/>
  <c r="BM52" i="43"/>
  <c r="BL52" i="43"/>
  <c r="BK52" i="43"/>
  <c r="BJ52" i="43"/>
  <c r="BI52" i="43"/>
  <c r="BH52" i="43"/>
  <c r="BG52" i="43"/>
  <c r="BF52" i="43"/>
  <c r="BE52" i="43"/>
  <c r="AZ52" i="43"/>
  <c r="AY52" i="43"/>
  <c r="AX52" i="43"/>
  <c r="AW52" i="43"/>
  <c r="AV52" i="43"/>
  <c r="AU52" i="43"/>
  <c r="AT52" i="43"/>
  <c r="AS52" i="43"/>
  <c r="AR52" i="43"/>
  <c r="AQ52" i="43"/>
  <c r="AP52" i="43"/>
  <c r="AO52" i="43"/>
  <c r="AN52" i="43"/>
  <c r="AM52" i="43"/>
  <c r="AL52" i="43"/>
  <c r="AK52" i="43"/>
  <c r="AJ52" i="43"/>
  <c r="AI52" i="43"/>
  <c r="AH52" i="43"/>
  <c r="AG52" i="43"/>
  <c r="AF52" i="43"/>
  <c r="AE52" i="43"/>
  <c r="AD52" i="43"/>
  <c r="AC52" i="43"/>
  <c r="AB52" i="43"/>
  <c r="AA52" i="43"/>
  <c r="Z52" i="43"/>
  <c r="Y52" i="43"/>
  <c r="X52" i="43"/>
  <c r="M52" i="43"/>
  <c r="BC52" i="43"/>
  <c r="CI51" i="43"/>
  <c r="CG51" i="43"/>
  <c r="CF51" i="43"/>
  <c r="CE51" i="43"/>
  <c r="CD51" i="43"/>
  <c r="CC51" i="43"/>
  <c r="CB51" i="43"/>
  <c r="CA51" i="43"/>
  <c r="BZ51" i="43"/>
  <c r="BY51" i="43"/>
  <c r="BX51" i="43"/>
  <c r="BW51" i="43"/>
  <c r="BV51" i="43"/>
  <c r="BU51" i="43"/>
  <c r="BT51" i="43"/>
  <c r="BS51" i="43"/>
  <c r="BR51" i="43"/>
  <c r="BQ51" i="43"/>
  <c r="BP51" i="43"/>
  <c r="BO51" i="43"/>
  <c r="BN51" i="43"/>
  <c r="BM51" i="43"/>
  <c r="BL51" i="43"/>
  <c r="BK51" i="43"/>
  <c r="BJ51" i="43"/>
  <c r="BI51" i="43"/>
  <c r="BH51" i="43"/>
  <c r="BG51" i="43"/>
  <c r="BF51" i="43"/>
  <c r="BE51" i="43"/>
  <c r="BB51" i="43"/>
  <c r="AZ51" i="43"/>
  <c r="AY51" i="43"/>
  <c r="AX51" i="43"/>
  <c r="AW51" i="43"/>
  <c r="AV51" i="43"/>
  <c r="AU51" i="43"/>
  <c r="AT51" i="43"/>
  <c r="AS51" i="43"/>
  <c r="AR51" i="43"/>
  <c r="AQ51" i="43"/>
  <c r="AP51" i="43"/>
  <c r="AO51" i="43"/>
  <c r="AN51" i="43"/>
  <c r="AM51" i="43"/>
  <c r="AL51" i="43"/>
  <c r="AK51" i="43"/>
  <c r="AJ51" i="43"/>
  <c r="AI51" i="43"/>
  <c r="AH51" i="43"/>
  <c r="AG51" i="43"/>
  <c r="AF51" i="43"/>
  <c r="AE51" i="43"/>
  <c r="AD51" i="43"/>
  <c r="AC51" i="43"/>
  <c r="AB51" i="43"/>
  <c r="AA51" i="43"/>
  <c r="Z51" i="43"/>
  <c r="Y51" i="43"/>
  <c r="X51" i="43"/>
  <c r="O51" i="43"/>
  <c r="M51" i="43"/>
  <c r="BC51" i="43"/>
  <c r="CJ50" i="43"/>
  <c r="CG50" i="43"/>
  <c r="CF50" i="43"/>
  <c r="CE50" i="43"/>
  <c r="CD50" i="43"/>
  <c r="CC50" i="43"/>
  <c r="CB50" i="43"/>
  <c r="CA50" i="43"/>
  <c r="BZ50" i="43"/>
  <c r="BY50" i="43"/>
  <c r="BX50" i="43"/>
  <c r="BW50" i="43"/>
  <c r="BV50" i="43"/>
  <c r="BU50" i="43"/>
  <c r="BT50" i="43"/>
  <c r="BS50" i="43"/>
  <c r="BR50" i="43"/>
  <c r="BQ50" i="43"/>
  <c r="BP50" i="43"/>
  <c r="BO50" i="43"/>
  <c r="BN50" i="43"/>
  <c r="BM50" i="43"/>
  <c r="BL50" i="43"/>
  <c r="BK50" i="43"/>
  <c r="BJ50" i="43"/>
  <c r="BI50" i="43"/>
  <c r="BH50" i="43"/>
  <c r="BG50" i="43"/>
  <c r="BF50" i="43"/>
  <c r="BE50" i="43"/>
  <c r="AZ50" i="43"/>
  <c r="AY50" i="43"/>
  <c r="AX50" i="43"/>
  <c r="AW50" i="43"/>
  <c r="AV50" i="43"/>
  <c r="AU50" i="43"/>
  <c r="AT50" i="43"/>
  <c r="AS50" i="43"/>
  <c r="AR50" i="43"/>
  <c r="AQ50" i="43"/>
  <c r="AP50" i="43"/>
  <c r="AO50" i="43"/>
  <c r="AN50" i="43"/>
  <c r="AM50" i="43"/>
  <c r="AL50" i="43"/>
  <c r="AK50" i="43"/>
  <c r="AJ50" i="43"/>
  <c r="AI50" i="43"/>
  <c r="AH50" i="43"/>
  <c r="AG50" i="43"/>
  <c r="AF50" i="43"/>
  <c r="AE50" i="43"/>
  <c r="AD50" i="43"/>
  <c r="AC50" i="43"/>
  <c r="AB50" i="43"/>
  <c r="AA50" i="43"/>
  <c r="Z50" i="43"/>
  <c r="Y50" i="43"/>
  <c r="X50" i="43"/>
  <c r="M50" i="43"/>
  <c r="BC50" i="43"/>
  <c r="CI49" i="43"/>
  <c r="CG49" i="43"/>
  <c r="CF49" i="43"/>
  <c r="CE49" i="43"/>
  <c r="CD49" i="43"/>
  <c r="CC49" i="43"/>
  <c r="CB49" i="43"/>
  <c r="CA49" i="43"/>
  <c r="BZ49" i="43"/>
  <c r="BY49" i="43"/>
  <c r="BX49" i="43"/>
  <c r="BW49" i="43"/>
  <c r="BV49" i="43"/>
  <c r="BU49" i="43"/>
  <c r="BT49" i="43"/>
  <c r="BS49" i="43"/>
  <c r="BR49" i="43"/>
  <c r="BQ49" i="43"/>
  <c r="BP49" i="43"/>
  <c r="BO49" i="43"/>
  <c r="BN49" i="43"/>
  <c r="BM49" i="43"/>
  <c r="BL49" i="43"/>
  <c r="BK49" i="43"/>
  <c r="BJ49" i="43"/>
  <c r="BI49" i="43"/>
  <c r="BH49" i="43"/>
  <c r="BG49" i="43"/>
  <c r="BF49" i="43"/>
  <c r="BE49" i="43"/>
  <c r="BB49" i="43"/>
  <c r="AZ49" i="43"/>
  <c r="AY49" i="43"/>
  <c r="AX49" i="43"/>
  <c r="AW49" i="43"/>
  <c r="AV49" i="43"/>
  <c r="AU49" i="43"/>
  <c r="AT49" i="43"/>
  <c r="AS49" i="43"/>
  <c r="AR49" i="43"/>
  <c r="AQ49" i="43"/>
  <c r="AP49" i="43"/>
  <c r="AO49" i="43"/>
  <c r="AN49" i="43"/>
  <c r="AM49" i="43"/>
  <c r="AL49" i="43"/>
  <c r="AK49" i="43"/>
  <c r="AJ49" i="43"/>
  <c r="AI49" i="43"/>
  <c r="AH49" i="43"/>
  <c r="AG49" i="43"/>
  <c r="AF49" i="43"/>
  <c r="AE49" i="43"/>
  <c r="AD49" i="43"/>
  <c r="AC49" i="43"/>
  <c r="AB49" i="43"/>
  <c r="AA49" i="43"/>
  <c r="Z49" i="43"/>
  <c r="Y49" i="43"/>
  <c r="X49" i="43"/>
  <c r="O49" i="43"/>
  <c r="M49" i="43"/>
  <c r="BC49" i="43"/>
  <c r="CJ48" i="43"/>
  <c r="CG48" i="43"/>
  <c r="CF48" i="43"/>
  <c r="CE48" i="43"/>
  <c r="CD48" i="43"/>
  <c r="CC48" i="43"/>
  <c r="CB48" i="43"/>
  <c r="CA48" i="43"/>
  <c r="BZ48" i="43"/>
  <c r="BY48" i="43"/>
  <c r="BX48" i="43"/>
  <c r="BW48" i="43"/>
  <c r="BV48" i="43"/>
  <c r="BU48" i="43"/>
  <c r="BT48" i="43"/>
  <c r="BS48" i="43"/>
  <c r="BR48" i="43"/>
  <c r="BQ48" i="43"/>
  <c r="BP48" i="43"/>
  <c r="BO48" i="43"/>
  <c r="BN48" i="43"/>
  <c r="BM48" i="43"/>
  <c r="BL48" i="43"/>
  <c r="BK48" i="43"/>
  <c r="BJ48" i="43"/>
  <c r="BI48" i="43"/>
  <c r="BH48" i="43"/>
  <c r="BG48" i="43"/>
  <c r="BF48" i="43"/>
  <c r="BE48" i="43"/>
  <c r="AZ48" i="43"/>
  <c r="AY48" i="43"/>
  <c r="AX48" i="43"/>
  <c r="AW48" i="43"/>
  <c r="AV48" i="43"/>
  <c r="AU48" i="43"/>
  <c r="AT48" i="43"/>
  <c r="AS48" i="43"/>
  <c r="AR48" i="43"/>
  <c r="AQ48" i="43"/>
  <c r="AP48" i="43"/>
  <c r="AO48" i="43"/>
  <c r="AN48" i="43"/>
  <c r="AM48" i="43"/>
  <c r="AL48" i="43"/>
  <c r="AK48" i="43"/>
  <c r="AJ48" i="43"/>
  <c r="AI48" i="43"/>
  <c r="AH48" i="43"/>
  <c r="AG48" i="43"/>
  <c r="AF48" i="43"/>
  <c r="AE48" i="43"/>
  <c r="AD48" i="43"/>
  <c r="AC48" i="43"/>
  <c r="AB48" i="43"/>
  <c r="AA48" i="43"/>
  <c r="Z48" i="43"/>
  <c r="Y48" i="43"/>
  <c r="X48" i="43"/>
  <c r="M48" i="43"/>
  <c r="BC48" i="43"/>
  <c r="CJ47" i="43"/>
  <c r="CI47" i="43"/>
  <c r="CG47" i="43"/>
  <c r="CF47" i="43"/>
  <c r="CE47" i="43"/>
  <c r="CD47" i="43"/>
  <c r="CC47" i="43"/>
  <c r="CB47" i="43"/>
  <c r="CA47" i="43"/>
  <c r="BZ47" i="43"/>
  <c r="BY47" i="43"/>
  <c r="BX47" i="43"/>
  <c r="BW47" i="43"/>
  <c r="BV47" i="43"/>
  <c r="BU47" i="43"/>
  <c r="BT47" i="43"/>
  <c r="BS47" i="43"/>
  <c r="BR47" i="43"/>
  <c r="BQ47" i="43"/>
  <c r="BP47" i="43"/>
  <c r="BO47" i="43"/>
  <c r="BN47" i="43"/>
  <c r="BM47" i="43"/>
  <c r="BL47" i="43"/>
  <c r="BK47" i="43"/>
  <c r="BJ47" i="43"/>
  <c r="BI47" i="43"/>
  <c r="BH47" i="43"/>
  <c r="BG47" i="43"/>
  <c r="BF47" i="43"/>
  <c r="BE47" i="43"/>
  <c r="BB47" i="43"/>
  <c r="AZ47" i="43"/>
  <c r="AY47" i="43"/>
  <c r="AX47" i="43"/>
  <c r="AW47" i="43"/>
  <c r="AV47" i="43"/>
  <c r="AU47" i="43"/>
  <c r="AT47" i="43"/>
  <c r="AS47" i="43"/>
  <c r="AR47" i="43"/>
  <c r="AQ47" i="43"/>
  <c r="AP47" i="43"/>
  <c r="AO47" i="43"/>
  <c r="AN47" i="43"/>
  <c r="AM47" i="43"/>
  <c r="AL47" i="43"/>
  <c r="AK47" i="43"/>
  <c r="AJ47" i="43"/>
  <c r="AI47" i="43"/>
  <c r="AH47" i="43"/>
  <c r="AG47" i="43"/>
  <c r="AF47" i="43"/>
  <c r="AE47" i="43"/>
  <c r="AD47" i="43"/>
  <c r="AC47" i="43"/>
  <c r="AB47" i="43"/>
  <c r="AA47" i="43"/>
  <c r="Z47" i="43"/>
  <c r="Y47" i="43"/>
  <c r="X47" i="43"/>
  <c r="O47" i="43"/>
  <c r="M47" i="43"/>
  <c r="BC47" i="43"/>
  <c r="CG46" i="43"/>
  <c r="CF46" i="43"/>
  <c r="CE46" i="43"/>
  <c r="CD46" i="43"/>
  <c r="CC46" i="43"/>
  <c r="CB46" i="43"/>
  <c r="CA46" i="43"/>
  <c r="BZ46" i="43"/>
  <c r="BY46" i="43"/>
  <c r="BX46" i="43"/>
  <c r="BW46" i="43"/>
  <c r="BV46" i="43"/>
  <c r="BU46" i="43"/>
  <c r="BT46" i="43"/>
  <c r="BS46" i="43"/>
  <c r="BR46" i="43"/>
  <c r="BQ46" i="43"/>
  <c r="BP46" i="43"/>
  <c r="BO46" i="43"/>
  <c r="BN46" i="43"/>
  <c r="BM46" i="43"/>
  <c r="BL46" i="43"/>
  <c r="BK46" i="43"/>
  <c r="BJ46" i="43"/>
  <c r="BI46" i="43"/>
  <c r="BH46" i="43"/>
  <c r="BG46" i="43"/>
  <c r="BF46" i="43"/>
  <c r="BE46" i="43"/>
  <c r="AZ46" i="43"/>
  <c r="AY46" i="43"/>
  <c r="AX46" i="43"/>
  <c r="AW46" i="43"/>
  <c r="AV46" i="43"/>
  <c r="AU46" i="43"/>
  <c r="AT46" i="43"/>
  <c r="AS46" i="43"/>
  <c r="AR46" i="43"/>
  <c r="AQ46" i="43"/>
  <c r="AP46" i="43"/>
  <c r="AO46" i="43"/>
  <c r="AN46" i="43"/>
  <c r="AM46" i="43"/>
  <c r="AL46" i="43"/>
  <c r="AK46" i="43"/>
  <c r="AJ46" i="43"/>
  <c r="AI46" i="43"/>
  <c r="AH46" i="43"/>
  <c r="AG46" i="43"/>
  <c r="AF46" i="43"/>
  <c r="AE46" i="43"/>
  <c r="AD46" i="43"/>
  <c r="AC46" i="43"/>
  <c r="AB46" i="43"/>
  <c r="AA46" i="43"/>
  <c r="Z46" i="43"/>
  <c r="Y46" i="43"/>
  <c r="X46" i="43"/>
  <c r="M46" i="43"/>
  <c r="BC46" i="43"/>
  <c r="CI45" i="43"/>
  <c r="CG45" i="43"/>
  <c r="CF45" i="43"/>
  <c r="CE45" i="43"/>
  <c r="CD45" i="43"/>
  <c r="CC45" i="43"/>
  <c r="CB45" i="43"/>
  <c r="CA45" i="43"/>
  <c r="BZ45" i="43"/>
  <c r="BY45" i="43"/>
  <c r="BX45" i="43"/>
  <c r="BW45" i="43"/>
  <c r="BV45" i="43"/>
  <c r="BU45" i="43"/>
  <c r="BT45" i="43"/>
  <c r="BS45" i="43"/>
  <c r="BR45" i="43"/>
  <c r="BQ45" i="43"/>
  <c r="BP45" i="43"/>
  <c r="BO45" i="43"/>
  <c r="BN45" i="43"/>
  <c r="BM45" i="43"/>
  <c r="BL45" i="43"/>
  <c r="BK45" i="43"/>
  <c r="BJ45" i="43"/>
  <c r="BI45" i="43"/>
  <c r="BH45" i="43"/>
  <c r="BG45" i="43"/>
  <c r="BF45" i="43"/>
  <c r="BE45" i="43"/>
  <c r="BB45" i="43"/>
  <c r="AZ45" i="43"/>
  <c r="AY45" i="43"/>
  <c r="AX45" i="43"/>
  <c r="AW45" i="43"/>
  <c r="AV45" i="43"/>
  <c r="AU45" i="43"/>
  <c r="AT45" i="43"/>
  <c r="AS45" i="43"/>
  <c r="AR45" i="43"/>
  <c r="AQ45" i="43"/>
  <c r="AP45" i="43"/>
  <c r="AO45" i="43"/>
  <c r="AN45" i="43"/>
  <c r="AM45" i="43"/>
  <c r="AL45" i="43"/>
  <c r="AK45" i="43"/>
  <c r="AJ45" i="43"/>
  <c r="AI45" i="43"/>
  <c r="AH45" i="43"/>
  <c r="AG45" i="43"/>
  <c r="AF45" i="43"/>
  <c r="AE45" i="43"/>
  <c r="AD45" i="43"/>
  <c r="AC45" i="43"/>
  <c r="AB45" i="43"/>
  <c r="AA45" i="43"/>
  <c r="Z45" i="43"/>
  <c r="Y45" i="43"/>
  <c r="X45" i="43"/>
  <c r="O45" i="43"/>
  <c r="M45" i="43"/>
  <c r="BC45" i="43"/>
  <c r="CG44" i="43"/>
  <c r="CF44" i="43"/>
  <c r="CE44" i="43"/>
  <c r="CD44" i="43"/>
  <c r="CC44" i="43"/>
  <c r="CB44" i="43"/>
  <c r="CA44" i="43"/>
  <c r="BZ44" i="43"/>
  <c r="BY44" i="43"/>
  <c r="BX44" i="43"/>
  <c r="BW44" i="43"/>
  <c r="BV44" i="43"/>
  <c r="BU44" i="43"/>
  <c r="BT44" i="43"/>
  <c r="BS44" i="43"/>
  <c r="BR44" i="43"/>
  <c r="BQ44" i="43"/>
  <c r="BP44" i="43"/>
  <c r="BO44" i="43"/>
  <c r="BN44" i="43"/>
  <c r="BM44" i="43"/>
  <c r="BL44" i="43"/>
  <c r="BK44" i="43"/>
  <c r="BJ44" i="43"/>
  <c r="BI44" i="43"/>
  <c r="BH44" i="43"/>
  <c r="BG44" i="43"/>
  <c r="BF44" i="43"/>
  <c r="BE44" i="43"/>
  <c r="AZ44" i="43"/>
  <c r="AY44" i="43"/>
  <c r="AX44" i="43"/>
  <c r="AW44" i="43"/>
  <c r="AV44" i="43"/>
  <c r="AU44" i="43"/>
  <c r="AT44" i="43"/>
  <c r="AS44" i="43"/>
  <c r="AR44" i="43"/>
  <c r="AQ44" i="43"/>
  <c r="AP44" i="43"/>
  <c r="AO44" i="43"/>
  <c r="AN44" i="43"/>
  <c r="AM44" i="43"/>
  <c r="AL44" i="43"/>
  <c r="AK44" i="43"/>
  <c r="AJ44" i="43"/>
  <c r="AI44" i="43"/>
  <c r="AH44" i="43"/>
  <c r="AG44" i="43"/>
  <c r="AF44" i="43"/>
  <c r="AE44" i="43"/>
  <c r="AD44" i="43"/>
  <c r="AC44" i="43"/>
  <c r="AB44" i="43"/>
  <c r="AA44" i="43"/>
  <c r="Z44" i="43"/>
  <c r="Y44" i="43"/>
  <c r="X44" i="43"/>
  <c r="M44" i="43"/>
  <c r="BC44" i="43"/>
  <c r="CI43" i="43"/>
  <c r="CG43" i="43"/>
  <c r="CF43" i="43"/>
  <c r="CE43" i="43"/>
  <c r="CD43" i="43"/>
  <c r="CC43" i="43"/>
  <c r="CB43" i="43"/>
  <c r="CA43" i="43"/>
  <c r="BZ43" i="43"/>
  <c r="BY43" i="43"/>
  <c r="BX43" i="43"/>
  <c r="BW43" i="43"/>
  <c r="BV43" i="43"/>
  <c r="BU43" i="43"/>
  <c r="BT43" i="43"/>
  <c r="BS43" i="43"/>
  <c r="BR43" i="43"/>
  <c r="BQ43" i="43"/>
  <c r="BP43" i="43"/>
  <c r="BO43" i="43"/>
  <c r="BN43" i="43"/>
  <c r="BM43" i="43"/>
  <c r="BL43" i="43"/>
  <c r="BK43" i="43"/>
  <c r="BJ43" i="43"/>
  <c r="BI43" i="43"/>
  <c r="BH43" i="43"/>
  <c r="BG43" i="43"/>
  <c r="BF43" i="43"/>
  <c r="BE43" i="43"/>
  <c r="BB43" i="43"/>
  <c r="AZ43" i="43"/>
  <c r="AY43" i="43"/>
  <c r="AX43" i="43"/>
  <c r="AW43" i="43"/>
  <c r="AV43" i="43"/>
  <c r="AU43" i="43"/>
  <c r="AT43" i="43"/>
  <c r="AS43" i="43"/>
  <c r="AR43" i="43"/>
  <c r="AQ43" i="43"/>
  <c r="AP43" i="43"/>
  <c r="AO43" i="43"/>
  <c r="AN43" i="43"/>
  <c r="AM43" i="43"/>
  <c r="AL43" i="43"/>
  <c r="AK43" i="43"/>
  <c r="AJ43" i="43"/>
  <c r="AI43" i="43"/>
  <c r="AH43" i="43"/>
  <c r="AG43" i="43"/>
  <c r="AF43" i="43"/>
  <c r="AE43" i="43"/>
  <c r="AD43" i="43"/>
  <c r="AC43" i="43"/>
  <c r="AB43" i="43"/>
  <c r="AA43" i="43"/>
  <c r="Z43" i="43"/>
  <c r="Y43" i="43"/>
  <c r="X43" i="43"/>
  <c r="O43" i="43"/>
  <c r="M43" i="43"/>
  <c r="BC43" i="43"/>
  <c r="CJ42" i="43"/>
  <c r="CG42" i="43"/>
  <c r="CF42" i="43"/>
  <c r="CE42" i="43"/>
  <c r="CD42" i="43"/>
  <c r="CC42" i="43"/>
  <c r="CB42" i="43"/>
  <c r="CA42" i="43"/>
  <c r="BZ42" i="43"/>
  <c r="BY42" i="43"/>
  <c r="BX42" i="43"/>
  <c r="BW42" i="43"/>
  <c r="BV42" i="43"/>
  <c r="BU42" i="43"/>
  <c r="BT42" i="43"/>
  <c r="BS42" i="43"/>
  <c r="BR42" i="43"/>
  <c r="BQ42" i="43"/>
  <c r="BP42" i="43"/>
  <c r="BO42" i="43"/>
  <c r="BN42" i="43"/>
  <c r="BM42" i="43"/>
  <c r="BL42" i="43"/>
  <c r="BK42" i="43"/>
  <c r="BJ42" i="43"/>
  <c r="BI42" i="43"/>
  <c r="BH42" i="43"/>
  <c r="BG42" i="43"/>
  <c r="BF42" i="43"/>
  <c r="BE42" i="43"/>
  <c r="AZ42" i="43"/>
  <c r="AY42" i="43"/>
  <c r="AX42" i="43"/>
  <c r="AW42" i="43"/>
  <c r="AV42" i="43"/>
  <c r="AU42" i="43"/>
  <c r="AT42" i="43"/>
  <c r="AS42" i="43"/>
  <c r="AR42" i="43"/>
  <c r="AQ42" i="43"/>
  <c r="AP42" i="43"/>
  <c r="AO42" i="43"/>
  <c r="AN42" i="43"/>
  <c r="AM42" i="43"/>
  <c r="AL42" i="43"/>
  <c r="AK42" i="43"/>
  <c r="AJ42" i="43"/>
  <c r="AI42" i="43"/>
  <c r="AH42" i="43"/>
  <c r="AG42" i="43"/>
  <c r="AF42" i="43"/>
  <c r="AE42" i="43"/>
  <c r="AD42" i="43"/>
  <c r="AC42" i="43"/>
  <c r="AB42" i="43"/>
  <c r="AA42" i="43"/>
  <c r="Z42" i="43"/>
  <c r="Y42" i="43"/>
  <c r="X42" i="43"/>
  <c r="M42" i="43"/>
  <c r="BC42" i="43"/>
  <c r="CI41" i="43"/>
  <c r="CG41" i="43"/>
  <c r="CF41" i="43"/>
  <c r="CE41" i="43"/>
  <c r="CD41" i="43"/>
  <c r="CC41" i="43"/>
  <c r="CB41" i="43"/>
  <c r="CA41" i="43"/>
  <c r="BZ41" i="43"/>
  <c r="BY41" i="43"/>
  <c r="BX41" i="43"/>
  <c r="BW41" i="43"/>
  <c r="BV41" i="43"/>
  <c r="BU41" i="43"/>
  <c r="BT41" i="43"/>
  <c r="BS41" i="43"/>
  <c r="BR41" i="43"/>
  <c r="BQ41" i="43"/>
  <c r="BP41" i="43"/>
  <c r="BO41" i="43"/>
  <c r="BN41" i="43"/>
  <c r="BM41" i="43"/>
  <c r="BL41" i="43"/>
  <c r="BK41" i="43"/>
  <c r="BJ41" i="43"/>
  <c r="BI41" i="43"/>
  <c r="BH41" i="43"/>
  <c r="BG41" i="43"/>
  <c r="BF41" i="43"/>
  <c r="BE41" i="43"/>
  <c r="BB41" i="43"/>
  <c r="AZ41" i="43"/>
  <c r="AY41" i="43"/>
  <c r="AX41" i="43"/>
  <c r="AW41" i="43"/>
  <c r="AV41" i="43"/>
  <c r="AU41" i="43"/>
  <c r="AT41" i="43"/>
  <c r="AS41" i="43"/>
  <c r="AR41" i="43"/>
  <c r="AQ41" i="43"/>
  <c r="AP41" i="43"/>
  <c r="AO41" i="43"/>
  <c r="AN41" i="43"/>
  <c r="AM41" i="43"/>
  <c r="AL41" i="43"/>
  <c r="AK41" i="43"/>
  <c r="AJ41" i="43"/>
  <c r="AI41" i="43"/>
  <c r="AH41" i="43"/>
  <c r="AG41" i="43"/>
  <c r="AF41" i="43"/>
  <c r="AE41" i="43"/>
  <c r="AD41" i="43"/>
  <c r="AC41" i="43"/>
  <c r="AB41" i="43"/>
  <c r="AA41" i="43"/>
  <c r="Z41" i="43"/>
  <c r="Y41" i="43"/>
  <c r="X41" i="43"/>
  <c r="O41" i="43"/>
  <c r="M41" i="43"/>
  <c r="BC41" i="43"/>
  <c r="CJ40" i="43"/>
  <c r="CG40" i="43"/>
  <c r="CF40" i="43"/>
  <c r="CE40" i="43"/>
  <c r="CD40" i="43"/>
  <c r="CC40" i="43"/>
  <c r="CB40" i="43"/>
  <c r="CA40" i="43"/>
  <c r="BZ40" i="43"/>
  <c r="BY40" i="43"/>
  <c r="BX40" i="43"/>
  <c r="BW40" i="43"/>
  <c r="BV40" i="43"/>
  <c r="BU40" i="43"/>
  <c r="BT40" i="43"/>
  <c r="BS40" i="43"/>
  <c r="BR40" i="43"/>
  <c r="BQ40" i="43"/>
  <c r="BP40" i="43"/>
  <c r="BO40" i="43"/>
  <c r="BN40" i="43"/>
  <c r="BM40" i="43"/>
  <c r="BL40" i="43"/>
  <c r="BK40" i="43"/>
  <c r="BJ40" i="43"/>
  <c r="BI40" i="43"/>
  <c r="BH40" i="43"/>
  <c r="BG40" i="43"/>
  <c r="BF40" i="43"/>
  <c r="BE40" i="43"/>
  <c r="AZ40" i="43"/>
  <c r="AY40" i="43"/>
  <c r="AX40" i="43"/>
  <c r="AW40" i="43"/>
  <c r="AV40" i="43"/>
  <c r="AU40" i="43"/>
  <c r="AT40" i="43"/>
  <c r="AS40" i="43"/>
  <c r="AR40" i="43"/>
  <c r="AQ40" i="43"/>
  <c r="AP40" i="43"/>
  <c r="AO40" i="43"/>
  <c r="AN40" i="43"/>
  <c r="AM40" i="43"/>
  <c r="AL40" i="43"/>
  <c r="AK40" i="43"/>
  <c r="AJ40" i="43"/>
  <c r="AI40" i="43"/>
  <c r="AH40" i="43"/>
  <c r="AG40" i="43"/>
  <c r="AF40" i="43"/>
  <c r="AE40" i="43"/>
  <c r="AD40" i="43"/>
  <c r="AC40" i="43"/>
  <c r="AB40" i="43"/>
  <c r="AA40" i="43"/>
  <c r="Z40" i="43"/>
  <c r="Y40" i="43"/>
  <c r="X40" i="43"/>
  <c r="M40" i="43"/>
  <c r="BC40" i="43"/>
  <c r="CJ39" i="43"/>
  <c r="CI39" i="43"/>
  <c r="CG39" i="43"/>
  <c r="CF39" i="43"/>
  <c r="CE39" i="43"/>
  <c r="CD39" i="43"/>
  <c r="CC39" i="43"/>
  <c r="CB39" i="43"/>
  <c r="CA39" i="43"/>
  <c r="BZ39" i="43"/>
  <c r="BY39" i="43"/>
  <c r="BX39" i="43"/>
  <c r="BW39" i="43"/>
  <c r="BV39" i="43"/>
  <c r="BU39" i="43"/>
  <c r="BT39" i="43"/>
  <c r="BS39" i="43"/>
  <c r="BR39" i="43"/>
  <c r="BQ39" i="43"/>
  <c r="BP39" i="43"/>
  <c r="BO39" i="43"/>
  <c r="BN39" i="43"/>
  <c r="BM39" i="43"/>
  <c r="BL39" i="43"/>
  <c r="BK39" i="43"/>
  <c r="BJ39" i="43"/>
  <c r="BI39" i="43"/>
  <c r="BH39" i="43"/>
  <c r="BG39" i="43"/>
  <c r="BF39" i="43"/>
  <c r="BE39" i="43"/>
  <c r="BB39" i="43"/>
  <c r="AZ39" i="43"/>
  <c r="AY39" i="43"/>
  <c r="AX39" i="43"/>
  <c r="AW39" i="43"/>
  <c r="AV39" i="43"/>
  <c r="AU39" i="43"/>
  <c r="AT39" i="43"/>
  <c r="AS39" i="43"/>
  <c r="AR39" i="43"/>
  <c r="AQ39" i="43"/>
  <c r="AP39" i="43"/>
  <c r="AO39" i="43"/>
  <c r="AN39" i="43"/>
  <c r="AM39" i="43"/>
  <c r="AL39" i="43"/>
  <c r="AK39" i="43"/>
  <c r="AJ39" i="43"/>
  <c r="AI39" i="43"/>
  <c r="AH39" i="43"/>
  <c r="AG39" i="43"/>
  <c r="AF39" i="43"/>
  <c r="AE39" i="43"/>
  <c r="AD39" i="43"/>
  <c r="AC39" i="43"/>
  <c r="AB39" i="43"/>
  <c r="AA39" i="43"/>
  <c r="Z39" i="43"/>
  <c r="Y39" i="43"/>
  <c r="X39" i="43"/>
  <c r="O39" i="43"/>
  <c r="M39" i="43"/>
  <c r="BC39" i="43"/>
  <c r="CG38" i="43"/>
  <c r="CF38" i="43"/>
  <c r="CE38" i="43"/>
  <c r="CD38" i="43"/>
  <c r="CC38" i="43"/>
  <c r="CB38" i="43"/>
  <c r="CA38" i="43"/>
  <c r="BZ38" i="43"/>
  <c r="BY38" i="43"/>
  <c r="BX38" i="43"/>
  <c r="BW38" i="43"/>
  <c r="BV38" i="43"/>
  <c r="BU38" i="43"/>
  <c r="BT38" i="43"/>
  <c r="BS38" i="43"/>
  <c r="BR38" i="43"/>
  <c r="BQ38" i="43"/>
  <c r="BP38" i="43"/>
  <c r="BO38" i="43"/>
  <c r="BN38" i="43"/>
  <c r="BM38" i="43"/>
  <c r="BL38" i="43"/>
  <c r="BK38" i="43"/>
  <c r="BJ38" i="43"/>
  <c r="BI38" i="43"/>
  <c r="BH38" i="43"/>
  <c r="BG38" i="43"/>
  <c r="BF38" i="43"/>
  <c r="BE38" i="43"/>
  <c r="AZ38" i="43"/>
  <c r="AY38" i="43"/>
  <c r="AX38" i="43"/>
  <c r="AW38" i="43"/>
  <c r="AV38" i="43"/>
  <c r="AU38" i="43"/>
  <c r="AT38" i="43"/>
  <c r="AS38" i="43"/>
  <c r="AR38" i="43"/>
  <c r="AQ38" i="43"/>
  <c r="AP38" i="43"/>
  <c r="AO38" i="43"/>
  <c r="AN38" i="43"/>
  <c r="AM38" i="43"/>
  <c r="AL38" i="43"/>
  <c r="AK38" i="43"/>
  <c r="AJ38" i="43"/>
  <c r="AI38" i="43"/>
  <c r="AH38" i="43"/>
  <c r="AG38" i="43"/>
  <c r="AF38" i="43"/>
  <c r="AE38" i="43"/>
  <c r="AD38" i="43"/>
  <c r="AC38" i="43"/>
  <c r="AB38" i="43"/>
  <c r="AA38" i="43"/>
  <c r="Z38" i="43"/>
  <c r="Y38" i="43"/>
  <c r="X38" i="43"/>
  <c r="M38" i="43"/>
  <c r="BC38" i="43"/>
  <c r="CI37" i="43"/>
  <c r="CG37" i="43"/>
  <c r="CF37" i="43"/>
  <c r="CE37" i="43"/>
  <c r="CD37" i="43"/>
  <c r="CC37" i="43"/>
  <c r="CB37" i="43"/>
  <c r="CA37" i="43"/>
  <c r="BZ37" i="43"/>
  <c r="BY37" i="43"/>
  <c r="BX37" i="43"/>
  <c r="BW37" i="43"/>
  <c r="BV37" i="43"/>
  <c r="BU37" i="43"/>
  <c r="BT37" i="43"/>
  <c r="BS37" i="43"/>
  <c r="BR37" i="43"/>
  <c r="BQ37" i="43"/>
  <c r="BP37" i="43"/>
  <c r="BO37" i="43"/>
  <c r="BN37" i="43"/>
  <c r="BM37" i="43"/>
  <c r="BL37" i="43"/>
  <c r="BK37" i="43"/>
  <c r="BJ37" i="43"/>
  <c r="BI37" i="43"/>
  <c r="BH37" i="43"/>
  <c r="BG37" i="43"/>
  <c r="BF37" i="43"/>
  <c r="BE37" i="43"/>
  <c r="BB37" i="43"/>
  <c r="AZ37" i="43"/>
  <c r="AY37" i="43"/>
  <c r="AX37" i="43"/>
  <c r="AW37" i="43"/>
  <c r="AV37" i="43"/>
  <c r="AU37" i="43"/>
  <c r="AT37" i="43"/>
  <c r="AS37" i="43"/>
  <c r="AR37" i="43"/>
  <c r="AQ37" i="43"/>
  <c r="AP37" i="43"/>
  <c r="AO37" i="43"/>
  <c r="AN37" i="43"/>
  <c r="AM37" i="43"/>
  <c r="AL37" i="43"/>
  <c r="AK37" i="43"/>
  <c r="AJ37" i="43"/>
  <c r="AI37" i="43"/>
  <c r="AH37" i="43"/>
  <c r="AG37" i="43"/>
  <c r="AF37" i="43"/>
  <c r="AE37" i="43"/>
  <c r="AD37" i="43"/>
  <c r="AC37" i="43"/>
  <c r="AB37" i="43"/>
  <c r="AA37" i="43"/>
  <c r="Z37" i="43"/>
  <c r="Y37" i="43"/>
  <c r="X37" i="43"/>
  <c r="O37" i="43"/>
  <c r="M37" i="43"/>
  <c r="BC37" i="43"/>
  <c r="CG36" i="43"/>
  <c r="CF36" i="43"/>
  <c r="CE36" i="43"/>
  <c r="CD36" i="43"/>
  <c r="CC36" i="43"/>
  <c r="CB36" i="43"/>
  <c r="CA36" i="43"/>
  <c r="BZ36" i="43"/>
  <c r="BY36" i="43"/>
  <c r="BX36" i="43"/>
  <c r="BW36" i="43"/>
  <c r="BV36" i="43"/>
  <c r="BU36" i="43"/>
  <c r="BT36" i="43"/>
  <c r="BS36" i="43"/>
  <c r="BR36" i="43"/>
  <c r="BQ36" i="43"/>
  <c r="BP36" i="43"/>
  <c r="BO36" i="43"/>
  <c r="BN36" i="43"/>
  <c r="BM36" i="43"/>
  <c r="BL36" i="43"/>
  <c r="BK36" i="43"/>
  <c r="BJ36" i="43"/>
  <c r="BI36" i="43"/>
  <c r="BH36" i="43"/>
  <c r="BG36" i="43"/>
  <c r="BF36" i="43"/>
  <c r="BE36" i="43"/>
  <c r="AZ36" i="43"/>
  <c r="AY36" i="43"/>
  <c r="AX36" i="43"/>
  <c r="AW36" i="43"/>
  <c r="AV36" i="43"/>
  <c r="AU36" i="43"/>
  <c r="AT36" i="43"/>
  <c r="AS36" i="43"/>
  <c r="AR36" i="43"/>
  <c r="AQ36" i="43"/>
  <c r="AP36" i="43"/>
  <c r="AO36" i="43"/>
  <c r="AN36" i="43"/>
  <c r="AM36" i="43"/>
  <c r="AL36" i="43"/>
  <c r="AK36" i="43"/>
  <c r="AJ36" i="43"/>
  <c r="AI36" i="43"/>
  <c r="AH36" i="43"/>
  <c r="AG36" i="43"/>
  <c r="AF36" i="43"/>
  <c r="AE36" i="43"/>
  <c r="AD36" i="43"/>
  <c r="AC36" i="43"/>
  <c r="AB36" i="43"/>
  <c r="AA36" i="43"/>
  <c r="Z36" i="43"/>
  <c r="Y36" i="43"/>
  <c r="X36" i="43"/>
  <c r="M36" i="43"/>
  <c r="BC36" i="43"/>
  <c r="CI35" i="43"/>
  <c r="CG35" i="43"/>
  <c r="CF35" i="43"/>
  <c r="CE35" i="43"/>
  <c r="CD35" i="43"/>
  <c r="CC35" i="43"/>
  <c r="CB35" i="43"/>
  <c r="CA35" i="43"/>
  <c r="BZ35" i="43"/>
  <c r="BY35" i="43"/>
  <c r="BX35" i="43"/>
  <c r="BW35" i="43"/>
  <c r="BV35" i="43"/>
  <c r="BU35" i="43"/>
  <c r="BT35" i="43"/>
  <c r="BS35" i="43"/>
  <c r="BR35" i="43"/>
  <c r="BQ35" i="43"/>
  <c r="BP35" i="43"/>
  <c r="BO35" i="43"/>
  <c r="BN35" i="43"/>
  <c r="BM35" i="43"/>
  <c r="BL35" i="43"/>
  <c r="BK35" i="43"/>
  <c r="BJ35" i="43"/>
  <c r="BI35" i="43"/>
  <c r="BH35" i="43"/>
  <c r="BG35" i="43"/>
  <c r="BF35" i="43"/>
  <c r="BE35" i="43"/>
  <c r="BB35" i="43"/>
  <c r="AZ35" i="43"/>
  <c r="AY35" i="43"/>
  <c r="AX35" i="43"/>
  <c r="AW35" i="43"/>
  <c r="AV35" i="43"/>
  <c r="AU35" i="43"/>
  <c r="AT35" i="43"/>
  <c r="AS35" i="43"/>
  <c r="AR35" i="43"/>
  <c r="AQ35" i="43"/>
  <c r="AP35" i="43"/>
  <c r="AO35" i="43"/>
  <c r="AN35" i="43"/>
  <c r="AM35" i="43"/>
  <c r="AL35" i="43"/>
  <c r="AK35" i="43"/>
  <c r="AJ35" i="43"/>
  <c r="AI35" i="43"/>
  <c r="AH35" i="43"/>
  <c r="AG35" i="43"/>
  <c r="AF35" i="43"/>
  <c r="AE35" i="43"/>
  <c r="AD35" i="43"/>
  <c r="AC35" i="43"/>
  <c r="AB35" i="43"/>
  <c r="AA35" i="43"/>
  <c r="Z35" i="43"/>
  <c r="Y35" i="43"/>
  <c r="X35" i="43"/>
  <c r="O35" i="43"/>
  <c r="M35" i="43"/>
  <c r="BC35" i="43"/>
  <c r="CJ34" i="43"/>
  <c r="CG34" i="43"/>
  <c r="CF34" i="43"/>
  <c r="CE34" i="43"/>
  <c r="CD34" i="43"/>
  <c r="CC34" i="43"/>
  <c r="CB34" i="43"/>
  <c r="CA34" i="43"/>
  <c r="BZ34" i="43"/>
  <c r="BY34" i="43"/>
  <c r="BX34" i="43"/>
  <c r="BW34" i="43"/>
  <c r="BV34" i="43"/>
  <c r="BU34" i="43"/>
  <c r="BT34" i="43"/>
  <c r="BS34" i="43"/>
  <c r="BR34" i="43"/>
  <c r="BQ34" i="43"/>
  <c r="BP34" i="43"/>
  <c r="BO34" i="43"/>
  <c r="BN34" i="43"/>
  <c r="BM34" i="43"/>
  <c r="BL34" i="43"/>
  <c r="BK34" i="43"/>
  <c r="BJ34" i="43"/>
  <c r="BI34" i="43"/>
  <c r="BH34" i="43"/>
  <c r="BG34" i="43"/>
  <c r="BF34" i="43"/>
  <c r="BE34" i="43"/>
  <c r="AZ34" i="43"/>
  <c r="AY34" i="43"/>
  <c r="AX34" i="43"/>
  <c r="AW34" i="43"/>
  <c r="AV34" i="43"/>
  <c r="AU34" i="43"/>
  <c r="AT34" i="43"/>
  <c r="AS34" i="43"/>
  <c r="AR34" i="43"/>
  <c r="AQ34" i="43"/>
  <c r="AP34" i="43"/>
  <c r="AO34" i="43"/>
  <c r="AN34" i="43"/>
  <c r="AM34" i="43"/>
  <c r="AL34" i="43"/>
  <c r="AK34" i="43"/>
  <c r="AJ34" i="43"/>
  <c r="AI34" i="43"/>
  <c r="AH34" i="43"/>
  <c r="AG34" i="43"/>
  <c r="AF34" i="43"/>
  <c r="AE34" i="43"/>
  <c r="AD34" i="43"/>
  <c r="AC34" i="43"/>
  <c r="AB34" i="43"/>
  <c r="AA34" i="43"/>
  <c r="Z34" i="43"/>
  <c r="Y34" i="43"/>
  <c r="X34" i="43"/>
  <c r="M34" i="43"/>
  <c r="O34" i="43"/>
  <c r="CJ33" i="43"/>
  <c r="CG33" i="43"/>
  <c r="CF33" i="43"/>
  <c r="CE33" i="43"/>
  <c r="CD33" i="43"/>
  <c r="CC33" i="43"/>
  <c r="CB33" i="43"/>
  <c r="CA33" i="43"/>
  <c r="BZ33" i="43"/>
  <c r="BY33" i="43"/>
  <c r="BX33" i="43"/>
  <c r="BW33" i="43"/>
  <c r="BV33" i="43"/>
  <c r="BU33" i="43"/>
  <c r="BT33" i="43"/>
  <c r="BS33" i="43"/>
  <c r="BR33" i="43"/>
  <c r="BQ33" i="43"/>
  <c r="BP33" i="43"/>
  <c r="BO33" i="43"/>
  <c r="BN33" i="43"/>
  <c r="BM33" i="43"/>
  <c r="BL33" i="43"/>
  <c r="BK33" i="43"/>
  <c r="BJ33" i="43"/>
  <c r="BI33" i="43"/>
  <c r="BH33" i="43"/>
  <c r="BG33" i="43"/>
  <c r="BF33" i="43"/>
  <c r="BE33" i="43"/>
  <c r="BB33" i="43"/>
  <c r="AZ33" i="43"/>
  <c r="AY33" i="43"/>
  <c r="AX33" i="43"/>
  <c r="AW33" i="43"/>
  <c r="AV33" i="43"/>
  <c r="AU33" i="43"/>
  <c r="AT33" i="43"/>
  <c r="AS33" i="43"/>
  <c r="AR33" i="43"/>
  <c r="AQ33" i="43"/>
  <c r="AP33" i="43"/>
  <c r="AO33" i="43"/>
  <c r="AN33" i="43"/>
  <c r="AM33" i="43"/>
  <c r="AL33" i="43"/>
  <c r="AK33" i="43"/>
  <c r="AJ33" i="43"/>
  <c r="AI33" i="43"/>
  <c r="AH33" i="43"/>
  <c r="AG33" i="43"/>
  <c r="AF33" i="43"/>
  <c r="AE33" i="43"/>
  <c r="AD33" i="43"/>
  <c r="AC33" i="43"/>
  <c r="AB33" i="43"/>
  <c r="AA33" i="43"/>
  <c r="Z33" i="43"/>
  <c r="Y33" i="43"/>
  <c r="X33" i="43"/>
  <c r="M33" i="43"/>
  <c r="O33" i="43"/>
  <c r="CG32" i="43"/>
  <c r="CF32" i="43"/>
  <c r="CE32" i="43"/>
  <c r="CD32" i="43"/>
  <c r="CC32" i="43"/>
  <c r="CB32" i="43"/>
  <c r="CA32" i="43"/>
  <c r="BZ32" i="43"/>
  <c r="BY32" i="43"/>
  <c r="BX32" i="43"/>
  <c r="BW32" i="43"/>
  <c r="BV32" i="43"/>
  <c r="BU32" i="43"/>
  <c r="BT32" i="43"/>
  <c r="BS32" i="43"/>
  <c r="BR32" i="43"/>
  <c r="BQ32" i="43"/>
  <c r="BP32" i="43"/>
  <c r="BO32" i="43"/>
  <c r="BN32" i="43"/>
  <c r="BM32" i="43"/>
  <c r="BL32" i="43"/>
  <c r="BK32" i="43"/>
  <c r="BJ32" i="43"/>
  <c r="BI32" i="43"/>
  <c r="BH32" i="43"/>
  <c r="BG32" i="43"/>
  <c r="BF32" i="43"/>
  <c r="BE32" i="43"/>
  <c r="AZ32" i="43"/>
  <c r="AY32" i="43"/>
  <c r="AX32" i="43"/>
  <c r="AW32" i="43"/>
  <c r="AV32" i="43"/>
  <c r="AU32" i="43"/>
  <c r="AT32" i="43"/>
  <c r="AS32" i="43"/>
  <c r="AR32" i="43"/>
  <c r="AQ32" i="43"/>
  <c r="AP32" i="43"/>
  <c r="AO32" i="43"/>
  <c r="AN32" i="43"/>
  <c r="AM32" i="43"/>
  <c r="AL32" i="43"/>
  <c r="AK32" i="43"/>
  <c r="AJ32" i="43"/>
  <c r="AI32" i="43"/>
  <c r="AH32" i="43"/>
  <c r="AG32" i="43"/>
  <c r="AF32" i="43"/>
  <c r="AE32" i="43"/>
  <c r="AD32" i="43"/>
  <c r="AC32" i="43"/>
  <c r="AB32" i="43"/>
  <c r="AA32" i="43"/>
  <c r="Z32" i="43"/>
  <c r="Y32" i="43"/>
  <c r="X32" i="43"/>
  <c r="M32" i="43"/>
  <c r="BC32" i="43"/>
  <c r="CG31" i="43"/>
  <c r="CF31" i="43"/>
  <c r="CE31" i="43"/>
  <c r="CD31" i="43"/>
  <c r="CC31" i="43"/>
  <c r="CB31" i="43"/>
  <c r="CA31" i="43"/>
  <c r="BZ31" i="43"/>
  <c r="BY31" i="43"/>
  <c r="BX31" i="43"/>
  <c r="BW31" i="43"/>
  <c r="BV31" i="43"/>
  <c r="BU31" i="43"/>
  <c r="BT31" i="43"/>
  <c r="BS31" i="43"/>
  <c r="BR31" i="43"/>
  <c r="BQ31" i="43"/>
  <c r="BP31" i="43"/>
  <c r="BO31" i="43"/>
  <c r="BN31" i="43"/>
  <c r="BM31" i="43"/>
  <c r="BL31" i="43"/>
  <c r="BK31" i="43"/>
  <c r="BJ31" i="43"/>
  <c r="BI31" i="43"/>
  <c r="BH31" i="43"/>
  <c r="BG31" i="43"/>
  <c r="BF31" i="43"/>
  <c r="BE31" i="43"/>
  <c r="AZ31" i="43"/>
  <c r="AY31" i="43"/>
  <c r="AX31" i="43"/>
  <c r="AW31" i="43"/>
  <c r="AV31" i="43"/>
  <c r="AU31" i="43"/>
  <c r="AT31" i="43"/>
  <c r="AS31" i="43"/>
  <c r="AR31" i="43"/>
  <c r="AQ31" i="43"/>
  <c r="AP31" i="43"/>
  <c r="AO31" i="43"/>
  <c r="AN31" i="43"/>
  <c r="AM31" i="43"/>
  <c r="AL31" i="43"/>
  <c r="AK31" i="43"/>
  <c r="AJ31" i="43"/>
  <c r="AI31" i="43"/>
  <c r="AH31" i="43"/>
  <c r="AG31" i="43"/>
  <c r="AF31" i="43"/>
  <c r="AE31" i="43"/>
  <c r="AD31" i="43"/>
  <c r="AC31" i="43"/>
  <c r="AB31" i="43"/>
  <c r="AA31" i="43"/>
  <c r="Z31" i="43"/>
  <c r="Y31" i="43"/>
  <c r="X31" i="43"/>
  <c r="M31" i="43"/>
  <c r="O31" i="43"/>
  <c r="CI30" i="43"/>
  <c r="CG30" i="43"/>
  <c r="CF30" i="43"/>
  <c r="CE30" i="43"/>
  <c r="CD30" i="43"/>
  <c r="CC30" i="43"/>
  <c r="CB30" i="43"/>
  <c r="CA30" i="43"/>
  <c r="BZ30" i="43"/>
  <c r="BY30" i="43"/>
  <c r="BX30" i="43"/>
  <c r="BW30" i="43"/>
  <c r="BV30" i="43"/>
  <c r="BU30" i="43"/>
  <c r="BT30" i="43"/>
  <c r="BS30" i="43"/>
  <c r="BR30" i="43"/>
  <c r="BQ30" i="43"/>
  <c r="BP30" i="43"/>
  <c r="BO30" i="43"/>
  <c r="BN30" i="43"/>
  <c r="BM30" i="43"/>
  <c r="BL30" i="43"/>
  <c r="BK30" i="43"/>
  <c r="BJ30" i="43"/>
  <c r="BI30" i="43"/>
  <c r="BH30" i="43"/>
  <c r="BG30" i="43"/>
  <c r="BF30" i="43"/>
  <c r="BE30" i="43"/>
  <c r="BB30" i="43"/>
  <c r="AZ30" i="43"/>
  <c r="AY30" i="43"/>
  <c r="AX30" i="43"/>
  <c r="AW30" i="43"/>
  <c r="AV30" i="43"/>
  <c r="AU30" i="43"/>
  <c r="AT30" i="43"/>
  <c r="AS30" i="43"/>
  <c r="AR30" i="43"/>
  <c r="AQ30" i="43"/>
  <c r="AP30" i="43"/>
  <c r="AO30" i="43"/>
  <c r="AN30" i="43"/>
  <c r="AM30" i="43"/>
  <c r="AL30" i="43"/>
  <c r="AK30" i="43"/>
  <c r="AJ30" i="43"/>
  <c r="AI30" i="43"/>
  <c r="AH30" i="43"/>
  <c r="AG30" i="43"/>
  <c r="AF30" i="43"/>
  <c r="AE30" i="43"/>
  <c r="AD30" i="43"/>
  <c r="AC30" i="43"/>
  <c r="AB30" i="43"/>
  <c r="AA30" i="43"/>
  <c r="Z30" i="43"/>
  <c r="Y30" i="43"/>
  <c r="X30" i="43"/>
  <c r="O30" i="43"/>
  <c r="M30" i="43"/>
  <c r="BC30" i="43"/>
  <c r="CJ29" i="43"/>
  <c r="CG29" i="43"/>
  <c r="CF29" i="43"/>
  <c r="CE29" i="43"/>
  <c r="CD29" i="43"/>
  <c r="CC29" i="43"/>
  <c r="CB29" i="43"/>
  <c r="CA29" i="43"/>
  <c r="BZ29" i="43"/>
  <c r="BY29" i="43"/>
  <c r="BX29" i="43"/>
  <c r="BW29" i="43"/>
  <c r="BV29" i="43"/>
  <c r="BU29" i="43"/>
  <c r="BT29" i="43"/>
  <c r="BS29" i="43"/>
  <c r="BR29" i="43"/>
  <c r="BQ29" i="43"/>
  <c r="BP29" i="43"/>
  <c r="BO29" i="43"/>
  <c r="BN29" i="43"/>
  <c r="BM29" i="43"/>
  <c r="BL29" i="43"/>
  <c r="BK29" i="43"/>
  <c r="BJ29" i="43"/>
  <c r="BI29" i="43"/>
  <c r="BH29" i="43"/>
  <c r="BG29" i="43"/>
  <c r="BF29" i="43"/>
  <c r="BE29" i="43"/>
  <c r="AZ29" i="43"/>
  <c r="AY29" i="43"/>
  <c r="AX29" i="43"/>
  <c r="AW29" i="43"/>
  <c r="AV29" i="43"/>
  <c r="AU29" i="43"/>
  <c r="AT29" i="43"/>
  <c r="AS29" i="43"/>
  <c r="AR29" i="43"/>
  <c r="AQ29" i="43"/>
  <c r="AP29" i="43"/>
  <c r="AO29" i="43"/>
  <c r="AN29" i="43"/>
  <c r="AM29" i="43"/>
  <c r="AL29" i="43"/>
  <c r="AK29" i="43"/>
  <c r="AJ29" i="43"/>
  <c r="AI29" i="43"/>
  <c r="AH29" i="43"/>
  <c r="AG29" i="43"/>
  <c r="AF29" i="43"/>
  <c r="AE29" i="43"/>
  <c r="AD29" i="43"/>
  <c r="AC29" i="43"/>
  <c r="AB29" i="43"/>
  <c r="AA29" i="43"/>
  <c r="Z29" i="43"/>
  <c r="Y29" i="43"/>
  <c r="X29" i="43"/>
  <c r="M29" i="43"/>
  <c r="BC29" i="43"/>
  <c r="CI28" i="43"/>
  <c r="CG28" i="43"/>
  <c r="CF28" i="43"/>
  <c r="CE28" i="43"/>
  <c r="CD28" i="43"/>
  <c r="CC28" i="43"/>
  <c r="CB28" i="43"/>
  <c r="CA28" i="43"/>
  <c r="BZ28" i="43"/>
  <c r="BY28" i="43"/>
  <c r="BX28" i="43"/>
  <c r="BW28" i="43"/>
  <c r="BV28" i="43"/>
  <c r="BU28" i="43"/>
  <c r="BT28" i="43"/>
  <c r="BS28" i="43"/>
  <c r="BR28" i="43"/>
  <c r="BQ28" i="43"/>
  <c r="BP28" i="43"/>
  <c r="BO28" i="43"/>
  <c r="BN28" i="43"/>
  <c r="BM28" i="43"/>
  <c r="BL28" i="43"/>
  <c r="BK28" i="43"/>
  <c r="BJ28" i="43"/>
  <c r="BI28" i="43"/>
  <c r="BH28" i="43"/>
  <c r="BG28" i="43"/>
  <c r="BF28" i="43"/>
  <c r="BE28" i="43"/>
  <c r="BB28" i="43"/>
  <c r="AZ28" i="43"/>
  <c r="AY28" i="43"/>
  <c r="AX28" i="43"/>
  <c r="AW28" i="43"/>
  <c r="AV28" i="43"/>
  <c r="AU28" i="43"/>
  <c r="AT28" i="43"/>
  <c r="AS28" i="43"/>
  <c r="AR28" i="43"/>
  <c r="AQ28" i="43"/>
  <c r="AP28" i="43"/>
  <c r="AO28" i="43"/>
  <c r="AN28" i="43"/>
  <c r="AM28" i="43"/>
  <c r="AL28" i="43"/>
  <c r="AK28" i="43"/>
  <c r="AJ28" i="43"/>
  <c r="AI28" i="43"/>
  <c r="AH28" i="43"/>
  <c r="AG28" i="43"/>
  <c r="AF28" i="43"/>
  <c r="AE28" i="43"/>
  <c r="AD28" i="43"/>
  <c r="AC28" i="43"/>
  <c r="AB28" i="43"/>
  <c r="AA28" i="43"/>
  <c r="Z28" i="43"/>
  <c r="Y28" i="43"/>
  <c r="X28" i="43"/>
  <c r="M28" i="43"/>
  <c r="O28" i="43"/>
  <c r="CG27" i="43"/>
  <c r="CF27" i="43"/>
  <c r="CE27" i="43"/>
  <c r="CD27" i="43"/>
  <c r="CC27" i="43"/>
  <c r="CB27" i="43"/>
  <c r="CA27" i="43"/>
  <c r="BZ27" i="43"/>
  <c r="BY27" i="43"/>
  <c r="BX27" i="43"/>
  <c r="BW27" i="43"/>
  <c r="BV27" i="43"/>
  <c r="BU27" i="43"/>
  <c r="BT27" i="43"/>
  <c r="BS27" i="43"/>
  <c r="BR27" i="43"/>
  <c r="BQ27" i="43"/>
  <c r="BP27" i="43"/>
  <c r="BO27" i="43"/>
  <c r="BN27" i="43"/>
  <c r="BM27" i="43"/>
  <c r="BL27" i="43"/>
  <c r="BK27" i="43"/>
  <c r="BJ27" i="43"/>
  <c r="BI27" i="43"/>
  <c r="BH27" i="43"/>
  <c r="BG27" i="43"/>
  <c r="BF27" i="43"/>
  <c r="BE27" i="43"/>
  <c r="AZ27" i="43"/>
  <c r="AY27" i="43"/>
  <c r="AX27" i="43"/>
  <c r="AW27" i="43"/>
  <c r="AV27" i="43"/>
  <c r="AU27" i="43"/>
  <c r="AT27" i="43"/>
  <c r="AS27" i="43"/>
  <c r="AR27" i="43"/>
  <c r="AQ27" i="43"/>
  <c r="AP27" i="43"/>
  <c r="AO27" i="43"/>
  <c r="AN27" i="43"/>
  <c r="AM27" i="43"/>
  <c r="AL27" i="43"/>
  <c r="AK27" i="43"/>
  <c r="AJ27" i="43"/>
  <c r="AI27" i="43"/>
  <c r="AH27" i="43"/>
  <c r="AG27" i="43"/>
  <c r="AF27" i="43"/>
  <c r="AE27" i="43"/>
  <c r="AD27" i="43"/>
  <c r="AC27" i="43"/>
  <c r="AB27" i="43"/>
  <c r="AA27" i="43"/>
  <c r="Z27" i="43"/>
  <c r="Y27" i="43"/>
  <c r="X27" i="43"/>
  <c r="M27" i="43"/>
  <c r="O27" i="43"/>
  <c r="CG26" i="43"/>
  <c r="CF26" i="43"/>
  <c r="CE26" i="43"/>
  <c r="CD26" i="43"/>
  <c r="CC26" i="43"/>
  <c r="CB26" i="43"/>
  <c r="CA26" i="43"/>
  <c r="BZ26" i="43"/>
  <c r="BY26" i="43"/>
  <c r="BX26" i="43"/>
  <c r="BW26" i="43"/>
  <c r="BV26" i="43"/>
  <c r="BU26" i="43"/>
  <c r="BT26" i="43"/>
  <c r="BS26" i="43"/>
  <c r="BR26" i="43"/>
  <c r="BQ26" i="43"/>
  <c r="BP26" i="43"/>
  <c r="BO26" i="43"/>
  <c r="BN26" i="43"/>
  <c r="BM26" i="43"/>
  <c r="BL26" i="43"/>
  <c r="BK26" i="43"/>
  <c r="BJ26" i="43"/>
  <c r="BI26" i="43"/>
  <c r="BH26" i="43"/>
  <c r="BG26" i="43"/>
  <c r="BF26" i="43"/>
  <c r="BE26" i="43"/>
  <c r="AZ26" i="43"/>
  <c r="AY26" i="43"/>
  <c r="AX26" i="43"/>
  <c r="AW26" i="43"/>
  <c r="AV26" i="43"/>
  <c r="AU26" i="43"/>
  <c r="AT26" i="43"/>
  <c r="AS26" i="43"/>
  <c r="AR26" i="43"/>
  <c r="AQ26" i="43"/>
  <c r="AP26" i="43"/>
  <c r="AO26" i="43"/>
  <c r="AN26" i="43"/>
  <c r="AM26" i="43"/>
  <c r="AL26" i="43"/>
  <c r="AK26" i="43"/>
  <c r="AJ26" i="43"/>
  <c r="AI26" i="43"/>
  <c r="AH26" i="43"/>
  <c r="AG26" i="43"/>
  <c r="AF26" i="43"/>
  <c r="AE26" i="43"/>
  <c r="AD26" i="43"/>
  <c r="AC26" i="43"/>
  <c r="AB26" i="43"/>
  <c r="AA26" i="43"/>
  <c r="Z26" i="43"/>
  <c r="Y26" i="43"/>
  <c r="X26" i="43"/>
  <c r="M26" i="43"/>
  <c r="O26" i="43"/>
  <c r="CI25" i="43"/>
  <c r="CG25" i="43"/>
  <c r="CF25" i="43"/>
  <c r="CE25" i="43"/>
  <c r="CD25" i="43"/>
  <c r="CC25" i="43"/>
  <c r="CB25" i="43"/>
  <c r="CA25" i="43"/>
  <c r="BZ25" i="43"/>
  <c r="BY25" i="43"/>
  <c r="BX25" i="43"/>
  <c r="BW25" i="43"/>
  <c r="BV25" i="43"/>
  <c r="BU25" i="43"/>
  <c r="BT25" i="43"/>
  <c r="BS25" i="43"/>
  <c r="BR25" i="43"/>
  <c r="BQ25" i="43"/>
  <c r="BP25" i="43"/>
  <c r="BO25" i="43"/>
  <c r="BN25" i="43"/>
  <c r="BM25" i="43"/>
  <c r="BL25" i="43"/>
  <c r="BK25" i="43"/>
  <c r="BJ25" i="43"/>
  <c r="BI25" i="43"/>
  <c r="BH25" i="43"/>
  <c r="BG25" i="43"/>
  <c r="BF25" i="43"/>
  <c r="BE25" i="43"/>
  <c r="BB25" i="43"/>
  <c r="AZ25" i="43"/>
  <c r="AY25" i="43"/>
  <c r="AX25" i="43"/>
  <c r="AW25" i="43"/>
  <c r="AV25" i="43"/>
  <c r="AU25" i="43"/>
  <c r="AT25" i="43"/>
  <c r="AS25" i="43"/>
  <c r="AR25" i="43"/>
  <c r="AQ25" i="43"/>
  <c r="AP25" i="43"/>
  <c r="AO25" i="43"/>
  <c r="AN25" i="43"/>
  <c r="AM25" i="43"/>
  <c r="AL25" i="43"/>
  <c r="AK25" i="43"/>
  <c r="AJ25" i="43"/>
  <c r="AI25" i="43"/>
  <c r="AH25" i="43"/>
  <c r="AG25" i="43"/>
  <c r="AF25" i="43"/>
  <c r="AE25" i="43"/>
  <c r="AD25" i="43"/>
  <c r="AC25" i="43"/>
  <c r="AB25" i="43"/>
  <c r="AA25" i="43"/>
  <c r="Z25" i="43"/>
  <c r="Y25" i="43"/>
  <c r="X25" i="43"/>
  <c r="M25" i="43"/>
  <c r="O25" i="43"/>
  <c r="CI24" i="43"/>
  <c r="CG24" i="43"/>
  <c r="CF24" i="43"/>
  <c r="CE24" i="43"/>
  <c r="CD24" i="43"/>
  <c r="CC24" i="43"/>
  <c r="CB24" i="43"/>
  <c r="CA24" i="43"/>
  <c r="BZ24" i="43"/>
  <c r="BY24" i="43"/>
  <c r="BX24" i="43"/>
  <c r="BW24" i="43"/>
  <c r="BV24" i="43"/>
  <c r="BU24" i="43"/>
  <c r="BT24" i="43"/>
  <c r="BS24" i="43"/>
  <c r="BR24" i="43"/>
  <c r="BQ24" i="43"/>
  <c r="BP24" i="43"/>
  <c r="BO24" i="43"/>
  <c r="BN24" i="43"/>
  <c r="BM24" i="43"/>
  <c r="BL24" i="43"/>
  <c r="BK24" i="43"/>
  <c r="BJ24" i="43"/>
  <c r="BI24" i="43"/>
  <c r="BH24" i="43"/>
  <c r="BG24" i="43"/>
  <c r="BF24" i="43"/>
  <c r="BE24" i="43"/>
  <c r="BB24" i="43"/>
  <c r="AZ24" i="43"/>
  <c r="AY24" i="43"/>
  <c r="AX24" i="43"/>
  <c r="AW24" i="43"/>
  <c r="AV24" i="43"/>
  <c r="AU24" i="43"/>
  <c r="AT24" i="43"/>
  <c r="AS24" i="43"/>
  <c r="AR24" i="43"/>
  <c r="AQ24" i="43"/>
  <c r="AP24" i="43"/>
  <c r="AO24" i="43"/>
  <c r="AN24" i="43"/>
  <c r="AM24" i="43"/>
  <c r="AL24" i="43"/>
  <c r="AK24" i="43"/>
  <c r="AJ24" i="43"/>
  <c r="AI24" i="43"/>
  <c r="AH24" i="43"/>
  <c r="AG24" i="43"/>
  <c r="AF24" i="43"/>
  <c r="AE24" i="43"/>
  <c r="AD24" i="43"/>
  <c r="AC24" i="43"/>
  <c r="AB24" i="43"/>
  <c r="AA24" i="43"/>
  <c r="Z24" i="43"/>
  <c r="Y24" i="43"/>
  <c r="X24" i="43"/>
  <c r="M24" i="43"/>
  <c r="O24" i="43"/>
  <c r="CG23" i="43"/>
  <c r="CF23" i="43"/>
  <c r="CE23" i="43"/>
  <c r="CD23" i="43"/>
  <c r="CC23" i="43"/>
  <c r="CB23" i="43"/>
  <c r="CA23" i="43"/>
  <c r="BZ23" i="43"/>
  <c r="BY23" i="43"/>
  <c r="BX23" i="43"/>
  <c r="BW23" i="43"/>
  <c r="BV23" i="43"/>
  <c r="BU23" i="43"/>
  <c r="BT23" i="43"/>
  <c r="BS23" i="43"/>
  <c r="BR23" i="43"/>
  <c r="BQ23" i="43"/>
  <c r="BP23" i="43"/>
  <c r="BO23" i="43"/>
  <c r="BN23" i="43"/>
  <c r="BM23" i="43"/>
  <c r="BL23" i="43"/>
  <c r="BK23" i="43"/>
  <c r="BJ23" i="43"/>
  <c r="BI23" i="43"/>
  <c r="BH23" i="43"/>
  <c r="BG23" i="43"/>
  <c r="BF23" i="43"/>
  <c r="BE23" i="43"/>
  <c r="AZ23" i="43"/>
  <c r="AY23" i="43"/>
  <c r="AX23" i="43"/>
  <c r="AW23" i="43"/>
  <c r="AV23" i="43"/>
  <c r="AU23" i="43"/>
  <c r="AT23" i="43"/>
  <c r="AS23" i="43"/>
  <c r="AR23" i="43"/>
  <c r="AQ23" i="43"/>
  <c r="AP23" i="43"/>
  <c r="AO23" i="43"/>
  <c r="AN23" i="43"/>
  <c r="AM23" i="43"/>
  <c r="AL23" i="43"/>
  <c r="AK23" i="43"/>
  <c r="AJ23" i="43"/>
  <c r="AI23" i="43"/>
  <c r="AH23" i="43"/>
  <c r="AG23" i="43"/>
  <c r="AF23" i="43"/>
  <c r="AE23" i="43"/>
  <c r="AD23" i="43"/>
  <c r="AC23" i="43"/>
  <c r="AB23" i="43"/>
  <c r="AA23" i="43"/>
  <c r="Z23" i="43"/>
  <c r="Y23" i="43"/>
  <c r="X23" i="43"/>
  <c r="M23" i="43"/>
  <c r="O23" i="43"/>
  <c r="CG22" i="43"/>
  <c r="CF22" i="43"/>
  <c r="CE22" i="43"/>
  <c r="CD22" i="43"/>
  <c r="CC22" i="43"/>
  <c r="CB22" i="43"/>
  <c r="CA22" i="43"/>
  <c r="BZ22" i="43"/>
  <c r="BY22" i="43"/>
  <c r="BX22" i="43"/>
  <c r="BW22" i="43"/>
  <c r="BV22" i="43"/>
  <c r="BU22" i="43"/>
  <c r="BT22" i="43"/>
  <c r="BS22" i="43"/>
  <c r="BR22" i="43"/>
  <c r="BQ22" i="43"/>
  <c r="BP22" i="43"/>
  <c r="BO22" i="43"/>
  <c r="BN22" i="43"/>
  <c r="BM22" i="43"/>
  <c r="BL22" i="43"/>
  <c r="BK22" i="43"/>
  <c r="BJ22" i="43"/>
  <c r="BI22" i="43"/>
  <c r="BH22" i="43"/>
  <c r="BG22" i="43"/>
  <c r="BF22" i="43"/>
  <c r="BE22" i="43"/>
  <c r="AZ22" i="43"/>
  <c r="AY22" i="43"/>
  <c r="AX22" i="43"/>
  <c r="AW22" i="43"/>
  <c r="AV22" i="43"/>
  <c r="AU22" i="43"/>
  <c r="AT22" i="43"/>
  <c r="AS22" i="43"/>
  <c r="AR22" i="43"/>
  <c r="AQ22" i="43"/>
  <c r="AP22" i="43"/>
  <c r="AO22" i="43"/>
  <c r="AN22" i="43"/>
  <c r="AM22" i="43"/>
  <c r="AL22" i="43"/>
  <c r="AK22" i="43"/>
  <c r="AJ22" i="43"/>
  <c r="AI22" i="43"/>
  <c r="AH22" i="43"/>
  <c r="AG22" i="43"/>
  <c r="AF22" i="43"/>
  <c r="AE22" i="43"/>
  <c r="AE19" i="43"/>
  <c r="AD22" i="43"/>
  <c r="AC22" i="43"/>
  <c r="AB22" i="43"/>
  <c r="AA22" i="43"/>
  <c r="Z22" i="43"/>
  <c r="Y22" i="43"/>
  <c r="X22" i="43"/>
  <c r="M22" i="43"/>
  <c r="O22" i="43"/>
  <c r="CI21" i="43"/>
  <c r="CG21" i="43"/>
  <c r="CF21" i="43"/>
  <c r="CE21" i="43"/>
  <c r="CD21" i="43"/>
  <c r="CC21" i="43"/>
  <c r="CB21" i="43"/>
  <c r="CA21" i="43"/>
  <c r="BZ21" i="43"/>
  <c r="BY21" i="43"/>
  <c r="BX21" i="43"/>
  <c r="BW21" i="43"/>
  <c r="BV21" i="43"/>
  <c r="BU21" i="43"/>
  <c r="BT21" i="43"/>
  <c r="BS21" i="43"/>
  <c r="BR21" i="43"/>
  <c r="BQ21" i="43"/>
  <c r="BP21" i="43"/>
  <c r="BO21" i="43"/>
  <c r="BN21" i="43"/>
  <c r="BM21" i="43"/>
  <c r="BL21" i="43"/>
  <c r="BK21" i="43"/>
  <c r="BJ21" i="43"/>
  <c r="BI21" i="43"/>
  <c r="BH21" i="43"/>
  <c r="BG21" i="43"/>
  <c r="BF21" i="43"/>
  <c r="BE21" i="43"/>
  <c r="BB21" i="43"/>
  <c r="AZ21" i="43"/>
  <c r="AY21" i="43"/>
  <c r="AX21" i="43"/>
  <c r="AW21" i="43"/>
  <c r="AV21" i="43"/>
  <c r="AU21" i="43"/>
  <c r="AT21" i="43"/>
  <c r="AS21" i="43"/>
  <c r="AR21" i="43"/>
  <c r="AQ21" i="43"/>
  <c r="AP21" i="43"/>
  <c r="AO21" i="43"/>
  <c r="AN21" i="43"/>
  <c r="AM21" i="43"/>
  <c r="AL21" i="43"/>
  <c r="AK21" i="43"/>
  <c r="AJ21" i="43"/>
  <c r="AI21" i="43"/>
  <c r="AH21" i="43"/>
  <c r="AG21" i="43"/>
  <c r="AF21" i="43"/>
  <c r="AE21" i="43"/>
  <c r="AD21" i="43"/>
  <c r="AC21" i="43"/>
  <c r="AB21" i="43"/>
  <c r="AA21" i="43"/>
  <c r="Z21" i="43"/>
  <c r="Y21" i="43"/>
  <c r="X21" i="43"/>
  <c r="M21" i="43"/>
  <c r="O21" i="43"/>
  <c r="CJ20" i="43"/>
  <c r="CI20" i="43"/>
  <c r="CG20" i="43"/>
  <c r="CF20" i="43"/>
  <c r="CE20" i="43"/>
  <c r="CD20" i="43"/>
  <c r="CC20" i="43"/>
  <c r="CB20" i="43"/>
  <c r="CA20" i="43"/>
  <c r="BZ20" i="43"/>
  <c r="BY20" i="43"/>
  <c r="BX20" i="43"/>
  <c r="BW20" i="43"/>
  <c r="BV20" i="43"/>
  <c r="BU20" i="43"/>
  <c r="BT20" i="43"/>
  <c r="BS20" i="43"/>
  <c r="BR20" i="43"/>
  <c r="BQ20" i="43"/>
  <c r="BP20" i="43"/>
  <c r="BO20" i="43"/>
  <c r="BN20" i="43"/>
  <c r="BM20" i="43"/>
  <c r="BL20" i="43"/>
  <c r="BK20" i="43"/>
  <c r="BJ20" i="43"/>
  <c r="BI20" i="43"/>
  <c r="BH20" i="43"/>
  <c r="BG20" i="43"/>
  <c r="BF20" i="43"/>
  <c r="BE20" i="43"/>
  <c r="BC20" i="43"/>
  <c r="BB20" i="43"/>
  <c r="AZ20" i="43"/>
  <c r="AY20" i="43"/>
  <c r="AX20" i="43"/>
  <c r="AW20" i="43"/>
  <c r="AV20" i="43"/>
  <c r="AU20" i="43"/>
  <c r="AT20" i="43"/>
  <c r="AS20" i="43"/>
  <c r="AR20" i="43"/>
  <c r="AQ20" i="43"/>
  <c r="AP20" i="43"/>
  <c r="AO20" i="43"/>
  <c r="AN20" i="43"/>
  <c r="AM20" i="43"/>
  <c r="AL20" i="43"/>
  <c r="AK20" i="43"/>
  <c r="AJ20" i="43"/>
  <c r="AI20" i="43"/>
  <c r="AH20" i="43"/>
  <c r="AG20" i="43"/>
  <c r="AF20" i="43"/>
  <c r="AE20" i="43"/>
  <c r="AD20" i="43"/>
  <c r="AC20" i="43"/>
  <c r="AB20" i="43"/>
  <c r="AA20" i="43"/>
  <c r="Z20" i="43"/>
  <c r="Y20" i="43"/>
  <c r="X20" i="43"/>
  <c r="D20" i="43"/>
  <c r="BF18" i="43"/>
  <c r="BG18" i="43"/>
  <c r="BH18" i="43"/>
  <c r="BI18" i="43"/>
  <c r="BJ18" i="43"/>
  <c r="BK18" i="43"/>
  <c r="BL18" i="43"/>
  <c r="BM18" i="43"/>
  <c r="BN18" i="43"/>
  <c r="BO18" i="43"/>
  <c r="BP18" i="43"/>
  <c r="BQ18" i="43"/>
  <c r="BR18" i="43"/>
  <c r="BS18" i="43"/>
  <c r="BT18" i="43"/>
  <c r="BU18" i="43"/>
  <c r="BV18" i="43"/>
  <c r="BW18" i="43"/>
  <c r="BX18" i="43"/>
  <c r="BY18" i="43"/>
  <c r="BZ18" i="43"/>
  <c r="CA18" i="43"/>
  <c r="CB18" i="43"/>
  <c r="CC18" i="43"/>
  <c r="CD18" i="43"/>
  <c r="CE18" i="43"/>
  <c r="CF18" i="43"/>
  <c r="CG18" i="43"/>
  <c r="G14" i="43"/>
  <c r="G13" i="43"/>
  <c r="H12" i="43"/>
  <c r="G12" i="43"/>
  <c r="K10" i="43"/>
  <c r="G10" i="43"/>
  <c r="K9" i="43"/>
  <c r="G9" i="43"/>
  <c r="H8" i="43"/>
  <c r="F8" i="43"/>
  <c r="E4" i="43"/>
  <c r="D4" i="43"/>
  <c r="L75" i="42"/>
  <c r="K75" i="42"/>
  <c r="H74" i="42"/>
  <c r="H73" i="42"/>
  <c r="H72" i="42"/>
  <c r="H71" i="42"/>
  <c r="H70" i="42"/>
  <c r="L68" i="42"/>
  <c r="K68" i="42"/>
  <c r="H67" i="42"/>
  <c r="H66" i="42"/>
  <c r="H65" i="42"/>
  <c r="H64" i="42"/>
  <c r="H63" i="42"/>
  <c r="L61" i="42"/>
  <c r="K61" i="42"/>
  <c r="H60" i="42"/>
  <c r="H59" i="42"/>
  <c r="H58" i="42"/>
  <c r="H57" i="42"/>
  <c r="H56" i="42"/>
  <c r="L54" i="42"/>
  <c r="K54" i="42"/>
  <c r="H6" i="42"/>
  <c r="E6" i="42"/>
  <c r="H5" i="42"/>
  <c r="H4" i="42"/>
  <c r="E4" i="42"/>
  <c r="K71" i="41"/>
  <c r="J69" i="41"/>
  <c r="CG68" i="41"/>
  <c r="CF68" i="41"/>
  <c r="CE68" i="41"/>
  <c r="CD68" i="41"/>
  <c r="CC68" i="41"/>
  <c r="CB68" i="41"/>
  <c r="CA68" i="41"/>
  <c r="BZ68" i="41"/>
  <c r="BY68" i="41"/>
  <c r="BX68" i="41"/>
  <c r="BW68" i="41"/>
  <c r="BV68" i="41"/>
  <c r="BU68" i="41"/>
  <c r="BT68" i="41"/>
  <c r="BS68" i="41"/>
  <c r="BR68" i="41"/>
  <c r="BQ68" i="41"/>
  <c r="BP68" i="41"/>
  <c r="BO68" i="41"/>
  <c r="BN68" i="41"/>
  <c r="BM68" i="41"/>
  <c r="BL68" i="41"/>
  <c r="BK68" i="41"/>
  <c r="BJ68" i="41"/>
  <c r="BI68" i="41"/>
  <c r="BH68" i="41"/>
  <c r="BG68" i="41"/>
  <c r="BF68" i="41"/>
  <c r="BE68" i="41"/>
  <c r="AZ68" i="41"/>
  <c r="AY68" i="41"/>
  <c r="AX68" i="41"/>
  <c r="AW68" i="41"/>
  <c r="AV68" i="41"/>
  <c r="AU68" i="41"/>
  <c r="AT68" i="41"/>
  <c r="AS68" i="41"/>
  <c r="AR68" i="41"/>
  <c r="AQ68" i="41"/>
  <c r="AP68" i="41"/>
  <c r="AO68" i="41"/>
  <c r="AN68" i="41"/>
  <c r="AM68" i="41"/>
  <c r="AL68" i="41"/>
  <c r="AK68" i="41"/>
  <c r="AJ68" i="41"/>
  <c r="AI68" i="41"/>
  <c r="AH68" i="41"/>
  <c r="AG68" i="41"/>
  <c r="AF68" i="41"/>
  <c r="AE68" i="41"/>
  <c r="AD68" i="41"/>
  <c r="AC68" i="41"/>
  <c r="AB68" i="41"/>
  <c r="AA68" i="41"/>
  <c r="Z68" i="41"/>
  <c r="Y68" i="41"/>
  <c r="X68" i="41"/>
  <c r="M68" i="41"/>
  <c r="BC68" i="41"/>
  <c r="CG67" i="41"/>
  <c r="CF67" i="41"/>
  <c r="CE67" i="41"/>
  <c r="CD67" i="41"/>
  <c r="CC67" i="41"/>
  <c r="CB67" i="41"/>
  <c r="CA67" i="41"/>
  <c r="BZ67" i="41"/>
  <c r="BY67" i="41"/>
  <c r="BX67" i="41"/>
  <c r="BW67" i="41"/>
  <c r="BV67" i="41"/>
  <c r="BU67" i="41"/>
  <c r="BT67" i="41"/>
  <c r="BS67" i="41"/>
  <c r="BR67" i="41"/>
  <c r="BQ67" i="41"/>
  <c r="BP67" i="41"/>
  <c r="BO67" i="41"/>
  <c r="BN67" i="41"/>
  <c r="BM67" i="41"/>
  <c r="BL67" i="41"/>
  <c r="BK67" i="41"/>
  <c r="BJ67" i="41"/>
  <c r="BI67" i="41"/>
  <c r="BH67" i="41"/>
  <c r="BG67" i="41"/>
  <c r="BF67" i="41"/>
  <c r="BE67" i="41"/>
  <c r="AZ67" i="41"/>
  <c r="AY67" i="41"/>
  <c r="AX67" i="41"/>
  <c r="AW67" i="41"/>
  <c r="AV67" i="41"/>
  <c r="AU67" i="41"/>
  <c r="AT67" i="41"/>
  <c r="AS67" i="41"/>
  <c r="AR67" i="41"/>
  <c r="AQ67" i="41"/>
  <c r="AP67" i="41"/>
  <c r="AO67" i="41"/>
  <c r="AN67" i="41"/>
  <c r="AM67" i="41"/>
  <c r="AL67" i="41"/>
  <c r="AK67" i="41"/>
  <c r="AJ67" i="41"/>
  <c r="AI67" i="41"/>
  <c r="AH67" i="41"/>
  <c r="AG67" i="41"/>
  <c r="AF67" i="41"/>
  <c r="AE67" i="41"/>
  <c r="AD67" i="41"/>
  <c r="AC67" i="41"/>
  <c r="AB67" i="41"/>
  <c r="AA67" i="41"/>
  <c r="Z67" i="41"/>
  <c r="Y67" i="41"/>
  <c r="X67" i="41"/>
  <c r="M67" i="41"/>
  <c r="BC67" i="41"/>
  <c r="CG66" i="41"/>
  <c r="CF66" i="41"/>
  <c r="CE66" i="41"/>
  <c r="CD66" i="41"/>
  <c r="CC66" i="41"/>
  <c r="CB66" i="41"/>
  <c r="CA66" i="41"/>
  <c r="BZ66" i="41"/>
  <c r="BY66" i="41"/>
  <c r="BX66" i="41"/>
  <c r="BW66" i="41"/>
  <c r="BV66" i="41"/>
  <c r="BU66" i="41"/>
  <c r="BT66" i="41"/>
  <c r="BS66" i="41"/>
  <c r="BR66" i="41"/>
  <c r="BQ66" i="41"/>
  <c r="BP66" i="41"/>
  <c r="BO66" i="41"/>
  <c r="BN66" i="41"/>
  <c r="BM66" i="41"/>
  <c r="BL66" i="41"/>
  <c r="BK66" i="41"/>
  <c r="BJ66" i="41"/>
  <c r="BI66" i="41"/>
  <c r="BH66" i="41"/>
  <c r="BG66" i="41"/>
  <c r="BF66" i="41"/>
  <c r="BE66" i="41"/>
  <c r="AZ66" i="41"/>
  <c r="AY66" i="41"/>
  <c r="AX66" i="41"/>
  <c r="AW66" i="41"/>
  <c r="AV66" i="41"/>
  <c r="AU66" i="41"/>
  <c r="AT66" i="41"/>
  <c r="AS66" i="41"/>
  <c r="AR66" i="41"/>
  <c r="AQ66" i="41"/>
  <c r="AP66" i="41"/>
  <c r="AO66" i="41"/>
  <c r="AN66" i="41"/>
  <c r="AM66" i="41"/>
  <c r="AL66" i="41"/>
  <c r="AK66" i="41"/>
  <c r="AJ66" i="41"/>
  <c r="AI66" i="41"/>
  <c r="AH66" i="41"/>
  <c r="AG66" i="41"/>
  <c r="AF66" i="41"/>
  <c r="AE66" i="41"/>
  <c r="AD66" i="41"/>
  <c r="AC66" i="41"/>
  <c r="AB66" i="41"/>
  <c r="AA66" i="41"/>
  <c r="Z66" i="41"/>
  <c r="Y66" i="41"/>
  <c r="X66" i="41"/>
  <c r="M66" i="41"/>
  <c r="BC66" i="41"/>
  <c r="CG65" i="41"/>
  <c r="CF65" i="41"/>
  <c r="CE65" i="41"/>
  <c r="CD65" i="41"/>
  <c r="CC65" i="41"/>
  <c r="CB65" i="41"/>
  <c r="CA65" i="41"/>
  <c r="BZ65" i="41"/>
  <c r="BY65" i="41"/>
  <c r="BX65" i="41"/>
  <c r="BW65" i="41"/>
  <c r="BV65" i="41"/>
  <c r="BU65" i="41"/>
  <c r="BT65" i="41"/>
  <c r="BS65" i="41"/>
  <c r="BR65" i="41"/>
  <c r="BQ65" i="41"/>
  <c r="BP65" i="41"/>
  <c r="BO65" i="41"/>
  <c r="BN65" i="41"/>
  <c r="BM65" i="41"/>
  <c r="BL65" i="41"/>
  <c r="BK65" i="41"/>
  <c r="BJ65" i="41"/>
  <c r="BI65" i="41"/>
  <c r="BH65" i="41"/>
  <c r="BG65" i="41"/>
  <c r="BF65" i="41"/>
  <c r="BE65" i="41"/>
  <c r="AZ65" i="41"/>
  <c r="AY65" i="41"/>
  <c r="AX65" i="41"/>
  <c r="AW65" i="41"/>
  <c r="AV65" i="41"/>
  <c r="AU65" i="41"/>
  <c r="AT65" i="41"/>
  <c r="AS65" i="41"/>
  <c r="AR65" i="41"/>
  <c r="AQ65" i="41"/>
  <c r="AP65" i="41"/>
  <c r="AO65" i="41"/>
  <c r="AN65" i="41"/>
  <c r="AM65" i="41"/>
  <c r="AL65" i="41"/>
  <c r="AK65" i="41"/>
  <c r="AJ65" i="41"/>
  <c r="AI65" i="41"/>
  <c r="AH65" i="41"/>
  <c r="AG65" i="41"/>
  <c r="AF65" i="41"/>
  <c r="AE65" i="41"/>
  <c r="AD65" i="41"/>
  <c r="AC65" i="41"/>
  <c r="AB65" i="41"/>
  <c r="AA65" i="41"/>
  <c r="Z65" i="41"/>
  <c r="Y65" i="41"/>
  <c r="X65" i="41"/>
  <c r="M65" i="41"/>
  <c r="BC65" i="41"/>
  <c r="CG64" i="41"/>
  <c r="CF64" i="41"/>
  <c r="CE64" i="41"/>
  <c r="CD64" i="41"/>
  <c r="CC64" i="41"/>
  <c r="CB64" i="41"/>
  <c r="CA64" i="41"/>
  <c r="BZ64" i="41"/>
  <c r="BY64" i="41"/>
  <c r="BX64" i="41"/>
  <c r="BW64" i="41"/>
  <c r="BV64" i="41"/>
  <c r="BU64" i="41"/>
  <c r="BT64" i="41"/>
  <c r="BS64" i="41"/>
  <c r="BR64" i="41"/>
  <c r="BQ64" i="41"/>
  <c r="BP64" i="41"/>
  <c r="BO64" i="41"/>
  <c r="BN64" i="41"/>
  <c r="BM64" i="41"/>
  <c r="BL64" i="41"/>
  <c r="BK64" i="41"/>
  <c r="BJ64" i="41"/>
  <c r="BI64" i="41"/>
  <c r="BH64" i="41"/>
  <c r="BG64" i="41"/>
  <c r="BF64" i="41"/>
  <c r="BE64" i="41"/>
  <c r="AZ64" i="41"/>
  <c r="AY64" i="41"/>
  <c r="AX64" i="41"/>
  <c r="AW64" i="41"/>
  <c r="AV64" i="41"/>
  <c r="AU64" i="41"/>
  <c r="AT64" i="41"/>
  <c r="AS64" i="41"/>
  <c r="AR64" i="41"/>
  <c r="AQ64" i="41"/>
  <c r="AP64" i="41"/>
  <c r="AO64" i="41"/>
  <c r="AN64" i="41"/>
  <c r="AM64" i="41"/>
  <c r="AL64" i="41"/>
  <c r="AK64" i="41"/>
  <c r="AJ64" i="41"/>
  <c r="AI64" i="41"/>
  <c r="AH64" i="41"/>
  <c r="AG64" i="41"/>
  <c r="AF64" i="41"/>
  <c r="AE64" i="41"/>
  <c r="AD64" i="41"/>
  <c r="AC64" i="41"/>
  <c r="AB64" i="41"/>
  <c r="AA64" i="41"/>
  <c r="Z64" i="41"/>
  <c r="Y64" i="41"/>
  <c r="X64" i="41"/>
  <c r="M64" i="41"/>
  <c r="BC64" i="41"/>
  <c r="CG63" i="41"/>
  <c r="CF63" i="41"/>
  <c r="CE63" i="41"/>
  <c r="CD63" i="41"/>
  <c r="CC63" i="41"/>
  <c r="CB63" i="41"/>
  <c r="CA63" i="41"/>
  <c r="BZ63" i="41"/>
  <c r="BY63" i="41"/>
  <c r="BX63" i="41"/>
  <c r="BW63" i="41"/>
  <c r="BV63" i="41"/>
  <c r="BU63" i="41"/>
  <c r="BT63" i="41"/>
  <c r="BS63" i="41"/>
  <c r="BR63" i="41"/>
  <c r="BQ63" i="41"/>
  <c r="BP63" i="41"/>
  <c r="BO63" i="41"/>
  <c r="BN63" i="41"/>
  <c r="BM63" i="41"/>
  <c r="BL63" i="41"/>
  <c r="BK63" i="41"/>
  <c r="BJ63" i="41"/>
  <c r="BI63" i="41"/>
  <c r="BH63" i="41"/>
  <c r="BG63" i="41"/>
  <c r="BF63" i="41"/>
  <c r="BE63" i="41"/>
  <c r="AZ63" i="41"/>
  <c r="AY63" i="41"/>
  <c r="AX63" i="41"/>
  <c r="AW63" i="41"/>
  <c r="AV63" i="41"/>
  <c r="AU63" i="41"/>
  <c r="AT63" i="41"/>
  <c r="AS63" i="41"/>
  <c r="AR63" i="41"/>
  <c r="AQ63" i="41"/>
  <c r="AP63" i="41"/>
  <c r="AO63" i="41"/>
  <c r="AN63" i="41"/>
  <c r="AM63" i="41"/>
  <c r="AL63" i="41"/>
  <c r="AK63" i="41"/>
  <c r="AJ63" i="41"/>
  <c r="AI63" i="41"/>
  <c r="AH63" i="41"/>
  <c r="AG63" i="41"/>
  <c r="AF63" i="41"/>
  <c r="AE63" i="41"/>
  <c r="AD63" i="41"/>
  <c r="AC63" i="41"/>
  <c r="AB63" i="41"/>
  <c r="AA63" i="41"/>
  <c r="Z63" i="41"/>
  <c r="Y63" i="41"/>
  <c r="X63" i="41"/>
  <c r="M63" i="41"/>
  <c r="BC63" i="41"/>
  <c r="CG62" i="41"/>
  <c r="CF62" i="41"/>
  <c r="CE62" i="41"/>
  <c r="CD62" i="41"/>
  <c r="CC62" i="41"/>
  <c r="CB62" i="41"/>
  <c r="CA62" i="41"/>
  <c r="BZ62" i="41"/>
  <c r="BY62" i="41"/>
  <c r="BX62" i="41"/>
  <c r="BW62" i="41"/>
  <c r="BV62" i="41"/>
  <c r="BU62" i="41"/>
  <c r="BT62" i="41"/>
  <c r="BS62" i="41"/>
  <c r="BR62" i="41"/>
  <c r="BQ62" i="41"/>
  <c r="BP62" i="41"/>
  <c r="BO62" i="41"/>
  <c r="BN62" i="41"/>
  <c r="BM62" i="41"/>
  <c r="BL62" i="41"/>
  <c r="BK62" i="41"/>
  <c r="BJ62" i="41"/>
  <c r="BI62" i="41"/>
  <c r="BH62" i="41"/>
  <c r="BG62" i="41"/>
  <c r="BF62" i="41"/>
  <c r="BE62" i="41"/>
  <c r="AZ62" i="41"/>
  <c r="AY62" i="41"/>
  <c r="AX62" i="41"/>
  <c r="AW62" i="41"/>
  <c r="AV62" i="41"/>
  <c r="AU62" i="41"/>
  <c r="AT62" i="41"/>
  <c r="AS62" i="41"/>
  <c r="AR62" i="41"/>
  <c r="AQ62" i="41"/>
  <c r="AP62" i="41"/>
  <c r="AO62" i="41"/>
  <c r="AN62" i="41"/>
  <c r="AM62" i="41"/>
  <c r="AL62" i="41"/>
  <c r="AK62" i="41"/>
  <c r="AJ62" i="41"/>
  <c r="AI62" i="41"/>
  <c r="AH62" i="41"/>
  <c r="AG62" i="41"/>
  <c r="AF62" i="41"/>
  <c r="AE62" i="41"/>
  <c r="AD62" i="41"/>
  <c r="AC62" i="41"/>
  <c r="AB62" i="41"/>
  <c r="AA62" i="41"/>
  <c r="Z62" i="41"/>
  <c r="Y62" i="41"/>
  <c r="X62" i="41"/>
  <c r="O62" i="41"/>
  <c r="M62" i="41"/>
  <c r="BC62" i="41"/>
  <c r="CG61" i="41"/>
  <c r="CF61" i="41"/>
  <c r="CE61" i="41"/>
  <c r="CD61" i="41"/>
  <c r="CC61" i="41"/>
  <c r="CB61" i="41"/>
  <c r="CA61" i="41"/>
  <c r="BZ61" i="41"/>
  <c r="BY61" i="41"/>
  <c r="BX61" i="41"/>
  <c r="BW61" i="41"/>
  <c r="BV61" i="41"/>
  <c r="BU61" i="41"/>
  <c r="BT61" i="41"/>
  <c r="BS61" i="41"/>
  <c r="BR61" i="41"/>
  <c r="BQ61" i="41"/>
  <c r="BP61" i="41"/>
  <c r="BO61" i="41"/>
  <c r="BN61" i="41"/>
  <c r="BM61" i="41"/>
  <c r="BL61" i="41"/>
  <c r="BK61" i="41"/>
  <c r="BJ61" i="41"/>
  <c r="BI61" i="41"/>
  <c r="BH61" i="41"/>
  <c r="BG61" i="41"/>
  <c r="BF61" i="41"/>
  <c r="BE61" i="41"/>
  <c r="AZ61" i="41"/>
  <c r="AY61" i="41"/>
  <c r="AX61" i="41"/>
  <c r="AW61" i="41"/>
  <c r="AV61" i="41"/>
  <c r="AU61" i="41"/>
  <c r="AT61" i="41"/>
  <c r="AS61" i="41"/>
  <c r="AR61" i="41"/>
  <c r="AQ61" i="41"/>
  <c r="AP61" i="41"/>
  <c r="AO61" i="41"/>
  <c r="AN61" i="41"/>
  <c r="AM61" i="41"/>
  <c r="AL61" i="41"/>
  <c r="AK61" i="41"/>
  <c r="AJ61" i="41"/>
  <c r="AI61" i="41"/>
  <c r="AH61" i="41"/>
  <c r="AG61" i="41"/>
  <c r="AF61" i="41"/>
  <c r="AE61" i="41"/>
  <c r="AD61" i="41"/>
  <c r="AC61" i="41"/>
  <c r="AB61" i="41"/>
  <c r="AA61" i="41"/>
  <c r="Z61" i="41"/>
  <c r="Y61" i="41"/>
  <c r="X61" i="41"/>
  <c r="M61" i="41"/>
  <c r="BC61" i="41"/>
  <c r="CG60" i="41"/>
  <c r="CF60" i="41"/>
  <c r="CE60" i="41"/>
  <c r="CD60" i="41"/>
  <c r="CC60" i="41"/>
  <c r="CB60" i="41"/>
  <c r="CA60" i="41"/>
  <c r="BZ60" i="41"/>
  <c r="BY60" i="41"/>
  <c r="BX60" i="41"/>
  <c r="BW60" i="41"/>
  <c r="BV60" i="41"/>
  <c r="BU60" i="41"/>
  <c r="BT60" i="41"/>
  <c r="BS60" i="41"/>
  <c r="BR60" i="41"/>
  <c r="BQ60" i="41"/>
  <c r="BP60" i="41"/>
  <c r="BO60" i="41"/>
  <c r="BN60" i="41"/>
  <c r="BM60" i="41"/>
  <c r="BL60" i="41"/>
  <c r="BK60" i="41"/>
  <c r="BJ60" i="41"/>
  <c r="BI60" i="41"/>
  <c r="BH60" i="41"/>
  <c r="BG60" i="41"/>
  <c r="BF60" i="41"/>
  <c r="BE60" i="41"/>
  <c r="BB60" i="41"/>
  <c r="AZ60" i="41"/>
  <c r="AY60" i="41"/>
  <c r="AX60" i="41"/>
  <c r="AW60" i="41"/>
  <c r="AV60" i="41"/>
  <c r="AU60" i="41"/>
  <c r="AT60" i="41"/>
  <c r="AS60" i="41"/>
  <c r="AR60" i="41"/>
  <c r="AQ60" i="41"/>
  <c r="AP60" i="41"/>
  <c r="AO60" i="41"/>
  <c r="AN60" i="41"/>
  <c r="AM60" i="41"/>
  <c r="AL60" i="41"/>
  <c r="AK60" i="41"/>
  <c r="AJ60" i="41"/>
  <c r="AI60" i="41"/>
  <c r="AH60" i="41"/>
  <c r="AG60" i="41"/>
  <c r="AF60" i="41"/>
  <c r="AE60" i="41"/>
  <c r="AD60" i="41"/>
  <c r="AC60" i="41"/>
  <c r="AB60" i="41"/>
  <c r="AA60" i="41"/>
  <c r="Z60" i="41"/>
  <c r="Y60" i="41"/>
  <c r="X60" i="41"/>
  <c r="O60" i="41"/>
  <c r="M60" i="41"/>
  <c r="BC60" i="41"/>
  <c r="CG59" i="41"/>
  <c r="CF59" i="41"/>
  <c r="CE59" i="41"/>
  <c r="CD59" i="41"/>
  <c r="CC59" i="41"/>
  <c r="CB59" i="41"/>
  <c r="CA59" i="41"/>
  <c r="BZ59" i="41"/>
  <c r="BY59" i="41"/>
  <c r="BX59" i="41"/>
  <c r="BW59" i="41"/>
  <c r="BV59" i="41"/>
  <c r="BU59" i="41"/>
  <c r="BT59" i="41"/>
  <c r="BS59" i="41"/>
  <c r="BR59" i="41"/>
  <c r="BQ59" i="41"/>
  <c r="BP59" i="41"/>
  <c r="BO59" i="41"/>
  <c r="BN59" i="41"/>
  <c r="BM59" i="41"/>
  <c r="BL59" i="41"/>
  <c r="BK59" i="41"/>
  <c r="BJ59" i="41"/>
  <c r="BI59" i="41"/>
  <c r="BH59" i="41"/>
  <c r="BG59" i="41"/>
  <c r="BF59" i="41"/>
  <c r="BE59" i="41"/>
  <c r="AZ59" i="41"/>
  <c r="AY59" i="41"/>
  <c r="AX59" i="41"/>
  <c r="AW59" i="41"/>
  <c r="AV59" i="41"/>
  <c r="AU59" i="41"/>
  <c r="AT59" i="41"/>
  <c r="AS59" i="41"/>
  <c r="AR59" i="41"/>
  <c r="AQ59" i="41"/>
  <c r="AP59" i="41"/>
  <c r="AO59" i="41"/>
  <c r="AN59" i="41"/>
  <c r="AM59" i="41"/>
  <c r="AL59" i="41"/>
  <c r="AK59" i="41"/>
  <c r="AJ59" i="41"/>
  <c r="AI59" i="41"/>
  <c r="AH59" i="41"/>
  <c r="AG59" i="41"/>
  <c r="AF59" i="41"/>
  <c r="AE59" i="41"/>
  <c r="AD59" i="41"/>
  <c r="AC59" i="41"/>
  <c r="AB59" i="41"/>
  <c r="AA59" i="41"/>
  <c r="Z59" i="41"/>
  <c r="Y59" i="41"/>
  <c r="X59" i="41"/>
  <c r="M59" i="41"/>
  <c r="BC59" i="41"/>
  <c r="CG58" i="41"/>
  <c r="CF58" i="41"/>
  <c r="CE58" i="41"/>
  <c r="CD58" i="41"/>
  <c r="CC58" i="41"/>
  <c r="CB58" i="41"/>
  <c r="CA58" i="41"/>
  <c r="BZ58" i="41"/>
  <c r="BY58" i="41"/>
  <c r="BX58" i="41"/>
  <c r="BW58" i="41"/>
  <c r="BV58" i="41"/>
  <c r="BU58" i="41"/>
  <c r="BT58" i="41"/>
  <c r="BS58" i="41"/>
  <c r="BR58" i="41"/>
  <c r="BQ58" i="41"/>
  <c r="BP58" i="41"/>
  <c r="BO58" i="41"/>
  <c r="BN58" i="41"/>
  <c r="BM58" i="41"/>
  <c r="BL58" i="41"/>
  <c r="BK58" i="41"/>
  <c r="BJ58" i="41"/>
  <c r="BI58" i="41"/>
  <c r="BH58" i="41"/>
  <c r="BG58" i="41"/>
  <c r="BF58" i="41"/>
  <c r="BE58" i="41"/>
  <c r="AZ58" i="41"/>
  <c r="AY58" i="41"/>
  <c r="AX58" i="41"/>
  <c r="AW58" i="41"/>
  <c r="AV58" i="41"/>
  <c r="AU58" i="41"/>
  <c r="AT58" i="41"/>
  <c r="AS58" i="41"/>
  <c r="AR58" i="41"/>
  <c r="AQ58" i="41"/>
  <c r="AP58" i="41"/>
  <c r="AO58" i="41"/>
  <c r="AN58" i="41"/>
  <c r="AM58" i="41"/>
  <c r="AL58" i="41"/>
  <c r="AK58" i="41"/>
  <c r="AJ58" i="41"/>
  <c r="AI58" i="41"/>
  <c r="AH58" i="41"/>
  <c r="AG58" i="41"/>
  <c r="AF58" i="41"/>
  <c r="AE58" i="41"/>
  <c r="AD58" i="41"/>
  <c r="AC58" i="41"/>
  <c r="AB58" i="41"/>
  <c r="AA58" i="41"/>
  <c r="Z58" i="41"/>
  <c r="Y58" i="41"/>
  <c r="X58" i="41"/>
  <c r="M58" i="41"/>
  <c r="BC58" i="41"/>
  <c r="CG57" i="41"/>
  <c r="CF57" i="41"/>
  <c r="CE57" i="41"/>
  <c r="CD57" i="41"/>
  <c r="CC57" i="41"/>
  <c r="CB57" i="41"/>
  <c r="CA57" i="41"/>
  <c r="BZ57" i="41"/>
  <c r="BY57" i="41"/>
  <c r="BX57" i="41"/>
  <c r="BW57" i="41"/>
  <c r="BV57" i="41"/>
  <c r="BU57" i="41"/>
  <c r="BT57" i="41"/>
  <c r="BS57" i="41"/>
  <c r="BR57" i="41"/>
  <c r="BQ57" i="41"/>
  <c r="BP57" i="41"/>
  <c r="BO57" i="41"/>
  <c r="BN57" i="41"/>
  <c r="BM57" i="41"/>
  <c r="BL57" i="41"/>
  <c r="BK57" i="41"/>
  <c r="BJ57" i="41"/>
  <c r="BI57" i="41"/>
  <c r="BH57" i="41"/>
  <c r="BG57" i="41"/>
  <c r="BF57" i="41"/>
  <c r="BE57" i="41"/>
  <c r="AZ57" i="41"/>
  <c r="AY57" i="41"/>
  <c r="AX57" i="41"/>
  <c r="AW57" i="41"/>
  <c r="AV57" i="41"/>
  <c r="AU57" i="41"/>
  <c r="AT57" i="41"/>
  <c r="AS57" i="41"/>
  <c r="AR57" i="41"/>
  <c r="AQ57" i="41"/>
  <c r="AP57" i="41"/>
  <c r="AO57" i="41"/>
  <c r="AN57" i="41"/>
  <c r="AM57" i="41"/>
  <c r="AL57" i="41"/>
  <c r="AK57" i="41"/>
  <c r="AJ57" i="41"/>
  <c r="AI57" i="41"/>
  <c r="AH57" i="41"/>
  <c r="AG57" i="41"/>
  <c r="AF57" i="41"/>
  <c r="AE57" i="41"/>
  <c r="AD57" i="41"/>
  <c r="AC57" i="41"/>
  <c r="AB57" i="41"/>
  <c r="AA57" i="41"/>
  <c r="Z57" i="41"/>
  <c r="Y57" i="41"/>
  <c r="X57" i="41"/>
  <c r="M57" i="41"/>
  <c r="BC57" i="41"/>
  <c r="CG56" i="41"/>
  <c r="CF56" i="41"/>
  <c r="CE56" i="41"/>
  <c r="CD56" i="41"/>
  <c r="CC56" i="41"/>
  <c r="CB56" i="41"/>
  <c r="CA56" i="41"/>
  <c r="BZ56" i="41"/>
  <c r="BY56" i="41"/>
  <c r="BX56" i="41"/>
  <c r="BW56" i="41"/>
  <c r="BV56" i="41"/>
  <c r="BU56" i="41"/>
  <c r="BT56" i="41"/>
  <c r="BS56" i="41"/>
  <c r="BR56" i="41"/>
  <c r="BQ56" i="41"/>
  <c r="BP56" i="41"/>
  <c r="BO56" i="41"/>
  <c r="BN56" i="41"/>
  <c r="BM56" i="41"/>
  <c r="BL56" i="41"/>
  <c r="BK56" i="41"/>
  <c r="BJ56" i="41"/>
  <c r="BI56" i="41"/>
  <c r="BH56" i="41"/>
  <c r="BG56" i="41"/>
  <c r="BF56" i="41"/>
  <c r="BE56" i="41"/>
  <c r="AZ56" i="41"/>
  <c r="AY56" i="41"/>
  <c r="AX56" i="41"/>
  <c r="AW56" i="41"/>
  <c r="AV56" i="41"/>
  <c r="AU56" i="41"/>
  <c r="AT56" i="41"/>
  <c r="AS56" i="41"/>
  <c r="AR56" i="41"/>
  <c r="AQ56" i="41"/>
  <c r="AP56" i="41"/>
  <c r="AO56" i="41"/>
  <c r="AN56" i="41"/>
  <c r="AM56" i="41"/>
  <c r="AL56" i="41"/>
  <c r="AK56" i="41"/>
  <c r="AJ56" i="41"/>
  <c r="AI56" i="41"/>
  <c r="AH56" i="41"/>
  <c r="AG56" i="41"/>
  <c r="AF56" i="41"/>
  <c r="AE56" i="41"/>
  <c r="AD56" i="41"/>
  <c r="AC56" i="41"/>
  <c r="AB56" i="41"/>
  <c r="AA56" i="41"/>
  <c r="Z56" i="41"/>
  <c r="Y56" i="41"/>
  <c r="X56" i="41"/>
  <c r="M56" i="41"/>
  <c r="CJ56" i="41"/>
  <c r="CG55" i="41"/>
  <c r="CF55" i="41"/>
  <c r="CE55" i="41"/>
  <c r="CD55" i="41"/>
  <c r="CC55" i="41"/>
  <c r="CB55" i="41"/>
  <c r="CA55" i="41"/>
  <c r="BZ55" i="41"/>
  <c r="BY55" i="41"/>
  <c r="BX55" i="41"/>
  <c r="BW55" i="41"/>
  <c r="BV55" i="41"/>
  <c r="BU55" i="41"/>
  <c r="BT55" i="41"/>
  <c r="BS55" i="41"/>
  <c r="BR55" i="41"/>
  <c r="BQ55" i="41"/>
  <c r="BP55" i="41"/>
  <c r="BO55" i="41"/>
  <c r="BN55" i="41"/>
  <c r="BM55" i="41"/>
  <c r="BL55" i="41"/>
  <c r="BK55" i="41"/>
  <c r="BJ55" i="41"/>
  <c r="BI55" i="41"/>
  <c r="BH55" i="41"/>
  <c r="BG55" i="41"/>
  <c r="BF55" i="41"/>
  <c r="BE55" i="41"/>
  <c r="AZ55" i="41"/>
  <c r="AY55" i="41"/>
  <c r="AX55" i="41"/>
  <c r="AW55" i="41"/>
  <c r="AV55" i="41"/>
  <c r="AU55" i="41"/>
  <c r="AT55" i="41"/>
  <c r="AS55" i="41"/>
  <c r="AR55" i="41"/>
  <c r="AQ55" i="41"/>
  <c r="AP55" i="41"/>
  <c r="AO55" i="41"/>
  <c r="AN55" i="41"/>
  <c r="AM55" i="41"/>
  <c r="AL55" i="41"/>
  <c r="AK55" i="41"/>
  <c r="AJ55" i="41"/>
  <c r="AI55" i="41"/>
  <c r="AH55" i="41"/>
  <c r="AG55" i="41"/>
  <c r="AF55" i="41"/>
  <c r="AE55" i="41"/>
  <c r="AD55" i="41"/>
  <c r="AC55" i="41"/>
  <c r="AB55" i="41"/>
  <c r="AA55" i="41"/>
  <c r="Z55" i="41"/>
  <c r="Y55" i="41"/>
  <c r="X55" i="41"/>
  <c r="M55" i="41"/>
  <c r="CI55" i="41"/>
  <c r="CG54" i="41"/>
  <c r="CF54" i="41"/>
  <c r="CE54" i="41"/>
  <c r="CD54" i="41"/>
  <c r="CC54" i="41"/>
  <c r="CB54" i="41"/>
  <c r="CA54" i="41"/>
  <c r="BZ54" i="41"/>
  <c r="BY54" i="41"/>
  <c r="BX54" i="41"/>
  <c r="BW54" i="41"/>
  <c r="BV54" i="41"/>
  <c r="BU54" i="41"/>
  <c r="BT54" i="41"/>
  <c r="BS54" i="41"/>
  <c r="BR54" i="41"/>
  <c r="BQ54" i="41"/>
  <c r="BP54" i="41"/>
  <c r="BO54" i="41"/>
  <c r="BN54" i="41"/>
  <c r="BM54" i="41"/>
  <c r="BL54" i="41"/>
  <c r="BK54" i="41"/>
  <c r="BJ54" i="41"/>
  <c r="BI54" i="41"/>
  <c r="BH54" i="41"/>
  <c r="BG54" i="41"/>
  <c r="BF54" i="41"/>
  <c r="BE54" i="41"/>
  <c r="AZ54" i="41"/>
  <c r="AY54" i="41"/>
  <c r="AX54" i="41"/>
  <c r="AW54" i="41"/>
  <c r="AV54" i="41"/>
  <c r="AU54" i="41"/>
  <c r="AT54" i="41"/>
  <c r="AS54" i="41"/>
  <c r="AR54" i="41"/>
  <c r="AQ54" i="41"/>
  <c r="AP54" i="41"/>
  <c r="AO54" i="41"/>
  <c r="AN54" i="41"/>
  <c r="AM54" i="41"/>
  <c r="AL54" i="41"/>
  <c r="AK54" i="41"/>
  <c r="AJ54" i="41"/>
  <c r="AI54" i="41"/>
  <c r="AH54" i="41"/>
  <c r="AG54" i="41"/>
  <c r="AF54" i="41"/>
  <c r="AE54" i="41"/>
  <c r="AD54" i="41"/>
  <c r="AC54" i="41"/>
  <c r="AB54" i="41"/>
  <c r="AA54" i="41"/>
  <c r="Z54" i="41"/>
  <c r="Y54" i="41"/>
  <c r="X54" i="41"/>
  <c r="M54" i="41"/>
  <c r="O54" i="41"/>
  <c r="CG53" i="41"/>
  <c r="CF53" i="41"/>
  <c r="CE53" i="41"/>
  <c r="CD53" i="41"/>
  <c r="CC53" i="41"/>
  <c r="CB53" i="41"/>
  <c r="CA53" i="41"/>
  <c r="BZ53" i="41"/>
  <c r="BY53" i="41"/>
  <c r="BX53" i="41"/>
  <c r="BW53" i="41"/>
  <c r="BV53" i="41"/>
  <c r="BU53" i="41"/>
  <c r="BT53" i="41"/>
  <c r="BS53" i="41"/>
  <c r="BR53" i="41"/>
  <c r="BQ53" i="41"/>
  <c r="BP53" i="41"/>
  <c r="BO53" i="41"/>
  <c r="BN53" i="41"/>
  <c r="BM53" i="41"/>
  <c r="BL53" i="41"/>
  <c r="BK53" i="41"/>
  <c r="BJ53" i="41"/>
  <c r="BI53" i="41"/>
  <c r="BH53" i="41"/>
  <c r="BG53" i="41"/>
  <c r="BF53" i="41"/>
  <c r="BE53" i="41"/>
  <c r="AZ53" i="41"/>
  <c r="AY53" i="41"/>
  <c r="AX53" i="41"/>
  <c r="AW53" i="41"/>
  <c r="AV53" i="41"/>
  <c r="AU53" i="41"/>
  <c r="AT53" i="41"/>
  <c r="AS53" i="41"/>
  <c r="AR53" i="41"/>
  <c r="AQ53" i="41"/>
  <c r="AP53" i="41"/>
  <c r="AO53" i="41"/>
  <c r="AN53" i="41"/>
  <c r="AM53" i="41"/>
  <c r="AL53" i="41"/>
  <c r="AK53" i="41"/>
  <c r="AJ53" i="41"/>
  <c r="AI53" i="41"/>
  <c r="AH53" i="41"/>
  <c r="AG53" i="41"/>
  <c r="AF53" i="41"/>
  <c r="AE53" i="41"/>
  <c r="AD53" i="41"/>
  <c r="AC53" i="41"/>
  <c r="AB53" i="41"/>
  <c r="AA53" i="41"/>
  <c r="Z53" i="41"/>
  <c r="Y53" i="41"/>
  <c r="X53" i="41"/>
  <c r="M53" i="41"/>
  <c r="O53" i="41"/>
  <c r="CJ52" i="41"/>
  <c r="CG52" i="41"/>
  <c r="CF52" i="41"/>
  <c r="CE52" i="41"/>
  <c r="CD52" i="41"/>
  <c r="CC52" i="41"/>
  <c r="CB52" i="41"/>
  <c r="CA52" i="41"/>
  <c r="BZ52" i="41"/>
  <c r="BY52" i="41"/>
  <c r="BX52" i="41"/>
  <c r="BW52" i="41"/>
  <c r="BV52" i="41"/>
  <c r="BU52" i="41"/>
  <c r="BT52" i="41"/>
  <c r="BS52" i="41"/>
  <c r="BR52" i="41"/>
  <c r="BQ52" i="41"/>
  <c r="BP52" i="41"/>
  <c r="BO52" i="41"/>
  <c r="BN52" i="41"/>
  <c r="BM52" i="41"/>
  <c r="BL52" i="41"/>
  <c r="BK52" i="41"/>
  <c r="BJ52" i="41"/>
  <c r="BI52" i="41"/>
  <c r="BH52" i="41"/>
  <c r="BG52" i="41"/>
  <c r="BF52" i="41"/>
  <c r="BE52" i="41"/>
  <c r="AZ52" i="41"/>
  <c r="AY52" i="41"/>
  <c r="AX52" i="41"/>
  <c r="AW52" i="41"/>
  <c r="AV52" i="41"/>
  <c r="AU52" i="41"/>
  <c r="AT52" i="41"/>
  <c r="AS52" i="41"/>
  <c r="AR52" i="41"/>
  <c r="AQ52" i="41"/>
  <c r="AP52" i="41"/>
  <c r="AO52" i="41"/>
  <c r="AN52" i="41"/>
  <c r="AM52" i="41"/>
  <c r="AL52" i="41"/>
  <c r="AK52" i="41"/>
  <c r="AJ52" i="41"/>
  <c r="AI52" i="41"/>
  <c r="AH52" i="41"/>
  <c r="AG52" i="41"/>
  <c r="AF52" i="41"/>
  <c r="AE52" i="41"/>
  <c r="AD52" i="41"/>
  <c r="AC52" i="41"/>
  <c r="AB52" i="41"/>
  <c r="AA52" i="41"/>
  <c r="Z52" i="41"/>
  <c r="Y52" i="41"/>
  <c r="X52" i="41"/>
  <c r="M52" i="41"/>
  <c r="O52" i="41"/>
  <c r="CG51" i="41"/>
  <c r="CF51" i="41"/>
  <c r="CE51" i="41"/>
  <c r="CD51" i="41"/>
  <c r="CC51" i="41"/>
  <c r="CB51" i="41"/>
  <c r="CA51" i="41"/>
  <c r="BZ51" i="41"/>
  <c r="BY51" i="41"/>
  <c r="BX51" i="41"/>
  <c r="BW51" i="41"/>
  <c r="BV51" i="41"/>
  <c r="BU51" i="41"/>
  <c r="BT51" i="41"/>
  <c r="BS51" i="41"/>
  <c r="BR51" i="41"/>
  <c r="BQ51" i="41"/>
  <c r="BP51" i="41"/>
  <c r="BO51" i="41"/>
  <c r="BN51" i="41"/>
  <c r="BM51" i="41"/>
  <c r="BL51" i="41"/>
  <c r="BK51" i="41"/>
  <c r="BJ51" i="41"/>
  <c r="BI51" i="41"/>
  <c r="BH51" i="41"/>
  <c r="BG51" i="41"/>
  <c r="BF51" i="41"/>
  <c r="BE51" i="41"/>
  <c r="AZ51" i="41"/>
  <c r="AY51" i="41"/>
  <c r="AX51" i="41"/>
  <c r="AW51" i="41"/>
  <c r="AV51" i="41"/>
  <c r="AU51" i="41"/>
  <c r="AT51" i="41"/>
  <c r="AS51" i="41"/>
  <c r="AR51" i="41"/>
  <c r="AQ51" i="41"/>
  <c r="AP51" i="41"/>
  <c r="AO51" i="41"/>
  <c r="AN51" i="41"/>
  <c r="AM51" i="41"/>
  <c r="AL51" i="41"/>
  <c r="AK51" i="41"/>
  <c r="AJ51" i="41"/>
  <c r="AI51" i="41"/>
  <c r="AH51" i="41"/>
  <c r="AG51" i="41"/>
  <c r="AF51" i="41"/>
  <c r="AE51" i="41"/>
  <c r="AD51" i="41"/>
  <c r="AC51" i="41"/>
  <c r="AB51" i="41"/>
  <c r="AA51" i="41"/>
  <c r="Z51" i="41"/>
  <c r="Y51" i="41"/>
  <c r="X51" i="41"/>
  <c r="M51" i="41"/>
  <c r="O51" i="41"/>
  <c r="CG50" i="41"/>
  <c r="CF50" i="41"/>
  <c r="CE50" i="41"/>
  <c r="CD50" i="41"/>
  <c r="CC50" i="41"/>
  <c r="CB50" i="41"/>
  <c r="CA50" i="41"/>
  <c r="BZ50" i="41"/>
  <c r="BY50" i="41"/>
  <c r="BX50" i="41"/>
  <c r="BW50" i="41"/>
  <c r="BV50" i="41"/>
  <c r="BU50" i="41"/>
  <c r="BT50" i="41"/>
  <c r="BS50" i="41"/>
  <c r="BR50" i="41"/>
  <c r="BQ50" i="41"/>
  <c r="BP50" i="41"/>
  <c r="BO50" i="41"/>
  <c r="BN50" i="41"/>
  <c r="BM50" i="41"/>
  <c r="BL50" i="41"/>
  <c r="BK50" i="41"/>
  <c r="BJ50" i="41"/>
  <c r="BI50" i="41"/>
  <c r="BH50" i="41"/>
  <c r="BG50" i="41"/>
  <c r="BF50" i="41"/>
  <c r="BE50" i="41"/>
  <c r="AZ50" i="41"/>
  <c r="AY50" i="41"/>
  <c r="AX50" i="41"/>
  <c r="AW50" i="41"/>
  <c r="AV50" i="41"/>
  <c r="AU50" i="41"/>
  <c r="AT50" i="41"/>
  <c r="AS50" i="41"/>
  <c r="AR50" i="41"/>
  <c r="AQ50" i="41"/>
  <c r="AP50" i="41"/>
  <c r="AO50" i="41"/>
  <c r="AN50" i="41"/>
  <c r="AM50" i="41"/>
  <c r="AL50" i="41"/>
  <c r="AK50" i="41"/>
  <c r="AJ50" i="41"/>
  <c r="AI50" i="41"/>
  <c r="AH50" i="41"/>
  <c r="AG50" i="41"/>
  <c r="AF50" i="41"/>
  <c r="AE50" i="41"/>
  <c r="AD50" i="41"/>
  <c r="AC50" i="41"/>
  <c r="AB50" i="41"/>
  <c r="AA50" i="41"/>
  <c r="Z50" i="41"/>
  <c r="Y50" i="41"/>
  <c r="X50" i="41"/>
  <c r="M50" i="41"/>
  <c r="O50" i="41"/>
  <c r="CG49" i="41"/>
  <c r="CF49" i="41"/>
  <c r="CE49" i="41"/>
  <c r="CD49" i="41"/>
  <c r="CC49" i="41"/>
  <c r="CB49" i="41"/>
  <c r="CA49" i="41"/>
  <c r="BZ49" i="41"/>
  <c r="BY49" i="41"/>
  <c r="BX49" i="41"/>
  <c r="BW49" i="41"/>
  <c r="BV49" i="41"/>
  <c r="BU49" i="41"/>
  <c r="BT49" i="41"/>
  <c r="BS49" i="41"/>
  <c r="BR49" i="41"/>
  <c r="BQ49" i="41"/>
  <c r="BP49" i="41"/>
  <c r="BO49" i="41"/>
  <c r="BN49" i="41"/>
  <c r="BM49" i="41"/>
  <c r="BL49" i="41"/>
  <c r="BK49" i="41"/>
  <c r="BJ49" i="41"/>
  <c r="BI49" i="41"/>
  <c r="BH49" i="41"/>
  <c r="BG49" i="41"/>
  <c r="BF49" i="41"/>
  <c r="BE49" i="41"/>
  <c r="AZ49" i="41"/>
  <c r="AY49" i="41"/>
  <c r="AX49" i="41"/>
  <c r="AW49" i="41"/>
  <c r="AV49" i="41"/>
  <c r="AU49" i="41"/>
  <c r="AT49" i="41"/>
  <c r="AS49" i="41"/>
  <c r="AR49" i="41"/>
  <c r="AQ49" i="41"/>
  <c r="AP49" i="41"/>
  <c r="AO49" i="41"/>
  <c r="AN49" i="41"/>
  <c r="AM49" i="41"/>
  <c r="AL49" i="41"/>
  <c r="AK49" i="41"/>
  <c r="AJ49" i="41"/>
  <c r="AI49" i="41"/>
  <c r="AH49" i="41"/>
  <c r="AG49" i="41"/>
  <c r="AF49" i="41"/>
  <c r="AE49" i="41"/>
  <c r="AD49" i="41"/>
  <c r="AC49" i="41"/>
  <c r="AB49" i="41"/>
  <c r="AA49" i="41"/>
  <c r="Z49" i="41"/>
  <c r="Y49" i="41"/>
  <c r="X49" i="41"/>
  <c r="M49" i="41"/>
  <c r="O49" i="41"/>
  <c r="CG48" i="41"/>
  <c r="CF48" i="41"/>
  <c r="CE48" i="41"/>
  <c r="CD48" i="41"/>
  <c r="CC48" i="41"/>
  <c r="CB48" i="41"/>
  <c r="CA48" i="41"/>
  <c r="BZ48" i="41"/>
  <c r="BY48" i="41"/>
  <c r="BX48" i="41"/>
  <c r="BW48" i="41"/>
  <c r="BV48" i="41"/>
  <c r="BU48" i="41"/>
  <c r="BT48" i="41"/>
  <c r="BS48" i="41"/>
  <c r="BR48" i="41"/>
  <c r="BQ48" i="41"/>
  <c r="BP48" i="41"/>
  <c r="BO48" i="41"/>
  <c r="BN48" i="41"/>
  <c r="BM48" i="41"/>
  <c r="BL48" i="41"/>
  <c r="BK48" i="41"/>
  <c r="BJ48" i="41"/>
  <c r="BI48" i="41"/>
  <c r="BH48" i="41"/>
  <c r="BG48" i="41"/>
  <c r="BF48" i="41"/>
  <c r="BE48" i="41"/>
  <c r="AZ48" i="41"/>
  <c r="AY48" i="41"/>
  <c r="AX48" i="41"/>
  <c r="AW48" i="41"/>
  <c r="AV48" i="41"/>
  <c r="AU48" i="41"/>
  <c r="AT48" i="41"/>
  <c r="AS48" i="41"/>
  <c r="AR48" i="41"/>
  <c r="AQ48" i="41"/>
  <c r="AP48" i="41"/>
  <c r="AO48" i="41"/>
  <c r="AN48" i="41"/>
  <c r="AM48" i="41"/>
  <c r="AL48" i="41"/>
  <c r="AK48" i="41"/>
  <c r="AJ48" i="41"/>
  <c r="AI48" i="41"/>
  <c r="AH48" i="41"/>
  <c r="AG48" i="41"/>
  <c r="AF48" i="41"/>
  <c r="AE48" i="41"/>
  <c r="AD48" i="41"/>
  <c r="AC48" i="41"/>
  <c r="AB48" i="41"/>
  <c r="AA48" i="41"/>
  <c r="Z48" i="41"/>
  <c r="Y48" i="41"/>
  <c r="X48" i="41"/>
  <c r="M48" i="41"/>
  <c r="O48" i="41"/>
  <c r="CG47" i="41"/>
  <c r="CF47" i="41"/>
  <c r="CE47" i="41"/>
  <c r="CD47" i="41"/>
  <c r="CC47" i="41"/>
  <c r="CB47" i="41"/>
  <c r="CA47" i="41"/>
  <c r="BZ47" i="41"/>
  <c r="BY47" i="41"/>
  <c r="BX47" i="41"/>
  <c r="BW47" i="41"/>
  <c r="BV47" i="41"/>
  <c r="BU47" i="41"/>
  <c r="BT47" i="41"/>
  <c r="BS47" i="41"/>
  <c r="BR47" i="41"/>
  <c r="BQ47" i="41"/>
  <c r="BP47" i="41"/>
  <c r="BO47" i="41"/>
  <c r="BN47" i="41"/>
  <c r="BM47" i="41"/>
  <c r="BL47" i="41"/>
  <c r="BK47" i="41"/>
  <c r="BJ47" i="41"/>
  <c r="BI47" i="41"/>
  <c r="BH47" i="41"/>
  <c r="BG47" i="41"/>
  <c r="BF47" i="41"/>
  <c r="BE47" i="41"/>
  <c r="AZ47" i="41"/>
  <c r="AY47" i="41"/>
  <c r="AX47" i="41"/>
  <c r="AW47" i="41"/>
  <c r="AV47" i="41"/>
  <c r="AU47" i="41"/>
  <c r="AT47" i="41"/>
  <c r="AS47" i="41"/>
  <c r="AR47" i="41"/>
  <c r="AQ47" i="41"/>
  <c r="AP47" i="41"/>
  <c r="AO47" i="41"/>
  <c r="AN47" i="41"/>
  <c r="AM47" i="41"/>
  <c r="AL47" i="41"/>
  <c r="AK47" i="41"/>
  <c r="AJ47" i="41"/>
  <c r="AI47" i="41"/>
  <c r="AH47" i="41"/>
  <c r="AG47" i="41"/>
  <c r="AF47" i="41"/>
  <c r="AE47" i="41"/>
  <c r="AD47" i="41"/>
  <c r="AC47" i="41"/>
  <c r="AB47" i="41"/>
  <c r="AA47" i="41"/>
  <c r="Z47" i="41"/>
  <c r="Y47" i="41"/>
  <c r="X47" i="41"/>
  <c r="M47" i="41"/>
  <c r="O47" i="41"/>
  <c r="CG46" i="41"/>
  <c r="CF46" i="41"/>
  <c r="CE46" i="41"/>
  <c r="CD46" i="41"/>
  <c r="CC46" i="41"/>
  <c r="CB46" i="41"/>
  <c r="CA46" i="41"/>
  <c r="BZ46" i="41"/>
  <c r="BY46" i="41"/>
  <c r="BX46" i="41"/>
  <c r="BW46" i="41"/>
  <c r="BV46" i="41"/>
  <c r="BU46" i="41"/>
  <c r="BT46" i="41"/>
  <c r="BS46" i="41"/>
  <c r="BR46" i="41"/>
  <c r="BQ46" i="41"/>
  <c r="BP46" i="41"/>
  <c r="BO46" i="41"/>
  <c r="BN46" i="41"/>
  <c r="BM46" i="41"/>
  <c r="BL46" i="41"/>
  <c r="BK46" i="41"/>
  <c r="BJ46" i="41"/>
  <c r="BI46" i="41"/>
  <c r="BH46" i="41"/>
  <c r="BG46" i="41"/>
  <c r="BF46" i="41"/>
  <c r="BE46" i="41"/>
  <c r="AZ46" i="41"/>
  <c r="AY46" i="41"/>
  <c r="AX46" i="41"/>
  <c r="AW46" i="41"/>
  <c r="AV46" i="41"/>
  <c r="AU46" i="41"/>
  <c r="AT46" i="41"/>
  <c r="AS46" i="41"/>
  <c r="AR46" i="41"/>
  <c r="AQ46" i="41"/>
  <c r="AP46" i="41"/>
  <c r="AO46" i="41"/>
  <c r="AN46" i="41"/>
  <c r="AM46" i="41"/>
  <c r="AL46" i="41"/>
  <c r="AK46" i="41"/>
  <c r="AJ46" i="41"/>
  <c r="AI46" i="41"/>
  <c r="AH46" i="41"/>
  <c r="AG46" i="41"/>
  <c r="AF46" i="41"/>
  <c r="AE46" i="41"/>
  <c r="AD46" i="41"/>
  <c r="AC46" i="41"/>
  <c r="AB46" i="41"/>
  <c r="AA46" i="41"/>
  <c r="Z46" i="41"/>
  <c r="Y46" i="41"/>
  <c r="X46" i="41"/>
  <c r="M46" i="41"/>
  <c r="O46" i="41"/>
  <c r="CG45" i="41"/>
  <c r="CF45" i="41"/>
  <c r="CE45" i="41"/>
  <c r="CD45" i="41"/>
  <c r="CC45" i="41"/>
  <c r="CB45" i="41"/>
  <c r="CA45" i="41"/>
  <c r="BZ45" i="41"/>
  <c r="BY45" i="41"/>
  <c r="BX45" i="41"/>
  <c r="BW45" i="41"/>
  <c r="BV45" i="41"/>
  <c r="BU45" i="41"/>
  <c r="BT45" i="41"/>
  <c r="BS45" i="41"/>
  <c r="BR45" i="41"/>
  <c r="BQ45" i="41"/>
  <c r="BP45" i="41"/>
  <c r="BO45" i="41"/>
  <c r="BN45" i="41"/>
  <c r="BM45" i="41"/>
  <c r="BL45" i="41"/>
  <c r="BK45" i="41"/>
  <c r="BJ45" i="41"/>
  <c r="BI45" i="41"/>
  <c r="BH45" i="41"/>
  <c r="BG45" i="41"/>
  <c r="BF45" i="41"/>
  <c r="BE45" i="41"/>
  <c r="AZ45" i="41"/>
  <c r="AY45" i="41"/>
  <c r="AX45" i="41"/>
  <c r="AW45" i="41"/>
  <c r="AV45" i="41"/>
  <c r="AU45" i="41"/>
  <c r="AT45" i="41"/>
  <c r="AS45" i="41"/>
  <c r="AR45" i="41"/>
  <c r="AQ45" i="41"/>
  <c r="AP45" i="41"/>
  <c r="AO45" i="41"/>
  <c r="AN45" i="41"/>
  <c r="AM45" i="41"/>
  <c r="AL45" i="41"/>
  <c r="AK45" i="41"/>
  <c r="AJ45" i="41"/>
  <c r="AI45" i="41"/>
  <c r="AH45" i="41"/>
  <c r="AG45" i="41"/>
  <c r="AF45" i="41"/>
  <c r="AE45" i="41"/>
  <c r="AD45" i="41"/>
  <c r="AC45" i="41"/>
  <c r="AB45" i="41"/>
  <c r="AA45" i="41"/>
  <c r="Z45" i="41"/>
  <c r="Y45" i="41"/>
  <c r="X45" i="41"/>
  <c r="M45" i="41"/>
  <c r="O45" i="41"/>
  <c r="CG44" i="41"/>
  <c r="CF44" i="41"/>
  <c r="CE44" i="41"/>
  <c r="CD44" i="41"/>
  <c r="CC44" i="41"/>
  <c r="CB44" i="41"/>
  <c r="CA44" i="41"/>
  <c r="BZ44" i="41"/>
  <c r="BY44" i="41"/>
  <c r="BX44" i="41"/>
  <c r="BW44" i="41"/>
  <c r="BV44" i="41"/>
  <c r="BU44" i="41"/>
  <c r="BT44" i="41"/>
  <c r="BS44" i="41"/>
  <c r="BR44" i="41"/>
  <c r="BQ44" i="41"/>
  <c r="BP44" i="41"/>
  <c r="BO44" i="41"/>
  <c r="BN44" i="41"/>
  <c r="BM44" i="41"/>
  <c r="BL44" i="41"/>
  <c r="BK44" i="41"/>
  <c r="BJ44" i="41"/>
  <c r="BI44" i="41"/>
  <c r="BH44" i="41"/>
  <c r="BG44" i="41"/>
  <c r="BF44" i="41"/>
  <c r="BE44" i="41"/>
  <c r="AZ44" i="41"/>
  <c r="AY44" i="41"/>
  <c r="AX44" i="41"/>
  <c r="AW44" i="41"/>
  <c r="AV44" i="41"/>
  <c r="AU44" i="41"/>
  <c r="AT44" i="41"/>
  <c r="AS44" i="41"/>
  <c r="AR44" i="41"/>
  <c r="AQ44" i="41"/>
  <c r="AP44" i="41"/>
  <c r="AO44" i="41"/>
  <c r="AN44" i="41"/>
  <c r="AM44" i="41"/>
  <c r="AL44" i="41"/>
  <c r="AK44" i="41"/>
  <c r="AJ44" i="41"/>
  <c r="AI44" i="41"/>
  <c r="AH44" i="41"/>
  <c r="AG44" i="41"/>
  <c r="AF44" i="41"/>
  <c r="AE44" i="41"/>
  <c r="AD44" i="41"/>
  <c r="AC44" i="41"/>
  <c r="AB44" i="41"/>
  <c r="AA44" i="41"/>
  <c r="Z44" i="41"/>
  <c r="Y44" i="41"/>
  <c r="X44" i="41"/>
  <c r="M44" i="41"/>
  <c r="O44" i="41"/>
  <c r="CG43" i="41"/>
  <c r="CF43" i="41"/>
  <c r="CE43" i="41"/>
  <c r="CD43" i="41"/>
  <c r="CC43" i="41"/>
  <c r="CB43" i="41"/>
  <c r="CA43" i="41"/>
  <c r="BZ43" i="41"/>
  <c r="BY43" i="41"/>
  <c r="BX43" i="41"/>
  <c r="BW43" i="41"/>
  <c r="BV43" i="41"/>
  <c r="BU43" i="41"/>
  <c r="BT43" i="41"/>
  <c r="BS43" i="41"/>
  <c r="BR43" i="41"/>
  <c r="BQ43" i="41"/>
  <c r="BP43" i="41"/>
  <c r="BO43" i="41"/>
  <c r="BN43" i="41"/>
  <c r="BM43" i="41"/>
  <c r="BL43" i="41"/>
  <c r="BK43" i="41"/>
  <c r="BJ43" i="41"/>
  <c r="BI43" i="41"/>
  <c r="BH43" i="41"/>
  <c r="BG43" i="41"/>
  <c r="BF43" i="41"/>
  <c r="BE43" i="41"/>
  <c r="AZ43" i="41"/>
  <c r="AY43" i="41"/>
  <c r="AX43" i="41"/>
  <c r="AW43" i="41"/>
  <c r="AV43" i="41"/>
  <c r="AU43" i="41"/>
  <c r="AT43" i="41"/>
  <c r="AS43" i="41"/>
  <c r="AR43" i="41"/>
  <c r="AQ43" i="41"/>
  <c r="AP43" i="41"/>
  <c r="AO43" i="41"/>
  <c r="AN43" i="41"/>
  <c r="AM43" i="41"/>
  <c r="AL43" i="41"/>
  <c r="AK43" i="41"/>
  <c r="AJ43" i="41"/>
  <c r="AI43" i="41"/>
  <c r="AH43" i="41"/>
  <c r="AG43" i="41"/>
  <c r="AF43" i="41"/>
  <c r="AE43" i="41"/>
  <c r="AD43" i="41"/>
  <c r="AC43" i="41"/>
  <c r="AB43" i="41"/>
  <c r="AA43" i="41"/>
  <c r="Z43" i="41"/>
  <c r="Y43" i="41"/>
  <c r="X43" i="41"/>
  <c r="M43" i="41"/>
  <c r="O43" i="41"/>
  <c r="CG42" i="41"/>
  <c r="CF42" i="41"/>
  <c r="CE42" i="41"/>
  <c r="CD42" i="41"/>
  <c r="CC42" i="41"/>
  <c r="CB42" i="41"/>
  <c r="CA42" i="41"/>
  <c r="BZ42" i="41"/>
  <c r="BY42" i="41"/>
  <c r="BX42" i="41"/>
  <c r="BW42" i="41"/>
  <c r="BV42" i="41"/>
  <c r="BU42" i="41"/>
  <c r="BT42" i="41"/>
  <c r="BS42" i="41"/>
  <c r="BR42" i="41"/>
  <c r="BQ42" i="41"/>
  <c r="BP42" i="41"/>
  <c r="BO42" i="41"/>
  <c r="BN42" i="41"/>
  <c r="BM42" i="41"/>
  <c r="BL42" i="41"/>
  <c r="BK42" i="41"/>
  <c r="BJ42" i="41"/>
  <c r="BI42" i="41"/>
  <c r="BH42" i="41"/>
  <c r="BG42" i="41"/>
  <c r="BF42" i="41"/>
  <c r="BE42" i="41"/>
  <c r="AZ42" i="41"/>
  <c r="AY42" i="41"/>
  <c r="AX42" i="41"/>
  <c r="AW42" i="41"/>
  <c r="AV42" i="41"/>
  <c r="AU42" i="41"/>
  <c r="AT42" i="41"/>
  <c r="AS42" i="41"/>
  <c r="AR42" i="41"/>
  <c r="AQ42" i="41"/>
  <c r="AP42" i="41"/>
  <c r="AO42" i="41"/>
  <c r="AN42" i="41"/>
  <c r="AM42" i="41"/>
  <c r="AL42" i="41"/>
  <c r="AK42" i="41"/>
  <c r="AJ42" i="41"/>
  <c r="AI42" i="41"/>
  <c r="AH42" i="41"/>
  <c r="AG42" i="41"/>
  <c r="AF42" i="41"/>
  <c r="AE42" i="41"/>
  <c r="AD42" i="41"/>
  <c r="AC42" i="41"/>
  <c r="AB42" i="41"/>
  <c r="AA42" i="41"/>
  <c r="Z42" i="41"/>
  <c r="Y42" i="41"/>
  <c r="X42" i="41"/>
  <c r="M42" i="41"/>
  <c r="O42" i="41"/>
  <c r="CG41" i="41"/>
  <c r="CF41" i="41"/>
  <c r="CE41" i="41"/>
  <c r="CD41" i="41"/>
  <c r="CC41" i="41"/>
  <c r="CB41" i="41"/>
  <c r="CA41" i="41"/>
  <c r="BZ41" i="41"/>
  <c r="BY41" i="41"/>
  <c r="BX41" i="41"/>
  <c r="BW41" i="41"/>
  <c r="BV41" i="41"/>
  <c r="BU41" i="41"/>
  <c r="BT41" i="41"/>
  <c r="BS41" i="41"/>
  <c r="BR41" i="41"/>
  <c r="BQ41" i="41"/>
  <c r="BP41" i="41"/>
  <c r="BO41" i="41"/>
  <c r="BN41" i="41"/>
  <c r="BM41" i="41"/>
  <c r="BL41" i="41"/>
  <c r="BK41" i="41"/>
  <c r="BJ41" i="41"/>
  <c r="BI41" i="41"/>
  <c r="BH41" i="41"/>
  <c r="BG41" i="41"/>
  <c r="BF41" i="41"/>
  <c r="BE41" i="41"/>
  <c r="AZ41" i="41"/>
  <c r="AY41" i="41"/>
  <c r="AX41" i="41"/>
  <c r="AW41" i="41"/>
  <c r="AV41" i="41"/>
  <c r="AU41" i="41"/>
  <c r="AT41" i="41"/>
  <c r="AS41" i="41"/>
  <c r="AR41" i="41"/>
  <c r="AQ41" i="41"/>
  <c r="AP41" i="41"/>
  <c r="AO41" i="41"/>
  <c r="AN41" i="41"/>
  <c r="AM41" i="41"/>
  <c r="AL41" i="41"/>
  <c r="AK41" i="41"/>
  <c r="AJ41" i="41"/>
  <c r="AI41" i="41"/>
  <c r="AH41" i="41"/>
  <c r="AG41" i="41"/>
  <c r="AF41" i="41"/>
  <c r="AE41" i="41"/>
  <c r="AD41" i="41"/>
  <c r="AC41" i="41"/>
  <c r="AB41" i="41"/>
  <c r="AA41" i="41"/>
  <c r="Z41" i="41"/>
  <c r="Y41" i="41"/>
  <c r="X41" i="41"/>
  <c r="M41" i="41"/>
  <c r="O41" i="41"/>
  <c r="CI40" i="41"/>
  <c r="CG40" i="41"/>
  <c r="CF40" i="41"/>
  <c r="CE40" i="41"/>
  <c r="CD40" i="41"/>
  <c r="CC40" i="41"/>
  <c r="CB40" i="41"/>
  <c r="CA40" i="41"/>
  <c r="BZ40" i="41"/>
  <c r="BY40" i="41"/>
  <c r="BX40" i="41"/>
  <c r="BW40" i="41"/>
  <c r="BV40" i="41"/>
  <c r="BU40" i="41"/>
  <c r="BT40" i="41"/>
  <c r="BS40" i="41"/>
  <c r="BR40" i="41"/>
  <c r="BQ40" i="41"/>
  <c r="BP40" i="41"/>
  <c r="BO40" i="41"/>
  <c r="BN40" i="41"/>
  <c r="BM40" i="41"/>
  <c r="BL40" i="41"/>
  <c r="BK40" i="41"/>
  <c r="BJ40" i="41"/>
  <c r="BI40" i="41"/>
  <c r="BH40" i="41"/>
  <c r="BG40" i="41"/>
  <c r="BF40" i="41"/>
  <c r="BE40" i="41"/>
  <c r="BB40" i="41"/>
  <c r="AZ40" i="41"/>
  <c r="AY40" i="41"/>
  <c r="AX40" i="41"/>
  <c r="AW40" i="41"/>
  <c r="AV40" i="41"/>
  <c r="AU40" i="41"/>
  <c r="AT40" i="41"/>
  <c r="AS40" i="41"/>
  <c r="AR40" i="41"/>
  <c r="AQ40" i="41"/>
  <c r="AP40" i="41"/>
  <c r="AO40" i="41"/>
  <c r="AN40" i="41"/>
  <c r="AM40" i="41"/>
  <c r="AL40" i="41"/>
  <c r="AK40" i="41"/>
  <c r="AJ40" i="41"/>
  <c r="AI40" i="41"/>
  <c r="AH40" i="41"/>
  <c r="AG40" i="41"/>
  <c r="AF40" i="41"/>
  <c r="AE40" i="41"/>
  <c r="AD40" i="41"/>
  <c r="AC40" i="41"/>
  <c r="AB40" i="41"/>
  <c r="AA40" i="41"/>
  <c r="Z40" i="41"/>
  <c r="Y40" i="41"/>
  <c r="X40" i="41"/>
  <c r="M40" i="41"/>
  <c r="O40" i="41"/>
  <c r="CG39" i="41"/>
  <c r="CF39" i="41"/>
  <c r="CE39" i="41"/>
  <c r="CD39" i="41"/>
  <c r="CC39" i="41"/>
  <c r="CB39" i="41"/>
  <c r="CA39" i="41"/>
  <c r="BZ39" i="41"/>
  <c r="BY39" i="41"/>
  <c r="BX39" i="41"/>
  <c r="BW39" i="41"/>
  <c r="BV39" i="41"/>
  <c r="BU39" i="41"/>
  <c r="BT39" i="41"/>
  <c r="BS39" i="41"/>
  <c r="BR39" i="41"/>
  <c r="BQ39" i="41"/>
  <c r="BP39" i="41"/>
  <c r="BO39" i="41"/>
  <c r="BN39" i="41"/>
  <c r="BM39" i="41"/>
  <c r="BL39" i="41"/>
  <c r="BK39" i="41"/>
  <c r="BJ39" i="41"/>
  <c r="BI39" i="41"/>
  <c r="BH39" i="41"/>
  <c r="BG39" i="41"/>
  <c r="BF39" i="41"/>
  <c r="BE39" i="41"/>
  <c r="AZ39" i="41"/>
  <c r="AY39" i="41"/>
  <c r="AX39" i="41"/>
  <c r="AW39" i="41"/>
  <c r="AV39" i="41"/>
  <c r="AU39" i="41"/>
  <c r="AT39" i="41"/>
  <c r="AS39" i="41"/>
  <c r="AR39" i="41"/>
  <c r="AQ39" i="41"/>
  <c r="AP39" i="41"/>
  <c r="AO39" i="41"/>
  <c r="AN39" i="41"/>
  <c r="AM39" i="41"/>
  <c r="AL39" i="41"/>
  <c r="AK39" i="41"/>
  <c r="AJ39" i="41"/>
  <c r="AI39" i="41"/>
  <c r="AH39" i="41"/>
  <c r="AG39" i="41"/>
  <c r="AF39" i="41"/>
  <c r="AE39" i="41"/>
  <c r="AD39" i="41"/>
  <c r="AC39" i="41"/>
  <c r="AB39" i="41"/>
  <c r="AA39" i="41"/>
  <c r="Z39" i="41"/>
  <c r="Y39" i="41"/>
  <c r="X39" i="41"/>
  <c r="M39" i="41"/>
  <c r="O39" i="41"/>
  <c r="CG38" i="41"/>
  <c r="CF38" i="41"/>
  <c r="CE38" i="41"/>
  <c r="CD38" i="41"/>
  <c r="CC38" i="41"/>
  <c r="CB38" i="41"/>
  <c r="CA38" i="41"/>
  <c r="BZ38" i="41"/>
  <c r="BY38" i="41"/>
  <c r="BX38" i="41"/>
  <c r="BW38" i="41"/>
  <c r="BV38" i="41"/>
  <c r="BU38" i="41"/>
  <c r="BT38" i="41"/>
  <c r="BS38" i="41"/>
  <c r="BR38" i="41"/>
  <c r="BQ38" i="41"/>
  <c r="BP38" i="41"/>
  <c r="BO38" i="41"/>
  <c r="BN38" i="41"/>
  <c r="BM38" i="41"/>
  <c r="BL38" i="41"/>
  <c r="BK38" i="41"/>
  <c r="BJ38" i="41"/>
  <c r="BI38" i="41"/>
  <c r="BH38" i="41"/>
  <c r="BG38" i="41"/>
  <c r="BF38" i="41"/>
  <c r="BE38" i="41"/>
  <c r="AZ38" i="41"/>
  <c r="AY38" i="41"/>
  <c r="AX38" i="41"/>
  <c r="AW38" i="41"/>
  <c r="AV38" i="41"/>
  <c r="AU38" i="41"/>
  <c r="AT38" i="41"/>
  <c r="AS38" i="41"/>
  <c r="AR38" i="41"/>
  <c r="AQ38" i="41"/>
  <c r="AP38" i="41"/>
  <c r="AO38" i="41"/>
  <c r="AN38" i="41"/>
  <c r="AM38" i="41"/>
  <c r="AL38" i="41"/>
  <c r="AK38" i="41"/>
  <c r="AJ38" i="41"/>
  <c r="AI38" i="41"/>
  <c r="AH38" i="41"/>
  <c r="AG38" i="41"/>
  <c r="AF38" i="41"/>
  <c r="AE38" i="41"/>
  <c r="AD38" i="41"/>
  <c r="AC38" i="41"/>
  <c r="AB38" i="41"/>
  <c r="AA38" i="41"/>
  <c r="Z38" i="41"/>
  <c r="Y38" i="41"/>
  <c r="X38" i="41"/>
  <c r="M38" i="41"/>
  <c r="O38" i="41"/>
  <c r="CG37" i="41"/>
  <c r="CF37" i="41"/>
  <c r="CE37" i="41"/>
  <c r="CD37" i="41"/>
  <c r="CC37" i="41"/>
  <c r="CB37" i="41"/>
  <c r="CA37" i="41"/>
  <c r="BZ37" i="41"/>
  <c r="BY37" i="41"/>
  <c r="BX37" i="41"/>
  <c r="BW37" i="41"/>
  <c r="BV37" i="41"/>
  <c r="BU37" i="41"/>
  <c r="BT37" i="41"/>
  <c r="BS37" i="41"/>
  <c r="BR37" i="41"/>
  <c r="BQ37" i="41"/>
  <c r="BP37" i="41"/>
  <c r="BO37" i="41"/>
  <c r="BN37" i="41"/>
  <c r="BM37" i="41"/>
  <c r="BL37" i="41"/>
  <c r="BK37" i="41"/>
  <c r="BJ37" i="41"/>
  <c r="BI37" i="41"/>
  <c r="BH37" i="41"/>
  <c r="BG37" i="41"/>
  <c r="BF37" i="41"/>
  <c r="BE37" i="41"/>
  <c r="AZ37" i="41"/>
  <c r="AY37" i="41"/>
  <c r="AX37" i="41"/>
  <c r="AW37" i="41"/>
  <c r="AV37" i="41"/>
  <c r="AU37" i="41"/>
  <c r="AT37" i="41"/>
  <c r="AS37" i="41"/>
  <c r="AR37" i="41"/>
  <c r="AQ37" i="41"/>
  <c r="AP37" i="41"/>
  <c r="AO37" i="41"/>
  <c r="AN37" i="41"/>
  <c r="AM37" i="41"/>
  <c r="AL37" i="41"/>
  <c r="AK37" i="41"/>
  <c r="AJ37" i="41"/>
  <c r="AI37" i="41"/>
  <c r="AH37" i="41"/>
  <c r="AG37" i="41"/>
  <c r="AF37" i="41"/>
  <c r="AE37" i="41"/>
  <c r="AD37" i="41"/>
  <c r="AC37" i="41"/>
  <c r="AB37" i="41"/>
  <c r="AA37" i="41"/>
  <c r="Z37" i="41"/>
  <c r="Y37" i="41"/>
  <c r="X37" i="41"/>
  <c r="M37" i="41"/>
  <c r="O37" i="41"/>
  <c r="CI36" i="41"/>
  <c r="CG36" i="41"/>
  <c r="CF36" i="41"/>
  <c r="CE36" i="41"/>
  <c r="CD36" i="41"/>
  <c r="CC36" i="41"/>
  <c r="CB36" i="41"/>
  <c r="CA36" i="41"/>
  <c r="BZ36" i="41"/>
  <c r="BY36" i="41"/>
  <c r="BX36" i="41"/>
  <c r="BW36" i="41"/>
  <c r="BV36" i="41"/>
  <c r="BU36" i="41"/>
  <c r="BT36" i="41"/>
  <c r="BS36" i="41"/>
  <c r="BR36" i="41"/>
  <c r="BQ36" i="41"/>
  <c r="BP36" i="41"/>
  <c r="BO36" i="41"/>
  <c r="BN36" i="41"/>
  <c r="BM36" i="41"/>
  <c r="BL36" i="41"/>
  <c r="BK36" i="41"/>
  <c r="BJ36" i="41"/>
  <c r="BI36" i="41"/>
  <c r="BH36" i="41"/>
  <c r="BG36" i="41"/>
  <c r="BF36" i="41"/>
  <c r="BE36" i="41"/>
  <c r="BB36" i="41"/>
  <c r="AZ36" i="41"/>
  <c r="AY36" i="41"/>
  <c r="AX36" i="41"/>
  <c r="AW36" i="41"/>
  <c r="AV36" i="41"/>
  <c r="AU36" i="41"/>
  <c r="AT36" i="41"/>
  <c r="AS36" i="41"/>
  <c r="AR36" i="41"/>
  <c r="AQ36" i="41"/>
  <c r="AP36" i="41"/>
  <c r="AO36" i="41"/>
  <c r="AN36" i="41"/>
  <c r="AM36" i="41"/>
  <c r="AL36" i="41"/>
  <c r="AK36" i="41"/>
  <c r="AJ36" i="41"/>
  <c r="AI36" i="41"/>
  <c r="AH36" i="41"/>
  <c r="AG36" i="41"/>
  <c r="AF36" i="41"/>
  <c r="AE36" i="41"/>
  <c r="AD36" i="41"/>
  <c r="AC36" i="41"/>
  <c r="AB36" i="41"/>
  <c r="AA36" i="41"/>
  <c r="Z36" i="41"/>
  <c r="Y36" i="41"/>
  <c r="X36" i="41"/>
  <c r="M36" i="41"/>
  <c r="O36" i="41"/>
  <c r="CG35" i="41"/>
  <c r="CF35" i="41"/>
  <c r="CE35" i="41"/>
  <c r="CD35" i="41"/>
  <c r="CC35" i="41"/>
  <c r="CB35" i="41"/>
  <c r="CA35" i="41"/>
  <c r="BZ35" i="41"/>
  <c r="BY35" i="41"/>
  <c r="BX35" i="41"/>
  <c r="BW35" i="41"/>
  <c r="BV35" i="41"/>
  <c r="BU35" i="41"/>
  <c r="BT35" i="41"/>
  <c r="BS35" i="41"/>
  <c r="BR35" i="41"/>
  <c r="BQ35" i="41"/>
  <c r="BP35" i="41"/>
  <c r="BO35" i="41"/>
  <c r="BN35" i="41"/>
  <c r="BM35" i="41"/>
  <c r="BL35" i="41"/>
  <c r="BK35" i="41"/>
  <c r="BJ35" i="41"/>
  <c r="BI35" i="41"/>
  <c r="BH35" i="41"/>
  <c r="BG35" i="41"/>
  <c r="BF35" i="41"/>
  <c r="BE35" i="41"/>
  <c r="AZ35" i="41"/>
  <c r="AY35" i="41"/>
  <c r="AX35" i="41"/>
  <c r="AW35" i="41"/>
  <c r="AV35" i="41"/>
  <c r="AU35" i="41"/>
  <c r="AT35" i="41"/>
  <c r="AS35" i="41"/>
  <c r="AR35" i="41"/>
  <c r="AQ35" i="41"/>
  <c r="AP35" i="41"/>
  <c r="AO35" i="41"/>
  <c r="AN35" i="41"/>
  <c r="AM35" i="41"/>
  <c r="AL35" i="41"/>
  <c r="AK35" i="41"/>
  <c r="AJ35" i="41"/>
  <c r="AI35" i="41"/>
  <c r="AH35" i="41"/>
  <c r="AG35" i="41"/>
  <c r="AF35" i="41"/>
  <c r="AE35" i="41"/>
  <c r="AD35" i="41"/>
  <c r="AC35" i="41"/>
  <c r="AB35" i="41"/>
  <c r="AA35" i="41"/>
  <c r="Z35" i="41"/>
  <c r="Y35" i="41"/>
  <c r="X35" i="41"/>
  <c r="M35" i="41"/>
  <c r="O35" i="41"/>
  <c r="CG34" i="41"/>
  <c r="CF34" i="41"/>
  <c r="CE34" i="41"/>
  <c r="CD34" i="41"/>
  <c r="CC34" i="41"/>
  <c r="CB34" i="41"/>
  <c r="CA34" i="41"/>
  <c r="BZ34" i="41"/>
  <c r="BY34" i="41"/>
  <c r="BX34" i="41"/>
  <c r="BW34" i="41"/>
  <c r="BV34" i="41"/>
  <c r="BU34" i="41"/>
  <c r="BT34" i="41"/>
  <c r="BS34" i="41"/>
  <c r="BR34" i="41"/>
  <c r="BQ34" i="41"/>
  <c r="BP34" i="41"/>
  <c r="BO34" i="41"/>
  <c r="BN34" i="41"/>
  <c r="BM34" i="41"/>
  <c r="BL34" i="41"/>
  <c r="BK34" i="41"/>
  <c r="BJ34" i="41"/>
  <c r="BI34" i="41"/>
  <c r="BH34" i="41"/>
  <c r="BG34" i="41"/>
  <c r="BF34" i="41"/>
  <c r="BE34" i="41"/>
  <c r="AZ34" i="41"/>
  <c r="AY34" i="41"/>
  <c r="AX34" i="41"/>
  <c r="AW34" i="41"/>
  <c r="AV34" i="41"/>
  <c r="AU34" i="41"/>
  <c r="AT34" i="41"/>
  <c r="AS34" i="41"/>
  <c r="AR34" i="41"/>
  <c r="AQ34" i="41"/>
  <c r="AP34" i="41"/>
  <c r="AO34" i="41"/>
  <c r="AN34" i="41"/>
  <c r="AM34" i="41"/>
  <c r="AL34" i="41"/>
  <c r="AK34" i="41"/>
  <c r="AJ34" i="41"/>
  <c r="AI34" i="41"/>
  <c r="AH34" i="41"/>
  <c r="AG34" i="41"/>
  <c r="AF34" i="41"/>
  <c r="AE34" i="41"/>
  <c r="AD34" i="41"/>
  <c r="AC34" i="41"/>
  <c r="AB34" i="41"/>
  <c r="AA34" i="41"/>
  <c r="Z34" i="41"/>
  <c r="Y34" i="41"/>
  <c r="X34" i="41"/>
  <c r="M34" i="41"/>
  <c r="O34" i="41"/>
  <c r="CG33" i="41"/>
  <c r="CF33" i="41"/>
  <c r="CE33" i="41"/>
  <c r="CD33" i="41"/>
  <c r="CC33" i="41"/>
  <c r="CB33" i="41"/>
  <c r="CA33" i="41"/>
  <c r="BZ33" i="41"/>
  <c r="BY33" i="41"/>
  <c r="BX33" i="41"/>
  <c r="BW33" i="41"/>
  <c r="BV33" i="41"/>
  <c r="BU33" i="41"/>
  <c r="BT33" i="41"/>
  <c r="BS33" i="41"/>
  <c r="BR33" i="41"/>
  <c r="BQ33" i="41"/>
  <c r="BP33" i="41"/>
  <c r="BO33" i="41"/>
  <c r="BN33" i="41"/>
  <c r="BM33" i="41"/>
  <c r="BL33" i="41"/>
  <c r="BK33" i="41"/>
  <c r="BJ33" i="41"/>
  <c r="BI33" i="41"/>
  <c r="BH33" i="41"/>
  <c r="BG33" i="41"/>
  <c r="BF33" i="41"/>
  <c r="BE33" i="41"/>
  <c r="AZ33" i="41"/>
  <c r="AY33" i="41"/>
  <c r="AX33" i="41"/>
  <c r="AW33" i="41"/>
  <c r="AV33" i="41"/>
  <c r="AU33" i="41"/>
  <c r="AT33" i="41"/>
  <c r="AS33" i="41"/>
  <c r="AR33" i="41"/>
  <c r="AQ33" i="41"/>
  <c r="AP33" i="41"/>
  <c r="AO33" i="41"/>
  <c r="AN33" i="41"/>
  <c r="AM33" i="41"/>
  <c r="AL33" i="41"/>
  <c r="AK33" i="41"/>
  <c r="AJ33" i="41"/>
  <c r="AI33" i="41"/>
  <c r="AH33" i="41"/>
  <c r="AG33" i="41"/>
  <c r="AF33" i="41"/>
  <c r="AE33" i="41"/>
  <c r="AD33" i="41"/>
  <c r="AC33" i="41"/>
  <c r="AB33" i="41"/>
  <c r="AA33" i="41"/>
  <c r="Z33" i="41"/>
  <c r="Y33" i="41"/>
  <c r="X33" i="41"/>
  <c r="M33" i="41"/>
  <c r="O33" i="41"/>
  <c r="CG32" i="41"/>
  <c r="CF32" i="41"/>
  <c r="CE32" i="41"/>
  <c r="CD32" i="41"/>
  <c r="CC32" i="41"/>
  <c r="CB32" i="41"/>
  <c r="CA32" i="41"/>
  <c r="BZ32" i="41"/>
  <c r="BY32" i="41"/>
  <c r="BX32" i="41"/>
  <c r="BW32" i="41"/>
  <c r="BV32" i="41"/>
  <c r="BU32" i="41"/>
  <c r="BT32" i="41"/>
  <c r="BS32" i="41"/>
  <c r="BR32" i="41"/>
  <c r="BQ32" i="41"/>
  <c r="BP32" i="41"/>
  <c r="BO32" i="41"/>
  <c r="BN32" i="41"/>
  <c r="BM32" i="41"/>
  <c r="BL32" i="41"/>
  <c r="BK32" i="41"/>
  <c r="BJ32" i="41"/>
  <c r="BI32" i="41"/>
  <c r="BH32" i="41"/>
  <c r="BG32" i="41"/>
  <c r="BF32" i="41"/>
  <c r="BE32" i="41"/>
  <c r="AZ32" i="41"/>
  <c r="AY32" i="41"/>
  <c r="AX32" i="41"/>
  <c r="AW32" i="41"/>
  <c r="AV32" i="41"/>
  <c r="AU32" i="41"/>
  <c r="AT32" i="41"/>
  <c r="AS32" i="41"/>
  <c r="AR32" i="41"/>
  <c r="AQ32" i="41"/>
  <c r="AP32" i="41"/>
  <c r="AO32" i="41"/>
  <c r="AN32" i="41"/>
  <c r="AM32" i="41"/>
  <c r="AL32" i="41"/>
  <c r="AK32" i="41"/>
  <c r="AJ32" i="41"/>
  <c r="AI32" i="41"/>
  <c r="AH32" i="41"/>
  <c r="AG32" i="41"/>
  <c r="AF32" i="41"/>
  <c r="AE32" i="41"/>
  <c r="AD32" i="41"/>
  <c r="AC32" i="41"/>
  <c r="AB32" i="41"/>
  <c r="AA32" i="41"/>
  <c r="Z32" i="41"/>
  <c r="Y32" i="41"/>
  <c r="X32" i="41"/>
  <c r="M32" i="41"/>
  <c r="O32" i="41"/>
  <c r="CG31" i="41"/>
  <c r="CF31" i="41"/>
  <c r="CE31" i="41"/>
  <c r="CD31" i="41"/>
  <c r="CC31" i="41"/>
  <c r="CB31" i="41"/>
  <c r="CA31" i="41"/>
  <c r="BZ31" i="41"/>
  <c r="BY31" i="41"/>
  <c r="BX31" i="41"/>
  <c r="BW31" i="41"/>
  <c r="BV31" i="41"/>
  <c r="BU31" i="41"/>
  <c r="BT31" i="41"/>
  <c r="BS31" i="41"/>
  <c r="BR31" i="41"/>
  <c r="BQ31" i="41"/>
  <c r="BP31" i="41"/>
  <c r="BO31" i="41"/>
  <c r="BN31" i="41"/>
  <c r="BM31" i="41"/>
  <c r="BL31" i="41"/>
  <c r="BK31" i="41"/>
  <c r="BJ31" i="41"/>
  <c r="BI31" i="41"/>
  <c r="BH31" i="41"/>
  <c r="BG31" i="41"/>
  <c r="BF31" i="41"/>
  <c r="BE31" i="41"/>
  <c r="BB31" i="41"/>
  <c r="AZ31" i="41"/>
  <c r="AY31" i="41"/>
  <c r="AX31" i="41"/>
  <c r="AW31" i="41"/>
  <c r="AV31" i="41"/>
  <c r="AU31" i="41"/>
  <c r="AT31" i="41"/>
  <c r="AS31" i="41"/>
  <c r="AR31" i="41"/>
  <c r="AQ31" i="41"/>
  <c r="AP31" i="41"/>
  <c r="AO31" i="41"/>
  <c r="AN31" i="41"/>
  <c r="AM31" i="41"/>
  <c r="AL31" i="41"/>
  <c r="AK31" i="41"/>
  <c r="AJ31" i="41"/>
  <c r="AI31" i="41"/>
  <c r="AH31" i="41"/>
  <c r="AG31" i="41"/>
  <c r="AF31" i="41"/>
  <c r="AE31" i="41"/>
  <c r="AD31" i="41"/>
  <c r="AC31" i="41"/>
  <c r="AB31" i="41"/>
  <c r="AA31" i="41"/>
  <c r="Z31" i="41"/>
  <c r="Y31" i="41"/>
  <c r="X31" i="41"/>
  <c r="M31" i="41"/>
  <c r="O31" i="41"/>
  <c r="CG30" i="41"/>
  <c r="CF30" i="41"/>
  <c r="CE30" i="41"/>
  <c r="CD30" i="41"/>
  <c r="CC30" i="41"/>
  <c r="CB30" i="41"/>
  <c r="CA30" i="41"/>
  <c r="BZ30" i="41"/>
  <c r="BY30" i="41"/>
  <c r="BX30" i="41"/>
  <c r="BW30" i="41"/>
  <c r="BV30" i="41"/>
  <c r="BU30" i="41"/>
  <c r="BT30" i="41"/>
  <c r="BS30" i="41"/>
  <c r="BR30" i="41"/>
  <c r="BQ30" i="41"/>
  <c r="BP30" i="41"/>
  <c r="BO30" i="41"/>
  <c r="BN30" i="41"/>
  <c r="BM30" i="41"/>
  <c r="BL30" i="41"/>
  <c r="BK30" i="41"/>
  <c r="BJ30" i="41"/>
  <c r="BI30" i="41"/>
  <c r="BH30" i="41"/>
  <c r="BG30" i="41"/>
  <c r="BF30" i="41"/>
  <c r="BE30" i="41"/>
  <c r="AZ30" i="41"/>
  <c r="AY30" i="41"/>
  <c r="AX30" i="41"/>
  <c r="AW30" i="41"/>
  <c r="AV30" i="41"/>
  <c r="AU30" i="41"/>
  <c r="AT30" i="41"/>
  <c r="AS30" i="41"/>
  <c r="AR30" i="41"/>
  <c r="AQ30" i="41"/>
  <c r="AP30" i="41"/>
  <c r="AO30" i="41"/>
  <c r="AN30" i="41"/>
  <c r="AM30" i="41"/>
  <c r="AL30" i="41"/>
  <c r="AK30" i="41"/>
  <c r="AJ30" i="41"/>
  <c r="AI30" i="41"/>
  <c r="AH30" i="41"/>
  <c r="AG30" i="41"/>
  <c r="AF30" i="41"/>
  <c r="AE30" i="41"/>
  <c r="AD30" i="41"/>
  <c r="AC30" i="41"/>
  <c r="AB30" i="41"/>
  <c r="AA30" i="41"/>
  <c r="Z30" i="41"/>
  <c r="Y30" i="41"/>
  <c r="X30" i="41"/>
  <c r="M30" i="41"/>
  <c r="O30" i="41"/>
  <c r="CG29" i="41"/>
  <c r="CF29" i="41"/>
  <c r="CE29" i="41"/>
  <c r="CD29" i="41"/>
  <c r="CC29" i="41"/>
  <c r="CB29" i="41"/>
  <c r="CA29" i="41"/>
  <c r="BZ29" i="41"/>
  <c r="BY29" i="41"/>
  <c r="BX29" i="41"/>
  <c r="BW29" i="41"/>
  <c r="BV29" i="41"/>
  <c r="BU29" i="41"/>
  <c r="BT29" i="41"/>
  <c r="BS29" i="41"/>
  <c r="BR29" i="41"/>
  <c r="BQ29" i="41"/>
  <c r="BP29" i="41"/>
  <c r="BO29" i="41"/>
  <c r="BN29" i="41"/>
  <c r="BM29" i="41"/>
  <c r="BL29" i="41"/>
  <c r="BK29" i="41"/>
  <c r="BJ29" i="41"/>
  <c r="BI29" i="41"/>
  <c r="BH29" i="41"/>
  <c r="BG29" i="41"/>
  <c r="BF29" i="41"/>
  <c r="BE29" i="41"/>
  <c r="AZ29" i="41"/>
  <c r="AY29" i="41"/>
  <c r="AX29" i="41"/>
  <c r="AW29" i="41"/>
  <c r="AV29" i="41"/>
  <c r="AU29" i="41"/>
  <c r="AT29" i="41"/>
  <c r="AS29" i="41"/>
  <c r="AR29" i="41"/>
  <c r="AQ29" i="41"/>
  <c r="AP29" i="41"/>
  <c r="AO29" i="41"/>
  <c r="AN29" i="41"/>
  <c r="AM29" i="41"/>
  <c r="AL29" i="41"/>
  <c r="AK29" i="41"/>
  <c r="AJ29" i="41"/>
  <c r="AI29" i="41"/>
  <c r="AH29" i="41"/>
  <c r="AG29" i="41"/>
  <c r="AF29" i="41"/>
  <c r="AE29" i="41"/>
  <c r="AD29" i="41"/>
  <c r="AC29" i="41"/>
  <c r="AB29" i="41"/>
  <c r="AA29" i="41"/>
  <c r="Z29" i="41"/>
  <c r="Y29" i="41"/>
  <c r="X29" i="41"/>
  <c r="M29" i="41"/>
  <c r="O29" i="41"/>
  <c r="CG28" i="41"/>
  <c r="CF28" i="41"/>
  <c r="CE28" i="41"/>
  <c r="CD28" i="41"/>
  <c r="CC28" i="41"/>
  <c r="CB28" i="41"/>
  <c r="CA28" i="41"/>
  <c r="BZ28" i="41"/>
  <c r="BY28" i="41"/>
  <c r="BX28" i="41"/>
  <c r="BW28" i="41"/>
  <c r="BV28" i="41"/>
  <c r="BU28" i="41"/>
  <c r="BT28" i="41"/>
  <c r="BS28" i="41"/>
  <c r="BR28" i="41"/>
  <c r="BQ28" i="41"/>
  <c r="BP28" i="41"/>
  <c r="BO28" i="41"/>
  <c r="BN28" i="41"/>
  <c r="BM28" i="41"/>
  <c r="BL28" i="41"/>
  <c r="BK28" i="41"/>
  <c r="BJ28" i="41"/>
  <c r="BI28" i="41"/>
  <c r="BH28" i="41"/>
  <c r="BG28" i="41"/>
  <c r="BF28" i="41"/>
  <c r="BE28" i="41"/>
  <c r="AZ28" i="41"/>
  <c r="AY28" i="41"/>
  <c r="AX28" i="41"/>
  <c r="AW28" i="41"/>
  <c r="AV28" i="41"/>
  <c r="AU28" i="41"/>
  <c r="AT28" i="41"/>
  <c r="AS28" i="41"/>
  <c r="AR28" i="41"/>
  <c r="AQ28" i="41"/>
  <c r="AP28" i="41"/>
  <c r="AO28" i="41"/>
  <c r="AN28" i="41"/>
  <c r="AM28" i="41"/>
  <c r="AL28" i="41"/>
  <c r="AK28" i="41"/>
  <c r="AJ28" i="41"/>
  <c r="AI28" i="41"/>
  <c r="AH28" i="41"/>
  <c r="AG28" i="41"/>
  <c r="AF28" i="41"/>
  <c r="AE28" i="41"/>
  <c r="AD28" i="41"/>
  <c r="AC28" i="41"/>
  <c r="AB28" i="41"/>
  <c r="AA28" i="41"/>
  <c r="Z28" i="41"/>
  <c r="Y28" i="41"/>
  <c r="X28" i="41"/>
  <c r="M28" i="41"/>
  <c r="O28" i="41"/>
  <c r="CG27" i="41"/>
  <c r="CF27" i="41"/>
  <c r="CE27" i="41"/>
  <c r="CD27" i="41"/>
  <c r="CC27" i="41"/>
  <c r="CB27" i="41"/>
  <c r="CA27" i="41"/>
  <c r="BZ27" i="41"/>
  <c r="BY27" i="41"/>
  <c r="BX27" i="41"/>
  <c r="BW27" i="41"/>
  <c r="BV27" i="41"/>
  <c r="BU27" i="41"/>
  <c r="BT27" i="41"/>
  <c r="BS27" i="41"/>
  <c r="BR27" i="41"/>
  <c r="BQ27" i="41"/>
  <c r="BP27" i="41"/>
  <c r="BO27" i="41"/>
  <c r="BN27" i="41"/>
  <c r="BM27" i="41"/>
  <c r="BL27" i="41"/>
  <c r="BK27" i="41"/>
  <c r="BJ27" i="41"/>
  <c r="BI27" i="41"/>
  <c r="BH27" i="41"/>
  <c r="BG27" i="41"/>
  <c r="BF27" i="41"/>
  <c r="BE27" i="41"/>
  <c r="AZ27" i="41"/>
  <c r="AY27" i="41"/>
  <c r="AX27" i="41"/>
  <c r="AW27" i="41"/>
  <c r="AV27" i="41"/>
  <c r="AU27" i="41"/>
  <c r="AT27" i="41"/>
  <c r="AS27" i="41"/>
  <c r="AR27" i="41"/>
  <c r="AQ27" i="41"/>
  <c r="AP27" i="41"/>
  <c r="AO27" i="41"/>
  <c r="AN27" i="41"/>
  <c r="AM27" i="41"/>
  <c r="AL27" i="41"/>
  <c r="AK27" i="41"/>
  <c r="AJ27" i="41"/>
  <c r="AI27" i="41"/>
  <c r="AH27" i="41"/>
  <c r="AG27" i="41"/>
  <c r="AF27" i="41"/>
  <c r="AE27" i="41"/>
  <c r="AD27" i="41"/>
  <c r="AC27" i="41"/>
  <c r="AB27" i="41"/>
  <c r="AA27" i="41"/>
  <c r="Z27" i="41"/>
  <c r="Y27" i="41"/>
  <c r="X27" i="41"/>
  <c r="M27" i="41"/>
  <c r="O27" i="41"/>
  <c r="CI26" i="41"/>
  <c r="CG26" i="41"/>
  <c r="CF26" i="41"/>
  <c r="CE26" i="41"/>
  <c r="CD26" i="41"/>
  <c r="CC26" i="41"/>
  <c r="CB26" i="41"/>
  <c r="CA26" i="41"/>
  <c r="BZ26" i="41"/>
  <c r="BY26" i="41"/>
  <c r="BX26" i="41"/>
  <c r="BW26" i="41"/>
  <c r="BV26" i="41"/>
  <c r="BU26" i="41"/>
  <c r="BT26" i="41"/>
  <c r="BS26" i="41"/>
  <c r="BR26" i="41"/>
  <c r="BQ26" i="41"/>
  <c r="BP26" i="41"/>
  <c r="BO26" i="41"/>
  <c r="BN26" i="41"/>
  <c r="BM26" i="41"/>
  <c r="BL26" i="41"/>
  <c r="BK26" i="41"/>
  <c r="BJ26" i="41"/>
  <c r="BI26" i="41"/>
  <c r="BH26" i="41"/>
  <c r="BG26" i="41"/>
  <c r="BF26" i="41"/>
  <c r="BE26" i="41"/>
  <c r="AZ26" i="41"/>
  <c r="AY26" i="41"/>
  <c r="AX26" i="41"/>
  <c r="AW26" i="41"/>
  <c r="AV26" i="41"/>
  <c r="AU26" i="41"/>
  <c r="AT26" i="41"/>
  <c r="AS26" i="41"/>
  <c r="AR26" i="41"/>
  <c r="AQ26" i="41"/>
  <c r="AP26" i="41"/>
  <c r="AO26" i="41"/>
  <c r="AN26" i="41"/>
  <c r="AM26" i="41"/>
  <c r="AL26" i="41"/>
  <c r="AK26" i="41"/>
  <c r="AJ26" i="41"/>
  <c r="AI26" i="41"/>
  <c r="AH26" i="41"/>
  <c r="AG26" i="41"/>
  <c r="AF26" i="41"/>
  <c r="AE26" i="41"/>
  <c r="AD26" i="41"/>
  <c r="AC26" i="41"/>
  <c r="AB26" i="41"/>
  <c r="AA26" i="41"/>
  <c r="Z26" i="41"/>
  <c r="Y26" i="41"/>
  <c r="X26" i="41"/>
  <c r="M26" i="41"/>
  <c r="BC26" i="41"/>
  <c r="CG25" i="41"/>
  <c r="CF25" i="41"/>
  <c r="CE25" i="41"/>
  <c r="CD25" i="41"/>
  <c r="CC25" i="41"/>
  <c r="CB25" i="41"/>
  <c r="CA25" i="41"/>
  <c r="BZ25" i="41"/>
  <c r="BY25" i="41"/>
  <c r="BX25" i="41"/>
  <c r="BW25" i="41"/>
  <c r="BV25" i="41"/>
  <c r="BU25" i="41"/>
  <c r="BT25" i="41"/>
  <c r="BS25" i="41"/>
  <c r="BR25" i="41"/>
  <c r="BQ25" i="41"/>
  <c r="BP25" i="41"/>
  <c r="BO25" i="41"/>
  <c r="BN25" i="41"/>
  <c r="BM25" i="41"/>
  <c r="BL25" i="41"/>
  <c r="BK25" i="41"/>
  <c r="BJ25" i="41"/>
  <c r="BI25" i="41"/>
  <c r="BH25" i="41"/>
  <c r="BG25" i="41"/>
  <c r="BF25" i="41"/>
  <c r="BE25" i="41"/>
  <c r="AZ25" i="41"/>
  <c r="AY25" i="41"/>
  <c r="AX25" i="41"/>
  <c r="AW25" i="41"/>
  <c r="AV25" i="41"/>
  <c r="AU25" i="41"/>
  <c r="AT25" i="41"/>
  <c r="AS25" i="41"/>
  <c r="AR25" i="41"/>
  <c r="AQ25" i="41"/>
  <c r="AP25" i="41"/>
  <c r="AO25" i="41"/>
  <c r="AN25" i="41"/>
  <c r="AM25" i="41"/>
  <c r="AL25" i="41"/>
  <c r="AK25" i="41"/>
  <c r="AJ25" i="41"/>
  <c r="AI25" i="41"/>
  <c r="AH25" i="41"/>
  <c r="AG25" i="41"/>
  <c r="AF25" i="41"/>
  <c r="AE25" i="41"/>
  <c r="AD25" i="41"/>
  <c r="AC25" i="41"/>
  <c r="AB25" i="41"/>
  <c r="AA25" i="41"/>
  <c r="Z25" i="41"/>
  <c r="Y25" i="41"/>
  <c r="X25" i="41"/>
  <c r="M25" i="41"/>
  <c r="BC25" i="41"/>
  <c r="CG24" i="41"/>
  <c r="CF24" i="41"/>
  <c r="CE24" i="41"/>
  <c r="CD24" i="41"/>
  <c r="CC24" i="41"/>
  <c r="CB24" i="41"/>
  <c r="CA24" i="41"/>
  <c r="BZ24" i="41"/>
  <c r="BY24" i="41"/>
  <c r="BX24" i="41"/>
  <c r="BW24" i="41"/>
  <c r="BV24" i="41"/>
  <c r="BU24" i="41"/>
  <c r="BT24" i="41"/>
  <c r="BS24" i="41"/>
  <c r="BR24" i="41"/>
  <c r="BQ24" i="41"/>
  <c r="BP24" i="41"/>
  <c r="BO24" i="41"/>
  <c r="BN24" i="41"/>
  <c r="BM24" i="41"/>
  <c r="BL24" i="41"/>
  <c r="BK24" i="41"/>
  <c r="BJ24" i="41"/>
  <c r="BI24" i="41"/>
  <c r="BH24" i="41"/>
  <c r="BG24" i="41"/>
  <c r="BF24" i="41"/>
  <c r="BE24" i="41"/>
  <c r="AZ24" i="41"/>
  <c r="AY24" i="41"/>
  <c r="AX24" i="41"/>
  <c r="AW24" i="41"/>
  <c r="AV24" i="41"/>
  <c r="AU24" i="41"/>
  <c r="AT24" i="41"/>
  <c r="AS24" i="41"/>
  <c r="AR24" i="41"/>
  <c r="AQ24" i="41"/>
  <c r="AP24" i="41"/>
  <c r="AO24" i="41"/>
  <c r="AN24" i="41"/>
  <c r="AM24" i="41"/>
  <c r="AL24" i="41"/>
  <c r="AK24" i="41"/>
  <c r="AJ24" i="41"/>
  <c r="AI24" i="41"/>
  <c r="AH24" i="41"/>
  <c r="AG24" i="41"/>
  <c r="AF24" i="41"/>
  <c r="AE24" i="41"/>
  <c r="AD24" i="41"/>
  <c r="AC24" i="41"/>
  <c r="AB24" i="41"/>
  <c r="AA24" i="41"/>
  <c r="Z24" i="41"/>
  <c r="Y24" i="41"/>
  <c r="X24" i="41"/>
  <c r="M24" i="41"/>
  <c r="BC24" i="41"/>
  <c r="CG23" i="41"/>
  <c r="CF23" i="41"/>
  <c r="CE23" i="41"/>
  <c r="CD23" i="41"/>
  <c r="CC23" i="41"/>
  <c r="CB23" i="41"/>
  <c r="CA23" i="41"/>
  <c r="BZ23" i="41"/>
  <c r="BY23" i="41"/>
  <c r="BX23" i="41"/>
  <c r="BW23" i="41"/>
  <c r="BV23" i="41"/>
  <c r="BU23" i="41"/>
  <c r="BT23" i="41"/>
  <c r="BS23" i="41"/>
  <c r="BR23" i="41"/>
  <c r="BQ23" i="41"/>
  <c r="BP23" i="41"/>
  <c r="BO23" i="41"/>
  <c r="BN23" i="41"/>
  <c r="BM23" i="41"/>
  <c r="BL23" i="41"/>
  <c r="BK23" i="41"/>
  <c r="BJ23" i="41"/>
  <c r="BI23" i="41"/>
  <c r="BH23" i="41"/>
  <c r="BG23" i="41"/>
  <c r="BF23" i="41"/>
  <c r="BE23" i="41"/>
  <c r="AZ23" i="41"/>
  <c r="AY23" i="41"/>
  <c r="AX23" i="41"/>
  <c r="AW23" i="41"/>
  <c r="AV23" i="41"/>
  <c r="AU23" i="41"/>
  <c r="AT23" i="41"/>
  <c r="AS23" i="41"/>
  <c r="AR23" i="41"/>
  <c r="AQ23" i="41"/>
  <c r="AP23" i="41"/>
  <c r="AO23" i="41"/>
  <c r="AN23" i="41"/>
  <c r="AM23" i="41"/>
  <c r="AL23" i="41"/>
  <c r="AK23" i="41"/>
  <c r="AJ23" i="41"/>
  <c r="AI23" i="41"/>
  <c r="AH23" i="41"/>
  <c r="AG23" i="41"/>
  <c r="AF23" i="41"/>
  <c r="AE23" i="41"/>
  <c r="AD23" i="41"/>
  <c r="AC23" i="41"/>
  <c r="AB23" i="41"/>
  <c r="AA23" i="41"/>
  <c r="Z23" i="41"/>
  <c r="Y23" i="41"/>
  <c r="X23" i="41"/>
  <c r="M23" i="41"/>
  <c r="BC23" i="41"/>
  <c r="CI22" i="41"/>
  <c r="CG22" i="41"/>
  <c r="CF22" i="41"/>
  <c r="CE22" i="41"/>
  <c r="CD22" i="41"/>
  <c r="CC22" i="41"/>
  <c r="CB22" i="41"/>
  <c r="CA22" i="41"/>
  <c r="BZ22" i="41"/>
  <c r="BY22" i="41"/>
  <c r="BX22" i="41"/>
  <c r="BW22" i="41"/>
  <c r="BV22" i="41"/>
  <c r="BU22" i="41"/>
  <c r="BT22" i="41"/>
  <c r="BS22" i="41"/>
  <c r="BR22" i="41"/>
  <c r="BQ22" i="41"/>
  <c r="BP22" i="41"/>
  <c r="BO22" i="41"/>
  <c r="BN22" i="41"/>
  <c r="BM22" i="41"/>
  <c r="BL22" i="41"/>
  <c r="BK22" i="41"/>
  <c r="BJ22" i="41"/>
  <c r="BI22" i="41"/>
  <c r="BH22" i="41"/>
  <c r="BG22" i="41"/>
  <c r="BF22" i="41"/>
  <c r="BE22" i="41"/>
  <c r="AZ22" i="41"/>
  <c r="AY22" i="41"/>
  <c r="AX22" i="41"/>
  <c r="AW22" i="41"/>
  <c r="AV22" i="41"/>
  <c r="AU22" i="41"/>
  <c r="AT22" i="41"/>
  <c r="AS22" i="41"/>
  <c r="AR22" i="41"/>
  <c r="AQ22" i="41"/>
  <c r="AP22" i="41"/>
  <c r="AO22" i="41"/>
  <c r="AN22" i="41"/>
  <c r="AM22" i="41"/>
  <c r="AL22" i="41"/>
  <c r="AK22" i="41"/>
  <c r="AJ22" i="41"/>
  <c r="AI22" i="41"/>
  <c r="AH22" i="41"/>
  <c r="AG22" i="41"/>
  <c r="AF22" i="41"/>
  <c r="AE22" i="41"/>
  <c r="AD22" i="41"/>
  <c r="AC22" i="41"/>
  <c r="AB22" i="41"/>
  <c r="AA22" i="41"/>
  <c r="Z22" i="41"/>
  <c r="Y22" i="41"/>
  <c r="X22" i="41"/>
  <c r="M22" i="41"/>
  <c r="BC22" i="41"/>
  <c r="CG21" i="41"/>
  <c r="CF21" i="41"/>
  <c r="CE21" i="41"/>
  <c r="CD21" i="41"/>
  <c r="CC21" i="41"/>
  <c r="CB21" i="41"/>
  <c r="CA21" i="41"/>
  <c r="BZ21" i="41"/>
  <c r="BY21" i="41"/>
  <c r="BX21" i="41"/>
  <c r="BW21" i="41"/>
  <c r="BV21" i="41"/>
  <c r="BU21" i="41"/>
  <c r="BT21" i="41"/>
  <c r="BS21" i="41"/>
  <c r="BR21" i="41"/>
  <c r="BQ21" i="41"/>
  <c r="BP21" i="41"/>
  <c r="BO21" i="41"/>
  <c r="BN21" i="41"/>
  <c r="BM21" i="41"/>
  <c r="BL21" i="41"/>
  <c r="BK21" i="41"/>
  <c r="BJ21" i="41"/>
  <c r="BI21" i="41"/>
  <c r="BH21" i="41"/>
  <c r="BG21" i="41"/>
  <c r="BF21" i="41"/>
  <c r="BE21" i="41"/>
  <c r="AZ21" i="41"/>
  <c r="AY21" i="41"/>
  <c r="AX21" i="41"/>
  <c r="AW21" i="41"/>
  <c r="AV21" i="41"/>
  <c r="AU21" i="41"/>
  <c r="AT21" i="41"/>
  <c r="AS21" i="41"/>
  <c r="AR21" i="41"/>
  <c r="AQ21" i="41"/>
  <c r="AP21" i="41"/>
  <c r="AO21" i="41"/>
  <c r="AN21" i="41"/>
  <c r="AM21" i="41"/>
  <c r="AL21" i="41"/>
  <c r="AK21" i="41"/>
  <c r="AJ21" i="41"/>
  <c r="AI21" i="41"/>
  <c r="AH21" i="41"/>
  <c r="AG21" i="41"/>
  <c r="AF21" i="41"/>
  <c r="AE21" i="41"/>
  <c r="AD21" i="41"/>
  <c r="AC21" i="41"/>
  <c r="AB21" i="41"/>
  <c r="AA21" i="41"/>
  <c r="Z21" i="41"/>
  <c r="Y21" i="41"/>
  <c r="X21" i="41"/>
  <c r="M21" i="41"/>
  <c r="BB21" i="41"/>
  <c r="CJ20" i="41"/>
  <c r="CI20" i="41"/>
  <c r="CG20" i="41"/>
  <c r="CF20" i="41"/>
  <c r="CE20" i="41"/>
  <c r="CD20" i="41"/>
  <c r="CC20" i="41"/>
  <c r="CB20" i="41"/>
  <c r="CA20" i="41"/>
  <c r="BZ20" i="41"/>
  <c r="BY20" i="41"/>
  <c r="BX20" i="41"/>
  <c r="BW20" i="41"/>
  <c r="BV20" i="41"/>
  <c r="BU20" i="41"/>
  <c r="BT20" i="41"/>
  <c r="BS20" i="41"/>
  <c r="BR20" i="41"/>
  <c r="BQ20" i="41"/>
  <c r="BP20" i="41"/>
  <c r="BO20" i="41"/>
  <c r="BN20" i="41"/>
  <c r="BM20" i="41"/>
  <c r="BL20" i="41"/>
  <c r="BK20" i="41"/>
  <c r="BJ20" i="41"/>
  <c r="BI20" i="41"/>
  <c r="BH20" i="41"/>
  <c r="BG20" i="41"/>
  <c r="BF20" i="41"/>
  <c r="BE20" i="41"/>
  <c r="BC20" i="41"/>
  <c r="BB20" i="41"/>
  <c r="AZ20" i="41"/>
  <c r="AY20" i="41"/>
  <c r="AX20" i="41"/>
  <c r="AW20" i="41"/>
  <c r="AV20" i="41"/>
  <c r="AU20" i="41"/>
  <c r="AT20" i="41"/>
  <c r="AS20" i="41"/>
  <c r="AR20" i="41"/>
  <c r="AQ20" i="41"/>
  <c r="AP20" i="41"/>
  <c r="AO20" i="41"/>
  <c r="AN20" i="41"/>
  <c r="AM20" i="41"/>
  <c r="AL20" i="41"/>
  <c r="AK20" i="41"/>
  <c r="AJ20" i="41"/>
  <c r="AI20" i="41"/>
  <c r="AH20" i="41"/>
  <c r="AG20" i="41"/>
  <c r="AF20" i="41"/>
  <c r="AE20" i="41"/>
  <c r="AD20" i="41"/>
  <c r="AC20" i="41"/>
  <c r="AB20" i="41"/>
  <c r="AA20" i="41"/>
  <c r="Z20" i="41"/>
  <c r="Y20" i="41"/>
  <c r="X20" i="41"/>
  <c r="D20" i="41"/>
  <c r="BF18" i="41"/>
  <c r="BG18" i="41"/>
  <c r="BH18" i="41"/>
  <c r="BI18" i="41"/>
  <c r="BJ18" i="41"/>
  <c r="BK18" i="41"/>
  <c r="BL18" i="41"/>
  <c r="BM18" i="41"/>
  <c r="BN18" i="41"/>
  <c r="BO18" i="41"/>
  <c r="BP18" i="41"/>
  <c r="BQ18" i="41"/>
  <c r="BR18" i="41"/>
  <c r="BS18" i="41"/>
  <c r="BT18" i="41"/>
  <c r="BU18" i="41"/>
  <c r="BV18" i="41"/>
  <c r="BW18" i="41"/>
  <c r="BX18" i="41"/>
  <c r="BY18" i="41"/>
  <c r="BZ18" i="41"/>
  <c r="CA18" i="41"/>
  <c r="CB18" i="41"/>
  <c r="CC18" i="41"/>
  <c r="CD18" i="41"/>
  <c r="CE18" i="41"/>
  <c r="CF18" i="41"/>
  <c r="CG18" i="41"/>
  <c r="G14" i="41"/>
  <c r="G13" i="41"/>
  <c r="H12" i="41"/>
  <c r="G12" i="41"/>
  <c r="K10" i="41"/>
  <c r="G10" i="41"/>
  <c r="K9" i="41"/>
  <c r="G9" i="41"/>
  <c r="H8" i="41"/>
  <c r="F8" i="41"/>
  <c r="E4" i="41"/>
  <c r="D4" i="41"/>
  <c r="L75" i="40"/>
  <c r="K75" i="40"/>
  <c r="H74" i="40"/>
  <c r="H73" i="40"/>
  <c r="H72" i="40"/>
  <c r="H71" i="40"/>
  <c r="H70" i="40"/>
  <c r="L68" i="40"/>
  <c r="K68" i="40"/>
  <c r="H67" i="40"/>
  <c r="H66" i="40"/>
  <c r="H65" i="40"/>
  <c r="H64" i="40"/>
  <c r="H63" i="40"/>
  <c r="L61" i="40"/>
  <c r="K61" i="40"/>
  <c r="H60" i="40"/>
  <c r="H59" i="40"/>
  <c r="H58" i="40"/>
  <c r="H57" i="40"/>
  <c r="H56" i="40"/>
  <c r="L54" i="40"/>
  <c r="K54" i="40"/>
  <c r="H6" i="40"/>
  <c r="E6" i="40"/>
  <c r="H5" i="40"/>
  <c r="H4" i="40"/>
  <c r="E4" i="40"/>
  <c r="K71" i="39"/>
  <c r="J69" i="39"/>
  <c r="CG68" i="39"/>
  <c r="CF68" i="39"/>
  <c r="CE68" i="39"/>
  <c r="CD68" i="39"/>
  <c r="CC68" i="39"/>
  <c r="CB68" i="39"/>
  <c r="CA68" i="39"/>
  <c r="BZ68" i="39"/>
  <c r="BY68" i="39"/>
  <c r="BX68" i="39"/>
  <c r="BW68" i="39"/>
  <c r="BV68" i="39"/>
  <c r="BU68" i="39"/>
  <c r="BT68" i="39"/>
  <c r="BS68" i="39"/>
  <c r="BR68" i="39"/>
  <c r="BQ68" i="39"/>
  <c r="BP68" i="39"/>
  <c r="BO68" i="39"/>
  <c r="BN68" i="39"/>
  <c r="BM68" i="39"/>
  <c r="BL68" i="39"/>
  <c r="BK68" i="39"/>
  <c r="BJ68" i="39"/>
  <c r="BI68" i="39"/>
  <c r="BH68" i="39"/>
  <c r="BG68" i="39"/>
  <c r="BF68" i="39"/>
  <c r="BE68" i="39"/>
  <c r="AZ68" i="39"/>
  <c r="AY68" i="39"/>
  <c r="AX68" i="39"/>
  <c r="AW68" i="39"/>
  <c r="AV68" i="39"/>
  <c r="AU68" i="39"/>
  <c r="AT68" i="39"/>
  <c r="AS68" i="39"/>
  <c r="AR68" i="39"/>
  <c r="AQ68" i="39"/>
  <c r="AP68" i="39"/>
  <c r="AO68" i="39"/>
  <c r="AN68" i="39"/>
  <c r="AM68" i="39"/>
  <c r="AL68" i="39"/>
  <c r="AK68" i="39"/>
  <c r="AJ68" i="39"/>
  <c r="AI68" i="39"/>
  <c r="AH68" i="39"/>
  <c r="AG68" i="39"/>
  <c r="AF68" i="39"/>
  <c r="AE68" i="39"/>
  <c r="AD68" i="39"/>
  <c r="AC68" i="39"/>
  <c r="AB68" i="39"/>
  <c r="AA68" i="39"/>
  <c r="Z68" i="39"/>
  <c r="Y68" i="39"/>
  <c r="X68" i="39"/>
  <c r="M68" i="39"/>
  <c r="BC68" i="39"/>
  <c r="CG67" i="39"/>
  <c r="CF67" i="39"/>
  <c r="CE67" i="39"/>
  <c r="CD67" i="39"/>
  <c r="CC67" i="39"/>
  <c r="CB67" i="39"/>
  <c r="CA67" i="39"/>
  <c r="BZ67" i="39"/>
  <c r="BY67" i="39"/>
  <c r="BX67" i="39"/>
  <c r="BW67" i="39"/>
  <c r="BV67" i="39"/>
  <c r="BU67" i="39"/>
  <c r="BT67" i="39"/>
  <c r="BS67" i="39"/>
  <c r="BR67" i="39"/>
  <c r="BQ67" i="39"/>
  <c r="BP67" i="39"/>
  <c r="BO67" i="39"/>
  <c r="BN67" i="39"/>
  <c r="BM67" i="39"/>
  <c r="BL67" i="39"/>
  <c r="BK67" i="39"/>
  <c r="BJ67" i="39"/>
  <c r="BI67" i="39"/>
  <c r="BH67" i="39"/>
  <c r="BG67" i="39"/>
  <c r="BF67" i="39"/>
  <c r="BE67" i="39"/>
  <c r="AZ67" i="39"/>
  <c r="AY67" i="39"/>
  <c r="AX67" i="39"/>
  <c r="AW67" i="39"/>
  <c r="AV67" i="39"/>
  <c r="AU67" i="39"/>
  <c r="AT67" i="39"/>
  <c r="AS67" i="39"/>
  <c r="AR67" i="39"/>
  <c r="AQ67" i="39"/>
  <c r="AP67" i="39"/>
  <c r="AO67" i="39"/>
  <c r="AN67" i="39"/>
  <c r="AM67" i="39"/>
  <c r="AL67" i="39"/>
  <c r="AK67" i="39"/>
  <c r="AJ67" i="39"/>
  <c r="AI67" i="39"/>
  <c r="AH67" i="39"/>
  <c r="AG67" i="39"/>
  <c r="AF67" i="39"/>
  <c r="AE67" i="39"/>
  <c r="AD67" i="39"/>
  <c r="AC67" i="39"/>
  <c r="AB67" i="39"/>
  <c r="AA67" i="39"/>
  <c r="Z67" i="39"/>
  <c r="Y67" i="39"/>
  <c r="X67" i="39"/>
  <c r="M67" i="39"/>
  <c r="BC67" i="39"/>
  <c r="CG66" i="39"/>
  <c r="CF66" i="39"/>
  <c r="CE66" i="39"/>
  <c r="CD66" i="39"/>
  <c r="CC66" i="39"/>
  <c r="CB66" i="39"/>
  <c r="CA66" i="39"/>
  <c r="BZ66" i="39"/>
  <c r="BY66" i="39"/>
  <c r="BX66" i="39"/>
  <c r="BW66" i="39"/>
  <c r="BV66" i="39"/>
  <c r="BU66" i="39"/>
  <c r="BT66" i="39"/>
  <c r="BS66" i="39"/>
  <c r="BR66" i="39"/>
  <c r="BQ66" i="39"/>
  <c r="BP66" i="39"/>
  <c r="BO66" i="39"/>
  <c r="BN66" i="39"/>
  <c r="BM66" i="39"/>
  <c r="BL66" i="39"/>
  <c r="BK66" i="39"/>
  <c r="BJ66" i="39"/>
  <c r="BI66" i="39"/>
  <c r="BH66" i="39"/>
  <c r="BG66" i="39"/>
  <c r="BF66" i="39"/>
  <c r="BE66" i="39"/>
  <c r="AZ66" i="39"/>
  <c r="AY66" i="39"/>
  <c r="AX66" i="39"/>
  <c r="AW66" i="39"/>
  <c r="AV66" i="39"/>
  <c r="AU66" i="39"/>
  <c r="AT66" i="39"/>
  <c r="AS66" i="39"/>
  <c r="AR66" i="39"/>
  <c r="AQ66" i="39"/>
  <c r="AP66" i="39"/>
  <c r="AO66" i="39"/>
  <c r="AN66" i="39"/>
  <c r="AM66" i="39"/>
  <c r="AL66" i="39"/>
  <c r="AK66" i="39"/>
  <c r="AJ66" i="39"/>
  <c r="AI66" i="39"/>
  <c r="AH66" i="39"/>
  <c r="AG66" i="39"/>
  <c r="AF66" i="39"/>
  <c r="AE66" i="39"/>
  <c r="AD66" i="39"/>
  <c r="AC66" i="39"/>
  <c r="AB66" i="39"/>
  <c r="AA66" i="39"/>
  <c r="Z66" i="39"/>
  <c r="Y66" i="39"/>
  <c r="X66" i="39"/>
  <c r="M66" i="39"/>
  <c r="BC66" i="39"/>
  <c r="CG65" i="39"/>
  <c r="CF65" i="39"/>
  <c r="CE65" i="39"/>
  <c r="CD65" i="39"/>
  <c r="CC65" i="39"/>
  <c r="CB65" i="39"/>
  <c r="CA65" i="39"/>
  <c r="BZ65" i="39"/>
  <c r="BY65" i="39"/>
  <c r="BX65" i="39"/>
  <c r="BW65" i="39"/>
  <c r="BV65" i="39"/>
  <c r="BU65" i="39"/>
  <c r="BT65" i="39"/>
  <c r="BS65" i="39"/>
  <c r="BR65" i="39"/>
  <c r="BQ65" i="39"/>
  <c r="BP65" i="39"/>
  <c r="BO65" i="39"/>
  <c r="BN65" i="39"/>
  <c r="BM65" i="39"/>
  <c r="BL65" i="39"/>
  <c r="BK65" i="39"/>
  <c r="BJ65" i="39"/>
  <c r="BI65" i="39"/>
  <c r="BH65" i="39"/>
  <c r="BG65" i="39"/>
  <c r="BF65" i="39"/>
  <c r="BE65" i="39"/>
  <c r="AZ65" i="39"/>
  <c r="AY65" i="39"/>
  <c r="AX65" i="39"/>
  <c r="AW65" i="39"/>
  <c r="AV65" i="39"/>
  <c r="AU65" i="39"/>
  <c r="AT65" i="39"/>
  <c r="AS65" i="39"/>
  <c r="AR65" i="39"/>
  <c r="AQ65" i="39"/>
  <c r="AP65" i="39"/>
  <c r="AO65" i="39"/>
  <c r="AN65" i="39"/>
  <c r="AM65" i="39"/>
  <c r="AL65" i="39"/>
  <c r="AK65" i="39"/>
  <c r="AJ65" i="39"/>
  <c r="AI65" i="39"/>
  <c r="AH65" i="39"/>
  <c r="AG65" i="39"/>
  <c r="AF65" i="39"/>
  <c r="AE65" i="39"/>
  <c r="AD65" i="39"/>
  <c r="AC65" i="39"/>
  <c r="AB65" i="39"/>
  <c r="AA65" i="39"/>
  <c r="Z65" i="39"/>
  <c r="Y65" i="39"/>
  <c r="X65" i="39"/>
  <c r="M65" i="39"/>
  <c r="BC65" i="39"/>
  <c r="CG64" i="39"/>
  <c r="CF64" i="39"/>
  <c r="CE64" i="39"/>
  <c r="CD64" i="39"/>
  <c r="CC64" i="39"/>
  <c r="CB64" i="39"/>
  <c r="CA64" i="39"/>
  <c r="BZ64" i="39"/>
  <c r="BY64" i="39"/>
  <c r="BX64" i="39"/>
  <c r="BW64" i="39"/>
  <c r="BV64" i="39"/>
  <c r="BU64" i="39"/>
  <c r="BT64" i="39"/>
  <c r="BS64" i="39"/>
  <c r="BR64" i="39"/>
  <c r="BQ64" i="39"/>
  <c r="BP64" i="39"/>
  <c r="BO64" i="39"/>
  <c r="BN64" i="39"/>
  <c r="BM64" i="39"/>
  <c r="BL64" i="39"/>
  <c r="BK64" i="39"/>
  <c r="BJ64" i="39"/>
  <c r="BI64" i="39"/>
  <c r="BH64" i="39"/>
  <c r="BG64" i="39"/>
  <c r="BF64" i="39"/>
  <c r="BE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M64" i="39"/>
  <c r="BC64" i="39"/>
  <c r="CG63" i="39"/>
  <c r="CF63" i="39"/>
  <c r="CE63" i="39"/>
  <c r="CD63" i="39"/>
  <c r="CC63" i="39"/>
  <c r="CB63" i="39"/>
  <c r="CA63" i="39"/>
  <c r="BZ63" i="39"/>
  <c r="BY63" i="39"/>
  <c r="BX63" i="39"/>
  <c r="BW63" i="39"/>
  <c r="BV63" i="39"/>
  <c r="BU63" i="39"/>
  <c r="BT63" i="39"/>
  <c r="BS63" i="39"/>
  <c r="BR63" i="39"/>
  <c r="BQ63" i="39"/>
  <c r="BP63" i="39"/>
  <c r="BO63" i="39"/>
  <c r="BN63" i="39"/>
  <c r="BM63" i="39"/>
  <c r="BL63" i="39"/>
  <c r="BK63" i="39"/>
  <c r="BJ63" i="39"/>
  <c r="BI63" i="39"/>
  <c r="BH63" i="39"/>
  <c r="BG63" i="39"/>
  <c r="BF63" i="39"/>
  <c r="BE63" i="39"/>
  <c r="AZ63" i="39"/>
  <c r="AY63" i="39"/>
  <c r="AX63" i="39"/>
  <c r="AW63" i="39"/>
  <c r="AV63" i="39"/>
  <c r="AU63" i="39"/>
  <c r="AT63" i="39"/>
  <c r="AS63" i="39"/>
  <c r="AR63" i="39"/>
  <c r="AQ63" i="39"/>
  <c r="AP63" i="39"/>
  <c r="AO63" i="39"/>
  <c r="AN63" i="39"/>
  <c r="AM63" i="39"/>
  <c r="AL63" i="39"/>
  <c r="AK63" i="39"/>
  <c r="AJ63" i="39"/>
  <c r="AI63" i="39"/>
  <c r="AH63" i="39"/>
  <c r="AG63" i="39"/>
  <c r="AF63" i="39"/>
  <c r="AE63" i="39"/>
  <c r="AD63" i="39"/>
  <c r="AC63" i="39"/>
  <c r="AB63" i="39"/>
  <c r="AA63" i="39"/>
  <c r="Z63" i="39"/>
  <c r="Y63" i="39"/>
  <c r="X63" i="39"/>
  <c r="M63" i="39"/>
  <c r="BC63" i="39"/>
  <c r="CG62" i="39"/>
  <c r="CF62" i="39"/>
  <c r="CE62" i="39"/>
  <c r="CD62" i="39"/>
  <c r="CC62" i="39"/>
  <c r="CB62" i="39"/>
  <c r="CA62" i="39"/>
  <c r="BZ62" i="39"/>
  <c r="BY62" i="39"/>
  <c r="BX62" i="39"/>
  <c r="BW62" i="39"/>
  <c r="BV62" i="39"/>
  <c r="BU62" i="39"/>
  <c r="BT62" i="39"/>
  <c r="BS62" i="39"/>
  <c r="BR62" i="39"/>
  <c r="BQ62" i="39"/>
  <c r="BP62" i="39"/>
  <c r="BO62" i="39"/>
  <c r="BN62" i="39"/>
  <c r="BM62" i="39"/>
  <c r="BL62" i="39"/>
  <c r="BK62" i="39"/>
  <c r="BJ62" i="39"/>
  <c r="BI62" i="39"/>
  <c r="BH62" i="39"/>
  <c r="BG62" i="39"/>
  <c r="BF62" i="39"/>
  <c r="BE62" i="39"/>
  <c r="AZ62" i="39"/>
  <c r="AY62" i="39"/>
  <c r="AX62" i="39"/>
  <c r="AW62" i="39"/>
  <c r="AV62" i="39"/>
  <c r="AU62" i="39"/>
  <c r="AT62" i="39"/>
  <c r="AS62" i="39"/>
  <c r="AR62" i="39"/>
  <c r="AQ62" i="39"/>
  <c r="AP62" i="39"/>
  <c r="AO62" i="39"/>
  <c r="AN62" i="39"/>
  <c r="AM62" i="39"/>
  <c r="AL62" i="39"/>
  <c r="AK62" i="39"/>
  <c r="AJ62" i="39"/>
  <c r="AI62" i="39"/>
  <c r="AH62" i="39"/>
  <c r="AG62" i="39"/>
  <c r="AF62" i="39"/>
  <c r="AE62" i="39"/>
  <c r="AD62" i="39"/>
  <c r="AC62" i="39"/>
  <c r="AB62" i="39"/>
  <c r="AA62" i="39"/>
  <c r="Z62" i="39"/>
  <c r="Y62" i="39"/>
  <c r="X62" i="39"/>
  <c r="M62" i="39"/>
  <c r="BC62" i="39"/>
  <c r="CG61" i="39"/>
  <c r="CF61" i="39"/>
  <c r="CE61" i="39"/>
  <c r="CD61" i="39"/>
  <c r="CC61" i="39"/>
  <c r="CB61" i="39"/>
  <c r="CA61" i="39"/>
  <c r="BZ61" i="39"/>
  <c r="BY61" i="39"/>
  <c r="BX61" i="39"/>
  <c r="BW61" i="39"/>
  <c r="BV61" i="39"/>
  <c r="BU61" i="39"/>
  <c r="BT61" i="39"/>
  <c r="BS61" i="39"/>
  <c r="BR61" i="39"/>
  <c r="BQ61" i="39"/>
  <c r="BP61" i="39"/>
  <c r="BO61" i="39"/>
  <c r="BN61" i="39"/>
  <c r="BM61" i="39"/>
  <c r="BL61" i="39"/>
  <c r="BK61" i="39"/>
  <c r="BJ61" i="39"/>
  <c r="BI61" i="39"/>
  <c r="BH61" i="39"/>
  <c r="BG61" i="39"/>
  <c r="BF61" i="39"/>
  <c r="BE61" i="39"/>
  <c r="AZ61" i="39"/>
  <c r="AY61" i="39"/>
  <c r="AX61" i="39"/>
  <c r="AW61" i="39"/>
  <c r="AV61" i="39"/>
  <c r="AU61" i="39"/>
  <c r="AT61" i="39"/>
  <c r="AS61" i="39"/>
  <c r="AR61" i="39"/>
  <c r="AQ61" i="39"/>
  <c r="AP61" i="39"/>
  <c r="AO61" i="39"/>
  <c r="AN61" i="39"/>
  <c r="AM61" i="39"/>
  <c r="AL61" i="39"/>
  <c r="AK61" i="39"/>
  <c r="AJ61" i="39"/>
  <c r="AI61" i="39"/>
  <c r="AH61" i="39"/>
  <c r="AG61" i="39"/>
  <c r="AF61" i="39"/>
  <c r="AE61" i="39"/>
  <c r="AD61" i="39"/>
  <c r="AC61" i="39"/>
  <c r="AB61" i="39"/>
  <c r="AA61" i="39"/>
  <c r="Z61" i="39"/>
  <c r="Y61" i="39"/>
  <c r="X61" i="39"/>
  <c r="M61" i="39"/>
  <c r="BC61" i="39"/>
  <c r="CG60" i="39"/>
  <c r="CF60" i="39"/>
  <c r="CE60" i="39"/>
  <c r="CD60" i="39"/>
  <c r="CC60" i="39"/>
  <c r="CB60" i="39"/>
  <c r="CA60" i="39"/>
  <c r="BZ60" i="39"/>
  <c r="BY60" i="39"/>
  <c r="BX60" i="39"/>
  <c r="BW60" i="39"/>
  <c r="BV60" i="39"/>
  <c r="BU60" i="39"/>
  <c r="BT60" i="39"/>
  <c r="BS60" i="39"/>
  <c r="BR60" i="39"/>
  <c r="BQ60" i="39"/>
  <c r="BP60" i="39"/>
  <c r="BO60" i="39"/>
  <c r="BN60" i="39"/>
  <c r="BM60" i="39"/>
  <c r="BL60" i="39"/>
  <c r="BK60" i="39"/>
  <c r="BJ60" i="39"/>
  <c r="BI60" i="39"/>
  <c r="BH60" i="39"/>
  <c r="BG60" i="39"/>
  <c r="BF60" i="39"/>
  <c r="BE60" i="39"/>
  <c r="AZ60" i="39"/>
  <c r="AY60" i="39"/>
  <c r="AX60" i="39"/>
  <c r="AW60" i="39"/>
  <c r="AV60" i="39"/>
  <c r="AU60" i="39"/>
  <c r="AT60" i="39"/>
  <c r="AS60" i="39"/>
  <c r="AR60" i="39"/>
  <c r="AQ60" i="39"/>
  <c r="AP60" i="39"/>
  <c r="AO60" i="39"/>
  <c r="AN60" i="39"/>
  <c r="AM60" i="39"/>
  <c r="AL60" i="39"/>
  <c r="AK60" i="39"/>
  <c r="AJ60" i="39"/>
  <c r="AI60" i="39"/>
  <c r="AH60" i="39"/>
  <c r="AG60" i="39"/>
  <c r="AF60" i="39"/>
  <c r="AE60" i="39"/>
  <c r="AD60" i="39"/>
  <c r="AC60" i="39"/>
  <c r="AB60" i="39"/>
  <c r="AA60" i="39"/>
  <c r="Z60" i="39"/>
  <c r="Y60" i="39"/>
  <c r="X60" i="39"/>
  <c r="M60" i="39"/>
  <c r="BC60" i="39"/>
  <c r="CG59" i="39"/>
  <c r="CF59" i="39"/>
  <c r="CE59" i="39"/>
  <c r="CD59" i="39"/>
  <c r="CC59" i="39"/>
  <c r="CB59" i="39"/>
  <c r="CA59" i="39"/>
  <c r="BZ59" i="39"/>
  <c r="BY59" i="39"/>
  <c r="BX59" i="39"/>
  <c r="BW59" i="39"/>
  <c r="BV59" i="39"/>
  <c r="BU59" i="39"/>
  <c r="BT59" i="39"/>
  <c r="BS59" i="39"/>
  <c r="BR59" i="39"/>
  <c r="BQ59" i="39"/>
  <c r="BP59" i="39"/>
  <c r="BO59" i="39"/>
  <c r="BN59" i="39"/>
  <c r="BM59" i="39"/>
  <c r="BL59" i="39"/>
  <c r="BK59" i="39"/>
  <c r="BJ59" i="39"/>
  <c r="BI59" i="39"/>
  <c r="BH59" i="39"/>
  <c r="BG59" i="39"/>
  <c r="BF59" i="39"/>
  <c r="BE59" i="39"/>
  <c r="AZ59" i="39"/>
  <c r="AY59" i="39"/>
  <c r="AX59" i="39"/>
  <c r="AW59" i="39"/>
  <c r="AV59" i="39"/>
  <c r="AU59" i="39"/>
  <c r="AT59" i="39"/>
  <c r="AS59" i="39"/>
  <c r="AR59" i="39"/>
  <c r="AQ59" i="39"/>
  <c r="AP59" i="39"/>
  <c r="AO59" i="39"/>
  <c r="AN59" i="39"/>
  <c r="AM59" i="39"/>
  <c r="AL59" i="39"/>
  <c r="AK59" i="39"/>
  <c r="AJ59" i="39"/>
  <c r="AI59" i="39"/>
  <c r="AH59" i="39"/>
  <c r="AG59" i="39"/>
  <c r="AF59" i="39"/>
  <c r="AE59" i="39"/>
  <c r="AD59" i="39"/>
  <c r="AC59" i="39"/>
  <c r="AB59" i="39"/>
  <c r="AA59" i="39"/>
  <c r="Z59" i="39"/>
  <c r="Y59" i="39"/>
  <c r="X59" i="39"/>
  <c r="M59" i="39"/>
  <c r="BC59" i="39"/>
  <c r="CG58" i="39"/>
  <c r="CF58" i="39"/>
  <c r="CE58" i="39"/>
  <c r="CD58" i="39"/>
  <c r="CC58" i="39"/>
  <c r="CB58" i="39"/>
  <c r="CA58" i="39"/>
  <c r="BZ58" i="39"/>
  <c r="BY58" i="39"/>
  <c r="BX58" i="39"/>
  <c r="BW58" i="39"/>
  <c r="BV58" i="39"/>
  <c r="BU58" i="39"/>
  <c r="BT58" i="39"/>
  <c r="BS58" i="39"/>
  <c r="BR58" i="39"/>
  <c r="BQ58" i="39"/>
  <c r="BP58" i="39"/>
  <c r="BO58" i="39"/>
  <c r="BN58" i="39"/>
  <c r="BM58" i="39"/>
  <c r="BL58" i="39"/>
  <c r="BK58" i="39"/>
  <c r="BJ58" i="39"/>
  <c r="BI58" i="39"/>
  <c r="BH58" i="39"/>
  <c r="BG58" i="39"/>
  <c r="BF58" i="39"/>
  <c r="BE58" i="39"/>
  <c r="AZ58" i="39"/>
  <c r="AY58" i="39"/>
  <c r="AX58" i="39"/>
  <c r="AW58" i="39"/>
  <c r="AV58" i="39"/>
  <c r="AU58" i="39"/>
  <c r="AT58" i="39"/>
  <c r="AS58" i="39"/>
  <c r="AR58" i="39"/>
  <c r="AQ58" i="39"/>
  <c r="AP58" i="39"/>
  <c r="AO58" i="39"/>
  <c r="AN58" i="39"/>
  <c r="AM58" i="39"/>
  <c r="AL58" i="39"/>
  <c r="AK58" i="39"/>
  <c r="AJ58" i="39"/>
  <c r="AI58" i="39"/>
  <c r="AH58" i="39"/>
  <c r="AG58" i="39"/>
  <c r="AF58" i="39"/>
  <c r="AE58" i="39"/>
  <c r="AD58" i="39"/>
  <c r="AC58" i="39"/>
  <c r="AB58" i="39"/>
  <c r="AA58" i="39"/>
  <c r="Z58" i="39"/>
  <c r="Y58" i="39"/>
  <c r="X58" i="39"/>
  <c r="M58" i="39"/>
  <c r="BC58" i="39"/>
  <c r="CG57" i="39"/>
  <c r="CF57" i="39"/>
  <c r="CE57" i="39"/>
  <c r="CD57" i="39"/>
  <c r="CC57" i="39"/>
  <c r="CB57" i="39"/>
  <c r="CA57" i="39"/>
  <c r="BZ57" i="39"/>
  <c r="BY57" i="39"/>
  <c r="BX57" i="39"/>
  <c r="BW57" i="39"/>
  <c r="BV57" i="39"/>
  <c r="BU57" i="39"/>
  <c r="BT57" i="39"/>
  <c r="BS57" i="39"/>
  <c r="BR57" i="39"/>
  <c r="BQ57" i="39"/>
  <c r="BP57" i="39"/>
  <c r="BO57" i="39"/>
  <c r="BN57" i="39"/>
  <c r="BM57" i="39"/>
  <c r="BL57" i="39"/>
  <c r="BK57" i="39"/>
  <c r="BJ57" i="39"/>
  <c r="BI57" i="39"/>
  <c r="BH57" i="39"/>
  <c r="BG57" i="39"/>
  <c r="BF57" i="39"/>
  <c r="BE57" i="39"/>
  <c r="AZ57" i="39"/>
  <c r="AY57" i="39"/>
  <c r="AX57" i="39"/>
  <c r="AW57" i="39"/>
  <c r="AV57" i="39"/>
  <c r="AU57" i="39"/>
  <c r="AT57" i="39"/>
  <c r="AS57" i="39"/>
  <c r="AR57" i="39"/>
  <c r="AQ57" i="39"/>
  <c r="AP57" i="39"/>
  <c r="AO57" i="39"/>
  <c r="AN57" i="39"/>
  <c r="AM57" i="39"/>
  <c r="AL57" i="39"/>
  <c r="AK57" i="39"/>
  <c r="AJ57" i="39"/>
  <c r="AI57" i="39"/>
  <c r="AH57" i="39"/>
  <c r="AG57" i="39"/>
  <c r="AF57" i="39"/>
  <c r="AE57" i="39"/>
  <c r="AD57" i="39"/>
  <c r="AC57" i="39"/>
  <c r="AB57" i="39"/>
  <c r="AA57" i="39"/>
  <c r="Z57" i="39"/>
  <c r="Y57" i="39"/>
  <c r="X57" i="39"/>
  <c r="M57" i="39"/>
  <c r="BC57" i="39"/>
  <c r="CG56" i="39"/>
  <c r="CF56" i="39"/>
  <c r="CE56" i="39"/>
  <c r="CD56" i="39"/>
  <c r="CC56" i="39"/>
  <c r="CB56" i="39"/>
  <c r="CA56" i="39"/>
  <c r="BZ56" i="39"/>
  <c r="BY56" i="39"/>
  <c r="BX56" i="39"/>
  <c r="BW56" i="39"/>
  <c r="BV56" i="39"/>
  <c r="BU56" i="39"/>
  <c r="BT56" i="39"/>
  <c r="BS56" i="39"/>
  <c r="BR56" i="39"/>
  <c r="BQ56" i="39"/>
  <c r="BP56" i="39"/>
  <c r="BO56" i="39"/>
  <c r="BN56" i="39"/>
  <c r="BM56" i="39"/>
  <c r="BL56" i="39"/>
  <c r="BK56" i="39"/>
  <c r="BJ56" i="39"/>
  <c r="BI56" i="39"/>
  <c r="BH56" i="39"/>
  <c r="BG56" i="39"/>
  <c r="BF56" i="39"/>
  <c r="BE56" i="39"/>
  <c r="AZ56" i="39"/>
  <c r="AY56" i="39"/>
  <c r="AX56" i="39"/>
  <c r="AW56" i="39"/>
  <c r="AV56" i="39"/>
  <c r="AU56" i="39"/>
  <c r="AT56" i="39"/>
  <c r="AS56" i="39"/>
  <c r="AR56" i="39"/>
  <c r="AQ56" i="39"/>
  <c r="AP56" i="39"/>
  <c r="AO56" i="39"/>
  <c r="AN56" i="39"/>
  <c r="AM56" i="39"/>
  <c r="AL56" i="39"/>
  <c r="AK56" i="39"/>
  <c r="AJ56" i="39"/>
  <c r="AI56" i="39"/>
  <c r="AH56" i="39"/>
  <c r="AG56" i="39"/>
  <c r="AF56" i="39"/>
  <c r="AE56" i="39"/>
  <c r="AD56" i="39"/>
  <c r="AC56" i="39"/>
  <c r="AB56" i="39"/>
  <c r="AA56" i="39"/>
  <c r="Z56" i="39"/>
  <c r="Y56" i="39"/>
  <c r="X56" i="39"/>
  <c r="M56" i="39"/>
  <c r="CJ56" i="39"/>
  <c r="CG55" i="39"/>
  <c r="CF55" i="39"/>
  <c r="CE55" i="39"/>
  <c r="CD55" i="39"/>
  <c r="CC55" i="39"/>
  <c r="CB55" i="39"/>
  <c r="CA55" i="39"/>
  <c r="BZ55" i="39"/>
  <c r="BY55" i="39"/>
  <c r="BX55" i="39"/>
  <c r="BW55" i="39"/>
  <c r="BV55" i="39"/>
  <c r="BU55" i="39"/>
  <c r="BT55" i="39"/>
  <c r="BS55" i="39"/>
  <c r="BR55" i="39"/>
  <c r="BQ55" i="39"/>
  <c r="BP55" i="39"/>
  <c r="BO55" i="39"/>
  <c r="BN55" i="39"/>
  <c r="BM55" i="39"/>
  <c r="BL55" i="39"/>
  <c r="BK55" i="39"/>
  <c r="BJ55" i="39"/>
  <c r="BI55" i="39"/>
  <c r="BH55" i="39"/>
  <c r="BG55" i="39"/>
  <c r="BF55" i="39"/>
  <c r="BE55" i="39"/>
  <c r="AZ55" i="39"/>
  <c r="AY55" i="39"/>
  <c r="AX55" i="39"/>
  <c r="AW55" i="39"/>
  <c r="AV55" i="39"/>
  <c r="AU55" i="39"/>
  <c r="AT55" i="39"/>
  <c r="AS55" i="39"/>
  <c r="AR55" i="39"/>
  <c r="AQ55" i="39"/>
  <c r="AP55" i="39"/>
  <c r="AO55" i="39"/>
  <c r="AN55" i="39"/>
  <c r="AM55" i="39"/>
  <c r="AL55" i="39"/>
  <c r="AK55" i="39"/>
  <c r="AJ55" i="39"/>
  <c r="AI55" i="39"/>
  <c r="AH55" i="39"/>
  <c r="AG55" i="39"/>
  <c r="AF55" i="39"/>
  <c r="AE55" i="39"/>
  <c r="AD55" i="39"/>
  <c r="AC55" i="39"/>
  <c r="AB55" i="39"/>
  <c r="AA55" i="39"/>
  <c r="Z55" i="39"/>
  <c r="Y55" i="39"/>
  <c r="X55" i="39"/>
  <c r="M55" i="39"/>
  <c r="CG54" i="39"/>
  <c r="CF54" i="39"/>
  <c r="CE54" i="39"/>
  <c r="CD54" i="39"/>
  <c r="CC54" i="39"/>
  <c r="CB54" i="39"/>
  <c r="CA54" i="39"/>
  <c r="BZ54" i="39"/>
  <c r="BY54" i="39"/>
  <c r="BX54" i="39"/>
  <c r="BW54" i="39"/>
  <c r="BV54" i="39"/>
  <c r="BU54" i="39"/>
  <c r="BT54" i="39"/>
  <c r="BS54" i="39"/>
  <c r="BR54" i="39"/>
  <c r="BQ54" i="39"/>
  <c r="BP54" i="39"/>
  <c r="BO54" i="39"/>
  <c r="BN54" i="39"/>
  <c r="BM54" i="39"/>
  <c r="BL54" i="39"/>
  <c r="BK54" i="39"/>
  <c r="BJ54" i="39"/>
  <c r="BI54" i="39"/>
  <c r="BH54" i="39"/>
  <c r="BG54" i="39"/>
  <c r="BF54" i="39"/>
  <c r="BE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M54" i="39"/>
  <c r="BC54" i="39"/>
  <c r="CG53" i="39"/>
  <c r="CF53" i="39"/>
  <c r="CE53" i="39"/>
  <c r="CD53" i="39"/>
  <c r="CC53" i="39"/>
  <c r="CB53" i="39"/>
  <c r="CA53" i="39"/>
  <c r="BZ53" i="39"/>
  <c r="BY53" i="39"/>
  <c r="BX53" i="39"/>
  <c r="BW53" i="39"/>
  <c r="BV53" i="39"/>
  <c r="BU53" i="39"/>
  <c r="BT53" i="39"/>
  <c r="BS53" i="39"/>
  <c r="BR53" i="39"/>
  <c r="BQ53" i="39"/>
  <c r="BP53" i="39"/>
  <c r="BO53" i="39"/>
  <c r="BN53" i="39"/>
  <c r="BM53" i="39"/>
  <c r="BL53" i="39"/>
  <c r="BK53" i="39"/>
  <c r="BJ53" i="39"/>
  <c r="BI53" i="39"/>
  <c r="BH53" i="39"/>
  <c r="BG53" i="39"/>
  <c r="BF53" i="39"/>
  <c r="BE53" i="39"/>
  <c r="AZ53" i="39"/>
  <c r="AY53" i="39"/>
  <c r="AX53" i="39"/>
  <c r="AW53" i="39"/>
  <c r="AV53" i="39"/>
  <c r="AU53" i="39"/>
  <c r="AT53" i="39"/>
  <c r="AS53" i="39"/>
  <c r="AR53" i="39"/>
  <c r="AQ53" i="39"/>
  <c r="AP53" i="39"/>
  <c r="AO53" i="39"/>
  <c r="AN53" i="39"/>
  <c r="AM53" i="39"/>
  <c r="AL53" i="39"/>
  <c r="AK53" i="39"/>
  <c r="AJ53" i="39"/>
  <c r="AI53" i="39"/>
  <c r="AH53" i="39"/>
  <c r="AG53" i="39"/>
  <c r="AF53" i="39"/>
  <c r="AE53" i="39"/>
  <c r="AD53" i="39"/>
  <c r="AC53" i="39"/>
  <c r="AB53" i="39"/>
  <c r="AA53" i="39"/>
  <c r="Z53" i="39"/>
  <c r="Y53" i="39"/>
  <c r="X53" i="39"/>
  <c r="M53" i="39"/>
  <c r="BC53" i="39"/>
  <c r="CG52" i="39"/>
  <c r="CF52" i="39"/>
  <c r="CE52" i="39"/>
  <c r="CD52" i="39"/>
  <c r="CC52" i="39"/>
  <c r="CB52" i="39"/>
  <c r="CA52" i="39"/>
  <c r="BZ52" i="39"/>
  <c r="BY52" i="39"/>
  <c r="BX52" i="39"/>
  <c r="BW52" i="39"/>
  <c r="BV52" i="39"/>
  <c r="BU52" i="39"/>
  <c r="BT52" i="39"/>
  <c r="BS52" i="39"/>
  <c r="BR52" i="39"/>
  <c r="BQ52" i="39"/>
  <c r="BP52" i="39"/>
  <c r="BO52" i="39"/>
  <c r="BN52" i="39"/>
  <c r="BM52" i="39"/>
  <c r="BL52" i="39"/>
  <c r="BK52" i="39"/>
  <c r="BJ52" i="39"/>
  <c r="BI52" i="39"/>
  <c r="BH52" i="39"/>
  <c r="BG52" i="39"/>
  <c r="BF52" i="39"/>
  <c r="BE52" i="39"/>
  <c r="AZ52" i="39"/>
  <c r="AY52" i="39"/>
  <c r="AX52" i="39"/>
  <c r="AW52" i="39"/>
  <c r="AV52" i="39"/>
  <c r="AU52" i="39"/>
  <c r="AT52" i="39"/>
  <c r="AS52" i="39"/>
  <c r="AR52" i="39"/>
  <c r="AQ52" i="39"/>
  <c r="AP52" i="39"/>
  <c r="AO52" i="39"/>
  <c r="AN52" i="39"/>
  <c r="AM52" i="39"/>
  <c r="AL52" i="39"/>
  <c r="AK52" i="39"/>
  <c r="AJ52" i="39"/>
  <c r="AI52" i="39"/>
  <c r="AH52" i="39"/>
  <c r="AG52" i="39"/>
  <c r="AF52" i="39"/>
  <c r="AE52" i="39"/>
  <c r="AD52" i="39"/>
  <c r="AC52" i="39"/>
  <c r="AB52" i="39"/>
  <c r="AA52" i="39"/>
  <c r="Z52" i="39"/>
  <c r="Y52" i="39"/>
  <c r="X52" i="39"/>
  <c r="M52" i="39"/>
  <c r="BC52" i="39"/>
  <c r="CG51" i="39"/>
  <c r="CF51" i="39"/>
  <c r="CE51" i="39"/>
  <c r="CD51" i="39"/>
  <c r="CC51" i="39"/>
  <c r="CB51" i="39"/>
  <c r="CA51" i="39"/>
  <c r="BZ51" i="39"/>
  <c r="BY51" i="39"/>
  <c r="BX51" i="39"/>
  <c r="BW51" i="39"/>
  <c r="BV51" i="39"/>
  <c r="BU51" i="39"/>
  <c r="BT51" i="39"/>
  <c r="BS51" i="39"/>
  <c r="BR51" i="39"/>
  <c r="BQ51" i="39"/>
  <c r="BP51" i="39"/>
  <c r="BO51" i="39"/>
  <c r="BN51" i="39"/>
  <c r="BM51" i="39"/>
  <c r="BL51" i="39"/>
  <c r="BK51" i="39"/>
  <c r="BJ51" i="39"/>
  <c r="BI51" i="39"/>
  <c r="BH51" i="39"/>
  <c r="BG51" i="39"/>
  <c r="BF51" i="39"/>
  <c r="BE51" i="39"/>
  <c r="AZ51" i="39"/>
  <c r="AY51" i="39"/>
  <c r="AX51" i="39"/>
  <c r="AW51" i="39"/>
  <c r="AV51" i="39"/>
  <c r="AU51" i="39"/>
  <c r="AT51" i="39"/>
  <c r="AS51" i="39"/>
  <c r="AR51" i="39"/>
  <c r="AQ51" i="39"/>
  <c r="AP51" i="39"/>
  <c r="AO51" i="39"/>
  <c r="AN51" i="39"/>
  <c r="AM51" i="39"/>
  <c r="AL51" i="39"/>
  <c r="AK51" i="39"/>
  <c r="AJ51" i="39"/>
  <c r="AI51" i="39"/>
  <c r="AH51" i="39"/>
  <c r="AG51" i="39"/>
  <c r="AF51" i="39"/>
  <c r="AE51" i="39"/>
  <c r="AD51" i="39"/>
  <c r="AC51" i="39"/>
  <c r="AB51" i="39"/>
  <c r="AA51" i="39"/>
  <c r="Z51" i="39"/>
  <c r="Y51" i="39"/>
  <c r="X51" i="39"/>
  <c r="M51" i="39"/>
  <c r="BC51" i="39"/>
  <c r="CG50" i="39"/>
  <c r="CF50" i="39"/>
  <c r="CE50" i="39"/>
  <c r="CD50" i="39"/>
  <c r="CC50" i="39"/>
  <c r="CB50" i="39"/>
  <c r="CA50" i="39"/>
  <c r="BZ50" i="39"/>
  <c r="BY50" i="39"/>
  <c r="BX50" i="39"/>
  <c r="BW50" i="39"/>
  <c r="BV50" i="39"/>
  <c r="BU50" i="39"/>
  <c r="BT50" i="39"/>
  <c r="BS50" i="39"/>
  <c r="BR50" i="39"/>
  <c r="BQ50" i="39"/>
  <c r="BP50" i="39"/>
  <c r="BO50" i="39"/>
  <c r="BN50" i="39"/>
  <c r="BM50" i="39"/>
  <c r="BL50" i="39"/>
  <c r="BK50" i="39"/>
  <c r="BJ50" i="39"/>
  <c r="BI50" i="39"/>
  <c r="BH50" i="39"/>
  <c r="BG50" i="39"/>
  <c r="BF50" i="39"/>
  <c r="BE50" i="39"/>
  <c r="AZ50" i="39"/>
  <c r="AY50" i="39"/>
  <c r="AX50" i="39"/>
  <c r="AW50" i="39"/>
  <c r="AV50" i="39"/>
  <c r="AU50" i="39"/>
  <c r="AT50" i="39"/>
  <c r="AS50" i="39"/>
  <c r="AR50" i="39"/>
  <c r="AQ50" i="39"/>
  <c r="AP50" i="39"/>
  <c r="AO50" i="39"/>
  <c r="AN50" i="39"/>
  <c r="AM50" i="39"/>
  <c r="AL50" i="39"/>
  <c r="AK50" i="39"/>
  <c r="AJ50" i="39"/>
  <c r="AI50" i="39"/>
  <c r="AH50" i="39"/>
  <c r="AG50" i="39"/>
  <c r="AF50" i="39"/>
  <c r="AE50" i="39"/>
  <c r="AD50" i="39"/>
  <c r="AC50" i="39"/>
  <c r="AB50" i="39"/>
  <c r="AA50" i="39"/>
  <c r="Z50" i="39"/>
  <c r="Y50" i="39"/>
  <c r="X50" i="39"/>
  <c r="M50" i="39"/>
  <c r="BC50" i="39"/>
  <c r="CG49" i="39"/>
  <c r="CF49" i="39"/>
  <c r="CE49" i="39"/>
  <c r="CD49" i="39"/>
  <c r="CC49" i="39"/>
  <c r="CB49" i="39"/>
  <c r="CA49" i="39"/>
  <c r="BZ49" i="39"/>
  <c r="BY49" i="39"/>
  <c r="BX49" i="39"/>
  <c r="BW49" i="39"/>
  <c r="BV49" i="39"/>
  <c r="BU49" i="39"/>
  <c r="BT49" i="39"/>
  <c r="BS49" i="39"/>
  <c r="BR49" i="39"/>
  <c r="BQ49" i="39"/>
  <c r="BP49" i="39"/>
  <c r="BO49" i="39"/>
  <c r="BN49" i="39"/>
  <c r="BM49" i="39"/>
  <c r="BL49" i="39"/>
  <c r="BK49" i="39"/>
  <c r="BJ49" i="39"/>
  <c r="BI49" i="39"/>
  <c r="BH49" i="39"/>
  <c r="BG49" i="39"/>
  <c r="BF49" i="39"/>
  <c r="BE49" i="39"/>
  <c r="AZ49" i="39"/>
  <c r="AY49" i="39"/>
  <c r="AX49" i="39"/>
  <c r="AW49" i="39"/>
  <c r="AV49" i="39"/>
  <c r="AU49" i="39"/>
  <c r="AT49" i="39"/>
  <c r="AS49" i="39"/>
  <c r="AR49" i="39"/>
  <c r="AQ49" i="39"/>
  <c r="AP49" i="39"/>
  <c r="AO49" i="39"/>
  <c r="AN49" i="39"/>
  <c r="AM49" i="39"/>
  <c r="AL49" i="39"/>
  <c r="AK49" i="39"/>
  <c r="AJ49" i="39"/>
  <c r="AI49" i="39"/>
  <c r="AH49" i="39"/>
  <c r="AG49" i="39"/>
  <c r="AF49" i="39"/>
  <c r="AE49" i="39"/>
  <c r="AD49" i="39"/>
  <c r="AC49" i="39"/>
  <c r="AB49" i="39"/>
  <c r="AA49" i="39"/>
  <c r="Z49" i="39"/>
  <c r="Y49" i="39"/>
  <c r="X49" i="39"/>
  <c r="M49" i="39"/>
  <c r="BC49" i="39"/>
  <c r="CG48" i="39"/>
  <c r="CF48" i="39"/>
  <c r="CE48" i="39"/>
  <c r="CD48" i="39"/>
  <c r="CC48" i="39"/>
  <c r="CB48" i="39"/>
  <c r="CA48" i="39"/>
  <c r="BZ48" i="39"/>
  <c r="BY48" i="39"/>
  <c r="BX48" i="39"/>
  <c r="BW48" i="39"/>
  <c r="BV48" i="39"/>
  <c r="BU48" i="39"/>
  <c r="BT48" i="39"/>
  <c r="BS48" i="39"/>
  <c r="BR48" i="39"/>
  <c r="BQ48" i="39"/>
  <c r="BP48" i="39"/>
  <c r="BO48" i="39"/>
  <c r="BN48" i="39"/>
  <c r="BM48" i="39"/>
  <c r="BL48" i="39"/>
  <c r="BK48" i="39"/>
  <c r="BJ48" i="39"/>
  <c r="BI48" i="39"/>
  <c r="BH48" i="39"/>
  <c r="BG48" i="39"/>
  <c r="BF48" i="39"/>
  <c r="BE48" i="39"/>
  <c r="AZ48" i="39"/>
  <c r="AY48" i="39"/>
  <c r="AX48" i="39"/>
  <c r="AW48" i="39"/>
  <c r="AV48" i="39"/>
  <c r="AU48" i="39"/>
  <c r="AT48" i="39"/>
  <c r="AS48" i="39"/>
  <c r="AR48" i="39"/>
  <c r="AQ48" i="39"/>
  <c r="AP48" i="39"/>
  <c r="AO48" i="39"/>
  <c r="AN48" i="39"/>
  <c r="AM48" i="39"/>
  <c r="AL48" i="39"/>
  <c r="AK48" i="39"/>
  <c r="AJ48" i="39"/>
  <c r="AI48" i="39"/>
  <c r="AH48" i="39"/>
  <c r="AG48" i="39"/>
  <c r="AF48" i="39"/>
  <c r="AE48" i="39"/>
  <c r="AD48" i="39"/>
  <c r="AC48" i="39"/>
  <c r="AB48" i="39"/>
  <c r="AA48" i="39"/>
  <c r="Z48" i="39"/>
  <c r="Y48" i="39"/>
  <c r="X48" i="39"/>
  <c r="M48" i="39"/>
  <c r="BC48" i="39"/>
  <c r="CG47" i="39"/>
  <c r="CF47" i="39"/>
  <c r="CE47" i="39"/>
  <c r="CD47" i="39"/>
  <c r="CC47" i="39"/>
  <c r="CB47" i="39"/>
  <c r="CA47" i="39"/>
  <c r="BZ47" i="39"/>
  <c r="BY47" i="39"/>
  <c r="BX47" i="39"/>
  <c r="BW47" i="39"/>
  <c r="BV47" i="39"/>
  <c r="BU47" i="39"/>
  <c r="BT47" i="39"/>
  <c r="BS47" i="39"/>
  <c r="BR47" i="39"/>
  <c r="BQ47" i="39"/>
  <c r="BP47" i="39"/>
  <c r="BO47" i="39"/>
  <c r="BN47" i="39"/>
  <c r="BM47" i="39"/>
  <c r="BL47" i="39"/>
  <c r="BK47" i="39"/>
  <c r="BJ47" i="39"/>
  <c r="BI47" i="39"/>
  <c r="BH47" i="39"/>
  <c r="BG47" i="39"/>
  <c r="BF47" i="39"/>
  <c r="BE47" i="39"/>
  <c r="AZ47" i="39"/>
  <c r="AY47" i="39"/>
  <c r="AX47" i="39"/>
  <c r="AW47" i="39"/>
  <c r="AV47" i="39"/>
  <c r="AU47" i="39"/>
  <c r="AT47" i="39"/>
  <c r="AS47" i="39"/>
  <c r="AR47" i="39"/>
  <c r="AQ47" i="39"/>
  <c r="AP47" i="39"/>
  <c r="AO47" i="39"/>
  <c r="AN47" i="39"/>
  <c r="AM47" i="39"/>
  <c r="AL47" i="39"/>
  <c r="AK47" i="39"/>
  <c r="AJ47" i="39"/>
  <c r="AI47" i="39"/>
  <c r="AH47" i="39"/>
  <c r="AG47" i="39"/>
  <c r="AF47" i="39"/>
  <c r="AE47" i="39"/>
  <c r="AD47" i="39"/>
  <c r="AC47" i="39"/>
  <c r="AB47" i="39"/>
  <c r="AA47" i="39"/>
  <c r="Z47" i="39"/>
  <c r="Y47" i="39"/>
  <c r="X47" i="39"/>
  <c r="M47" i="39"/>
  <c r="BC47" i="39"/>
  <c r="CG46" i="39"/>
  <c r="CF46" i="39"/>
  <c r="CE46" i="39"/>
  <c r="CD46" i="39"/>
  <c r="CC46" i="39"/>
  <c r="CB46" i="39"/>
  <c r="CA46" i="39"/>
  <c r="BZ46" i="39"/>
  <c r="BY46" i="39"/>
  <c r="BX46" i="39"/>
  <c r="BW46" i="39"/>
  <c r="BV46" i="39"/>
  <c r="BU46" i="39"/>
  <c r="BT46" i="39"/>
  <c r="BS46" i="39"/>
  <c r="BR46" i="39"/>
  <c r="BQ46" i="39"/>
  <c r="BP46" i="39"/>
  <c r="BO46" i="39"/>
  <c r="BN46" i="39"/>
  <c r="BM46" i="39"/>
  <c r="BL46" i="39"/>
  <c r="BK46" i="39"/>
  <c r="BJ46" i="39"/>
  <c r="BI46" i="39"/>
  <c r="BH46" i="39"/>
  <c r="BG46" i="39"/>
  <c r="BF46" i="39"/>
  <c r="BE46" i="39"/>
  <c r="AZ46" i="39"/>
  <c r="AY46" i="39"/>
  <c r="AX46" i="39"/>
  <c r="AW46" i="39"/>
  <c r="AV46" i="39"/>
  <c r="AU46" i="39"/>
  <c r="AT46" i="39"/>
  <c r="AS46" i="39"/>
  <c r="AR46" i="39"/>
  <c r="AQ46" i="39"/>
  <c r="AP46" i="39"/>
  <c r="AO46" i="39"/>
  <c r="AN46" i="39"/>
  <c r="AM46" i="39"/>
  <c r="AL46" i="39"/>
  <c r="AK46" i="39"/>
  <c r="AJ46" i="39"/>
  <c r="AI46" i="39"/>
  <c r="AH46" i="39"/>
  <c r="AG46" i="39"/>
  <c r="AF46" i="39"/>
  <c r="AE46" i="39"/>
  <c r="AD46" i="39"/>
  <c r="AC46" i="39"/>
  <c r="AB46" i="39"/>
  <c r="AA46" i="39"/>
  <c r="Z46" i="39"/>
  <c r="Y46" i="39"/>
  <c r="X46" i="39"/>
  <c r="M46" i="39"/>
  <c r="CG45" i="39"/>
  <c r="CF45" i="39"/>
  <c r="CE45" i="39"/>
  <c r="CD45" i="39"/>
  <c r="CC45" i="39"/>
  <c r="CB45" i="39"/>
  <c r="CA45" i="39"/>
  <c r="BZ45" i="39"/>
  <c r="BY45" i="39"/>
  <c r="BX45" i="39"/>
  <c r="BW45" i="39"/>
  <c r="BV45" i="39"/>
  <c r="BU45" i="39"/>
  <c r="BT45" i="39"/>
  <c r="BS45" i="39"/>
  <c r="BR45" i="39"/>
  <c r="BQ45" i="39"/>
  <c r="BP45" i="39"/>
  <c r="BO45" i="39"/>
  <c r="BN45" i="39"/>
  <c r="BM45" i="39"/>
  <c r="BL45" i="39"/>
  <c r="BK45" i="39"/>
  <c r="BJ45" i="39"/>
  <c r="BI45" i="39"/>
  <c r="BH45" i="39"/>
  <c r="BG45" i="39"/>
  <c r="BF45" i="39"/>
  <c r="BE45" i="39"/>
  <c r="AZ45" i="39"/>
  <c r="AY45" i="39"/>
  <c r="AX45" i="39"/>
  <c r="AW45" i="39"/>
  <c r="AV45" i="39"/>
  <c r="AU45" i="39"/>
  <c r="AT45" i="39"/>
  <c r="AS45" i="39"/>
  <c r="AR45" i="39"/>
  <c r="AQ45" i="39"/>
  <c r="AP45" i="39"/>
  <c r="AO45" i="39"/>
  <c r="AN45" i="39"/>
  <c r="AM45" i="39"/>
  <c r="AL45" i="39"/>
  <c r="AK45" i="39"/>
  <c r="AJ45" i="39"/>
  <c r="AI45" i="39"/>
  <c r="AH45" i="39"/>
  <c r="AG45" i="39"/>
  <c r="AF45" i="39"/>
  <c r="AE45" i="39"/>
  <c r="AD45" i="39"/>
  <c r="AC45" i="39"/>
  <c r="AB45" i="39"/>
  <c r="AA45" i="39"/>
  <c r="Z45" i="39"/>
  <c r="Y45" i="39"/>
  <c r="X45" i="39"/>
  <c r="M45" i="39"/>
  <c r="CG44" i="39"/>
  <c r="CF44" i="39"/>
  <c r="CE44" i="39"/>
  <c r="CD44" i="39"/>
  <c r="CC44" i="39"/>
  <c r="CB44" i="39"/>
  <c r="CA44" i="39"/>
  <c r="BZ44" i="39"/>
  <c r="BY44" i="39"/>
  <c r="BX44" i="39"/>
  <c r="BW44" i="39"/>
  <c r="BV44" i="39"/>
  <c r="BU44" i="39"/>
  <c r="BT44" i="39"/>
  <c r="BS44" i="39"/>
  <c r="BR44" i="39"/>
  <c r="BQ44" i="39"/>
  <c r="BP44" i="39"/>
  <c r="BO44" i="39"/>
  <c r="BN44" i="39"/>
  <c r="BM44" i="39"/>
  <c r="BL44" i="39"/>
  <c r="BK44" i="39"/>
  <c r="BJ44" i="39"/>
  <c r="BI44" i="39"/>
  <c r="BH44" i="39"/>
  <c r="BG44" i="39"/>
  <c r="BF44" i="39"/>
  <c r="BE44" i="39"/>
  <c r="AZ44" i="39"/>
  <c r="AY44" i="39"/>
  <c r="AX44" i="39"/>
  <c r="AW44" i="39"/>
  <c r="AV44" i="39"/>
  <c r="AU44" i="39"/>
  <c r="AT44" i="39"/>
  <c r="AS44" i="39"/>
  <c r="AR44" i="39"/>
  <c r="AQ44" i="39"/>
  <c r="AP44" i="39"/>
  <c r="AO44" i="39"/>
  <c r="AN44" i="39"/>
  <c r="AM44" i="39"/>
  <c r="AL44" i="39"/>
  <c r="AK44" i="39"/>
  <c r="AJ44" i="39"/>
  <c r="AI44" i="39"/>
  <c r="AH44" i="39"/>
  <c r="AG44" i="39"/>
  <c r="AF44" i="39"/>
  <c r="AE44" i="39"/>
  <c r="AD44" i="39"/>
  <c r="AC44" i="39"/>
  <c r="AB44" i="39"/>
  <c r="AA44" i="39"/>
  <c r="Z44" i="39"/>
  <c r="Y44" i="39"/>
  <c r="X44" i="39"/>
  <c r="M44" i="39"/>
  <c r="BC44" i="39"/>
  <c r="CG43" i="39"/>
  <c r="CF43" i="39"/>
  <c r="CE43" i="39"/>
  <c r="CD43" i="39"/>
  <c r="CC43" i="39"/>
  <c r="CB43" i="39"/>
  <c r="CA43" i="39"/>
  <c r="BZ43" i="39"/>
  <c r="BY43" i="39"/>
  <c r="BX43" i="39"/>
  <c r="BW43" i="39"/>
  <c r="BV43" i="39"/>
  <c r="BU43" i="39"/>
  <c r="BT43" i="39"/>
  <c r="BS43" i="39"/>
  <c r="BR43" i="39"/>
  <c r="BQ43" i="39"/>
  <c r="BP43" i="39"/>
  <c r="BO43" i="39"/>
  <c r="BN43" i="39"/>
  <c r="BM43" i="39"/>
  <c r="BL43" i="39"/>
  <c r="BK43" i="39"/>
  <c r="BJ43" i="39"/>
  <c r="BI43" i="39"/>
  <c r="BH43" i="39"/>
  <c r="BG43" i="39"/>
  <c r="BF43" i="39"/>
  <c r="BE43" i="39"/>
  <c r="AZ43" i="39"/>
  <c r="AY43" i="39"/>
  <c r="AX43" i="39"/>
  <c r="AW43" i="39"/>
  <c r="AV43" i="39"/>
  <c r="AU43" i="39"/>
  <c r="AT43" i="39"/>
  <c r="AS43" i="39"/>
  <c r="AR43" i="39"/>
  <c r="AQ43" i="39"/>
  <c r="AP43" i="39"/>
  <c r="AO43" i="39"/>
  <c r="AN43" i="39"/>
  <c r="AM43" i="39"/>
  <c r="AL43" i="39"/>
  <c r="AK43" i="39"/>
  <c r="AJ43" i="39"/>
  <c r="AI43" i="39"/>
  <c r="AH43" i="39"/>
  <c r="AG43" i="39"/>
  <c r="AF43" i="39"/>
  <c r="AE43" i="39"/>
  <c r="AD43" i="39"/>
  <c r="AC43" i="39"/>
  <c r="AB43" i="39"/>
  <c r="AA43" i="39"/>
  <c r="Z43" i="39"/>
  <c r="Y43" i="39"/>
  <c r="X43" i="39"/>
  <c r="M43" i="39"/>
  <c r="BC43" i="39"/>
  <c r="CG42" i="39"/>
  <c r="CF42" i="39"/>
  <c r="CE42" i="39"/>
  <c r="CD42" i="39"/>
  <c r="CC42" i="39"/>
  <c r="CB42" i="39"/>
  <c r="CA42" i="39"/>
  <c r="BZ42" i="39"/>
  <c r="BY42" i="39"/>
  <c r="BX42" i="39"/>
  <c r="BW42" i="39"/>
  <c r="BV42" i="39"/>
  <c r="BU42" i="39"/>
  <c r="BT42" i="39"/>
  <c r="BS42" i="39"/>
  <c r="BR42" i="39"/>
  <c r="BQ42" i="39"/>
  <c r="BP42" i="39"/>
  <c r="BO42" i="39"/>
  <c r="BN42" i="39"/>
  <c r="BM42" i="39"/>
  <c r="BL42" i="39"/>
  <c r="BK42" i="39"/>
  <c r="BJ42" i="39"/>
  <c r="BI42" i="39"/>
  <c r="BH42" i="39"/>
  <c r="BG42" i="39"/>
  <c r="BF42" i="39"/>
  <c r="BE42" i="39"/>
  <c r="AZ42" i="39"/>
  <c r="AY42" i="39"/>
  <c r="AX42" i="39"/>
  <c r="AW42" i="39"/>
  <c r="AV42" i="39"/>
  <c r="AU42" i="39"/>
  <c r="AT42" i="39"/>
  <c r="AS42" i="39"/>
  <c r="AR42" i="39"/>
  <c r="AQ42" i="39"/>
  <c r="AP42" i="39"/>
  <c r="AO42" i="39"/>
  <c r="AN42" i="39"/>
  <c r="AM42" i="39"/>
  <c r="AL42" i="39"/>
  <c r="AK42" i="39"/>
  <c r="AJ42" i="39"/>
  <c r="AI42" i="39"/>
  <c r="AH42" i="39"/>
  <c r="AG42" i="39"/>
  <c r="AF42" i="39"/>
  <c r="AE42" i="39"/>
  <c r="AD42" i="39"/>
  <c r="AC42" i="39"/>
  <c r="AB42" i="39"/>
  <c r="AA42" i="39"/>
  <c r="Z42" i="39"/>
  <c r="Y42" i="39"/>
  <c r="X42" i="39"/>
  <c r="M42" i="39"/>
  <c r="CG41" i="39"/>
  <c r="CF41" i="39"/>
  <c r="CE41" i="39"/>
  <c r="CD41" i="39"/>
  <c r="CC41" i="39"/>
  <c r="CB41" i="39"/>
  <c r="CA41" i="39"/>
  <c r="BZ41" i="39"/>
  <c r="BY41" i="39"/>
  <c r="BX41" i="39"/>
  <c r="BW41" i="39"/>
  <c r="BV41" i="39"/>
  <c r="BU41" i="39"/>
  <c r="BT41" i="39"/>
  <c r="BS41" i="39"/>
  <c r="BR41" i="39"/>
  <c r="BQ41" i="39"/>
  <c r="BP41" i="39"/>
  <c r="BO41" i="39"/>
  <c r="BN41" i="39"/>
  <c r="BM41" i="39"/>
  <c r="BL41" i="39"/>
  <c r="BK41" i="39"/>
  <c r="BJ41" i="39"/>
  <c r="BI41" i="39"/>
  <c r="BH41" i="39"/>
  <c r="BG41" i="39"/>
  <c r="BF41" i="39"/>
  <c r="BE41" i="39"/>
  <c r="AZ41" i="39"/>
  <c r="AY41" i="39"/>
  <c r="AX41" i="39"/>
  <c r="AW41" i="39"/>
  <c r="AV41" i="39"/>
  <c r="AU41" i="39"/>
  <c r="AT41" i="39"/>
  <c r="AS41" i="39"/>
  <c r="AR41" i="39"/>
  <c r="AQ41" i="39"/>
  <c r="AP41" i="39"/>
  <c r="AO41" i="39"/>
  <c r="AN41" i="39"/>
  <c r="AM41" i="39"/>
  <c r="AL41" i="39"/>
  <c r="AK41" i="39"/>
  <c r="AJ41" i="39"/>
  <c r="AI41" i="39"/>
  <c r="AH41" i="39"/>
  <c r="AG41" i="39"/>
  <c r="AF41" i="39"/>
  <c r="AE41" i="39"/>
  <c r="AD41" i="39"/>
  <c r="AC41" i="39"/>
  <c r="AB41" i="39"/>
  <c r="AA41" i="39"/>
  <c r="Z41" i="39"/>
  <c r="Y41" i="39"/>
  <c r="X41" i="39"/>
  <c r="M41" i="39"/>
  <c r="CG40" i="39"/>
  <c r="CF40" i="39"/>
  <c r="CE40" i="39"/>
  <c r="CD40" i="39"/>
  <c r="CC40" i="39"/>
  <c r="CB40" i="39"/>
  <c r="CA40" i="39"/>
  <c r="BZ40" i="39"/>
  <c r="BY40" i="39"/>
  <c r="BX40" i="39"/>
  <c r="BW40" i="39"/>
  <c r="BV40" i="39"/>
  <c r="BU40" i="39"/>
  <c r="BT40" i="39"/>
  <c r="BS40" i="39"/>
  <c r="BR40" i="39"/>
  <c r="BQ40" i="39"/>
  <c r="BP40" i="39"/>
  <c r="BO40" i="39"/>
  <c r="BN40" i="39"/>
  <c r="BM40" i="39"/>
  <c r="BL40" i="39"/>
  <c r="BK40" i="39"/>
  <c r="BJ40" i="39"/>
  <c r="BI40" i="39"/>
  <c r="BH40" i="39"/>
  <c r="BG40" i="39"/>
  <c r="BF40" i="39"/>
  <c r="BE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M40" i="39"/>
  <c r="BC40" i="39"/>
  <c r="CG39" i="39"/>
  <c r="CF39" i="39"/>
  <c r="CE39" i="39"/>
  <c r="CD39" i="39"/>
  <c r="CC39" i="39"/>
  <c r="CB39" i="39"/>
  <c r="CA39" i="39"/>
  <c r="BZ39" i="39"/>
  <c r="BY39" i="39"/>
  <c r="BX39" i="39"/>
  <c r="BW39" i="39"/>
  <c r="BV39" i="39"/>
  <c r="BU39" i="39"/>
  <c r="BT39" i="39"/>
  <c r="BS39" i="39"/>
  <c r="BR39" i="39"/>
  <c r="BQ39" i="39"/>
  <c r="BP39" i="39"/>
  <c r="BO39" i="39"/>
  <c r="BN39" i="39"/>
  <c r="BM39" i="39"/>
  <c r="BL39" i="39"/>
  <c r="BK39" i="39"/>
  <c r="BJ39" i="39"/>
  <c r="BI39" i="39"/>
  <c r="BH39" i="39"/>
  <c r="BG39" i="39"/>
  <c r="BF39" i="39"/>
  <c r="BE39" i="39"/>
  <c r="AZ39" i="39"/>
  <c r="AY39" i="39"/>
  <c r="AX39" i="39"/>
  <c r="AW39" i="39"/>
  <c r="AV39" i="39"/>
  <c r="AU39" i="39"/>
  <c r="AT39" i="39"/>
  <c r="AS39" i="39"/>
  <c r="AR39" i="39"/>
  <c r="AQ39" i="39"/>
  <c r="AP39" i="39"/>
  <c r="AO39" i="39"/>
  <c r="AN39" i="39"/>
  <c r="AM39" i="39"/>
  <c r="AL39" i="39"/>
  <c r="AK39" i="39"/>
  <c r="AJ39" i="39"/>
  <c r="AI39" i="39"/>
  <c r="AH39" i="39"/>
  <c r="AG39" i="39"/>
  <c r="AF39" i="39"/>
  <c r="AE39" i="39"/>
  <c r="AD39" i="39"/>
  <c r="AC39" i="39"/>
  <c r="AB39" i="39"/>
  <c r="AA39" i="39"/>
  <c r="Z39" i="39"/>
  <c r="Y39" i="39"/>
  <c r="X39" i="39"/>
  <c r="M39" i="39"/>
  <c r="BC39" i="39"/>
  <c r="CG38" i="39"/>
  <c r="CF38" i="39"/>
  <c r="CE38" i="39"/>
  <c r="CD38" i="39"/>
  <c r="CC38" i="39"/>
  <c r="CB38" i="39"/>
  <c r="CA38" i="39"/>
  <c r="BZ38" i="39"/>
  <c r="BY38" i="39"/>
  <c r="BX38" i="39"/>
  <c r="BW38" i="39"/>
  <c r="BV38" i="39"/>
  <c r="BU38" i="39"/>
  <c r="BT38" i="39"/>
  <c r="BS38" i="39"/>
  <c r="BR38" i="39"/>
  <c r="BQ38" i="39"/>
  <c r="BP38" i="39"/>
  <c r="BO38" i="39"/>
  <c r="BN38" i="39"/>
  <c r="BM38" i="39"/>
  <c r="BL38" i="39"/>
  <c r="BK38" i="39"/>
  <c r="BJ38" i="39"/>
  <c r="BI38" i="39"/>
  <c r="BH38" i="39"/>
  <c r="BG38" i="39"/>
  <c r="BF38" i="39"/>
  <c r="BE38" i="39"/>
  <c r="AZ38" i="39"/>
  <c r="AY38" i="39"/>
  <c r="AX38" i="39"/>
  <c r="AW38" i="39"/>
  <c r="AV38" i="39"/>
  <c r="AU38" i="39"/>
  <c r="AT38" i="39"/>
  <c r="AS38" i="39"/>
  <c r="AR38" i="39"/>
  <c r="AQ38" i="39"/>
  <c r="AP38" i="39"/>
  <c r="AO38" i="39"/>
  <c r="AN38" i="39"/>
  <c r="AM38" i="39"/>
  <c r="AL38" i="39"/>
  <c r="AK38" i="39"/>
  <c r="AJ38" i="39"/>
  <c r="AI38" i="39"/>
  <c r="AH38" i="39"/>
  <c r="AG38" i="39"/>
  <c r="AF38" i="39"/>
  <c r="AE38" i="39"/>
  <c r="AD38" i="39"/>
  <c r="AC38" i="39"/>
  <c r="AB38" i="39"/>
  <c r="AA38" i="39"/>
  <c r="Z38" i="39"/>
  <c r="Y38" i="39"/>
  <c r="X38" i="39"/>
  <c r="M38" i="39"/>
  <c r="CG37" i="39"/>
  <c r="CF37" i="39"/>
  <c r="CE37" i="39"/>
  <c r="CD37" i="39"/>
  <c r="CC37" i="39"/>
  <c r="CB37" i="39"/>
  <c r="CA37" i="39"/>
  <c r="BZ37" i="39"/>
  <c r="BY37" i="39"/>
  <c r="BX37" i="39"/>
  <c r="BW37" i="39"/>
  <c r="BV37" i="39"/>
  <c r="BU37" i="39"/>
  <c r="BT37" i="39"/>
  <c r="BS37" i="39"/>
  <c r="BR37" i="39"/>
  <c r="BQ37" i="39"/>
  <c r="BP37" i="39"/>
  <c r="BO37" i="39"/>
  <c r="BN37" i="39"/>
  <c r="BM37" i="39"/>
  <c r="BL37" i="39"/>
  <c r="BK37" i="39"/>
  <c r="BJ37" i="39"/>
  <c r="BI37" i="39"/>
  <c r="BH37" i="39"/>
  <c r="BG37" i="39"/>
  <c r="BF37" i="39"/>
  <c r="BE37" i="39"/>
  <c r="AZ37" i="39"/>
  <c r="AY37" i="39"/>
  <c r="AX37" i="39"/>
  <c r="AW37" i="39"/>
  <c r="AV37" i="39"/>
  <c r="AU37" i="39"/>
  <c r="AT37" i="39"/>
  <c r="AS37" i="39"/>
  <c r="AR37" i="39"/>
  <c r="AQ37" i="39"/>
  <c r="AP37" i="39"/>
  <c r="AO37" i="39"/>
  <c r="AN37" i="39"/>
  <c r="AM37" i="39"/>
  <c r="AL37" i="39"/>
  <c r="AK37" i="39"/>
  <c r="AJ37" i="39"/>
  <c r="AI37" i="39"/>
  <c r="AH37" i="39"/>
  <c r="AG37" i="39"/>
  <c r="AF37" i="39"/>
  <c r="AE37" i="39"/>
  <c r="AD37" i="39"/>
  <c r="AC37" i="39"/>
  <c r="AB37" i="39"/>
  <c r="AA37" i="39"/>
  <c r="Z37" i="39"/>
  <c r="Y37" i="39"/>
  <c r="X37" i="39"/>
  <c r="M37" i="39"/>
  <c r="CG36" i="39"/>
  <c r="CF36" i="39"/>
  <c r="CE36" i="39"/>
  <c r="CD36" i="39"/>
  <c r="CC36" i="39"/>
  <c r="CB36" i="39"/>
  <c r="CA36" i="39"/>
  <c r="BZ36" i="39"/>
  <c r="BY36" i="39"/>
  <c r="BX36" i="39"/>
  <c r="BW36" i="39"/>
  <c r="BV36" i="39"/>
  <c r="BU36" i="39"/>
  <c r="BT36" i="39"/>
  <c r="BS36" i="39"/>
  <c r="BR36" i="39"/>
  <c r="BQ36" i="39"/>
  <c r="BP36" i="39"/>
  <c r="BO36" i="39"/>
  <c r="BN36" i="39"/>
  <c r="BM36" i="39"/>
  <c r="BL36" i="39"/>
  <c r="BK36" i="39"/>
  <c r="BJ36" i="39"/>
  <c r="BI36" i="39"/>
  <c r="BH36" i="39"/>
  <c r="BG36" i="39"/>
  <c r="BF36" i="39"/>
  <c r="BE36" i="39"/>
  <c r="AZ36" i="39"/>
  <c r="AY36" i="39"/>
  <c r="AX36" i="39"/>
  <c r="AW36" i="39"/>
  <c r="AV36" i="39"/>
  <c r="AU36" i="39"/>
  <c r="AT36" i="39"/>
  <c r="AS36" i="39"/>
  <c r="AR36" i="39"/>
  <c r="AQ36" i="39"/>
  <c r="AP36" i="39"/>
  <c r="AO36" i="39"/>
  <c r="AN36" i="39"/>
  <c r="AM36" i="39"/>
  <c r="AL36" i="39"/>
  <c r="AK36" i="39"/>
  <c r="AJ36" i="39"/>
  <c r="AI36" i="39"/>
  <c r="AH36" i="39"/>
  <c r="AG36" i="39"/>
  <c r="AF36" i="39"/>
  <c r="AE36" i="39"/>
  <c r="AD36" i="39"/>
  <c r="AC36" i="39"/>
  <c r="AB36" i="39"/>
  <c r="AA36" i="39"/>
  <c r="Z36" i="39"/>
  <c r="Y36" i="39"/>
  <c r="X36" i="39"/>
  <c r="M36" i="39"/>
  <c r="BC36" i="39"/>
  <c r="CG35" i="39"/>
  <c r="CF35" i="39"/>
  <c r="CE35" i="39"/>
  <c r="CD35" i="39"/>
  <c r="CC35" i="39"/>
  <c r="CB35" i="39"/>
  <c r="CA35" i="39"/>
  <c r="BZ35" i="39"/>
  <c r="BY35" i="39"/>
  <c r="BX35" i="39"/>
  <c r="BW35" i="39"/>
  <c r="BV35" i="39"/>
  <c r="BU35" i="39"/>
  <c r="BT35" i="39"/>
  <c r="BS35" i="39"/>
  <c r="BR35" i="39"/>
  <c r="BQ35" i="39"/>
  <c r="BP35" i="39"/>
  <c r="BO35" i="39"/>
  <c r="BN35" i="39"/>
  <c r="BM35" i="39"/>
  <c r="BL35" i="39"/>
  <c r="BK35" i="39"/>
  <c r="BJ35" i="39"/>
  <c r="BI35" i="39"/>
  <c r="BH35" i="39"/>
  <c r="BG35" i="39"/>
  <c r="BF35" i="39"/>
  <c r="BE35" i="39"/>
  <c r="AZ35" i="39"/>
  <c r="AY35" i="39"/>
  <c r="AX35" i="39"/>
  <c r="AW35" i="39"/>
  <c r="AV35" i="39"/>
  <c r="AU35" i="39"/>
  <c r="AT35" i="39"/>
  <c r="AS35" i="39"/>
  <c r="AR35" i="39"/>
  <c r="AQ35" i="39"/>
  <c r="AP35" i="39"/>
  <c r="AO35" i="39"/>
  <c r="AN35" i="39"/>
  <c r="AM35" i="39"/>
  <c r="AL35" i="39"/>
  <c r="AK35" i="39"/>
  <c r="AJ35" i="39"/>
  <c r="AI35" i="39"/>
  <c r="AH35" i="39"/>
  <c r="AG35" i="39"/>
  <c r="AF35" i="39"/>
  <c r="AE35" i="39"/>
  <c r="AD35" i="39"/>
  <c r="AC35" i="39"/>
  <c r="AB35" i="39"/>
  <c r="AA35" i="39"/>
  <c r="Z35" i="39"/>
  <c r="Y35" i="39"/>
  <c r="X35" i="39"/>
  <c r="M35" i="39"/>
  <c r="BC35" i="39"/>
  <c r="CG34" i="39"/>
  <c r="CF34" i="39"/>
  <c r="CE34" i="39"/>
  <c r="CD34" i="39"/>
  <c r="CC34" i="39"/>
  <c r="CB34" i="39"/>
  <c r="CA34" i="39"/>
  <c r="BZ34" i="39"/>
  <c r="BY34" i="39"/>
  <c r="BX34" i="39"/>
  <c r="BW34" i="39"/>
  <c r="BV34" i="39"/>
  <c r="BU34" i="39"/>
  <c r="BT34" i="39"/>
  <c r="BS34" i="39"/>
  <c r="BR34" i="39"/>
  <c r="BQ34" i="39"/>
  <c r="BP34" i="39"/>
  <c r="BO34" i="39"/>
  <c r="BN34" i="39"/>
  <c r="BM34" i="39"/>
  <c r="BL34" i="39"/>
  <c r="BK34" i="39"/>
  <c r="BJ34" i="39"/>
  <c r="BI34" i="39"/>
  <c r="BH34" i="39"/>
  <c r="BG34" i="39"/>
  <c r="BF34" i="39"/>
  <c r="BE34" i="39"/>
  <c r="AZ34" i="39"/>
  <c r="AY34" i="39"/>
  <c r="AX34" i="39"/>
  <c r="AW34" i="39"/>
  <c r="AV34" i="39"/>
  <c r="AU34" i="39"/>
  <c r="AT34" i="39"/>
  <c r="AS34" i="39"/>
  <c r="AR34" i="39"/>
  <c r="AQ34" i="39"/>
  <c r="AP34" i="39"/>
  <c r="AO34" i="39"/>
  <c r="AN34" i="39"/>
  <c r="AM34" i="39"/>
  <c r="AL34" i="39"/>
  <c r="AK34" i="39"/>
  <c r="AJ34" i="39"/>
  <c r="AI34" i="39"/>
  <c r="AH34" i="39"/>
  <c r="AG34" i="39"/>
  <c r="AF34" i="39"/>
  <c r="AE34" i="39"/>
  <c r="AD34" i="39"/>
  <c r="AC34" i="39"/>
  <c r="AB34" i="39"/>
  <c r="AA34" i="39"/>
  <c r="Z34" i="39"/>
  <c r="Y34" i="39"/>
  <c r="X34" i="39"/>
  <c r="M34" i="39"/>
  <c r="BC34" i="39"/>
  <c r="CG33" i="39"/>
  <c r="CF33" i="39"/>
  <c r="CE33" i="39"/>
  <c r="CD33" i="39"/>
  <c r="CC33" i="39"/>
  <c r="CB33" i="39"/>
  <c r="CA33" i="39"/>
  <c r="BZ33" i="39"/>
  <c r="BY33" i="39"/>
  <c r="BX33" i="39"/>
  <c r="BW33" i="39"/>
  <c r="BV33" i="39"/>
  <c r="BU33" i="39"/>
  <c r="BT33" i="39"/>
  <c r="BS33" i="39"/>
  <c r="BR33" i="39"/>
  <c r="BQ33" i="39"/>
  <c r="BP33" i="39"/>
  <c r="BO33" i="39"/>
  <c r="BN33" i="39"/>
  <c r="BM33" i="39"/>
  <c r="BL33" i="39"/>
  <c r="BK33" i="39"/>
  <c r="BJ33" i="39"/>
  <c r="BI33" i="39"/>
  <c r="BH33" i="39"/>
  <c r="BG33" i="39"/>
  <c r="BF33" i="39"/>
  <c r="BE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M33" i="39"/>
  <c r="CG32" i="39"/>
  <c r="CF32" i="39"/>
  <c r="CE32" i="39"/>
  <c r="CD32" i="39"/>
  <c r="CC32" i="39"/>
  <c r="CB32" i="39"/>
  <c r="CA32" i="39"/>
  <c r="BZ32" i="39"/>
  <c r="BY32" i="39"/>
  <c r="BX32" i="39"/>
  <c r="BW32" i="39"/>
  <c r="BV32" i="39"/>
  <c r="BU32" i="39"/>
  <c r="BT32" i="39"/>
  <c r="BS32" i="39"/>
  <c r="BR32" i="39"/>
  <c r="BQ32" i="39"/>
  <c r="BP32" i="39"/>
  <c r="BO32" i="39"/>
  <c r="BN32" i="39"/>
  <c r="BM32" i="39"/>
  <c r="BL32" i="39"/>
  <c r="BK32" i="39"/>
  <c r="BJ32" i="39"/>
  <c r="BI32" i="39"/>
  <c r="BH32" i="39"/>
  <c r="BG32" i="39"/>
  <c r="BF32" i="39"/>
  <c r="BE32" i="39"/>
  <c r="AZ32" i="39"/>
  <c r="AY32" i="39"/>
  <c r="AX32" i="39"/>
  <c r="AW32" i="39"/>
  <c r="AV32" i="39"/>
  <c r="AU32" i="39"/>
  <c r="AT32" i="39"/>
  <c r="AS32" i="39"/>
  <c r="AR32" i="39"/>
  <c r="AQ32" i="39"/>
  <c r="AP32" i="39"/>
  <c r="AO32" i="39"/>
  <c r="AN32" i="39"/>
  <c r="AM32" i="39"/>
  <c r="AL32" i="39"/>
  <c r="AK32" i="39"/>
  <c r="AJ32" i="39"/>
  <c r="AI32" i="39"/>
  <c r="AH32" i="39"/>
  <c r="AG32" i="39"/>
  <c r="AF32" i="39"/>
  <c r="AE32" i="39"/>
  <c r="AD32" i="39"/>
  <c r="AC32" i="39"/>
  <c r="AB32" i="39"/>
  <c r="AA32" i="39"/>
  <c r="Z32" i="39"/>
  <c r="Y32" i="39"/>
  <c r="X32" i="39"/>
  <c r="M32" i="39"/>
  <c r="BC32" i="39"/>
  <c r="CG31" i="39"/>
  <c r="CF31" i="39"/>
  <c r="CE31" i="39"/>
  <c r="CD31" i="39"/>
  <c r="CC31" i="39"/>
  <c r="CB31" i="39"/>
  <c r="CA31" i="39"/>
  <c r="BZ31" i="39"/>
  <c r="BY31" i="39"/>
  <c r="BX31" i="39"/>
  <c r="BW31" i="39"/>
  <c r="BV31" i="39"/>
  <c r="BU31" i="39"/>
  <c r="BT31" i="39"/>
  <c r="BS31" i="39"/>
  <c r="BR31" i="39"/>
  <c r="BQ31" i="39"/>
  <c r="BP31" i="39"/>
  <c r="BO31" i="39"/>
  <c r="BN31" i="39"/>
  <c r="BM31" i="39"/>
  <c r="BL31" i="39"/>
  <c r="BK31" i="39"/>
  <c r="BJ31" i="39"/>
  <c r="BI31" i="39"/>
  <c r="BH31" i="39"/>
  <c r="BG31" i="39"/>
  <c r="BF31" i="39"/>
  <c r="BE31" i="39"/>
  <c r="AZ31" i="39"/>
  <c r="AY31" i="39"/>
  <c r="AX31" i="39"/>
  <c r="AW31" i="39"/>
  <c r="AV31" i="39"/>
  <c r="AU31" i="39"/>
  <c r="AT31" i="39"/>
  <c r="AS31" i="39"/>
  <c r="AR31" i="39"/>
  <c r="AQ31" i="39"/>
  <c r="AP31" i="39"/>
  <c r="AO31" i="39"/>
  <c r="AN31" i="39"/>
  <c r="AM31" i="39"/>
  <c r="AL31" i="39"/>
  <c r="AK31" i="39"/>
  <c r="AJ31" i="39"/>
  <c r="AI31" i="39"/>
  <c r="AH31" i="39"/>
  <c r="AG31" i="39"/>
  <c r="AF31" i="39"/>
  <c r="AE31" i="39"/>
  <c r="AD31" i="39"/>
  <c r="AC31" i="39"/>
  <c r="AB31" i="39"/>
  <c r="AA31" i="39"/>
  <c r="Z31" i="39"/>
  <c r="Y31" i="39"/>
  <c r="X31" i="39"/>
  <c r="M31" i="39"/>
  <c r="BC31" i="39"/>
  <c r="CG30" i="39"/>
  <c r="CF30" i="39"/>
  <c r="CE30" i="39"/>
  <c r="CD30" i="39"/>
  <c r="CC30" i="39"/>
  <c r="CB30" i="39"/>
  <c r="CA30" i="39"/>
  <c r="BZ30" i="39"/>
  <c r="BY30" i="39"/>
  <c r="BX30" i="39"/>
  <c r="BW30" i="39"/>
  <c r="BV30" i="39"/>
  <c r="BU30" i="39"/>
  <c r="BT30" i="39"/>
  <c r="BS30" i="39"/>
  <c r="BR30" i="39"/>
  <c r="BQ30" i="39"/>
  <c r="BP30" i="39"/>
  <c r="BO30" i="39"/>
  <c r="BN30" i="39"/>
  <c r="BM30" i="39"/>
  <c r="BL30" i="39"/>
  <c r="BK30" i="39"/>
  <c r="BJ30" i="39"/>
  <c r="BI30" i="39"/>
  <c r="BH30" i="39"/>
  <c r="BG30" i="39"/>
  <c r="BF30" i="39"/>
  <c r="BE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M30" i="39"/>
  <c r="BC30" i="39"/>
  <c r="CG29" i="39"/>
  <c r="CF29" i="39"/>
  <c r="CE29" i="39"/>
  <c r="CD29" i="39"/>
  <c r="CC29" i="39"/>
  <c r="CB29" i="39"/>
  <c r="CA29" i="39"/>
  <c r="BZ29" i="39"/>
  <c r="BY29" i="39"/>
  <c r="BX29" i="39"/>
  <c r="BW29" i="39"/>
  <c r="BV29" i="39"/>
  <c r="BU29" i="39"/>
  <c r="BT29" i="39"/>
  <c r="BS29" i="39"/>
  <c r="BR29" i="39"/>
  <c r="BQ29" i="39"/>
  <c r="BP29" i="39"/>
  <c r="BO29" i="39"/>
  <c r="BN29" i="39"/>
  <c r="BM29" i="39"/>
  <c r="BL29" i="39"/>
  <c r="BK29" i="39"/>
  <c r="BJ29" i="39"/>
  <c r="BI29" i="39"/>
  <c r="BH29" i="39"/>
  <c r="BG29" i="39"/>
  <c r="BF29" i="39"/>
  <c r="BE29" i="39"/>
  <c r="AZ29" i="39"/>
  <c r="AY29" i="39"/>
  <c r="AX29" i="39"/>
  <c r="AW29" i="39"/>
  <c r="AV29" i="39"/>
  <c r="AU29" i="39"/>
  <c r="AT29" i="39"/>
  <c r="AS29" i="39"/>
  <c r="AR29" i="39"/>
  <c r="AQ29" i="39"/>
  <c r="AP29" i="39"/>
  <c r="AO29" i="39"/>
  <c r="AN29" i="39"/>
  <c r="AM29" i="39"/>
  <c r="AL29" i="39"/>
  <c r="AK29" i="39"/>
  <c r="AJ29" i="39"/>
  <c r="AI29" i="39"/>
  <c r="AH29" i="39"/>
  <c r="AG29" i="39"/>
  <c r="AF29" i="39"/>
  <c r="AE29" i="39"/>
  <c r="AD29" i="39"/>
  <c r="AC29" i="39"/>
  <c r="AB29" i="39"/>
  <c r="AA29" i="39"/>
  <c r="Z29" i="39"/>
  <c r="Y29" i="39"/>
  <c r="X29" i="39"/>
  <c r="M29" i="39"/>
  <c r="CG28" i="39"/>
  <c r="CF28" i="39"/>
  <c r="CE28" i="39"/>
  <c r="CD28" i="39"/>
  <c r="CC28" i="39"/>
  <c r="CB28" i="39"/>
  <c r="CA28" i="39"/>
  <c r="BZ28" i="39"/>
  <c r="BY28" i="39"/>
  <c r="BX28" i="39"/>
  <c r="BW28" i="39"/>
  <c r="BV28" i="39"/>
  <c r="BU28" i="39"/>
  <c r="BT28" i="39"/>
  <c r="BS28" i="39"/>
  <c r="BR28" i="39"/>
  <c r="BQ28" i="39"/>
  <c r="BP28" i="39"/>
  <c r="BO28" i="39"/>
  <c r="BN28" i="39"/>
  <c r="BM28" i="39"/>
  <c r="BL28" i="39"/>
  <c r="BK28" i="39"/>
  <c r="BJ28" i="39"/>
  <c r="BI28" i="39"/>
  <c r="BH28" i="39"/>
  <c r="BG28" i="39"/>
  <c r="BF28" i="39"/>
  <c r="BE28" i="39"/>
  <c r="AZ28" i="39"/>
  <c r="AY28" i="39"/>
  <c r="AX28" i="39"/>
  <c r="AW28" i="39"/>
  <c r="AV28" i="39"/>
  <c r="AU28" i="39"/>
  <c r="AT28" i="39"/>
  <c r="AS28" i="39"/>
  <c r="AR28" i="39"/>
  <c r="AQ28" i="39"/>
  <c r="AP28" i="39"/>
  <c r="AO28" i="39"/>
  <c r="AN28" i="39"/>
  <c r="AM28" i="39"/>
  <c r="AL28" i="39"/>
  <c r="AK28" i="39"/>
  <c r="AJ28" i="39"/>
  <c r="AI28" i="39"/>
  <c r="AH28" i="39"/>
  <c r="AG28" i="39"/>
  <c r="AF28" i="39"/>
  <c r="AE28" i="39"/>
  <c r="AD28" i="39"/>
  <c r="AC28" i="39"/>
  <c r="AB28" i="39"/>
  <c r="AA28" i="39"/>
  <c r="Z28" i="39"/>
  <c r="Y28" i="39"/>
  <c r="X28" i="39"/>
  <c r="M28" i="39"/>
  <c r="BC28" i="39"/>
  <c r="CG27" i="39"/>
  <c r="CF27" i="39"/>
  <c r="CE27" i="39"/>
  <c r="CD27" i="39"/>
  <c r="CC27" i="39"/>
  <c r="CB27" i="39"/>
  <c r="CA27" i="39"/>
  <c r="BZ27" i="39"/>
  <c r="BY27" i="39"/>
  <c r="BX27" i="39"/>
  <c r="BW27" i="39"/>
  <c r="BV27" i="39"/>
  <c r="BU27" i="39"/>
  <c r="BT27" i="39"/>
  <c r="BS27" i="39"/>
  <c r="BR27" i="39"/>
  <c r="BQ27" i="39"/>
  <c r="BP27" i="39"/>
  <c r="BO27" i="39"/>
  <c r="BN27" i="39"/>
  <c r="BM27" i="39"/>
  <c r="BL27" i="39"/>
  <c r="BK27" i="39"/>
  <c r="BJ27" i="39"/>
  <c r="BI27" i="39"/>
  <c r="BH27" i="39"/>
  <c r="BG27" i="39"/>
  <c r="BF27" i="39"/>
  <c r="BE27" i="39"/>
  <c r="BC27" i="39"/>
  <c r="AZ27" i="39"/>
  <c r="AY27" i="39"/>
  <c r="AY19" i="39"/>
  <c r="AX27" i="39"/>
  <c r="AW27" i="39"/>
  <c r="AV27" i="39"/>
  <c r="AU27" i="39"/>
  <c r="AT27" i="39"/>
  <c r="AS27" i="39"/>
  <c r="AR27" i="39"/>
  <c r="AQ27" i="39"/>
  <c r="AP27" i="39"/>
  <c r="AO27" i="39"/>
  <c r="AN27" i="39"/>
  <c r="AM27" i="39"/>
  <c r="AL27" i="39"/>
  <c r="AK27" i="39"/>
  <c r="AJ27" i="39"/>
  <c r="AI27" i="39"/>
  <c r="AH27" i="39"/>
  <c r="AG27" i="39"/>
  <c r="AF27" i="39"/>
  <c r="AE27" i="39"/>
  <c r="AD27" i="39"/>
  <c r="AC27" i="39"/>
  <c r="AB27" i="39"/>
  <c r="AA27" i="39"/>
  <c r="Z27" i="39"/>
  <c r="Y27" i="39"/>
  <c r="X27" i="39"/>
  <c r="M27" i="39"/>
  <c r="CG26" i="39"/>
  <c r="CF26" i="39"/>
  <c r="CE26" i="39"/>
  <c r="CD26" i="39"/>
  <c r="CC26" i="39"/>
  <c r="CB26" i="39"/>
  <c r="CA26" i="39"/>
  <c r="BZ26" i="39"/>
  <c r="BY26" i="39"/>
  <c r="BX26" i="39"/>
  <c r="BW26" i="39"/>
  <c r="BV26" i="39"/>
  <c r="BU26" i="39"/>
  <c r="BT26" i="39"/>
  <c r="BS26" i="39"/>
  <c r="BR26" i="39"/>
  <c r="BQ26" i="39"/>
  <c r="BP26" i="39"/>
  <c r="BO26" i="39"/>
  <c r="BN26" i="39"/>
  <c r="BM26" i="39"/>
  <c r="BL26" i="39"/>
  <c r="BK26" i="39"/>
  <c r="BJ26" i="39"/>
  <c r="BI26" i="39"/>
  <c r="BH26" i="39"/>
  <c r="BG26" i="39"/>
  <c r="BF26" i="39"/>
  <c r="BE26" i="39"/>
  <c r="AZ26" i="39"/>
  <c r="AY26" i="39"/>
  <c r="AX26" i="39"/>
  <c r="AW26" i="39"/>
  <c r="AV26" i="39"/>
  <c r="AU26" i="39"/>
  <c r="AT26" i="39"/>
  <c r="AS26" i="39"/>
  <c r="AR26" i="39"/>
  <c r="AQ26" i="39"/>
  <c r="AP26" i="39"/>
  <c r="AO26" i="39"/>
  <c r="AN26" i="39"/>
  <c r="AM26" i="39"/>
  <c r="AL26" i="39"/>
  <c r="AK26" i="39"/>
  <c r="AJ26" i="39"/>
  <c r="AI26" i="39"/>
  <c r="AH26" i="39"/>
  <c r="AG26" i="39"/>
  <c r="AF26" i="39"/>
  <c r="AE26" i="39"/>
  <c r="AD26" i="39"/>
  <c r="AC26" i="39"/>
  <c r="AB26" i="39"/>
  <c r="AA26" i="39"/>
  <c r="Z26" i="39"/>
  <c r="Y26" i="39"/>
  <c r="X26" i="39"/>
  <c r="M26" i="39"/>
  <c r="BC26" i="39"/>
  <c r="CG25" i="39"/>
  <c r="CF25" i="39"/>
  <c r="CE25" i="39"/>
  <c r="CD25" i="39"/>
  <c r="CC25" i="39"/>
  <c r="CB25" i="39"/>
  <c r="CA25" i="39"/>
  <c r="BZ25" i="39"/>
  <c r="BY25" i="39"/>
  <c r="BX25" i="39"/>
  <c r="BW25" i="39"/>
  <c r="BV25" i="39"/>
  <c r="BU25" i="39"/>
  <c r="BT25" i="39"/>
  <c r="BS25" i="39"/>
  <c r="BR25" i="39"/>
  <c r="BQ25" i="39"/>
  <c r="BP25" i="39"/>
  <c r="BO25" i="39"/>
  <c r="BN25" i="39"/>
  <c r="BM25" i="39"/>
  <c r="BL25" i="39"/>
  <c r="BK25" i="39"/>
  <c r="BJ25" i="39"/>
  <c r="BI25" i="39"/>
  <c r="BH25" i="39"/>
  <c r="BG25" i="39"/>
  <c r="BF25" i="39"/>
  <c r="BE25" i="39"/>
  <c r="AZ25" i="39"/>
  <c r="AY25" i="39"/>
  <c r="AX25" i="39"/>
  <c r="AW25" i="39"/>
  <c r="AV25" i="39"/>
  <c r="AU25" i="39"/>
  <c r="AT25" i="39"/>
  <c r="AS25" i="39"/>
  <c r="AR25" i="39"/>
  <c r="AQ25" i="39"/>
  <c r="AP25" i="39"/>
  <c r="AO25" i="39"/>
  <c r="AN25" i="39"/>
  <c r="AM25" i="39"/>
  <c r="AL25" i="39"/>
  <c r="AK25" i="39"/>
  <c r="AJ25" i="39"/>
  <c r="AI25" i="39"/>
  <c r="AH25" i="39"/>
  <c r="AG25" i="39"/>
  <c r="AF25" i="39"/>
  <c r="AE25" i="39"/>
  <c r="AD25" i="39"/>
  <c r="AC25" i="39"/>
  <c r="AB25" i="39"/>
  <c r="AA25" i="39"/>
  <c r="Z25" i="39"/>
  <c r="Y25" i="39"/>
  <c r="X25" i="39"/>
  <c r="M25" i="39"/>
  <c r="CG24" i="39"/>
  <c r="CF24" i="39"/>
  <c r="CE24" i="39"/>
  <c r="CD24" i="39"/>
  <c r="CC24" i="39"/>
  <c r="CB24" i="39"/>
  <c r="CA24" i="39"/>
  <c r="BZ24" i="39"/>
  <c r="BY24" i="39"/>
  <c r="BX24" i="39"/>
  <c r="BW24" i="39"/>
  <c r="BV24" i="39"/>
  <c r="BU24" i="39"/>
  <c r="BT24" i="39"/>
  <c r="BS24" i="39"/>
  <c r="BR24" i="39"/>
  <c r="BQ24" i="39"/>
  <c r="BP24" i="39"/>
  <c r="BO24" i="39"/>
  <c r="BN24" i="39"/>
  <c r="BM24" i="39"/>
  <c r="BL24" i="39"/>
  <c r="BK24" i="39"/>
  <c r="BJ24" i="39"/>
  <c r="BI24" i="39"/>
  <c r="BH24" i="39"/>
  <c r="BG24" i="39"/>
  <c r="BF24" i="39"/>
  <c r="BE24" i="39"/>
  <c r="AZ24" i="39"/>
  <c r="AY24" i="39"/>
  <c r="AX24" i="39"/>
  <c r="AW24" i="39"/>
  <c r="AV24" i="39"/>
  <c r="AU24" i="39"/>
  <c r="AT24" i="39"/>
  <c r="AS24" i="39"/>
  <c r="AR24" i="39"/>
  <c r="AQ24" i="39"/>
  <c r="AP24" i="39"/>
  <c r="AO24" i="39"/>
  <c r="AN24" i="39"/>
  <c r="AM24" i="39"/>
  <c r="AL24" i="39"/>
  <c r="AK24" i="39"/>
  <c r="AJ24" i="39"/>
  <c r="AI24" i="39"/>
  <c r="AH24" i="39"/>
  <c r="AG24" i="39"/>
  <c r="AF24" i="39"/>
  <c r="AE24" i="39"/>
  <c r="AD24" i="39"/>
  <c r="AC24" i="39"/>
  <c r="AB24" i="39"/>
  <c r="AA24" i="39"/>
  <c r="Z24" i="39"/>
  <c r="Y24" i="39"/>
  <c r="X24" i="39"/>
  <c r="M24" i="39"/>
  <c r="BC24" i="39"/>
  <c r="CG23" i="39"/>
  <c r="CF23" i="39"/>
  <c r="CE23" i="39"/>
  <c r="CD23" i="39"/>
  <c r="CC23" i="39"/>
  <c r="CB23" i="39"/>
  <c r="CA23" i="39"/>
  <c r="BZ23" i="39"/>
  <c r="BY23" i="39"/>
  <c r="BX23" i="39"/>
  <c r="BW23" i="39"/>
  <c r="BV23" i="39"/>
  <c r="BU23" i="39"/>
  <c r="BT23" i="39"/>
  <c r="BS23" i="39"/>
  <c r="BR23" i="39"/>
  <c r="BQ23" i="39"/>
  <c r="BP23" i="39"/>
  <c r="BO23" i="39"/>
  <c r="BN23" i="39"/>
  <c r="BM23" i="39"/>
  <c r="BL23" i="39"/>
  <c r="BK23" i="39"/>
  <c r="BJ23" i="39"/>
  <c r="BI23" i="39"/>
  <c r="BH23" i="39"/>
  <c r="BG23" i="39"/>
  <c r="BF23" i="39"/>
  <c r="BE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M23" i="39"/>
  <c r="BC23" i="39"/>
  <c r="CG22" i="39"/>
  <c r="CF22" i="39"/>
  <c r="CE22" i="39"/>
  <c r="CD22" i="39"/>
  <c r="CC22" i="39"/>
  <c r="CB22" i="39"/>
  <c r="CA22" i="39"/>
  <c r="BZ22" i="39"/>
  <c r="BY22" i="39"/>
  <c r="BX22" i="39"/>
  <c r="BW22" i="39"/>
  <c r="BV22" i="39"/>
  <c r="BU22" i="39"/>
  <c r="BT22" i="39"/>
  <c r="BS22" i="39"/>
  <c r="BR22" i="39"/>
  <c r="BQ22" i="39"/>
  <c r="BP22" i="39"/>
  <c r="BO22" i="39"/>
  <c r="BN22" i="39"/>
  <c r="BM22" i="39"/>
  <c r="BL22" i="39"/>
  <c r="BK22" i="39"/>
  <c r="BJ22" i="39"/>
  <c r="BI22" i="39"/>
  <c r="BH22" i="39"/>
  <c r="BG22" i="39"/>
  <c r="BF22" i="39"/>
  <c r="BE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M22" i="39"/>
  <c r="BC22" i="39"/>
  <c r="CG21" i="39"/>
  <c r="CF21" i="39"/>
  <c r="CE21" i="39"/>
  <c r="CD21" i="39"/>
  <c r="CC21" i="39"/>
  <c r="CB21" i="39"/>
  <c r="CA21" i="39"/>
  <c r="BZ21" i="39"/>
  <c r="BY21" i="39"/>
  <c r="BX21" i="39"/>
  <c r="BW21" i="39"/>
  <c r="BV21" i="39"/>
  <c r="BU21" i="39"/>
  <c r="BT21" i="39"/>
  <c r="BS21" i="39"/>
  <c r="BR21" i="39"/>
  <c r="BQ21" i="39"/>
  <c r="BP21" i="39"/>
  <c r="BO21" i="39"/>
  <c r="BN21" i="39"/>
  <c r="BM21" i="39"/>
  <c r="BL21" i="39"/>
  <c r="BK21" i="39"/>
  <c r="BJ21" i="39"/>
  <c r="BI21" i="39"/>
  <c r="BH21" i="39"/>
  <c r="BG21" i="39"/>
  <c r="BF21" i="39"/>
  <c r="BE21" i="39"/>
  <c r="AZ21" i="39"/>
  <c r="AY21" i="39"/>
  <c r="AX21" i="39"/>
  <c r="AW21" i="39"/>
  <c r="AV21" i="39"/>
  <c r="AU21" i="39"/>
  <c r="AT21" i="39"/>
  <c r="AS21" i="39"/>
  <c r="AR21" i="39"/>
  <c r="AQ21" i="39"/>
  <c r="AP21" i="39"/>
  <c r="AO21" i="39"/>
  <c r="AN21" i="39"/>
  <c r="AM21" i="39"/>
  <c r="AL21" i="39"/>
  <c r="AK21" i="39"/>
  <c r="AJ21" i="39"/>
  <c r="AI21" i="39"/>
  <c r="AH21" i="39"/>
  <c r="AG21" i="39"/>
  <c r="AF21" i="39"/>
  <c r="AE21" i="39"/>
  <c r="AD21" i="39"/>
  <c r="AC21" i="39"/>
  <c r="AB21" i="39"/>
  <c r="AA21" i="39"/>
  <c r="Z21" i="39"/>
  <c r="Y21" i="39"/>
  <c r="X21" i="39"/>
  <c r="M21" i="39"/>
  <c r="O21" i="39"/>
  <c r="CJ20" i="39"/>
  <c r="CI20" i="39"/>
  <c r="CG20" i="39"/>
  <c r="CF20" i="39"/>
  <c r="CE20" i="39"/>
  <c r="CD20" i="39"/>
  <c r="CC20" i="39"/>
  <c r="CB20" i="39"/>
  <c r="CA20" i="39"/>
  <c r="BZ20" i="39"/>
  <c r="BY20" i="39"/>
  <c r="BX20" i="39"/>
  <c r="BW20" i="39"/>
  <c r="BV20" i="39"/>
  <c r="BU20" i="39"/>
  <c r="BT20" i="39"/>
  <c r="BS20" i="39"/>
  <c r="BR20" i="39"/>
  <c r="BQ20" i="39"/>
  <c r="BP20" i="39"/>
  <c r="BO20" i="39"/>
  <c r="BN20" i="39"/>
  <c r="BM20" i="39"/>
  <c r="BL20" i="39"/>
  <c r="BK20" i="39"/>
  <c r="BJ20" i="39"/>
  <c r="BI20" i="39"/>
  <c r="BH20" i="39"/>
  <c r="BG20" i="39"/>
  <c r="BF20" i="39"/>
  <c r="BE20" i="39"/>
  <c r="BC20" i="39"/>
  <c r="BB20" i="39"/>
  <c r="AZ20" i="39"/>
  <c r="AY20" i="39"/>
  <c r="AX20" i="39"/>
  <c r="AW20" i="39"/>
  <c r="AV20" i="39"/>
  <c r="AU20" i="39"/>
  <c r="AT20" i="39"/>
  <c r="AS20" i="39"/>
  <c r="AR20" i="39"/>
  <c r="AQ20" i="39"/>
  <c r="AP20" i="39"/>
  <c r="AO20" i="39"/>
  <c r="AN20" i="39"/>
  <c r="AM20" i="39"/>
  <c r="AL20" i="39"/>
  <c r="AK20" i="39"/>
  <c r="AJ20" i="39"/>
  <c r="AI20" i="39"/>
  <c r="AH20" i="39"/>
  <c r="AG20" i="39"/>
  <c r="AF20" i="39"/>
  <c r="AE20" i="39"/>
  <c r="AD20" i="39"/>
  <c r="AC20" i="39"/>
  <c r="AB20" i="39"/>
  <c r="AA20" i="39"/>
  <c r="Z20" i="39"/>
  <c r="Y20" i="39"/>
  <c r="X20" i="39"/>
  <c r="D20" i="39"/>
  <c r="BF18" i="39"/>
  <c r="BG18" i="39"/>
  <c r="BH18" i="39"/>
  <c r="BI18" i="39"/>
  <c r="BJ18" i="39"/>
  <c r="BK18" i="39"/>
  <c r="BL18" i="39"/>
  <c r="BM18" i="39"/>
  <c r="BN18" i="39"/>
  <c r="BO18" i="39"/>
  <c r="BP18" i="39"/>
  <c r="BQ18" i="39"/>
  <c r="BR18" i="39"/>
  <c r="BS18" i="39"/>
  <c r="BT18" i="39"/>
  <c r="BU18" i="39"/>
  <c r="BV18" i="39"/>
  <c r="BW18" i="39"/>
  <c r="BX18" i="39"/>
  <c r="BY18" i="39"/>
  <c r="BZ18" i="39"/>
  <c r="CA18" i="39"/>
  <c r="CB18" i="39"/>
  <c r="CC18" i="39"/>
  <c r="CD18" i="39"/>
  <c r="CE18" i="39"/>
  <c r="CF18" i="39"/>
  <c r="CG18" i="39"/>
  <c r="G14" i="39"/>
  <c r="G13" i="39"/>
  <c r="H12" i="39"/>
  <c r="G12" i="39"/>
  <c r="K10" i="39"/>
  <c r="G10" i="39"/>
  <c r="K9" i="39"/>
  <c r="G9" i="39"/>
  <c r="H8" i="39"/>
  <c r="F8" i="39"/>
  <c r="E4" i="39"/>
  <c r="D4" i="39"/>
  <c r="K54" i="38"/>
  <c r="L75" i="38"/>
  <c r="K75" i="38"/>
  <c r="H74" i="38"/>
  <c r="H73" i="38"/>
  <c r="H72" i="38"/>
  <c r="H71" i="38"/>
  <c r="H70" i="38"/>
  <c r="L68" i="38"/>
  <c r="K68" i="38"/>
  <c r="H67" i="38"/>
  <c r="H66" i="38"/>
  <c r="H65" i="38"/>
  <c r="H64" i="38"/>
  <c r="H63" i="38"/>
  <c r="L61" i="38"/>
  <c r="K61" i="38"/>
  <c r="H60" i="38"/>
  <c r="H59" i="38"/>
  <c r="H58" i="38"/>
  <c r="H57" i="38"/>
  <c r="H56" i="38"/>
  <c r="H6" i="38"/>
  <c r="E6" i="38"/>
  <c r="H5" i="38"/>
  <c r="H4" i="38"/>
  <c r="E4" i="38"/>
  <c r="K71" i="37"/>
  <c r="CG68" i="37"/>
  <c r="CF68" i="37"/>
  <c r="CE68" i="37"/>
  <c r="CD68" i="37"/>
  <c r="CC68" i="37"/>
  <c r="CB68" i="37"/>
  <c r="CA68" i="37"/>
  <c r="BZ68" i="37"/>
  <c r="BY68" i="37"/>
  <c r="BX68" i="37"/>
  <c r="BW68" i="37"/>
  <c r="BV68" i="37"/>
  <c r="BU68" i="37"/>
  <c r="BT68" i="37"/>
  <c r="BS68" i="37"/>
  <c r="BR68" i="37"/>
  <c r="BQ68" i="37"/>
  <c r="BP68" i="37"/>
  <c r="BO68" i="37"/>
  <c r="BN68" i="37"/>
  <c r="BM68" i="37"/>
  <c r="BL68" i="37"/>
  <c r="BK68" i="37"/>
  <c r="BJ68" i="37"/>
  <c r="BI68" i="37"/>
  <c r="BH68" i="37"/>
  <c r="BG68" i="37"/>
  <c r="BF68" i="37"/>
  <c r="BE68" i="37"/>
  <c r="AZ68" i="37"/>
  <c r="AY68" i="37"/>
  <c r="AX68" i="37"/>
  <c r="AW68" i="37"/>
  <c r="AV68" i="37"/>
  <c r="AU68" i="37"/>
  <c r="AT68" i="37"/>
  <c r="AS68" i="37"/>
  <c r="AR68" i="37"/>
  <c r="AQ68" i="37"/>
  <c r="AP68" i="37"/>
  <c r="AO68" i="37"/>
  <c r="AN68" i="37"/>
  <c r="AM68" i="37"/>
  <c r="AL68" i="37"/>
  <c r="AK68" i="37"/>
  <c r="AJ68" i="37"/>
  <c r="AI68" i="37"/>
  <c r="AH68" i="37"/>
  <c r="AG68" i="37"/>
  <c r="AF68" i="37"/>
  <c r="AE68" i="37"/>
  <c r="AD68" i="37"/>
  <c r="AC68" i="37"/>
  <c r="AB68" i="37"/>
  <c r="AA68" i="37"/>
  <c r="Z68" i="37"/>
  <c r="Y68" i="37"/>
  <c r="X68" i="37"/>
  <c r="M68" i="37"/>
  <c r="BC68" i="37"/>
  <c r="CG67" i="37"/>
  <c r="CF67" i="37"/>
  <c r="CE67" i="37"/>
  <c r="CD67" i="37"/>
  <c r="CC67" i="37"/>
  <c r="CB67" i="37"/>
  <c r="CA67" i="37"/>
  <c r="BZ67" i="37"/>
  <c r="BY67" i="37"/>
  <c r="BX67" i="37"/>
  <c r="BW67" i="37"/>
  <c r="BV67" i="37"/>
  <c r="BU67" i="37"/>
  <c r="BT67" i="37"/>
  <c r="BS67" i="37"/>
  <c r="BR67" i="37"/>
  <c r="BQ67" i="37"/>
  <c r="BP67" i="37"/>
  <c r="BO67" i="37"/>
  <c r="BN67" i="37"/>
  <c r="BM67" i="37"/>
  <c r="BL67" i="37"/>
  <c r="BK67" i="37"/>
  <c r="BJ67" i="37"/>
  <c r="BI67" i="37"/>
  <c r="BH67" i="37"/>
  <c r="BG67" i="37"/>
  <c r="BF67" i="37"/>
  <c r="BE67" i="37"/>
  <c r="AZ67" i="37"/>
  <c r="AY67" i="37"/>
  <c r="AX67" i="37"/>
  <c r="AW67" i="37"/>
  <c r="AV67" i="37"/>
  <c r="AU67" i="37"/>
  <c r="AT67" i="37"/>
  <c r="AS67" i="37"/>
  <c r="AR67" i="37"/>
  <c r="AQ67" i="37"/>
  <c r="AP67" i="37"/>
  <c r="AO67" i="37"/>
  <c r="AN67" i="37"/>
  <c r="AM67" i="37"/>
  <c r="AL67" i="37"/>
  <c r="AK67" i="37"/>
  <c r="AJ67" i="37"/>
  <c r="AI67" i="37"/>
  <c r="AH67" i="37"/>
  <c r="AG67" i="37"/>
  <c r="AF67" i="37"/>
  <c r="AE67" i="37"/>
  <c r="AD67" i="37"/>
  <c r="AC67" i="37"/>
  <c r="AB67" i="37"/>
  <c r="AA67" i="37"/>
  <c r="Z67" i="37"/>
  <c r="Y67" i="37"/>
  <c r="X67" i="37"/>
  <c r="M67" i="37"/>
  <c r="BC67" i="37"/>
  <c r="CG66" i="37"/>
  <c r="CF66" i="37"/>
  <c r="CE66" i="37"/>
  <c r="CD66" i="37"/>
  <c r="CC66" i="37"/>
  <c r="CB66" i="37"/>
  <c r="CA66" i="37"/>
  <c r="BZ66" i="37"/>
  <c r="BY66" i="37"/>
  <c r="BX66" i="37"/>
  <c r="BW66" i="37"/>
  <c r="BV66" i="37"/>
  <c r="BU66" i="37"/>
  <c r="BT66" i="37"/>
  <c r="BS66" i="37"/>
  <c r="BR66" i="37"/>
  <c r="BQ66" i="37"/>
  <c r="BP66" i="37"/>
  <c r="BO66" i="37"/>
  <c r="BN66" i="37"/>
  <c r="BM66" i="37"/>
  <c r="BL66" i="37"/>
  <c r="BK66" i="37"/>
  <c r="BJ66" i="37"/>
  <c r="BI66" i="37"/>
  <c r="BH66" i="37"/>
  <c r="BG66" i="37"/>
  <c r="BF66" i="37"/>
  <c r="BE66" i="37"/>
  <c r="AZ66" i="37"/>
  <c r="AY66" i="37"/>
  <c r="AX66" i="37"/>
  <c r="AW66" i="37"/>
  <c r="AV66" i="37"/>
  <c r="AU66" i="37"/>
  <c r="AT66" i="37"/>
  <c r="AS66" i="37"/>
  <c r="AR66" i="37"/>
  <c r="AQ66" i="37"/>
  <c r="AP66" i="37"/>
  <c r="AO66" i="37"/>
  <c r="AN66" i="37"/>
  <c r="AM66" i="37"/>
  <c r="AL66" i="37"/>
  <c r="AK66" i="37"/>
  <c r="AJ66" i="37"/>
  <c r="AI66" i="37"/>
  <c r="AH66" i="37"/>
  <c r="AG66" i="37"/>
  <c r="AF66" i="37"/>
  <c r="AE66" i="37"/>
  <c r="AD66" i="37"/>
  <c r="AC66" i="37"/>
  <c r="AB66" i="37"/>
  <c r="AA66" i="37"/>
  <c r="Z66" i="37"/>
  <c r="Y66" i="37"/>
  <c r="X66" i="37"/>
  <c r="M66" i="37"/>
  <c r="BC66" i="37"/>
  <c r="CG65" i="37"/>
  <c r="CF65" i="37"/>
  <c r="CE65" i="37"/>
  <c r="CD65" i="37"/>
  <c r="CC65" i="37"/>
  <c r="CB65" i="37"/>
  <c r="CA65" i="37"/>
  <c r="BZ65" i="37"/>
  <c r="BY65" i="37"/>
  <c r="BX65" i="37"/>
  <c r="BW65" i="37"/>
  <c r="BV65" i="37"/>
  <c r="BU65" i="37"/>
  <c r="BT65" i="37"/>
  <c r="BS65" i="37"/>
  <c r="BR65" i="37"/>
  <c r="BQ65" i="37"/>
  <c r="BP65" i="37"/>
  <c r="BO65" i="37"/>
  <c r="BN65" i="37"/>
  <c r="BM65" i="37"/>
  <c r="BL65" i="37"/>
  <c r="BK65" i="37"/>
  <c r="BJ65" i="37"/>
  <c r="BI65" i="37"/>
  <c r="BH65" i="37"/>
  <c r="BG65" i="37"/>
  <c r="BF65" i="37"/>
  <c r="BE65" i="37"/>
  <c r="AZ65" i="37"/>
  <c r="AY65" i="37"/>
  <c r="AX65" i="37"/>
  <c r="AW65" i="37"/>
  <c r="AV65" i="37"/>
  <c r="AU65" i="37"/>
  <c r="AT65" i="37"/>
  <c r="AS65" i="37"/>
  <c r="AR65" i="37"/>
  <c r="AQ65" i="37"/>
  <c r="AP65" i="37"/>
  <c r="AO65" i="37"/>
  <c r="AN65" i="37"/>
  <c r="AM65" i="37"/>
  <c r="AL65" i="37"/>
  <c r="AK65" i="37"/>
  <c r="AJ65" i="37"/>
  <c r="AI65" i="37"/>
  <c r="AH65" i="37"/>
  <c r="AG65" i="37"/>
  <c r="AF65" i="37"/>
  <c r="AE65" i="37"/>
  <c r="AD65" i="37"/>
  <c r="AC65" i="37"/>
  <c r="AB65" i="37"/>
  <c r="AA65" i="37"/>
  <c r="Z65" i="37"/>
  <c r="Y65" i="37"/>
  <c r="X65" i="37"/>
  <c r="M65" i="37"/>
  <c r="BC65" i="37"/>
  <c r="CG64" i="37"/>
  <c r="CF64" i="37"/>
  <c r="CE64" i="37"/>
  <c r="CD64" i="37"/>
  <c r="CC64" i="37"/>
  <c r="CB64" i="37"/>
  <c r="CA64" i="37"/>
  <c r="BZ64" i="37"/>
  <c r="BY64" i="37"/>
  <c r="BX64" i="37"/>
  <c r="BW64" i="37"/>
  <c r="BV64" i="37"/>
  <c r="BU64" i="37"/>
  <c r="BT64" i="37"/>
  <c r="BS64" i="37"/>
  <c r="BR64" i="37"/>
  <c r="BQ64" i="37"/>
  <c r="BP64" i="37"/>
  <c r="BO64" i="37"/>
  <c r="BN64" i="37"/>
  <c r="BM64" i="37"/>
  <c r="BL64" i="37"/>
  <c r="BK64" i="37"/>
  <c r="BJ64" i="37"/>
  <c r="BI64" i="37"/>
  <c r="BH64" i="37"/>
  <c r="BG64" i="37"/>
  <c r="BF64" i="37"/>
  <c r="BE64" i="37"/>
  <c r="AZ64" i="37"/>
  <c r="AY64" i="37"/>
  <c r="AX64" i="37"/>
  <c r="AW64" i="37"/>
  <c r="AV64" i="37"/>
  <c r="AU64" i="37"/>
  <c r="AT64" i="37"/>
  <c r="AS64" i="37"/>
  <c r="AR64" i="37"/>
  <c r="AQ64" i="37"/>
  <c r="AP64" i="37"/>
  <c r="AO64" i="37"/>
  <c r="AN64" i="37"/>
  <c r="AM64" i="37"/>
  <c r="AL64" i="37"/>
  <c r="AK64" i="37"/>
  <c r="AJ64" i="37"/>
  <c r="AI64" i="37"/>
  <c r="AH64" i="37"/>
  <c r="AG64" i="37"/>
  <c r="AF64" i="37"/>
  <c r="AE64" i="37"/>
  <c r="AD64" i="37"/>
  <c r="AC64" i="37"/>
  <c r="AB64" i="37"/>
  <c r="AA64" i="37"/>
  <c r="Z64" i="37"/>
  <c r="Y64" i="37"/>
  <c r="X64" i="37"/>
  <c r="M64" i="37"/>
  <c r="BC64" i="37"/>
  <c r="CG63" i="37"/>
  <c r="CF63" i="37"/>
  <c r="CE63" i="37"/>
  <c r="CD63" i="37"/>
  <c r="CC63" i="37"/>
  <c r="CB63" i="37"/>
  <c r="CA63" i="37"/>
  <c r="BZ63" i="37"/>
  <c r="BY63" i="37"/>
  <c r="BX63" i="37"/>
  <c r="BW63" i="37"/>
  <c r="BV63" i="37"/>
  <c r="BU63" i="37"/>
  <c r="BT63" i="37"/>
  <c r="BS63" i="37"/>
  <c r="BR63" i="37"/>
  <c r="BQ63" i="37"/>
  <c r="BP63" i="37"/>
  <c r="BO63" i="37"/>
  <c r="BN63" i="37"/>
  <c r="BM63" i="37"/>
  <c r="BL63" i="37"/>
  <c r="BK63" i="37"/>
  <c r="BJ63" i="37"/>
  <c r="BI63" i="37"/>
  <c r="BH63" i="37"/>
  <c r="BG63" i="37"/>
  <c r="BF63" i="37"/>
  <c r="BE63" i="37"/>
  <c r="AZ63" i="37"/>
  <c r="AY63" i="37"/>
  <c r="AX63" i="37"/>
  <c r="AW63" i="37"/>
  <c r="AV63" i="37"/>
  <c r="AU63" i="37"/>
  <c r="AT63" i="37"/>
  <c r="AS63" i="37"/>
  <c r="AR63" i="37"/>
  <c r="AQ63" i="37"/>
  <c r="AP63" i="37"/>
  <c r="AO63" i="37"/>
  <c r="AN63" i="37"/>
  <c r="AM63" i="37"/>
  <c r="AL63" i="37"/>
  <c r="AK63" i="37"/>
  <c r="AJ63" i="37"/>
  <c r="AI63" i="37"/>
  <c r="AH63" i="37"/>
  <c r="AG63" i="37"/>
  <c r="AF63" i="37"/>
  <c r="AE63" i="37"/>
  <c r="AD63" i="37"/>
  <c r="AC63" i="37"/>
  <c r="AB63" i="37"/>
  <c r="AA63" i="37"/>
  <c r="Z63" i="37"/>
  <c r="Y63" i="37"/>
  <c r="X63" i="37"/>
  <c r="M63" i="37"/>
  <c r="BC63" i="37"/>
  <c r="CG62" i="37"/>
  <c r="CF62" i="37"/>
  <c r="CE62" i="37"/>
  <c r="CD62" i="37"/>
  <c r="CC62" i="37"/>
  <c r="CB62" i="37"/>
  <c r="CA62" i="37"/>
  <c r="BZ62" i="37"/>
  <c r="BY62" i="37"/>
  <c r="BX62" i="37"/>
  <c r="BW62" i="37"/>
  <c r="BV62" i="37"/>
  <c r="BU62" i="37"/>
  <c r="BT62" i="37"/>
  <c r="BS62" i="37"/>
  <c r="BR62" i="37"/>
  <c r="BQ62" i="37"/>
  <c r="BP62" i="37"/>
  <c r="BO62" i="37"/>
  <c r="BN62" i="37"/>
  <c r="BM62" i="37"/>
  <c r="BL62" i="37"/>
  <c r="BK62" i="37"/>
  <c r="BJ62" i="37"/>
  <c r="BI62" i="37"/>
  <c r="BH62" i="37"/>
  <c r="BG62" i="37"/>
  <c r="BF62" i="37"/>
  <c r="BE62" i="37"/>
  <c r="AZ62" i="37"/>
  <c r="AY62" i="37"/>
  <c r="AX62" i="37"/>
  <c r="AW62" i="37"/>
  <c r="AV62" i="37"/>
  <c r="AU62" i="37"/>
  <c r="AT62" i="37"/>
  <c r="AS62" i="37"/>
  <c r="AR62" i="37"/>
  <c r="AQ62" i="37"/>
  <c r="AP62" i="37"/>
  <c r="AO62" i="37"/>
  <c r="AN62" i="37"/>
  <c r="AM62" i="37"/>
  <c r="AL62" i="37"/>
  <c r="AK62" i="37"/>
  <c r="AJ62" i="37"/>
  <c r="AI62" i="37"/>
  <c r="AH62" i="37"/>
  <c r="AG62" i="37"/>
  <c r="AF62" i="37"/>
  <c r="AE62" i="37"/>
  <c r="AD62" i="37"/>
  <c r="AC62" i="37"/>
  <c r="AB62" i="37"/>
  <c r="AA62" i="37"/>
  <c r="Z62" i="37"/>
  <c r="Y62" i="37"/>
  <c r="X62" i="37"/>
  <c r="M62" i="37"/>
  <c r="BC62" i="37"/>
  <c r="CG61" i="37"/>
  <c r="CF61" i="37"/>
  <c r="CE61" i="37"/>
  <c r="CD61" i="37"/>
  <c r="CC61" i="37"/>
  <c r="CB61" i="37"/>
  <c r="CA61" i="37"/>
  <c r="BZ61" i="37"/>
  <c r="BY61" i="37"/>
  <c r="BX61" i="37"/>
  <c r="BW61" i="37"/>
  <c r="BV61" i="37"/>
  <c r="BU61" i="37"/>
  <c r="BT61" i="37"/>
  <c r="BS61" i="37"/>
  <c r="BR61" i="37"/>
  <c r="BQ61" i="37"/>
  <c r="BP61" i="37"/>
  <c r="BO61" i="37"/>
  <c r="BN61" i="37"/>
  <c r="BM61" i="37"/>
  <c r="BL61" i="37"/>
  <c r="BK61" i="37"/>
  <c r="BJ61" i="37"/>
  <c r="BI61" i="37"/>
  <c r="BH61" i="37"/>
  <c r="BG61" i="37"/>
  <c r="BF61" i="37"/>
  <c r="BE61" i="37"/>
  <c r="AZ61" i="37"/>
  <c r="AY61" i="37"/>
  <c r="AX61" i="37"/>
  <c r="AW61" i="37"/>
  <c r="AV61" i="37"/>
  <c r="AU61" i="37"/>
  <c r="AT61" i="37"/>
  <c r="AS61" i="37"/>
  <c r="AR61" i="37"/>
  <c r="AQ61" i="37"/>
  <c r="AP61" i="37"/>
  <c r="AO61" i="37"/>
  <c r="AN61" i="37"/>
  <c r="AM61" i="37"/>
  <c r="AL61" i="37"/>
  <c r="AK61" i="37"/>
  <c r="AJ61" i="37"/>
  <c r="AI61" i="37"/>
  <c r="AH61" i="37"/>
  <c r="AG61" i="37"/>
  <c r="AF61" i="37"/>
  <c r="AE61" i="37"/>
  <c r="AD61" i="37"/>
  <c r="AC61" i="37"/>
  <c r="AB61" i="37"/>
  <c r="AA61" i="37"/>
  <c r="Z61" i="37"/>
  <c r="Y61" i="37"/>
  <c r="X61" i="37"/>
  <c r="M61" i="37"/>
  <c r="BC61" i="37"/>
  <c r="CG60" i="37"/>
  <c r="CF60" i="37"/>
  <c r="CE60" i="37"/>
  <c r="CD60" i="37"/>
  <c r="CC60" i="37"/>
  <c r="CB60" i="37"/>
  <c r="CA60" i="37"/>
  <c r="BZ60" i="37"/>
  <c r="BY60" i="37"/>
  <c r="BX60" i="37"/>
  <c r="BW60" i="37"/>
  <c r="BV60" i="37"/>
  <c r="BU60" i="37"/>
  <c r="BT60" i="37"/>
  <c r="BS60" i="37"/>
  <c r="BR60" i="37"/>
  <c r="BQ60" i="37"/>
  <c r="BP60" i="37"/>
  <c r="BO60" i="37"/>
  <c r="BN60" i="37"/>
  <c r="BM60" i="37"/>
  <c r="BL60" i="37"/>
  <c r="BK60" i="37"/>
  <c r="BJ60" i="37"/>
  <c r="BI60" i="37"/>
  <c r="BH60" i="37"/>
  <c r="BG60" i="37"/>
  <c r="BF60" i="37"/>
  <c r="BE60" i="37"/>
  <c r="AZ60" i="37"/>
  <c r="AY60" i="37"/>
  <c r="AX60" i="37"/>
  <c r="AW60" i="37"/>
  <c r="AV60" i="37"/>
  <c r="AU60" i="37"/>
  <c r="AT60" i="37"/>
  <c r="AS60" i="37"/>
  <c r="AR60" i="37"/>
  <c r="AQ60" i="37"/>
  <c r="AP60" i="37"/>
  <c r="AO60" i="37"/>
  <c r="AN60" i="37"/>
  <c r="AM60" i="37"/>
  <c r="AL60" i="37"/>
  <c r="AK60" i="37"/>
  <c r="AJ60" i="37"/>
  <c r="AI60" i="37"/>
  <c r="AH60" i="37"/>
  <c r="AG60" i="37"/>
  <c r="AF60" i="37"/>
  <c r="AE60" i="37"/>
  <c r="AD60" i="37"/>
  <c r="AC60" i="37"/>
  <c r="AB60" i="37"/>
  <c r="AA60" i="37"/>
  <c r="Z60" i="37"/>
  <c r="Y60" i="37"/>
  <c r="X60" i="37"/>
  <c r="M60" i="37"/>
  <c r="BC60" i="37"/>
  <c r="CG59" i="37"/>
  <c r="CF59" i="37"/>
  <c r="CE59" i="37"/>
  <c r="CD59" i="37"/>
  <c r="CC59" i="37"/>
  <c r="CB59" i="37"/>
  <c r="CA59" i="37"/>
  <c r="BZ59" i="37"/>
  <c r="BY59" i="37"/>
  <c r="BX59" i="37"/>
  <c r="BW59" i="37"/>
  <c r="BV59" i="37"/>
  <c r="BU59" i="37"/>
  <c r="BT59" i="37"/>
  <c r="BS59" i="37"/>
  <c r="BR59" i="37"/>
  <c r="BQ59" i="37"/>
  <c r="BP59" i="37"/>
  <c r="BO59" i="37"/>
  <c r="BN59" i="37"/>
  <c r="BM59" i="37"/>
  <c r="BL59" i="37"/>
  <c r="BK59" i="37"/>
  <c r="BJ59" i="37"/>
  <c r="BI59" i="37"/>
  <c r="BH59" i="37"/>
  <c r="BG59" i="37"/>
  <c r="BF59" i="37"/>
  <c r="BE59" i="37"/>
  <c r="AZ59" i="37"/>
  <c r="AY59" i="37"/>
  <c r="AX59" i="37"/>
  <c r="AW59" i="37"/>
  <c r="AV59" i="37"/>
  <c r="AU59" i="37"/>
  <c r="AT59" i="37"/>
  <c r="AS59" i="37"/>
  <c r="AR59" i="37"/>
  <c r="AQ59" i="37"/>
  <c r="AP59" i="37"/>
  <c r="AO59" i="37"/>
  <c r="AN59" i="37"/>
  <c r="AM59" i="37"/>
  <c r="AL59" i="37"/>
  <c r="AK59" i="37"/>
  <c r="AJ59" i="37"/>
  <c r="AI59" i="37"/>
  <c r="AH59" i="37"/>
  <c r="AG59" i="37"/>
  <c r="AF59" i="37"/>
  <c r="AE59" i="37"/>
  <c r="AD59" i="37"/>
  <c r="AC59" i="37"/>
  <c r="AB59" i="37"/>
  <c r="AA59" i="37"/>
  <c r="Z59" i="37"/>
  <c r="Y59" i="37"/>
  <c r="X59" i="37"/>
  <c r="O59" i="37"/>
  <c r="M59" i="37"/>
  <c r="BC59" i="37"/>
  <c r="CG58" i="37"/>
  <c r="CF58" i="37"/>
  <c r="CE58" i="37"/>
  <c r="CD58" i="37"/>
  <c r="CC58" i="37"/>
  <c r="CB58" i="37"/>
  <c r="CA58" i="37"/>
  <c r="BZ58" i="37"/>
  <c r="BY58" i="37"/>
  <c r="BX58" i="37"/>
  <c r="BW58" i="37"/>
  <c r="BV58" i="37"/>
  <c r="BU58" i="37"/>
  <c r="BT58" i="37"/>
  <c r="BS58" i="37"/>
  <c r="BR58" i="37"/>
  <c r="BQ58" i="37"/>
  <c r="BP58" i="37"/>
  <c r="BO58" i="37"/>
  <c r="BN58" i="37"/>
  <c r="BM58" i="37"/>
  <c r="BL58" i="37"/>
  <c r="BK58" i="37"/>
  <c r="BJ58" i="37"/>
  <c r="BI58" i="37"/>
  <c r="BH58" i="37"/>
  <c r="BG58" i="37"/>
  <c r="BF58" i="37"/>
  <c r="BE58" i="37"/>
  <c r="AZ58" i="37"/>
  <c r="AY58" i="37"/>
  <c r="AX58" i="37"/>
  <c r="AW58" i="37"/>
  <c r="AV58" i="37"/>
  <c r="AU58" i="37"/>
  <c r="AT58" i="37"/>
  <c r="AS58" i="37"/>
  <c r="AR58" i="37"/>
  <c r="AQ58" i="37"/>
  <c r="AP58" i="37"/>
  <c r="AO58" i="37"/>
  <c r="AN58" i="37"/>
  <c r="AM58" i="37"/>
  <c r="AL58" i="37"/>
  <c r="AK58" i="37"/>
  <c r="AJ58" i="37"/>
  <c r="AI58" i="37"/>
  <c r="AH58" i="37"/>
  <c r="AG58" i="37"/>
  <c r="AF58" i="37"/>
  <c r="AE58" i="37"/>
  <c r="AD58" i="37"/>
  <c r="AC58" i="37"/>
  <c r="AB58" i="37"/>
  <c r="AA58" i="37"/>
  <c r="Z58" i="37"/>
  <c r="Y58" i="37"/>
  <c r="X58" i="37"/>
  <c r="M58" i="37"/>
  <c r="BC58" i="37"/>
  <c r="CG57" i="37"/>
  <c r="CF57" i="37"/>
  <c r="CE57" i="37"/>
  <c r="CD57" i="37"/>
  <c r="CC57" i="37"/>
  <c r="CB57" i="37"/>
  <c r="CA57" i="37"/>
  <c r="BZ57" i="37"/>
  <c r="BY57" i="37"/>
  <c r="BX57" i="37"/>
  <c r="BW57" i="37"/>
  <c r="BV57" i="37"/>
  <c r="BU57" i="37"/>
  <c r="BT57" i="37"/>
  <c r="BS57" i="37"/>
  <c r="BR57" i="37"/>
  <c r="BQ57" i="37"/>
  <c r="BP57" i="37"/>
  <c r="BO57" i="37"/>
  <c r="BN57" i="37"/>
  <c r="BM57" i="37"/>
  <c r="BL57" i="37"/>
  <c r="BK57" i="37"/>
  <c r="BJ57" i="37"/>
  <c r="BI57" i="37"/>
  <c r="BH57" i="37"/>
  <c r="BG57" i="37"/>
  <c r="BF57" i="37"/>
  <c r="BE57" i="37"/>
  <c r="AZ57" i="37"/>
  <c r="AY57" i="37"/>
  <c r="AX57" i="37"/>
  <c r="AW57" i="37"/>
  <c r="AV57" i="37"/>
  <c r="AU57" i="37"/>
  <c r="AT57" i="37"/>
  <c r="AS57" i="37"/>
  <c r="AR57" i="37"/>
  <c r="AQ57" i="37"/>
  <c r="AP57" i="37"/>
  <c r="AO57" i="37"/>
  <c r="AN57" i="37"/>
  <c r="AM57" i="37"/>
  <c r="AL57" i="37"/>
  <c r="AK57" i="37"/>
  <c r="AJ57" i="37"/>
  <c r="AI57" i="37"/>
  <c r="AH57" i="37"/>
  <c r="AG57" i="37"/>
  <c r="AF57" i="37"/>
  <c r="AE57" i="37"/>
  <c r="AD57" i="37"/>
  <c r="AC57" i="37"/>
  <c r="AB57" i="37"/>
  <c r="AA57" i="37"/>
  <c r="Z57" i="37"/>
  <c r="Y57" i="37"/>
  <c r="X57" i="37"/>
  <c r="M57" i="37"/>
  <c r="BC57" i="37"/>
  <c r="CG56" i="37"/>
  <c r="CF56" i="37"/>
  <c r="CE56" i="37"/>
  <c r="CD56" i="37"/>
  <c r="CC56" i="37"/>
  <c r="CB56" i="37"/>
  <c r="CA56" i="37"/>
  <c r="BZ56" i="37"/>
  <c r="BY56" i="37"/>
  <c r="BX56" i="37"/>
  <c r="BW56" i="37"/>
  <c r="BV56" i="37"/>
  <c r="BU56" i="37"/>
  <c r="BT56" i="37"/>
  <c r="BS56" i="37"/>
  <c r="BR56" i="37"/>
  <c r="BQ56" i="37"/>
  <c r="BP56" i="37"/>
  <c r="BO56" i="37"/>
  <c r="BN56" i="37"/>
  <c r="BM56" i="37"/>
  <c r="BL56" i="37"/>
  <c r="BK56" i="37"/>
  <c r="BJ56" i="37"/>
  <c r="BI56" i="37"/>
  <c r="BH56" i="37"/>
  <c r="BG56" i="37"/>
  <c r="BF56" i="37"/>
  <c r="BE56" i="37"/>
  <c r="BC56" i="37"/>
  <c r="AZ56" i="37"/>
  <c r="AY56" i="37"/>
  <c r="AX56" i="37"/>
  <c r="AW56" i="37"/>
  <c r="AV56" i="37"/>
  <c r="AU56" i="37"/>
  <c r="AT56" i="37"/>
  <c r="AS56" i="37"/>
  <c r="AR56" i="37"/>
  <c r="AQ56" i="37"/>
  <c r="AP56" i="37"/>
  <c r="AO56" i="37"/>
  <c r="AN56" i="37"/>
  <c r="AM56" i="37"/>
  <c r="AL56" i="37"/>
  <c r="AK56" i="37"/>
  <c r="AJ56" i="37"/>
  <c r="AI56" i="37"/>
  <c r="AH56" i="37"/>
  <c r="AG56" i="37"/>
  <c r="AF56" i="37"/>
  <c r="AE56" i="37"/>
  <c r="AD56" i="37"/>
  <c r="AC56" i="37"/>
  <c r="AB56" i="37"/>
  <c r="AA56" i="37"/>
  <c r="Z56" i="37"/>
  <c r="Y56" i="37"/>
  <c r="X56" i="37"/>
  <c r="M56" i="37"/>
  <c r="CJ56" i="37"/>
  <c r="CG55" i="37"/>
  <c r="CF55" i="37"/>
  <c r="CE55" i="37"/>
  <c r="CD55" i="37"/>
  <c r="CC55" i="37"/>
  <c r="CB55" i="37"/>
  <c r="CA55" i="37"/>
  <c r="BZ55" i="37"/>
  <c r="BY55" i="37"/>
  <c r="BX55" i="37"/>
  <c r="BW55" i="37"/>
  <c r="BV55" i="37"/>
  <c r="BU55" i="37"/>
  <c r="BT55" i="37"/>
  <c r="BS55" i="37"/>
  <c r="BR55" i="37"/>
  <c r="BQ55" i="37"/>
  <c r="BP55" i="37"/>
  <c r="BO55" i="37"/>
  <c r="BN55" i="37"/>
  <c r="BM55" i="37"/>
  <c r="BL55" i="37"/>
  <c r="BK55" i="37"/>
  <c r="BJ55" i="37"/>
  <c r="BI55" i="37"/>
  <c r="BH55" i="37"/>
  <c r="BG55" i="37"/>
  <c r="BF55" i="37"/>
  <c r="BE55" i="37"/>
  <c r="AZ55" i="37"/>
  <c r="AY55" i="37"/>
  <c r="AX55" i="37"/>
  <c r="AW55" i="37"/>
  <c r="AV55" i="37"/>
  <c r="AU55" i="37"/>
  <c r="AT55" i="37"/>
  <c r="AS55" i="37"/>
  <c r="AR55" i="37"/>
  <c r="AQ55" i="37"/>
  <c r="AP55" i="37"/>
  <c r="AO55" i="37"/>
  <c r="AN55" i="37"/>
  <c r="AM55" i="37"/>
  <c r="AL55" i="37"/>
  <c r="AK55" i="37"/>
  <c r="AJ55" i="37"/>
  <c r="AI55" i="37"/>
  <c r="AH55" i="37"/>
  <c r="AG55" i="37"/>
  <c r="AF55" i="37"/>
  <c r="AE55" i="37"/>
  <c r="AD55" i="37"/>
  <c r="AC55" i="37"/>
  <c r="AB55" i="37"/>
  <c r="AA55" i="37"/>
  <c r="Z55" i="37"/>
  <c r="Y55" i="37"/>
  <c r="X55" i="37"/>
  <c r="M55" i="37"/>
  <c r="CI55" i="37"/>
  <c r="CG54" i="37"/>
  <c r="CF54" i="37"/>
  <c r="CE54" i="37"/>
  <c r="CD54" i="37"/>
  <c r="CC54" i="37"/>
  <c r="CB54" i="37"/>
  <c r="CA54" i="37"/>
  <c r="BZ54" i="37"/>
  <c r="BY54" i="37"/>
  <c r="BX54" i="37"/>
  <c r="BW54" i="37"/>
  <c r="BV54" i="37"/>
  <c r="BU54" i="37"/>
  <c r="BT54" i="37"/>
  <c r="BS54" i="37"/>
  <c r="BR54" i="37"/>
  <c r="BQ54" i="37"/>
  <c r="BP54" i="37"/>
  <c r="BO54" i="37"/>
  <c r="BN54" i="37"/>
  <c r="BM54" i="37"/>
  <c r="BL54" i="37"/>
  <c r="BK54" i="37"/>
  <c r="BJ54" i="37"/>
  <c r="BI54" i="37"/>
  <c r="BH54" i="37"/>
  <c r="BG54" i="37"/>
  <c r="BF54" i="37"/>
  <c r="BE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M54" i="37"/>
  <c r="O54" i="37"/>
  <c r="CG53" i="37"/>
  <c r="CF53" i="37"/>
  <c r="CE53" i="37"/>
  <c r="CD53" i="37"/>
  <c r="CC53" i="37"/>
  <c r="CB53" i="37"/>
  <c r="CA53" i="37"/>
  <c r="BZ53" i="37"/>
  <c r="BY53" i="37"/>
  <c r="BX53" i="37"/>
  <c r="BW53" i="37"/>
  <c r="BV53" i="37"/>
  <c r="BU53" i="37"/>
  <c r="BT53" i="37"/>
  <c r="BS53" i="37"/>
  <c r="BR53" i="37"/>
  <c r="BQ53" i="37"/>
  <c r="BP53" i="37"/>
  <c r="BO53" i="37"/>
  <c r="BN53" i="37"/>
  <c r="BM53" i="37"/>
  <c r="BL53" i="37"/>
  <c r="BK53" i="37"/>
  <c r="BJ53" i="37"/>
  <c r="BI53" i="37"/>
  <c r="BH53" i="37"/>
  <c r="BG53" i="37"/>
  <c r="BF53" i="37"/>
  <c r="BE53" i="37"/>
  <c r="AZ53" i="37"/>
  <c r="AY53" i="37"/>
  <c r="AX53" i="37"/>
  <c r="AW53" i="37"/>
  <c r="AV53" i="37"/>
  <c r="AU53" i="37"/>
  <c r="AT53" i="37"/>
  <c r="AS53" i="37"/>
  <c r="AR53" i="37"/>
  <c r="AQ53" i="37"/>
  <c r="AP53" i="37"/>
  <c r="AO53" i="37"/>
  <c r="AN53" i="37"/>
  <c r="AM53" i="37"/>
  <c r="AL53" i="37"/>
  <c r="AK53" i="37"/>
  <c r="AJ53" i="37"/>
  <c r="AI53" i="37"/>
  <c r="AH53" i="37"/>
  <c r="AG53" i="37"/>
  <c r="AF53" i="37"/>
  <c r="AE53" i="37"/>
  <c r="AD53" i="37"/>
  <c r="AC53" i="37"/>
  <c r="AB53" i="37"/>
  <c r="AA53" i="37"/>
  <c r="Z53" i="37"/>
  <c r="Y53" i="37"/>
  <c r="X53" i="37"/>
  <c r="M53" i="37"/>
  <c r="O53" i="37"/>
  <c r="CG52" i="37"/>
  <c r="CF52" i="37"/>
  <c r="CE52" i="37"/>
  <c r="CD52" i="37"/>
  <c r="CC52" i="37"/>
  <c r="CB52" i="37"/>
  <c r="CA52" i="37"/>
  <c r="BZ52" i="37"/>
  <c r="BY52" i="37"/>
  <c r="BX52" i="37"/>
  <c r="BW52" i="37"/>
  <c r="BV52" i="37"/>
  <c r="BU52" i="37"/>
  <c r="BT52" i="37"/>
  <c r="BS52" i="37"/>
  <c r="BR52" i="37"/>
  <c r="BQ52" i="37"/>
  <c r="BP52" i="37"/>
  <c r="BO52" i="37"/>
  <c r="BN52" i="37"/>
  <c r="BM52" i="37"/>
  <c r="BL52" i="37"/>
  <c r="BK52" i="37"/>
  <c r="BJ52" i="37"/>
  <c r="BI52" i="37"/>
  <c r="BH52" i="37"/>
  <c r="BG52" i="37"/>
  <c r="BF52" i="37"/>
  <c r="BE52" i="37"/>
  <c r="AZ52" i="37"/>
  <c r="AY52" i="37"/>
  <c r="AX52" i="37"/>
  <c r="AW52" i="37"/>
  <c r="AV52" i="37"/>
  <c r="AU52" i="37"/>
  <c r="AT52" i="37"/>
  <c r="AS52" i="37"/>
  <c r="AR52" i="37"/>
  <c r="AQ52" i="37"/>
  <c r="AP52" i="37"/>
  <c r="AO52" i="37"/>
  <c r="AN52" i="37"/>
  <c r="AM52" i="37"/>
  <c r="AL52" i="37"/>
  <c r="AK52" i="37"/>
  <c r="AJ52" i="37"/>
  <c r="AI52" i="37"/>
  <c r="AH52" i="37"/>
  <c r="AG52" i="37"/>
  <c r="AF52" i="37"/>
  <c r="AE52" i="37"/>
  <c r="AD52" i="37"/>
  <c r="AC52" i="37"/>
  <c r="AB52" i="37"/>
  <c r="AA52" i="37"/>
  <c r="Z52" i="37"/>
  <c r="Y52" i="37"/>
  <c r="X52" i="37"/>
  <c r="M52" i="37"/>
  <c r="O52" i="37"/>
  <c r="CG51" i="37"/>
  <c r="CF51" i="37"/>
  <c r="CE51" i="37"/>
  <c r="CD51" i="37"/>
  <c r="CC51" i="37"/>
  <c r="CB51" i="37"/>
  <c r="CA51" i="37"/>
  <c r="BZ51" i="37"/>
  <c r="BY51" i="37"/>
  <c r="BX51" i="37"/>
  <c r="BW51" i="37"/>
  <c r="BV51" i="37"/>
  <c r="BU51" i="37"/>
  <c r="BT51" i="37"/>
  <c r="BS51" i="37"/>
  <c r="BR51" i="37"/>
  <c r="BQ51" i="37"/>
  <c r="BP51" i="37"/>
  <c r="BO51" i="37"/>
  <c r="BN51" i="37"/>
  <c r="BM51" i="37"/>
  <c r="BL51" i="37"/>
  <c r="BK51" i="37"/>
  <c r="BJ51" i="37"/>
  <c r="BI51" i="37"/>
  <c r="BH51" i="37"/>
  <c r="BG51" i="37"/>
  <c r="BF51" i="37"/>
  <c r="BE51" i="37"/>
  <c r="AZ51" i="37"/>
  <c r="AY51" i="37"/>
  <c r="AX51" i="37"/>
  <c r="AW51" i="37"/>
  <c r="AV51" i="37"/>
  <c r="AU51" i="37"/>
  <c r="AT51" i="37"/>
  <c r="AS51" i="37"/>
  <c r="AR51" i="37"/>
  <c r="AQ51" i="37"/>
  <c r="AP51" i="37"/>
  <c r="AO51" i="37"/>
  <c r="AN51" i="37"/>
  <c r="AM51" i="37"/>
  <c r="AL51" i="37"/>
  <c r="AK51" i="37"/>
  <c r="AJ51" i="37"/>
  <c r="AI51" i="37"/>
  <c r="AH51" i="37"/>
  <c r="AG51" i="37"/>
  <c r="AF51" i="37"/>
  <c r="AE51" i="37"/>
  <c r="AD51" i="37"/>
  <c r="AC51" i="37"/>
  <c r="AB51" i="37"/>
  <c r="AA51" i="37"/>
  <c r="Z51" i="37"/>
  <c r="Y51" i="37"/>
  <c r="X51" i="37"/>
  <c r="M51" i="37"/>
  <c r="O51" i="37"/>
  <c r="CG50" i="37"/>
  <c r="CF50" i="37"/>
  <c r="CE50" i="37"/>
  <c r="CD50" i="37"/>
  <c r="CC50" i="37"/>
  <c r="CB50" i="37"/>
  <c r="CA50" i="37"/>
  <c r="BZ50" i="37"/>
  <c r="BY50" i="37"/>
  <c r="BX50" i="37"/>
  <c r="BW50" i="37"/>
  <c r="BV50" i="37"/>
  <c r="BU50" i="37"/>
  <c r="BT50" i="37"/>
  <c r="BS50" i="37"/>
  <c r="BR50" i="37"/>
  <c r="BQ50" i="37"/>
  <c r="BP50" i="37"/>
  <c r="BO50" i="37"/>
  <c r="BN50" i="37"/>
  <c r="BM50" i="37"/>
  <c r="BL50" i="37"/>
  <c r="BK50" i="37"/>
  <c r="BJ50" i="37"/>
  <c r="BI50" i="37"/>
  <c r="BH50" i="37"/>
  <c r="BG50" i="37"/>
  <c r="BF50" i="37"/>
  <c r="BE50" i="37"/>
  <c r="AZ50" i="37"/>
  <c r="AY50" i="37"/>
  <c r="AX50" i="37"/>
  <c r="AW50" i="37"/>
  <c r="AV50" i="37"/>
  <c r="AU50" i="37"/>
  <c r="AT50" i="37"/>
  <c r="AS50" i="37"/>
  <c r="AR50" i="37"/>
  <c r="AQ50" i="37"/>
  <c r="AP50" i="37"/>
  <c r="AO50" i="37"/>
  <c r="AN50" i="37"/>
  <c r="AM50" i="37"/>
  <c r="AL50" i="37"/>
  <c r="AK50" i="37"/>
  <c r="AJ50" i="37"/>
  <c r="AI50" i="37"/>
  <c r="AH50" i="37"/>
  <c r="AG50" i="37"/>
  <c r="AF50" i="37"/>
  <c r="AE50" i="37"/>
  <c r="AD50" i="37"/>
  <c r="AC50" i="37"/>
  <c r="AB50" i="37"/>
  <c r="AA50" i="37"/>
  <c r="Z50" i="37"/>
  <c r="Y50" i="37"/>
  <c r="X50" i="37"/>
  <c r="M50" i="37"/>
  <c r="O50" i="37"/>
  <c r="CG49" i="37"/>
  <c r="CF49" i="37"/>
  <c r="CE49" i="37"/>
  <c r="CD49" i="37"/>
  <c r="CC49" i="37"/>
  <c r="CB49" i="37"/>
  <c r="CA49" i="37"/>
  <c r="BZ49" i="37"/>
  <c r="BY49" i="37"/>
  <c r="BX49" i="37"/>
  <c r="BW49" i="37"/>
  <c r="BV49" i="37"/>
  <c r="BU49" i="37"/>
  <c r="BT49" i="37"/>
  <c r="BS49" i="37"/>
  <c r="BR49" i="37"/>
  <c r="BQ49" i="37"/>
  <c r="BP49" i="37"/>
  <c r="BO49" i="37"/>
  <c r="BN49" i="37"/>
  <c r="BM49" i="37"/>
  <c r="BL49" i="37"/>
  <c r="BK49" i="37"/>
  <c r="BJ49" i="37"/>
  <c r="BI49" i="37"/>
  <c r="BH49" i="37"/>
  <c r="BG49" i="37"/>
  <c r="BF49" i="37"/>
  <c r="BE49" i="37"/>
  <c r="BB49" i="37"/>
  <c r="AZ49" i="37"/>
  <c r="AY49" i="37"/>
  <c r="AX49" i="37"/>
  <c r="AW49" i="37"/>
  <c r="AV49" i="37"/>
  <c r="AU49" i="37"/>
  <c r="AT49" i="37"/>
  <c r="AS49" i="37"/>
  <c r="AR49" i="37"/>
  <c r="AQ49" i="37"/>
  <c r="AP49" i="37"/>
  <c r="AO49" i="37"/>
  <c r="AN49" i="37"/>
  <c r="AM49" i="37"/>
  <c r="AL49" i="37"/>
  <c r="AK49" i="37"/>
  <c r="AJ49" i="37"/>
  <c r="AI49" i="37"/>
  <c r="AH49" i="37"/>
  <c r="AG49" i="37"/>
  <c r="AF49" i="37"/>
  <c r="AE49" i="37"/>
  <c r="AD49" i="37"/>
  <c r="AC49" i="37"/>
  <c r="AB49" i="37"/>
  <c r="AA49" i="37"/>
  <c r="Z49" i="37"/>
  <c r="Y49" i="37"/>
  <c r="X49" i="37"/>
  <c r="M49" i="37"/>
  <c r="O49" i="37"/>
  <c r="CG48" i="37"/>
  <c r="CF48" i="37"/>
  <c r="CE48" i="37"/>
  <c r="CD48" i="37"/>
  <c r="CC48" i="37"/>
  <c r="CB48" i="37"/>
  <c r="CA48" i="37"/>
  <c r="BZ48" i="37"/>
  <c r="BY48" i="37"/>
  <c r="BX48" i="37"/>
  <c r="BW48" i="37"/>
  <c r="BV48" i="37"/>
  <c r="BU48" i="37"/>
  <c r="BT48" i="37"/>
  <c r="BS48" i="37"/>
  <c r="BR48" i="37"/>
  <c r="BQ48" i="37"/>
  <c r="BP48" i="37"/>
  <c r="BO48" i="37"/>
  <c r="BN48" i="37"/>
  <c r="BM48" i="37"/>
  <c r="BL48" i="37"/>
  <c r="BK48" i="37"/>
  <c r="BJ48" i="37"/>
  <c r="BI48" i="37"/>
  <c r="BH48" i="37"/>
  <c r="BG48" i="37"/>
  <c r="BF48" i="37"/>
  <c r="BE48" i="37"/>
  <c r="AZ48" i="37"/>
  <c r="AY48" i="37"/>
  <c r="AX48" i="37"/>
  <c r="AW48" i="37"/>
  <c r="AV48" i="37"/>
  <c r="AU48" i="37"/>
  <c r="AT48" i="37"/>
  <c r="AS48" i="37"/>
  <c r="AR48" i="37"/>
  <c r="AQ48" i="37"/>
  <c r="AP48" i="37"/>
  <c r="AO48" i="37"/>
  <c r="AN48" i="37"/>
  <c r="AM48" i="37"/>
  <c r="AL48" i="37"/>
  <c r="AK48" i="37"/>
  <c r="AJ48" i="37"/>
  <c r="AI48" i="37"/>
  <c r="AH48" i="37"/>
  <c r="AG48" i="37"/>
  <c r="AF48" i="37"/>
  <c r="AE48" i="37"/>
  <c r="AD48" i="37"/>
  <c r="AC48" i="37"/>
  <c r="AB48" i="37"/>
  <c r="AA48" i="37"/>
  <c r="Z48" i="37"/>
  <c r="Y48" i="37"/>
  <c r="X48" i="37"/>
  <c r="M48" i="37"/>
  <c r="O48" i="37"/>
  <c r="CG47" i="37"/>
  <c r="CF47" i="37"/>
  <c r="CE47" i="37"/>
  <c r="CD47" i="37"/>
  <c r="CC47" i="37"/>
  <c r="CB47" i="37"/>
  <c r="CA47" i="37"/>
  <c r="BZ47" i="37"/>
  <c r="BY47" i="37"/>
  <c r="BX47" i="37"/>
  <c r="BW47" i="37"/>
  <c r="BV47" i="37"/>
  <c r="BU47" i="37"/>
  <c r="BT47" i="37"/>
  <c r="BS47" i="37"/>
  <c r="BR47" i="37"/>
  <c r="BQ47" i="37"/>
  <c r="BP47" i="37"/>
  <c r="BO47" i="37"/>
  <c r="BN47" i="37"/>
  <c r="BM47" i="37"/>
  <c r="BL47" i="37"/>
  <c r="BK47" i="37"/>
  <c r="BJ47" i="37"/>
  <c r="BI47" i="37"/>
  <c r="BH47" i="37"/>
  <c r="BG47" i="37"/>
  <c r="BF47" i="37"/>
  <c r="BE47" i="37"/>
  <c r="AZ47" i="37"/>
  <c r="AY47" i="37"/>
  <c r="AX47" i="37"/>
  <c r="AW47" i="37"/>
  <c r="AV47" i="37"/>
  <c r="AU47" i="37"/>
  <c r="AT47" i="37"/>
  <c r="AS47" i="37"/>
  <c r="AR47" i="37"/>
  <c r="AQ47" i="37"/>
  <c r="AP47" i="37"/>
  <c r="AO47" i="37"/>
  <c r="AN47" i="37"/>
  <c r="AM47" i="37"/>
  <c r="AL47" i="37"/>
  <c r="AK47" i="37"/>
  <c r="AJ47" i="37"/>
  <c r="AI47" i="37"/>
  <c r="AH47" i="37"/>
  <c r="AG47" i="37"/>
  <c r="AF47" i="37"/>
  <c r="AE47" i="37"/>
  <c r="AD47" i="37"/>
  <c r="AC47" i="37"/>
  <c r="AB47" i="37"/>
  <c r="AA47" i="37"/>
  <c r="Z47" i="37"/>
  <c r="Y47" i="37"/>
  <c r="X47" i="37"/>
  <c r="M47" i="37"/>
  <c r="O47" i="37"/>
  <c r="CG46" i="37"/>
  <c r="CF46" i="37"/>
  <c r="CE46" i="37"/>
  <c r="CD46" i="37"/>
  <c r="CC46" i="37"/>
  <c r="CB46" i="37"/>
  <c r="CA46" i="37"/>
  <c r="BZ46" i="37"/>
  <c r="BY46" i="37"/>
  <c r="BX46" i="37"/>
  <c r="BW46" i="37"/>
  <c r="BV46" i="37"/>
  <c r="BU46" i="37"/>
  <c r="BT46" i="37"/>
  <c r="BS46" i="37"/>
  <c r="BR46" i="37"/>
  <c r="BQ46" i="37"/>
  <c r="BP46" i="37"/>
  <c r="BO46" i="37"/>
  <c r="BN46" i="37"/>
  <c r="BM46" i="37"/>
  <c r="BL46" i="37"/>
  <c r="BK46" i="37"/>
  <c r="BJ46" i="37"/>
  <c r="BI46" i="37"/>
  <c r="BH46" i="37"/>
  <c r="BG46" i="37"/>
  <c r="BF46" i="37"/>
  <c r="BE46" i="37"/>
  <c r="AZ46" i="37"/>
  <c r="AY46" i="37"/>
  <c r="AX46" i="37"/>
  <c r="AW46" i="37"/>
  <c r="AV46" i="37"/>
  <c r="AU46" i="37"/>
  <c r="AT46" i="37"/>
  <c r="AS46" i="37"/>
  <c r="AR46" i="37"/>
  <c r="AQ46" i="37"/>
  <c r="AP46" i="37"/>
  <c r="AO46" i="37"/>
  <c r="AN46" i="37"/>
  <c r="AM46" i="37"/>
  <c r="AL46" i="37"/>
  <c r="AK46" i="37"/>
  <c r="AJ46" i="37"/>
  <c r="AI46" i="37"/>
  <c r="AH46" i="37"/>
  <c r="AG46" i="37"/>
  <c r="AF46" i="37"/>
  <c r="AE46" i="37"/>
  <c r="AD46" i="37"/>
  <c r="AC46" i="37"/>
  <c r="AB46" i="37"/>
  <c r="AA46" i="37"/>
  <c r="Z46" i="37"/>
  <c r="Y46" i="37"/>
  <c r="X46" i="37"/>
  <c r="M46" i="37"/>
  <c r="O46" i="37"/>
  <c r="CG45" i="37"/>
  <c r="CF45" i="37"/>
  <c r="CE45" i="37"/>
  <c r="CD45" i="37"/>
  <c r="CC45" i="37"/>
  <c r="CB45" i="37"/>
  <c r="CA45" i="37"/>
  <c r="BZ45" i="37"/>
  <c r="BY45" i="37"/>
  <c r="BX45" i="37"/>
  <c r="BW45" i="37"/>
  <c r="BV45" i="37"/>
  <c r="BU45" i="37"/>
  <c r="BT45" i="37"/>
  <c r="BS45" i="37"/>
  <c r="BR45" i="37"/>
  <c r="BQ45" i="37"/>
  <c r="BP45" i="37"/>
  <c r="BO45" i="37"/>
  <c r="BN45" i="37"/>
  <c r="BM45" i="37"/>
  <c r="BL45" i="37"/>
  <c r="BK45" i="37"/>
  <c r="BJ45" i="37"/>
  <c r="BI45" i="37"/>
  <c r="BH45" i="37"/>
  <c r="BG45" i="37"/>
  <c r="BF45" i="37"/>
  <c r="BE45" i="37"/>
  <c r="BB45" i="37"/>
  <c r="AZ45" i="37"/>
  <c r="AY45" i="37"/>
  <c r="AX45" i="37"/>
  <c r="AW45" i="37"/>
  <c r="AV45" i="37"/>
  <c r="AU45" i="37"/>
  <c r="AT45" i="37"/>
  <c r="AS45" i="37"/>
  <c r="AR45" i="37"/>
  <c r="AQ45" i="37"/>
  <c r="AP45" i="37"/>
  <c r="AO45" i="37"/>
  <c r="AN45" i="37"/>
  <c r="AM45" i="37"/>
  <c r="AL45" i="37"/>
  <c r="AK45" i="37"/>
  <c r="AJ45" i="37"/>
  <c r="AI45" i="37"/>
  <c r="AH45" i="37"/>
  <c r="AG45" i="37"/>
  <c r="AF45" i="37"/>
  <c r="AE45" i="37"/>
  <c r="AD45" i="37"/>
  <c r="AC45" i="37"/>
  <c r="AB45" i="37"/>
  <c r="AA45" i="37"/>
  <c r="Z45" i="37"/>
  <c r="Y45" i="37"/>
  <c r="X45" i="37"/>
  <c r="M45" i="37"/>
  <c r="O45" i="37"/>
  <c r="CG44" i="37"/>
  <c r="CF44" i="37"/>
  <c r="CE44" i="37"/>
  <c r="CD44" i="37"/>
  <c r="CC44" i="37"/>
  <c r="CB44" i="37"/>
  <c r="CA44" i="37"/>
  <c r="BZ44" i="37"/>
  <c r="BY44" i="37"/>
  <c r="BX44" i="37"/>
  <c r="BW44" i="37"/>
  <c r="BV44" i="37"/>
  <c r="BU44" i="37"/>
  <c r="BT44" i="37"/>
  <c r="BS44" i="37"/>
  <c r="BR44" i="37"/>
  <c r="BQ44" i="37"/>
  <c r="BP44" i="37"/>
  <c r="BO44" i="37"/>
  <c r="BN44" i="37"/>
  <c r="BM44" i="37"/>
  <c r="BL44" i="37"/>
  <c r="BK44" i="37"/>
  <c r="BJ44" i="37"/>
  <c r="BI44" i="37"/>
  <c r="BH44" i="37"/>
  <c r="BG44" i="37"/>
  <c r="BF44" i="37"/>
  <c r="BE44" i="37"/>
  <c r="AZ44" i="37"/>
  <c r="AY44" i="37"/>
  <c r="AX44" i="37"/>
  <c r="AW44" i="37"/>
  <c r="AV44" i="37"/>
  <c r="AU44" i="37"/>
  <c r="AT44" i="37"/>
  <c r="AS44" i="37"/>
  <c r="AR44" i="37"/>
  <c r="AQ44" i="37"/>
  <c r="AP44" i="37"/>
  <c r="AO44" i="37"/>
  <c r="AN44" i="37"/>
  <c r="AM44" i="37"/>
  <c r="AL44" i="37"/>
  <c r="AK44" i="37"/>
  <c r="AJ44" i="37"/>
  <c r="AI44" i="37"/>
  <c r="AH44" i="37"/>
  <c r="AG44" i="37"/>
  <c r="AF44" i="37"/>
  <c r="AE44" i="37"/>
  <c r="AD44" i="37"/>
  <c r="AC44" i="37"/>
  <c r="AB44" i="37"/>
  <c r="AA44" i="37"/>
  <c r="Z44" i="37"/>
  <c r="Y44" i="37"/>
  <c r="X44" i="37"/>
  <c r="M44" i="37"/>
  <c r="O44" i="37"/>
  <c r="CG43" i="37"/>
  <c r="CF43" i="37"/>
  <c r="CE43" i="37"/>
  <c r="CD43" i="37"/>
  <c r="CC43" i="37"/>
  <c r="CB43" i="37"/>
  <c r="CA43" i="37"/>
  <c r="BZ43" i="37"/>
  <c r="BY43" i="37"/>
  <c r="BX43" i="37"/>
  <c r="BW43" i="37"/>
  <c r="BV43" i="37"/>
  <c r="BU43" i="37"/>
  <c r="BT43" i="37"/>
  <c r="BS43" i="37"/>
  <c r="BR43" i="37"/>
  <c r="BQ43" i="37"/>
  <c r="BP43" i="37"/>
  <c r="BO43" i="37"/>
  <c r="BN43" i="37"/>
  <c r="BM43" i="37"/>
  <c r="BL43" i="37"/>
  <c r="BK43" i="37"/>
  <c r="BJ43" i="37"/>
  <c r="BI43" i="37"/>
  <c r="BH43" i="37"/>
  <c r="BG43" i="37"/>
  <c r="BF43" i="37"/>
  <c r="BE43" i="37"/>
  <c r="AZ43" i="37"/>
  <c r="AY43" i="37"/>
  <c r="AX43" i="37"/>
  <c r="AW43" i="37"/>
  <c r="AV43" i="37"/>
  <c r="AU43" i="37"/>
  <c r="AT43" i="37"/>
  <c r="AS43" i="37"/>
  <c r="AR43" i="37"/>
  <c r="AQ43" i="37"/>
  <c r="AP43" i="37"/>
  <c r="AO43" i="37"/>
  <c r="AN43" i="37"/>
  <c r="AM43" i="37"/>
  <c r="AL43" i="37"/>
  <c r="AK43" i="37"/>
  <c r="AJ43" i="37"/>
  <c r="AI43" i="37"/>
  <c r="AH43" i="37"/>
  <c r="AG43" i="37"/>
  <c r="AF43" i="37"/>
  <c r="AE43" i="37"/>
  <c r="AD43" i="37"/>
  <c r="AC43" i="37"/>
  <c r="AB43" i="37"/>
  <c r="AA43" i="37"/>
  <c r="Z43" i="37"/>
  <c r="Y43" i="37"/>
  <c r="X43" i="37"/>
  <c r="M43" i="37"/>
  <c r="O43" i="37"/>
  <c r="CG42" i="37"/>
  <c r="CF42" i="37"/>
  <c r="CE42" i="37"/>
  <c r="CD42" i="37"/>
  <c r="CC42" i="37"/>
  <c r="CB42" i="37"/>
  <c r="CA42" i="37"/>
  <c r="BZ42" i="37"/>
  <c r="BY42" i="37"/>
  <c r="BX42" i="37"/>
  <c r="BW42" i="37"/>
  <c r="BV42" i="37"/>
  <c r="BU42" i="37"/>
  <c r="BT42" i="37"/>
  <c r="BS42" i="37"/>
  <c r="BR42" i="37"/>
  <c r="BQ42" i="37"/>
  <c r="BP42" i="37"/>
  <c r="BO42" i="37"/>
  <c r="BN42" i="37"/>
  <c r="BM42" i="37"/>
  <c r="BL42" i="37"/>
  <c r="BK42" i="37"/>
  <c r="BJ42" i="37"/>
  <c r="BI42" i="37"/>
  <c r="BH42" i="37"/>
  <c r="BG42" i="37"/>
  <c r="BF42" i="37"/>
  <c r="BE42" i="37"/>
  <c r="AZ42" i="37"/>
  <c r="AY42" i="37"/>
  <c r="AX42" i="37"/>
  <c r="AW42" i="37"/>
  <c r="AV42" i="37"/>
  <c r="AU42" i="37"/>
  <c r="AT42" i="37"/>
  <c r="AS42" i="37"/>
  <c r="AR42" i="37"/>
  <c r="AQ42" i="37"/>
  <c r="AP42" i="37"/>
  <c r="AO42" i="37"/>
  <c r="AN42" i="37"/>
  <c r="AM42" i="37"/>
  <c r="AL42" i="37"/>
  <c r="AK42" i="37"/>
  <c r="AJ42" i="37"/>
  <c r="AI42" i="37"/>
  <c r="AH42" i="37"/>
  <c r="AG42" i="37"/>
  <c r="AF42" i="37"/>
  <c r="AE42" i="37"/>
  <c r="AD42" i="37"/>
  <c r="AC42" i="37"/>
  <c r="AB42" i="37"/>
  <c r="AA42" i="37"/>
  <c r="Z42" i="37"/>
  <c r="Y42" i="37"/>
  <c r="X42" i="37"/>
  <c r="M42" i="37"/>
  <c r="O42" i="37"/>
  <c r="CG41" i="37"/>
  <c r="CF41" i="37"/>
  <c r="CE41" i="37"/>
  <c r="CD41" i="37"/>
  <c r="CC41" i="37"/>
  <c r="CB41" i="37"/>
  <c r="CA41" i="37"/>
  <c r="BZ41" i="37"/>
  <c r="BY41" i="37"/>
  <c r="BX41" i="37"/>
  <c r="BW41" i="37"/>
  <c r="BV41" i="37"/>
  <c r="BU41" i="37"/>
  <c r="BT41" i="37"/>
  <c r="BS41" i="37"/>
  <c r="BR41" i="37"/>
  <c r="BQ41" i="37"/>
  <c r="BP41" i="37"/>
  <c r="BO41" i="37"/>
  <c r="BN41" i="37"/>
  <c r="BM41" i="37"/>
  <c r="BL41" i="37"/>
  <c r="BK41" i="37"/>
  <c r="BJ41" i="37"/>
  <c r="BI41" i="37"/>
  <c r="BH41" i="37"/>
  <c r="BG41" i="37"/>
  <c r="BF41" i="37"/>
  <c r="BE41" i="37"/>
  <c r="AZ41" i="37"/>
  <c r="AY41" i="37"/>
  <c r="AX41" i="37"/>
  <c r="AW41" i="37"/>
  <c r="AV41" i="37"/>
  <c r="AU41" i="37"/>
  <c r="AT41" i="37"/>
  <c r="AS41" i="37"/>
  <c r="AR41" i="37"/>
  <c r="AQ41" i="37"/>
  <c r="AP41" i="37"/>
  <c r="AO41" i="37"/>
  <c r="AN41" i="37"/>
  <c r="AM41" i="37"/>
  <c r="AL41" i="37"/>
  <c r="AK41" i="37"/>
  <c r="AJ41" i="37"/>
  <c r="AI41" i="37"/>
  <c r="AH41" i="37"/>
  <c r="AG41" i="37"/>
  <c r="AF41" i="37"/>
  <c r="AE41" i="37"/>
  <c r="AD41" i="37"/>
  <c r="AC41" i="37"/>
  <c r="AB41" i="37"/>
  <c r="AA41" i="37"/>
  <c r="Z41" i="37"/>
  <c r="Y41" i="37"/>
  <c r="X41" i="37"/>
  <c r="M41" i="37"/>
  <c r="O41" i="37"/>
  <c r="CG40" i="37"/>
  <c r="CF40" i="37"/>
  <c r="CE40" i="37"/>
  <c r="CD40" i="37"/>
  <c r="CC40" i="37"/>
  <c r="CB40" i="37"/>
  <c r="CA40" i="37"/>
  <c r="BZ40" i="37"/>
  <c r="BY40" i="37"/>
  <c r="BX40" i="37"/>
  <c r="BW40" i="37"/>
  <c r="BV40" i="37"/>
  <c r="BU40" i="37"/>
  <c r="BT40" i="37"/>
  <c r="BS40" i="37"/>
  <c r="BR40" i="37"/>
  <c r="BQ40" i="37"/>
  <c r="BP40" i="37"/>
  <c r="BO40" i="37"/>
  <c r="BN40" i="37"/>
  <c r="BM40" i="37"/>
  <c r="BL40" i="37"/>
  <c r="BK40" i="37"/>
  <c r="BJ40" i="37"/>
  <c r="BI40" i="37"/>
  <c r="BH40" i="37"/>
  <c r="BG40" i="37"/>
  <c r="BF40" i="37"/>
  <c r="BE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M40" i="37"/>
  <c r="O40" i="37"/>
  <c r="CG39" i="37"/>
  <c r="CF39" i="37"/>
  <c r="CE39" i="37"/>
  <c r="CD39" i="37"/>
  <c r="CC39" i="37"/>
  <c r="CB39" i="37"/>
  <c r="CA39" i="37"/>
  <c r="BZ39" i="37"/>
  <c r="BY39" i="37"/>
  <c r="BX39" i="37"/>
  <c r="BW39" i="37"/>
  <c r="BV39" i="37"/>
  <c r="BU39" i="37"/>
  <c r="BT39" i="37"/>
  <c r="BS39" i="37"/>
  <c r="BR39" i="37"/>
  <c r="BQ39" i="37"/>
  <c r="BP39" i="37"/>
  <c r="BO39" i="37"/>
  <c r="BN39" i="37"/>
  <c r="BM39" i="37"/>
  <c r="BL39" i="37"/>
  <c r="BK39" i="37"/>
  <c r="BJ39" i="37"/>
  <c r="BI39" i="37"/>
  <c r="BH39" i="37"/>
  <c r="BG39" i="37"/>
  <c r="BF39" i="37"/>
  <c r="BE39" i="37"/>
  <c r="AZ39" i="37"/>
  <c r="AY39" i="37"/>
  <c r="AX39" i="37"/>
  <c r="AW39" i="37"/>
  <c r="AV39" i="37"/>
  <c r="AU39" i="37"/>
  <c r="AT39" i="37"/>
  <c r="AS39" i="37"/>
  <c r="AR39" i="37"/>
  <c r="AQ39" i="37"/>
  <c r="AP39" i="37"/>
  <c r="AO39" i="37"/>
  <c r="AN39" i="37"/>
  <c r="AM39" i="37"/>
  <c r="AL39" i="37"/>
  <c r="AK39" i="37"/>
  <c r="AJ39" i="37"/>
  <c r="AI39" i="37"/>
  <c r="AH39" i="37"/>
  <c r="AG39" i="37"/>
  <c r="AF39" i="37"/>
  <c r="AE39" i="37"/>
  <c r="AD39" i="37"/>
  <c r="AC39" i="37"/>
  <c r="AB39" i="37"/>
  <c r="AA39" i="37"/>
  <c r="Z39" i="37"/>
  <c r="Y39" i="37"/>
  <c r="X39" i="37"/>
  <c r="M39" i="37"/>
  <c r="O39" i="37"/>
  <c r="CJ38" i="37"/>
  <c r="CG38" i="37"/>
  <c r="CF38" i="37"/>
  <c r="CE38" i="37"/>
  <c r="CD38" i="37"/>
  <c r="CC38" i="37"/>
  <c r="CB38" i="37"/>
  <c r="CA38" i="37"/>
  <c r="BZ38" i="37"/>
  <c r="BY38" i="37"/>
  <c r="BX38" i="37"/>
  <c r="BW38" i="37"/>
  <c r="BV38" i="37"/>
  <c r="BU38" i="37"/>
  <c r="BT38" i="37"/>
  <c r="BS38" i="37"/>
  <c r="BR38" i="37"/>
  <c r="BQ38" i="37"/>
  <c r="BP38" i="37"/>
  <c r="BO38" i="37"/>
  <c r="BN38" i="37"/>
  <c r="BM38" i="37"/>
  <c r="BL38" i="37"/>
  <c r="BK38" i="37"/>
  <c r="BJ38" i="37"/>
  <c r="BI38" i="37"/>
  <c r="BH38" i="37"/>
  <c r="BG38" i="37"/>
  <c r="BF38" i="37"/>
  <c r="BE38" i="37"/>
  <c r="AZ38" i="37"/>
  <c r="AY38" i="37"/>
  <c r="AX38" i="37"/>
  <c r="AW38" i="37"/>
  <c r="AV38" i="37"/>
  <c r="AU38" i="37"/>
  <c r="AT38" i="37"/>
  <c r="AS38" i="37"/>
  <c r="AR38" i="37"/>
  <c r="AQ38" i="37"/>
  <c r="AP38" i="37"/>
  <c r="AO38" i="37"/>
  <c r="AN38" i="37"/>
  <c r="AM38" i="37"/>
  <c r="AL38" i="37"/>
  <c r="AK38" i="37"/>
  <c r="AJ38" i="37"/>
  <c r="AI38" i="37"/>
  <c r="AH38" i="37"/>
  <c r="AG38" i="37"/>
  <c r="AF38" i="37"/>
  <c r="AE38" i="37"/>
  <c r="AD38" i="37"/>
  <c r="AC38" i="37"/>
  <c r="AB38" i="37"/>
  <c r="AA38" i="37"/>
  <c r="Z38" i="37"/>
  <c r="Y38" i="37"/>
  <c r="X38" i="37"/>
  <c r="M38" i="37"/>
  <c r="O38" i="37"/>
  <c r="CG37" i="37"/>
  <c r="CF37" i="37"/>
  <c r="CE37" i="37"/>
  <c r="CD37" i="37"/>
  <c r="CC37" i="37"/>
  <c r="CB37" i="37"/>
  <c r="CA37" i="37"/>
  <c r="BZ37" i="37"/>
  <c r="BY37" i="37"/>
  <c r="BX37" i="37"/>
  <c r="BW37" i="37"/>
  <c r="BV37" i="37"/>
  <c r="BU37" i="37"/>
  <c r="BT37" i="37"/>
  <c r="BS37" i="37"/>
  <c r="BR37" i="37"/>
  <c r="BQ37" i="37"/>
  <c r="BP37" i="37"/>
  <c r="BO37" i="37"/>
  <c r="BN37" i="37"/>
  <c r="BM37" i="37"/>
  <c r="BL37" i="37"/>
  <c r="BK37" i="37"/>
  <c r="BJ37" i="37"/>
  <c r="BI37" i="37"/>
  <c r="BH37" i="37"/>
  <c r="BG37" i="37"/>
  <c r="BF37" i="37"/>
  <c r="BE37" i="37"/>
  <c r="AZ37" i="37"/>
  <c r="AY37" i="37"/>
  <c r="AX37" i="37"/>
  <c r="AW37" i="37"/>
  <c r="AV37" i="37"/>
  <c r="AU37" i="37"/>
  <c r="AT37" i="37"/>
  <c r="AS37" i="37"/>
  <c r="AR37" i="37"/>
  <c r="AQ37" i="37"/>
  <c r="AP37" i="37"/>
  <c r="AO37" i="37"/>
  <c r="AN37" i="37"/>
  <c r="AM37" i="37"/>
  <c r="AL37" i="37"/>
  <c r="AK37" i="37"/>
  <c r="AJ37" i="37"/>
  <c r="AI37" i="37"/>
  <c r="AH37" i="37"/>
  <c r="AG37" i="37"/>
  <c r="AF37" i="37"/>
  <c r="AE37" i="37"/>
  <c r="AD37" i="37"/>
  <c r="AC37" i="37"/>
  <c r="AB37" i="37"/>
  <c r="AA37" i="37"/>
  <c r="Z37" i="37"/>
  <c r="Y37" i="37"/>
  <c r="X37" i="37"/>
  <c r="M37" i="37"/>
  <c r="O37" i="37"/>
  <c r="CG36" i="37"/>
  <c r="CF36" i="37"/>
  <c r="CE36" i="37"/>
  <c r="CD36" i="37"/>
  <c r="CC36" i="37"/>
  <c r="CB36" i="37"/>
  <c r="CA36" i="37"/>
  <c r="BZ36" i="37"/>
  <c r="BY36" i="37"/>
  <c r="BX36" i="37"/>
  <c r="BW36" i="37"/>
  <c r="BV36" i="37"/>
  <c r="BU36" i="37"/>
  <c r="BT36" i="37"/>
  <c r="BS36" i="37"/>
  <c r="BR36" i="37"/>
  <c r="BQ36" i="37"/>
  <c r="BP36" i="37"/>
  <c r="BO36" i="37"/>
  <c r="BN36" i="37"/>
  <c r="BM36" i="37"/>
  <c r="BL36" i="37"/>
  <c r="BK36" i="37"/>
  <c r="BJ36" i="37"/>
  <c r="BI36" i="37"/>
  <c r="BH36" i="37"/>
  <c r="BG36" i="37"/>
  <c r="BF36" i="37"/>
  <c r="BE36" i="37"/>
  <c r="AZ36" i="37"/>
  <c r="AY36" i="37"/>
  <c r="AX36" i="37"/>
  <c r="AW36" i="37"/>
  <c r="AV36" i="37"/>
  <c r="AU36" i="37"/>
  <c r="AT36" i="37"/>
  <c r="AS36" i="37"/>
  <c r="AR36" i="37"/>
  <c r="AQ36" i="37"/>
  <c r="AP36" i="37"/>
  <c r="AO36" i="37"/>
  <c r="AN36" i="37"/>
  <c r="AM36" i="37"/>
  <c r="AL36" i="37"/>
  <c r="AK36" i="37"/>
  <c r="AJ36" i="37"/>
  <c r="AI36" i="37"/>
  <c r="AH36" i="37"/>
  <c r="AG36" i="37"/>
  <c r="AF36" i="37"/>
  <c r="AE36" i="37"/>
  <c r="AD36" i="37"/>
  <c r="AC36" i="37"/>
  <c r="AB36" i="37"/>
  <c r="AA36" i="37"/>
  <c r="Z36" i="37"/>
  <c r="Y36" i="37"/>
  <c r="X36" i="37"/>
  <c r="M36" i="37"/>
  <c r="O36" i="37"/>
  <c r="CG35" i="37"/>
  <c r="CF35" i="37"/>
  <c r="CE35" i="37"/>
  <c r="CD35" i="37"/>
  <c r="CC35" i="37"/>
  <c r="CB35" i="37"/>
  <c r="CA35" i="37"/>
  <c r="BZ35" i="37"/>
  <c r="BY35" i="37"/>
  <c r="BX35" i="37"/>
  <c r="BW35" i="37"/>
  <c r="BV35" i="37"/>
  <c r="BU35" i="37"/>
  <c r="BT35" i="37"/>
  <c r="BS35" i="37"/>
  <c r="BR35" i="37"/>
  <c r="BQ35" i="37"/>
  <c r="BP35" i="37"/>
  <c r="BO35" i="37"/>
  <c r="BN35" i="37"/>
  <c r="BM35" i="37"/>
  <c r="BL35" i="37"/>
  <c r="BK35" i="37"/>
  <c r="BJ35" i="37"/>
  <c r="BI35" i="37"/>
  <c r="BH35" i="37"/>
  <c r="BG35" i="37"/>
  <c r="BF35" i="37"/>
  <c r="BE35" i="37"/>
  <c r="AZ35" i="37"/>
  <c r="AY35" i="37"/>
  <c r="AX35" i="37"/>
  <c r="AW35" i="37"/>
  <c r="AV35" i="37"/>
  <c r="AU35" i="37"/>
  <c r="AT35" i="37"/>
  <c r="AS35" i="37"/>
  <c r="AR35" i="37"/>
  <c r="AQ35" i="37"/>
  <c r="AP35" i="37"/>
  <c r="AO35" i="37"/>
  <c r="AN35" i="37"/>
  <c r="AM35" i="37"/>
  <c r="AL35" i="37"/>
  <c r="AK35" i="37"/>
  <c r="AJ35" i="37"/>
  <c r="AI35" i="37"/>
  <c r="AH35" i="37"/>
  <c r="AG35" i="37"/>
  <c r="AF35" i="37"/>
  <c r="AE35" i="37"/>
  <c r="AD35" i="37"/>
  <c r="AC35" i="37"/>
  <c r="AB35" i="37"/>
  <c r="AA35" i="37"/>
  <c r="Z35" i="37"/>
  <c r="Y35" i="37"/>
  <c r="X35" i="37"/>
  <c r="M35" i="37"/>
  <c r="O35" i="37"/>
  <c r="CG34" i="37"/>
  <c r="CF34" i="37"/>
  <c r="CE34" i="37"/>
  <c r="CD34" i="37"/>
  <c r="CC34" i="37"/>
  <c r="CB34" i="37"/>
  <c r="CA34" i="37"/>
  <c r="BZ34" i="37"/>
  <c r="BY34" i="37"/>
  <c r="BX34" i="37"/>
  <c r="BW34" i="37"/>
  <c r="BV34" i="37"/>
  <c r="BU34" i="37"/>
  <c r="BT34" i="37"/>
  <c r="BS34" i="37"/>
  <c r="BR34" i="37"/>
  <c r="BQ34" i="37"/>
  <c r="BP34" i="37"/>
  <c r="BO34" i="37"/>
  <c r="BN34" i="37"/>
  <c r="BM34" i="37"/>
  <c r="BL34" i="37"/>
  <c r="BK34" i="37"/>
  <c r="BJ34" i="37"/>
  <c r="BI34" i="37"/>
  <c r="BH34" i="37"/>
  <c r="BG34" i="37"/>
  <c r="BF34" i="37"/>
  <c r="BE34" i="37"/>
  <c r="AZ34" i="37"/>
  <c r="AY34" i="37"/>
  <c r="AX34" i="37"/>
  <c r="AW34" i="37"/>
  <c r="AV34" i="37"/>
  <c r="AU34" i="37"/>
  <c r="AT34" i="37"/>
  <c r="AS34" i="37"/>
  <c r="AR34" i="37"/>
  <c r="AQ34" i="37"/>
  <c r="AP34" i="37"/>
  <c r="AO34" i="37"/>
  <c r="AN34" i="37"/>
  <c r="AM34" i="37"/>
  <c r="AL34" i="37"/>
  <c r="AK34" i="37"/>
  <c r="AJ34" i="37"/>
  <c r="AI34" i="37"/>
  <c r="AH34" i="37"/>
  <c r="AG34" i="37"/>
  <c r="AF34" i="37"/>
  <c r="AE34" i="37"/>
  <c r="AD34" i="37"/>
  <c r="AC34" i="37"/>
  <c r="AB34" i="37"/>
  <c r="AA34" i="37"/>
  <c r="Z34" i="37"/>
  <c r="Y34" i="37"/>
  <c r="X34" i="37"/>
  <c r="M34" i="37"/>
  <c r="O34" i="37"/>
  <c r="CI33" i="37"/>
  <c r="CG33" i="37"/>
  <c r="CF33" i="37"/>
  <c r="CE33" i="37"/>
  <c r="CD33" i="37"/>
  <c r="CC33" i="37"/>
  <c r="CB33" i="37"/>
  <c r="CA33" i="37"/>
  <c r="BZ33" i="37"/>
  <c r="BY33" i="37"/>
  <c r="BX33" i="37"/>
  <c r="BW33" i="37"/>
  <c r="BV33" i="37"/>
  <c r="BU33" i="37"/>
  <c r="BT33" i="37"/>
  <c r="BS33" i="37"/>
  <c r="BR33" i="37"/>
  <c r="BQ33" i="37"/>
  <c r="BP33" i="37"/>
  <c r="BO33" i="37"/>
  <c r="BN33" i="37"/>
  <c r="BM33" i="37"/>
  <c r="BL33" i="37"/>
  <c r="BK33" i="37"/>
  <c r="BJ33" i="37"/>
  <c r="BI33" i="37"/>
  <c r="BH33" i="37"/>
  <c r="BG33" i="37"/>
  <c r="BF33" i="37"/>
  <c r="BE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M33" i="37"/>
  <c r="O33" i="37"/>
  <c r="CG32" i="37"/>
  <c r="CF32" i="37"/>
  <c r="CE32" i="37"/>
  <c r="CD32" i="37"/>
  <c r="CC32" i="37"/>
  <c r="CB32" i="37"/>
  <c r="CA32" i="37"/>
  <c r="BZ32" i="37"/>
  <c r="BY32" i="37"/>
  <c r="BX32" i="37"/>
  <c r="BW32" i="37"/>
  <c r="BV32" i="37"/>
  <c r="BU32" i="37"/>
  <c r="BT32" i="37"/>
  <c r="BS32" i="37"/>
  <c r="BR32" i="37"/>
  <c r="BQ32" i="37"/>
  <c r="BP32" i="37"/>
  <c r="BO32" i="37"/>
  <c r="BN32" i="37"/>
  <c r="BM32" i="37"/>
  <c r="BL32" i="37"/>
  <c r="BK32" i="37"/>
  <c r="BJ32" i="37"/>
  <c r="BI32" i="37"/>
  <c r="BH32" i="37"/>
  <c r="BG32" i="37"/>
  <c r="BF32" i="37"/>
  <c r="BE32" i="37"/>
  <c r="AZ32" i="37"/>
  <c r="AY32" i="37"/>
  <c r="AX32" i="37"/>
  <c r="AW32" i="37"/>
  <c r="AV32" i="37"/>
  <c r="AU32" i="37"/>
  <c r="AT32" i="37"/>
  <c r="AS32" i="37"/>
  <c r="AR32" i="37"/>
  <c r="AQ32" i="37"/>
  <c r="AP32" i="37"/>
  <c r="AO32" i="37"/>
  <c r="AN32" i="37"/>
  <c r="AM32" i="37"/>
  <c r="AL32" i="37"/>
  <c r="AK32" i="37"/>
  <c r="AJ32" i="37"/>
  <c r="AI32" i="37"/>
  <c r="AH32" i="37"/>
  <c r="AG32" i="37"/>
  <c r="AF32" i="37"/>
  <c r="AE32" i="37"/>
  <c r="AD32" i="37"/>
  <c r="AC32" i="37"/>
  <c r="AB32" i="37"/>
  <c r="AA32" i="37"/>
  <c r="Z32" i="37"/>
  <c r="Y32" i="37"/>
  <c r="X32" i="37"/>
  <c r="M32" i="37"/>
  <c r="O32" i="37"/>
  <c r="CG31" i="37"/>
  <c r="CF31" i="37"/>
  <c r="CE31" i="37"/>
  <c r="CD31" i="37"/>
  <c r="CC31" i="37"/>
  <c r="CB31" i="37"/>
  <c r="CA31" i="37"/>
  <c r="BZ31" i="37"/>
  <c r="BY31" i="37"/>
  <c r="BX31" i="37"/>
  <c r="BW31" i="37"/>
  <c r="BV31" i="37"/>
  <c r="BU31" i="37"/>
  <c r="BT31" i="37"/>
  <c r="BS31" i="37"/>
  <c r="BR31" i="37"/>
  <c r="BQ31" i="37"/>
  <c r="BP31" i="37"/>
  <c r="BO31" i="37"/>
  <c r="BN31" i="37"/>
  <c r="BM31" i="37"/>
  <c r="BL31" i="37"/>
  <c r="BK31" i="37"/>
  <c r="BJ31" i="37"/>
  <c r="BI31" i="37"/>
  <c r="BH31" i="37"/>
  <c r="BG31" i="37"/>
  <c r="BF31" i="37"/>
  <c r="BE31" i="37"/>
  <c r="AZ31" i="37"/>
  <c r="AY31" i="37"/>
  <c r="AX31" i="37"/>
  <c r="AW31" i="37"/>
  <c r="AV31" i="37"/>
  <c r="AU31" i="37"/>
  <c r="AT31" i="37"/>
  <c r="AS31" i="37"/>
  <c r="AR31" i="37"/>
  <c r="AQ31" i="37"/>
  <c r="AP31" i="37"/>
  <c r="AO31" i="37"/>
  <c r="AN31" i="37"/>
  <c r="AM31" i="37"/>
  <c r="AL31" i="37"/>
  <c r="AK31" i="37"/>
  <c r="AJ31" i="37"/>
  <c r="AI31" i="37"/>
  <c r="AH31" i="37"/>
  <c r="AG31" i="37"/>
  <c r="AF31" i="37"/>
  <c r="AE31" i="37"/>
  <c r="AD31" i="37"/>
  <c r="AC31" i="37"/>
  <c r="AB31" i="37"/>
  <c r="AA31" i="37"/>
  <c r="Z31" i="37"/>
  <c r="Y31" i="37"/>
  <c r="X31" i="37"/>
  <c r="M31" i="37"/>
  <c r="O31" i="37"/>
  <c r="CG30" i="37"/>
  <c r="CF30" i="37"/>
  <c r="CE30" i="37"/>
  <c r="CD30" i="37"/>
  <c r="CC30" i="37"/>
  <c r="CB30" i="37"/>
  <c r="CA30" i="37"/>
  <c r="BZ30" i="37"/>
  <c r="BY30" i="37"/>
  <c r="BX30" i="37"/>
  <c r="BW30" i="37"/>
  <c r="BV30" i="37"/>
  <c r="BU30" i="37"/>
  <c r="BT30" i="37"/>
  <c r="BS30" i="37"/>
  <c r="BR30" i="37"/>
  <c r="BQ30" i="37"/>
  <c r="BP30" i="37"/>
  <c r="BO30" i="37"/>
  <c r="BN30" i="37"/>
  <c r="BM30" i="37"/>
  <c r="BL30" i="37"/>
  <c r="BK30" i="37"/>
  <c r="BJ30" i="37"/>
  <c r="BI30" i="37"/>
  <c r="BH30" i="37"/>
  <c r="BG30" i="37"/>
  <c r="BF30" i="37"/>
  <c r="BE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M30" i="37"/>
  <c r="O30" i="37"/>
  <c r="CG29" i="37"/>
  <c r="CF29" i="37"/>
  <c r="CE29" i="37"/>
  <c r="CD29" i="37"/>
  <c r="CC29" i="37"/>
  <c r="CB29" i="37"/>
  <c r="CA29" i="37"/>
  <c r="BZ29" i="37"/>
  <c r="BY29" i="37"/>
  <c r="BX29" i="37"/>
  <c r="BW29" i="37"/>
  <c r="BV29" i="37"/>
  <c r="BU29" i="37"/>
  <c r="BT29" i="37"/>
  <c r="BS29" i="37"/>
  <c r="BR29" i="37"/>
  <c r="BQ29" i="37"/>
  <c r="BP29" i="37"/>
  <c r="BO29" i="37"/>
  <c r="BN29" i="37"/>
  <c r="BM29" i="37"/>
  <c r="BL29" i="37"/>
  <c r="BK29" i="37"/>
  <c r="BJ29" i="37"/>
  <c r="BI29" i="37"/>
  <c r="BH29" i="37"/>
  <c r="BG29" i="37"/>
  <c r="BF29" i="37"/>
  <c r="BE29" i="37"/>
  <c r="AZ29" i="37"/>
  <c r="AY29" i="37"/>
  <c r="AX29" i="37"/>
  <c r="AW29" i="37"/>
  <c r="AV29" i="37"/>
  <c r="AU29" i="37"/>
  <c r="AT29" i="37"/>
  <c r="AS29" i="37"/>
  <c r="AR29" i="37"/>
  <c r="AQ29" i="37"/>
  <c r="AP29" i="37"/>
  <c r="AO29" i="37"/>
  <c r="AN29" i="37"/>
  <c r="AM29" i="37"/>
  <c r="AL29" i="37"/>
  <c r="AK29" i="37"/>
  <c r="AJ29" i="37"/>
  <c r="AI29" i="37"/>
  <c r="AH29" i="37"/>
  <c r="AG29" i="37"/>
  <c r="AF29" i="37"/>
  <c r="AE29" i="37"/>
  <c r="AD29" i="37"/>
  <c r="AC29" i="37"/>
  <c r="AB29" i="37"/>
  <c r="AA29" i="37"/>
  <c r="Z29" i="37"/>
  <c r="Y29" i="37"/>
  <c r="X29" i="37"/>
  <c r="M29" i="37"/>
  <c r="O29" i="37"/>
  <c r="CG28" i="37"/>
  <c r="CF28" i="37"/>
  <c r="CE28" i="37"/>
  <c r="CD28" i="37"/>
  <c r="CC28" i="37"/>
  <c r="CB28" i="37"/>
  <c r="CA28" i="37"/>
  <c r="BZ28" i="37"/>
  <c r="BY28" i="37"/>
  <c r="BX28" i="37"/>
  <c r="BW28" i="37"/>
  <c r="BV28" i="37"/>
  <c r="BU28" i="37"/>
  <c r="BT28" i="37"/>
  <c r="BS28" i="37"/>
  <c r="BR28" i="37"/>
  <c r="BQ28" i="37"/>
  <c r="BP28" i="37"/>
  <c r="BO28" i="37"/>
  <c r="BN28" i="37"/>
  <c r="BM28" i="37"/>
  <c r="BL28" i="37"/>
  <c r="BK28" i="37"/>
  <c r="BJ28" i="37"/>
  <c r="BI28" i="37"/>
  <c r="BH28" i="37"/>
  <c r="BG28" i="37"/>
  <c r="BF28" i="37"/>
  <c r="BE28" i="37"/>
  <c r="AZ28" i="37"/>
  <c r="AY28" i="37"/>
  <c r="AX28" i="37"/>
  <c r="AW28" i="37"/>
  <c r="AV28" i="37"/>
  <c r="AU28" i="37"/>
  <c r="AT28" i="37"/>
  <c r="AS28" i="37"/>
  <c r="AR28" i="37"/>
  <c r="AQ28" i="37"/>
  <c r="AP28" i="37"/>
  <c r="AO28" i="37"/>
  <c r="AN28" i="37"/>
  <c r="AM28" i="37"/>
  <c r="AL28" i="37"/>
  <c r="AK28" i="37"/>
  <c r="AJ28" i="37"/>
  <c r="AI28" i="37"/>
  <c r="AH28" i="37"/>
  <c r="AG28" i="37"/>
  <c r="AF28" i="37"/>
  <c r="AE28" i="37"/>
  <c r="AD28" i="37"/>
  <c r="AC28" i="37"/>
  <c r="AB28" i="37"/>
  <c r="AA28" i="37"/>
  <c r="Z28" i="37"/>
  <c r="Y28" i="37"/>
  <c r="X28" i="37"/>
  <c r="M28" i="37"/>
  <c r="O28" i="37"/>
  <c r="CG27" i="37"/>
  <c r="CF27" i="37"/>
  <c r="CE27" i="37"/>
  <c r="CD27" i="37"/>
  <c r="CC27" i="37"/>
  <c r="CB27" i="37"/>
  <c r="CA27" i="37"/>
  <c r="BZ27" i="37"/>
  <c r="BY27" i="37"/>
  <c r="BX27" i="37"/>
  <c r="BW27" i="37"/>
  <c r="BV27" i="37"/>
  <c r="BU27" i="37"/>
  <c r="BT27" i="37"/>
  <c r="BS27" i="37"/>
  <c r="BR27" i="37"/>
  <c r="BQ27" i="37"/>
  <c r="BP27" i="37"/>
  <c r="BO27" i="37"/>
  <c r="BN27" i="37"/>
  <c r="BM27" i="37"/>
  <c r="BL27" i="37"/>
  <c r="BK27" i="37"/>
  <c r="BJ27" i="37"/>
  <c r="BI27" i="37"/>
  <c r="BH27" i="37"/>
  <c r="BG27" i="37"/>
  <c r="BF27" i="37"/>
  <c r="BE27" i="37"/>
  <c r="AZ27" i="37"/>
  <c r="AY27" i="37"/>
  <c r="AX27" i="37"/>
  <c r="AW27" i="37"/>
  <c r="AV27" i="37"/>
  <c r="AU27" i="37"/>
  <c r="AT27" i="37"/>
  <c r="AS27" i="37"/>
  <c r="AR27" i="37"/>
  <c r="AQ27" i="37"/>
  <c r="AP27" i="37"/>
  <c r="AO27" i="37"/>
  <c r="AN27" i="37"/>
  <c r="AM27" i="37"/>
  <c r="AL27" i="37"/>
  <c r="AK27" i="37"/>
  <c r="AJ27" i="37"/>
  <c r="AI27" i="37"/>
  <c r="AH27" i="37"/>
  <c r="AG27" i="37"/>
  <c r="AF27" i="37"/>
  <c r="AE27" i="37"/>
  <c r="AD27" i="37"/>
  <c r="AC27" i="37"/>
  <c r="AB27" i="37"/>
  <c r="AA27" i="37"/>
  <c r="Z27" i="37"/>
  <c r="Y27" i="37"/>
  <c r="X27" i="37"/>
  <c r="M27" i="37"/>
  <c r="O27" i="37"/>
  <c r="CG26" i="37"/>
  <c r="CF26" i="37"/>
  <c r="CE26" i="37"/>
  <c r="CD26" i="37"/>
  <c r="CC26" i="37"/>
  <c r="CB26" i="37"/>
  <c r="CA26" i="37"/>
  <c r="BZ26" i="37"/>
  <c r="BY26" i="37"/>
  <c r="BX26" i="37"/>
  <c r="BW26" i="37"/>
  <c r="BV26" i="37"/>
  <c r="BU26" i="37"/>
  <c r="BT26" i="37"/>
  <c r="BS26" i="37"/>
  <c r="BR26" i="37"/>
  <c r="BQ26" i="37"/>
  <c r="BP26" i="37"/>
  <c r="BO26" i="37"/>
  <c r="BN26" i="37"/>
  <c r="BM26" i="37"/>
  <c r="BL26" i="37"/>
  <c r="BK26" i="37"/>
  <c r="BJ26" i="37"/>
  <c r="BI26" i="37"/>
  <c r="BH26" i="37"/>
  <c r="BG26" i="37"/>
  <c r="BF26" i="37"/>
  <c r="BE26" i="37"/>
  <c r="AZ26" i="37"/>
  <c r="AY26" i="37"/>
  <c r="AX26" i="37"/>
  <c r="AW26" i="37"/>
  <c r="AV26" i="37"/>
  <c r="AU26" i="37"/>
  <c r="AT26" i="37"/>
  <c r="AS26" i="37"/>
  <c r="AR26" i="37"/>
  <c r="AQ26" i="37"/>
  <c r="AP26" i="37"/>
  <c r="AO26" i="37"/>
  <c r="AN26" i="37"/>
  <c r="AM26" i="37"/>
  <c r="AL26" i="37"/>
  <c r="AK26" i="37"/>
  <c r="AJ26" i="37"/>
  <c r="AI26" i="37"/>
  <c r="AH26" i="37"/>
  <c r="AG26" i="37"/>
  <c r="AF26" i="37"/>
  <c r="AE26" i="37"/>
  <c r="AD26" i="37"/>
  <c r="AC26" i="37"/>
  <c r="AB26" i="37"/>
  <c r="AA26" i="37"/>
  <c r="Z26" i="37"/>
  <c r="Y26" i="37"/>
  <c r="X26" i="37"/>
  <c r="M26" i="37"/>
  <c r="O26" i="37"/>
  <c r="CG25" i="37"/>
  <c r="CF25" i="37"/>
  <c r="CE25" i="37"/>
  <c r="CD25" i="37"/>
  <c r="CC25" i="37"/>
  <c r="CB25" i="37"/>
  <c r="CA25" i="37"/>
  <c r="BZ25" i="37"/>
  <c r="BY25" i="37"/>
  <c r="BX25" i="37"/>
  <c r="BW25" i="37"/>
  <c r="BV25" i="37"/>
  <c r="BU25" i="37"/>
  <c r="BT25" i="37"/>
  <c r="BS25" i="37"/>
  <c r="BR25" i="37"/>
  <c r="BQ25" i="37"/>
  <c r="BP25" i="37"/>
  <c r="BO25" i="37"/>
  <c r="BN25" i="37"/>
  <c r="BM25" i="37"/>
  <c r="BL25" i="37"/>
  <c r="BK25" i="37"/>
  <c r="BJ25" i="37"/>
  <c r="BI25" i="37"/>
  <c r="BH25" i="37"/>
  <c r="BG25" i="37"/>
  <c r="BF25" i="37"/>
  <c r="BE25" i="37"/>
  <c r="AZ25" i="37"/>
  <c r="AY25" i="37"/>
  <c r="AX25" i="37"/>
  <c r="AW25" i="37"/>
  <c r="AV25" i="37"/>
  <c r="AU25" i="37"/>
  <c r="AT25" i="37"/>
  <c r="AS25" i="37"/>
  <c r="AR25" i="37"/>
  <c r="AQ25" i="37"/>
  <c r="AP25" i="37"/>
  <c r="AO25" i="37"/>
  <c r="AN25" i="37"/>
  <c r="AM25" i="37"/>
  <c r="AL25" i="37"/>
  <c r="AK25" i="37"/>
  <c r="AJ25" i="37"/>
  <c r="AI25" i="37"/>
  <c r="AH25" i="37"/>
  <c r="AG25" i="37"/>
  <c r="AF25" i="37"/>
  <c r="AE25" i="37"/>
  <c r="AD25" i="37"/>
  <c r="AC25" i="37"/>
  <c r="AB25" i="37"/>
  <c r="AA25" i="37"/>
  <c r="Z25" i="37"/>
  <c r="Y25" i="37"/>
  <c r="X25" i="37"/>
  <c r="M25" i="37"/>
  <c r="O25" i="37"/>
  <c r="CG24" i="37"/>
  <c r="CF24" i="37"/>
  <c r="CE24" i="37"/>
  <c r="CD24" i="37"/>
  <c r="CC24" i="37"/>
  <c r="CB24" i="37"/>
  <c r="CA24" i="37"/>
  <c r="BZ24" i="37"/>
  <c r="BY24" i="37"/>
  <c r="BX24" i="37"/>
  <c r="BW24" i="37"/>
  <c r="BV24" i="37"/>
  <c r="BU24" i="37"/>
  <c r="BT24" i="37"/>
  <c r="BS24" i="37"/>
  <c r="BR24" i="37"/>
  <c r="BQ24" i="37"/>
  <c r="BP24" i="37"/>
  <c r="BO24" i="37"/>
  <c r="BN24" i="37"/>
  <c r="BM24" i="37"/>
  <c r="BL24" i="37"/>
  <c r="BK24" i="37"/>
  <c r="BJ24" i="37"/>
  <c r="BI24" i="37"/>
  <c r="BH24" i="37"/>
  <c r="BG24" i="37"/>
  <c r="BF24" i="37"/>
  <c r="BE24" i="37"/>
  <c r="AZ24" i="37"/>
  <c r="AY24" i="37"/>
  <c r="AX24" i="37"/>
  <c r="AW24" i="37"/>
  <c r="AV24" i="37"/>
  <c r="AU24" i="37"/>
  <c r="AT24" i="37"/>
  <c r="AS24" i="37"/>
  <c r="AR24" i="37"/>
  <c r="AQ24" i="37"/>
  <c r="AP24" i="37"/>
  <c r="AO24" i="37"/>
  <c r="AN24" i="37"/>
  <c r="AM24" i="37"/>
  <c r="AL24" i="37"/>
  <c r="AK24" i="37"/>
  <c r="AJ24" i="37"/>
  <c r="AI24" i="37"/>
  <c r="AH24" i="37"/>
  <c r="AG24" i="37"/>
  <c r="AF24" i="37"/>
  <c r="AE24" i="37"/>
  <c r="AD24" i="37"/>
  <c r="AC24" i="37"/>
  <c r="AB24" i="37"/>
  <c r="AA24" i="37"/>
  <c r="Z24" i="37"/>
  <c r="Y24" i="37"/>
  <c r="X24" i="37"/>
  <c r="M24" i="37"/>
  <c r="O24" i="37"/>
  <c r="CG23" i="37"/>
  <c r="CF23" i="37"/>
  <c r="CE23" i="37"/>
  <c r="CD23" i="37"/>
  <c r="CC23" i="37"/>
  <c r="CB23" i="37"/>
  <c r="CA23" i="37"/>
  <c r="BZ23" i="37"/>
  <c r="BY23" i="37"/>
  <c r="BX23" i="37"/>
  <c r="BW23" i="37"/>
  <c r="BV23" i="37"/>
  <c r="BU23" i="37"/>
  <c r="BT23" i="37"/>
  <c r="BS23" i="37"/>
  <c r="BR23" i="37"/>
  <c r="BQ23" i="37"/>
  <c r="BP23" i="37"/>
  <c r="BO23" i="37"/>
  <c r="BN23" i="37"/>
  <c r="BM23" i="37"/>
  <c r="BL23" i="37"/>
  <c r="BK23" i="37"/>
  <c r="BJ23" i="37"/>
  <c r="BI23" i="37"/>
  <c r="BH23" i="37"/>
  <c r="BG23" i="37"/>
  <c r="BF23" i="37"/>
  <c r="BE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M23" i="37"/>
  <c r="O23" i="37"/>
  <c r="CG22" i="37"/>
  <c r="CF22" i="37"/>
  <c r="CE22" i="37"/>
  <c r="CD22" i="37"/>
  <c r="CC22" i="37"/>
  <c r="CB22" i="37"/>
  <c r="CA22" i="37"/>
  <c r="BZ22" i="37"/>
  <c r="BY22" i="37"/>
  <c r="BX22" i="37"/>
  <c r="BW22" i="37"/>
  <c r="BV22" i="37"/>
  <c r="BU22" i="37"/>
  <c r="BT22" i="37"/>
  <c r="BS22" i="37"/>
  <c r="BR22" i="37"/>
  <c r="BQ22" i="37"/>
  <c r="BP22" i="37"/>
  <c r="BO22" i="37"/>
  <c r="BN22" i="37"/>
  <c r="BM22" i="37"/>
  <c r="BL22" i="37"/>
  <c r="BK22" i="37"/>
  <c r="BJ22" i="37"/>
  <c r="BI22" i="37"/>
  <c r="BH22" i="37"/>
  <c r="BG22" i="37"/>
  <c r="BF22" i="37"/>
  <c r="BE22" i="37"/>
  <c r="AZ22" i="37"/>
  <c r="AY22" i="37"/>
  <c r="AX22" i="37"/>
  <c r="AW22" i="37"/>
  <c r="AV22" i="37"/>
  <c r="AU22" i="37"/>
  <c r="AT22" i="37"/>
  <c r="AS22" i="37"/>
  <c r="AR22" i="37"/>
  <c r="AQ22" i="37"/>
  <c r="AP22" i="37"/>
  <c r="AO22" i="37"/>
  <c r="AN22" i="37"/>
  <c r="AM22" i="37"/>
  <c r="AL22" i="37"/>
  <c r="AK22" i="37"/>
  <c r="AJ22" i="37"/>
  <c r="AI22" i="37"/>
  <c r="AH22" i="37"/>
  <c r="AG22" i="37"/>
  <c r="AF22" i="37"/>
  <c r="AE22" i="37"/>
  <c r="AD22" i="37"/>
  <c r="AC22" i="37"/>
  <c r="AB22" i="37"/>
  <c r="AA22" i="37"/>
  <c r="Z22" i="37"/>
  <c r="Y22" i="37"/>
  <c r="X22" i="37"/>
  <c r="M22" i="37"/>
  <c r="O22" i="37"/>
  <c r="CG21" i="37"/>
  <c r="CF21" i="37"/>
  <c r="CE21" i="37"/>
  <c r="CD21" i="37"/>
  <c r="CC21" i="37"/>
  <c r="CB21" i="37"/>
  <c r="CA21" i="37"/>
  <c r="BZ21" i="37"/>
  <c r="BY21" i="37"/>
  <c r="BX21" i="37"/>
  <c r="BW21" i="37"/>
  <c r="BV21" i="37"/>
  <c r="BU21" i="37"/>
  <c r="BT21" i="37"/>
  <c r="BS21" i="37"/>
  <c r="BR21" i="37"/>
  <c r="BQ21" i="37"/>
  <c r="BP21" i="37"/>
  <c r="BO21" i="37"/>
  <c r="BN21" i="37"/>
  <c r="BM21" i="37"/>
  <c r="BL21" i="37"/>
  <c r="BK21" i="37"/>
  <c r="BJ21" i="37"/>
  <c r="BI21" i="37"/>
  <c r="BH21" i="37"/>
  <c r="BG21" i="37"/>
  <c r="BF21" i="37"/>
  <c r="BE21" i="37"/>
  <c r="AZ21" i="37"/>
  <c r="AY21" i="37"/>
  <c r="AX21" i="37"/>
  <c r="AW21" i="37"/>
  <c r="AV21" i="37"/>
  <c r="AU21" i="37"/>
  <c r="AT21" i="37"/>
  <c r="AS21" i="37"/>
  <c r="AR21" i="37"/>
  <c r="AQ21" i="37"/>
  <c r="AP21" i="37"/>
  <c r="AO21" i="37"/>
  <c r="AN21" i="37"/>
  <c r="AM21" i="37"/>
  <c r="AL21" i="37"/>
  <c r="AK21" i="37"/>
  <c r="AJ21" i="37"/>
  <c r="AI21" i="37"/>
  <c r="AH21" i="37"/>
  <c r="AG21" i="37"/>
  <c r="AF21" i="37"/>
  <c r="AE21" i="37"/>
  <c r="AD21" i="37"/>
  <c r="AC21" i="37"/>
  <c r="AB21" i="37"/>
  <c r="AA21" i="37"/>
  <c r="Z21" i="37"/>
  <c r="Y21" i="37"/>
  <c r="X21" i="37"/>
  <c r="M21" i="37"/>
  <c r="CJ20" i="37"/>
  <c r="CI20" i="37"/>
  <c r="CG20" i="37"/>
  <c r="CF20" i="37"/>
  <c r="CE20" i="37"/>
  <c r="CD20" i="37"/>
  <c r="CC20" i="37"/>
  <c r="CB20" i="37"/>
  <c r="CA20" i="37"/>
  <c r="BZ20" i="37"/>
  <c r="BY20" i="37"/>
  <c r="BX20" i="37"/>
  <c r="BW20" i="37"/>
  <c r="BV20" i="37"/>
  <c r="BU20" i="37"/>
  <c r="BT20" i="37"/>
  <c r="BS20" i="37"/>
  <c r="BR20" i="37"/>
  <c r="BQ20" i="37"/>
  <c r="BP20" i="37"/>
  <c r="BO20" i="37"/>
  <c r="BN20" i="37"/>
  <c r="BM20" i="37"/>
  <c r="BL20" i="37"/>
  <c r="BK20" i="37"/>
  <c r="BJ20" i="37"/>
  <c r="BI20" i="37"/>
  <c r="BH20" i="37"/>
  <c r="BG20" i="37"/>
  <c r="BF20" i="37"/>
  <c r="BE20" i="37"/>
  <c r="BC20" i="37"/>
  <c r="BB20" i="37"/>
  <c r="AZ20" i="37"/>
  <c r="AY20" i="37"/>
  <c r="AX20" i="37"/>
  <c r="AW20" i="37"/>
  <c r="AV20" i="37"/>
  <c r="AU20" i="37"/>
  <c r="AT20" i="37"/>
  <c r="AS20" i="37"/>
  <c r="AR20" i="37"/>
  <c r="AQ20" i="37"/>
  <c r="AP20" i="37"/>
  <c r="AO20" i="37"/>
  <c r="AN20" i="37"/>
  <c r="AM20" i="37"/>
  <c r="AL20" i="37"/>
  <c r="AK20" i="37"/>
  <c r="AJ20" i="37"/>
  <c r="AI20" i="37"/>
  <c r="AH20" i="37"/>
  <c r="AG20" i="37"/>
  <c r="AF20" i="37"/>
  <c r="AE20" i="37"/>
  <c r="AD20" i="37"/>
  <c r="AC20" i="37"/>
  <c r="AB20" i="37"/>
  <c r="AA20" i="37"/>
  <c r="Z20" i="37"/>
  <c r="Y20" i="37"/>
  <c r="X20" i="37"/>
  <c r="D20" i="37"/>
  <c r="BF18" i="37"/>
  <c r="BG18" i="37"/>
  <c r="BH18" i="37"/>
  <c r="BI18" i="37"/>
  <c r="BJ18" i="37"/>
  <c r="BK18" i="37"/>
  <c r="BL18" i="37"/>
  <c r="BM18" i="37"/>
  <c r="BN18" i="37"/>
  <c r="BO18" i="37"/>
  <c r="BP18" i="37"/>
  <c r="BQ18" i="37"/>
  <c r="BR18" i="37"/>
  <c r="BS18" i="37"/>
  <c r="BT18" i="37"/>
  <c r="BU18" i="37"/>
  <c r="BV18" i="37"/>
  <c r="BW18" i="37"/>
  <c r="BX18" i="37"/>
  <c r="BY18" i="37"/>
  <c r="BZ18" i="37"/>
  <c r="CA18" i="37"/>
  <c r="CB18" i="37"/>
  <c r="CC18" i="37"/>
  <c r="CD18" i="37"/>
  <c r="CE18" i="37"/>
  <c r="CF18" i="37"/>
  <c r="CG18" i="37"/>
  <c r="G14" i="37"/>
  <c r="G13" i="37"/>
  <c r="H12" i="37"/>
  <c r="G12" i="37"/>
  <c r="K10" i="37"/>
  <c r="G10" i="37"/>
  <c r="K9" i="37"/>
  <c r="G9" i="37"/>
  <c r="H8" i="37"/>
  <c r="F8" i="37"/>
  <c r="E4" i="37"/>
  <c r="D4" i="37"/>
  <c r="H12" i="1"/>
  <c r="CI23" i="43"/>
  <c r="AM19" i="45"/>
  <c r="BU19" i="45"/>
  <c r="BC59" i="45"/>
  <c r="CJ59" i="45"/>
  <c r="CI59" i="45"/>
  <c r="BC28" i="47"/>
  <c r="CJ28" i="47"/>
  <c r="CI28" i="47"/>
  <c r="BB32" i="37"/>
  <c r="CI40" i="37"/>
  <c r="BB44" i="37"/>
  <c r="BB53" i="37"/>
  <c r="L76" i="40"/>
  <c r="BB27" i="41"/>
  <c r="CI58" i="41"/>
  <c r="O68" i="41"/>
  <c r="CJ22" i="43"/>
  <c r="CJ26" i="43"/>
  <c r="CJ31" i="43"/>
  <c r="BB32" i="43"/>
  <c r="CI36" i="43"/>
  <c r="CJ37" i="43"/>
  <c r="BB38" i="43"/>
  <c r="O40" i="43"/>
  <c r="CI44" i="43"/>
  <c r="CJ45" i="43"/>
  <c r="BB46" i="43"/>
  <c r="O48" i="43"/>
  <c r="CI52" i="43"/>
  <c r="CJ53" i="43"/>
  <c r="CI58" i="43"/>
  <c r="O65" i="43"/>
  <c r="CI66" i="43"/>
  <c r="AI19" i="45"/>
  <c r="CI21" i="45"/>
  <c r="BB22" i="45"/>
  <c r="O24" i="45"/>
  <c r="CI28" i="45"/>
  <c r="CJ29" i="45"/>
  <c r="BB30" i="45"/>
  <c r="O32" i="45"/>
  <c r="CI36" i="45"/>
  <c r="CJ37" i="45"/>
  <c r="BB38" i="45"/>
  <c r="O40" i="45"/>
  <c r="CI42" i="45"/>
  <c r="BB43" i="45"/>
  <c r="CI46" i="45"/>
  <c r="BB47" i="45"/>
  <c r="O58" i="45"/>
  <c r="BC64" i="45"/>
  <c r="O64" i="45"/>
  <c r="BC68" i="45"/>
  <c r="BB68" i="45"/>
  <c r="CJ68" i="45"/>
  <c r="CI68" i="45"/>
  <c r="O27" i="47"/>
  <c r="BC33" i="47"/>
  <c r="O33" i="47"/>
  <c r="BC37" i="47"/>
  <c r="BB37" i="47"/>
  <c r="CJ37" i="47"/>
  <c r="CI37" i="47"/>
  <c r="CI19" i="47"/>
  <c r="CJ50" i="47"/>
  <c r="BC61" i="47"/>
  <c r="CI61" i="47"/>
  <c r="O22" i="49"/>
  <c r="BB22" i="49"/>
  <c r="CJ22" i="49"/>
  <c r="O25" i="49"/>
  <c r="BB25" i="49"/>
  <c r="CI25" i="49"/>
  <c r="O43" i="49"/>
  <c r="CJ43" i="49"/>
  <c r="CI43" i="49"/>
  <c r="CI47" i="49"/>
  <c r="O38" i="51"/>
  <c r="BB38" i="51"/>
  <c r="CJ38" i="51"/>
  <c r="CI38" i="51"/>
  <c r="O45" i="51"/>
  <c r="CJ45" i="51"/>
  <c r="CI45" i="51"/>
  <c r="BC33" i="53"/>
  <c r="O33" i="53"/>
  <c r="BB33" i="53"/>
  <c r="CJ33" i="53"/>
  <c r="CI33" i="53"/>
  <c r="O44" i="53"/>
  <c r="CJ44" i="53"/>
  <c r="CI44" i="53"/>
  <c r="BC62" i="55"/>
  <c r="CI62" i="55"/>
  <c r="O62" i="55"/>
  <c r="O22" i="57"/>
  <c r="CJ22" i="57"/>
  <c r="CI22" i="57"/>
  <c r="BB22" i="57"/>
  <c r="BF19" i="47"/>
  <c r="BC51" i="47"/>
  <c r="CJ51" i="47"/>
  <c r="CI51" i="47"/>
  <c r="BC63" i="47"/>
  <c r="CI63" i="47"/>
  <c r="CI64" i="47"/>
  <c r="O37" i="49"/>
  <c r="CJ37" i="49"/>
  <c r="BC48" i="49"/>
  <c r="BB48" i="49"/>
  <c r="CI48" i="49"/>
  <c r="O54" i="51"/>
  <c r="CJ54" i="51"/>
  <c r="CI54" i="51"/>
  <c r="BC67" i="51"/>
  <c r="CI67" i="51"/>
  <c r="O67" i="51"/>
  <c r="BM19" i="53"/>
  <c r="CC19" i="53"/>
  <c r="O52" i="55"/>
  <c r="BB52" i="55"/>
  <c r="CI52" i="55"/>
  <c r="CJ52" i="55"/>
  <c r="BB44" i="41"/>
  <c r="BB22" i="43"/>
  <c r="BB26" i="43"/>
  <c r="BB31" i="43"/>
  <c r="CJ36" i="43"/>
  <c r="CJ44" i="43"/>
  <c r="CJ52" i="43"/>
  <c r="AQ19" i="45"/>
  <c r="CJ28" i="45"/>
  <c r="CJ36" i="45"/>
  <c r="BQ19" i="43"/>
  <c r="CG19" i="43"/>
  <c r="CJ21" i="43"/>
  <c r="CJ25" i="43"/>
  <c r="CI29" i="43"/>
  <c r="CJ30" i="43"/>
  <c r="O32" i="43"/>
  <c r="CI34" i="43"/>
  <c r="CJ35" i="43"/>
  <c r="BB36" i="43"/>
  <c r="O38" i="43"/>
  <c r="CI42" i="43"/>
  <c r="CJ43" i="43"/>
  <c r="BB44" i="43"/>
  <c r="O46" i="43"/>
  <c r="CI50" i="43"/>
  <c r="CJ51" i="43"/>
  <c r="BB52" i="43"/>
  <c r="O59" i="43"/>
  <c r="CI60" i="43"/>
  <c r="O67" i="43"/>
  <c r="CI68" i="43"/>
  <c r="CI26" i="45"/>
  <c r="BB28" i="45"/>
  <c r="O30" i="45"/>
  <c r="CI34" i="45"/>
  <c r="BB36" i="45"/>
  <c r="O38" i="45"/>
  <c r="CI41" i="45"/>
  <c r="CI45" i="45"/>
  <c r="BB46" i="45"/>
  <c r="O53" i="45"/>
  <c r="BB53" i="45"/>
  <c r="CJ53" i="45"/>
  <c r="CI53" i="45"/>
  <c r="BC60" i="45"/>
  <c r="BB60" i="45"/>
  <c r="CJ60" i="45"/>
  <c r="CI60" i="45"/>
  <c r="CJ66" i="45"/>
  <c r="BC25" i="47"/>
  <c r="O25" i="47"/>
  <c r="BC29" i="47"/>
  <c r="BB29" i="47"/>
  <c r="CJ29" i="47"/>
  <c r="CI29" i="47"/>
  <c r="CJ35" i="47"/>
  <c r="CI42" i="47"/>
  <c r="BC44" i="47"/>
  <c r="CJ44" i="47"/>
  <c r="CI44" i="47"/>
  <c r="BC42" i="49"/>
  <c r="CJ42" i="49"/>
  <c r="O48" i="49"/>
  <c r="O42" i="51"/>
  <c r="BB42" i="51"/>
  <c r="CJ42" i="51"/>
  <c r="CI42" i="51"/>
  <c r="BC49" i="51"/>
  <c r="BB49" i="51"/>
  <c r="CI49" i="51"/>
  <c r="O49" i="51"/>
  <c r="BC59" i="51"/>
  <c r="CI59" i="51"/>
  <c r="O59" i="51"/>
  <c r="BC65" i="51"/>
  <c r="O65" i="51"/>
  <c r="CI65" i="51"/>
  <c r="BC48" i="53"/>
  <c r="BB48" i="53"/>
  <c r="CI48" i="53"/>
  <c r="O48" i="53"/>
  <c r="BU19" i="55"/>
  <c r="O29" i="49"/>
  <c r="BB29" i="49"/>
  <c r="CI29" i="49"/>
  <c r="BC47" i="49"/>
  <c r="CJ47" i="49"/>
  <c r="K76" i="50"/>
  <c r="BE19" i="51"/>
  <c r="BU19" i="51"/>
  <c r="O51" i="51"/>
  <c r="BB51" i="51"/>
  <c r="CJ51" i="51"/>
  <c r="CI51" i="51"/>
  <c r="BG19" i="53"/>
  <c r="BO19" i="53"/>
  <c r="BW19" i="53"/>
  <c r="BI19" i="53"/>
  <c r="BQ19" i="53"/>
  <c r="BY19" i="53"/>
  <c r="BC50" i="53"/>
  <c r="O50" i="53"/>
  <c r="BB50" i="53"/>
  <c r="CJ50" i="53"/>
  <c r="CI50" i="53"/>
  <c r="BC65" i="53"/>
  <c r="CI65" i="53"/>
  <c r="O65" i="53"/>
  <c r="BC23" i="55"/>
  <c r="BB23" i="55"/>
  <c r="CJ23" i="55"/>
  <c r="CI23" i="55"/>
  <c r="O23" i="55"/>
  <c r="BY19" i="39"/>
  <c r="AQ19" i="39"/>
  <c r="BC67" i="45"/>
  <c r="CJ67" i="45"/>
  <c r="CI67" i="45"/>
  <c r="BC36" i="47"/>
  <c r="CJ36" i="47"/>
  <c r="CI36" i="47"/>
  <c r="BC50" i="47"/>
  <c r="CI50" i="47"/>
  <c r="BC58" i="47"/>
  <c r="CI58" i="47"/>
  <c r="BB52" i="37"/>
  <c r="L76" i="38"/>
  <c r="CJ22" i="41"/>
  <c r="CI52" i="41"/>
  <c r="K76" i="42"/>
  <c r="CJ24" i="43"/>
  <c r="CJ28" i="43"/>
  <c r="BB29" i="43"/>
  <c r="CI33" i="43"/>
  <c r="BB34" i="43"/>
  <c r="O36" i="43"/>
  <c r="CI40" i="43"/>
  <c r="CJ41" i="43"/>
  <c r="BB42" i="43"/>
  <c r="O44" i="43"/>
  <c r="CI48" i="43"/>
  <c r="CJ49" i="43"/>
  <c r="BB50" i="43"/>
  <c r="O52" i="43"/>
  <c r="CJ55" i="43"/>
  <c r="O61" i="43"/>
  <c r="CI62" i="43"/>
  <c r="K76" i="44"/>
  <c r="CI24" i="45"/>
  <c r="CJ25" i="45"/>
  <c r="BB26" i="45"/>
  <c r="O28" i="45"/>
  <c r="CI32" i="45"/>
  <c r="CJ33" i="45"/>
  <c r="BB34" i="45"/>
  <c r="O36" i="45"/>
  <c r="CI40" i="45"/>
  <c r="BB41" i="45"/>
  <c r="CI44" i="45"/>
  <c r="BB45" i="45"/>
  <c r="CI48" i="45"/>
  <c r="CJ58" i="45"/>
  <c r="BB59" i="45"/>
  <c r="CI64" i="45"/>
  <c r="CJ65" i="45"/>
  <c r="O67" i="45"/>
  <c r="BC21" i="47"/>
  <c r="BB21" i="47"/>
  <c r="CJ21" i="47"/>
  <c r="CI21" i="47"/>
  <c r="BJ19" i="47"/>
  <c r="CJ27" i="47"/>
  <c r="BB28" i="47"/>
  <c r="BB35" i="47"/>
  <c r="O36" i="47"/>
  <c r="BB42" i="47"/>
  <c r="BC43" i="47"/>
  <c r="CI43" i="47"/>
  <c r="O50" i="47"/>
  <c r="O58" i="47"/>
  <c r="BC60" i="47"/>
  <c r="O60" i="47"/>
  <c r="K76" i="48"/>
  <c r="O21" i="49"/>
  <c r="CJ21" i="49"/>
  <c r="CI21" i="49"/>
  <c r="BC44" i="49"/>
  <c r="O44" i="49"/>
  <c r="BB44" i="49"/>
  <c r="CJ44" i="49"/>
  <c r="CI44" i="49"/>
  <c r="O47" i="49"/>
  <c r="O37" i="51"/>
  <c r="CJ37" i="51"/>
  <c r="CI37" i="51"/>
  <c r="O46" i="51"/>
  <c r="BB46" i="51"/>
  <c r="CJ46" i="51"/>
  <c r="CI46" i="51"/>
  <c r="AA19" i="53"/>
  <c r="O45" i="53"/>
  <c r="BB45" i="53"/>
  <c r="CJ45" i="53"/>
  <c r="CI45" i="53"/>
  <c r="BC63" i="53"/>
  <c r="O63" i="53"/>
  <c r="CI63" i="53"/>
  <c r="L76" i="48"/>
  <c r="AM19" i="49"/>
  <c r="BU19" i="49"/>
  <c r="CI37" i="49"/>
  <c r="CJ48" i="49"/>
  <c r="O52" i="49"/>
  <c r="BB52" i="49"/>
  <c r="CI52" i="49"/>
  <c r="CI55" i="51"/>
  <c r="BC55" i="51"/>
  <c r="BB55" i="51"/>
  <c r="CJ55" i="51"/>
  <c r="CG19" i="37"/>
  <c r="K76" i="38"/>
  <c r="CI48" i="41"/>
  <c r="L76" i="42"/>
  <c r="CI27" i="43"/>
  <c r="CI54" i="43"/>
  <c r="L76" i="44"/>
  <c r="AE19" i="45"/>
  <c r="AU19" i="45"/>
  <c r="BM19" i="45"/>
  <c r="O52" i="45"/>
  <c r="CI52" i="45"/>
  <c r="BC66" i="45"/>
  <c r="CI66" i="45"/>
  <c r="BB48" i="37"/>
  <c r="CJ48" i="41"/>
  <c r="BB52" i="41"/>
  <c r="AM19" i="43"/>
  <c r="AU19" i="43"/>
  <c r="BE19" i="43"/>
  <c r="CJ23" i="43"/>
  <c r="CJ27" i="43"/>
  <c r="O29" i="43"/>
  <c r="CI32" i="43"/>
  <c r="CI38" i="43"/>
  <c r="BB40" i="43"/>
  <c r="O42" i="43"/>
  <c r="CI46" i="43"/>
  <c r="BB48" i="43"/>
  <c r="O50" i="43"/>
  <c r="CJ54" i="43"/>
  <c r="BC55" i="43"/>
  <c r="O63" i="43"/>
  <c r="AA19" i="45"/>
  <c r="BB24" i="45"/>
  <c r="O26" i="45"/>
  <c r="CI30" i="45"/>
  <c r="BB32" i="45"/>
  <c r="O34" i="45"/>
  <c r="CI38" i="45"/>
  <c r="BB40" i="45"/>
  <c r="O49" i="45"/>
  <c r="BB49" i="45"/>
  <c r="CJ49" i="45"/>
  <c r="CI49" i="45"/>
  <c r="BC56" i="45"/>
  <c r="O59" i="45"/>
  <c r="O66" i="45"/>
  <c r="L76" i="46"/>
  <c r="CI25" i="47"/>
  <c r="CJ26" i="47"/>
  <c r="O28" i="47"/>
  <c r="O42" i="47"/>
  <c r="BC52" i="47"/>
  <c r="BB52" i="47"/>
  <c r="CJ52" i="47"/>
  <c r="CI52" i="47"/>
  <c r="O64" i="47"/>
  <c r="BC66" i="47"/>
  <c r="CI66" i="47"/>
  <c r="CJ29" i="49"/>
  <c r="O33" i="49"/>
  <c r="BB33" i="49"/>
  <c r="CI33" i="49"/>
  <c r="BC38" i="49"/>
  <c r="BB38" i="49"/>
  <c r="CI38" i="49"/>
  <c r="BB43" i="49"/>
  <c r="BC58" i="49"/>
  <c r="CI58" i="49"/>
  <c r="O58" i="49"/>
  <c r="BC60" i="49"/>
  <c r="O60" i="49"/>
  <c r="BC64" i="49"/>
  <c r="O64" i="49"/>
  <c r="BC66" i="49"/>
  <c r="CI66" i="49"/>
  <c r="O66" i="49"/>
  <c r="BC68" i="49"/>
  <c r="O68" i="49"/>
  <c r="O41" i="51"/>
  <c r="CJ41" i="51"/>
  <c r="CI41" i="51"/>
  <c r="BB45" i="51"/>
  <c r="BB44" i="53"/>
  <c r="CI59" i="43"/>
  <c r="CI67" i="43"/>
  <c r="BE19" i="45"/>
  <c r="CC19" i="45"/>
  <c r="BI19" i="45"/>
  <c r="BC35" i="47"/>
  <c r="CI35" i="47"/>
  <c r="K76" i="40"/>
  <c r="CI44" i="41"/>
  <c r="BB48" i="41"/>
  <c r="CI22" i="43"/>
  <c r="BB23" i="43"/>
  <c r="CI26" i="43"/>
  <c r="BB27" i="43"/>
  <c r="CI31" i="43"/>
  <c r="CJ32" i="43"/>
  <c r="CJ38" i="43"/>
  <c r="CJ46" i="43"/>
  <c r="BB54" i="43"/>
  <c r="CI61" i="43"/>
  <c r="BQ19" i="45"/>
  <c r="CG19" i="45"/>
  <c r="CJ30" i="45"/>
  <c r="CJ38" i="45"/>
  <c r="BC58" i="45"/>
  <c r="CI58" i="45"/>
  <c r="BQ19" i="47"/>
  <c r="X19" i="47"/>
  <c r="AF19" i="47"/>
  <c r="AV19" i="47"/>
  <c r="BC27" i="47"/>
  <c r="CI27" i="47"/>
  <c r="BC41" i="47"/>
  <c r="O41" i="47"/>
  <c r="BC45" i="47"/>
  <c r="BB45" i="47"/>
  <c r="CJ45" i="47"/>
  <c r="CI45" i="47"/>
  <c r="BC68" i="47"/>
  <c r="O68" i="47"/>
  <c r="L76" i="50"/>
  <c r="AE19" i="55"/>
  <c r="O26" i="57"/>
  <c r="CJ26" i="57"/>
  <c r="CI26" i="57"/>
  <c r="BB26" i="57"/>
  <c r="CI55" i="57"/>
  <c r="CJ55" i="57"/>
  <c r="BC55" i="57"/>
  <c r="BB55" i="57"/>
  <c r="X19" i="59"/>
  <c r="BC68" i="59"/>
  <c r="CI68" i="59"/>
  <c r="O68" i="59"/>
  <c r="AJ19" i="51"/>
  <c r="AR19" i="51"/>
  <c r="CJ26" i="51"/>
  <c r="CJ30" i="51"/>
  <c r="CJ34" i="51"/>
  <c r="BB35" i="51"/>
  <c r="BB39" i="51"/>
  <c r="BB43" i="51"/>
  <c r="BB47" i="51"/>
  <c r="BB52" i="51"/>
  <c r="BC56" i="51"/>
  <c r="O64" i="51"/>
  <c r="AY19" i="53"/>
  <c r="CG19" i="53"/>
  <c r="CJ21" i="53"/>
  <c r="CJ25" i="53"/>
  <c r="CJ29" i="53"/>
  <c r="CI34" i="53"/>
  <c r="BB36" i="53"/>
  <c r="CI40" i="53"/>
  <c r="CJ41" i="53"/>
  <c r="BB42" i="53"/>
  <c r="BB46" i="53"/>
  <c r="CI51" i="53"/>
  <c r="CJ52" i="53"/>
  <c r="O62" i="53"/>
  <c r="BC26" i="55"/>
  <c r="BB26" i="55"/>
  <c r="CJ26" i="55"/>
  <c r="O26" i="55"/>
  <c r="O40" i="55"/>
  <c r="BB40" i="55"/>
  <c r="CI40" i="55"/>
  <c r="CJ56" i="55"/>
  <c r="BC56" i="55"/>
  <c r="AB19" i="57"/>
  <c r="AJ19" i="57"/>
  <c r="AR19" i="57"/>
  <c r="BZ19" i="57"/>
  <c r="O30" i="57"/>
  <c r="CJ30" i="57"/>
  <c r="CI30" i="57"/>
  <c r="BB30" i="57"/>
  <c r="BB54" i="45"/>
  <c r="CI26" i="49"/>
  <c r="CI30" i="49"/>
  <c r="CI34" i="49"/>
  <c r="CI39" i="49"/>
  <c r="CI49" i="49"/>
  <c r="CI53" i="49"/>
  <c r="CI61" i="49"/>
  <c r="CI21" i="51"/>
  <c r="CI25" i="51"/>
  <c r="CI29" i="51"/>
  <c r="CI33" i="51"/>
  <c r="CI62" i="51"/>
  <c r="K76" i="52"/>
  <c r="CI24" i="53"/>
  <c r="CI28" i="53"/>
  <c r="CI39" i="53"/>
  <c r="CJ51" i="53"/>
  <c r="CI60" i="53"/>
  <c r="CI68" i="53"/>
  <c r="AA19" i="55"/>
  <c r="AI19" i="55"/>
  <c r="BC22" i="55"/>
  <c r="CJ22" i="55"/>
  <c r="CI22" i="55"/>
  <c r="BM19" i="55"/>
  <c r="BC29" i="55"/>
  <c r="O29" i="55"/>
  <c r="CI29" i="55"/>
  <c r="BC63" i="55"/>
  <c r="O63" i="55"/>
  <c r="CI63" i="55"/>
  <c r="O34" i="57"/>
  <c r="CJ34" i="57"/>
  <c r="CI34" i="57"/>
  <c r="BB34" i="57"/>
  <c r="BC62" i="57"/>
  <c r="CI62" i="57"/>
  <c r="O62" i="57"/>
  <c r="BC64" i="59"/>
  <c r="CI64" i="59"/>
  <c r="O64" i="59"/>
  <c r="BB64" i="59"/>
  <c r="CJ64" i="59"/>
  <c r="BB61" i="45"/>
  <c r="O63" i="45"/>
  <c r="BB22" i="47"/>
  <c r="CC19" i="47"/>
  <c r="O24" i="47"/>
  <c r="BB30" i="47"/>
  <c r="O32" i="47"/>
  <c r="BB38" i="47"/>
  <c r="O40" i="47"/>
  <c r="BB46" i="47"/>
  <c r="O48" i="47"/>
  <c r="BB53" i="47"/>
  <c r="O65" i="47"/>
  <c r="AA19" i="49"/>
  <c r="CJ26" i="49"/>
  <c r="CJ30" i="49"/>
  <c r="CJ34" i="49"/>
  <c r="BB35" i="49"/>
  <c r="CJ39" i="49"/>
  <c r="CJ49" i="49"/>
  <c r="CJ53" i="49"/>
  <c r="O65" i="49"/>
  <c r="CJ21" i="51"/>
  <c r="CJ25" i="51"/>
  <c r="CJ29" i="51"/>
  <c r="CJ33" i="51"/>
  <c r="O35" i="51"/>
  <c r="CI50" i="51"/>
  <c r="O58" i="51"/>
  <c r="O66" i="51"/>
  <c r="L76" i="52"/>
  <c r="BE19" i="53"/>
  <c r="BU19" i="53"/>
  <c r="CJ24" i="53"/>
  <c r="CJ28" i="53"/>
  <c r="CI32" i="53"/>
  <c r="BB34" i="53"/>
  <c r="O36" i="53"/>
  <c r="CJ39" i="53"/>
  <c r="BB40" i="53"/>
  <c r="O42" i="53"/>
  <c r="CI49" i="53"/>
  <c r="BB51" i="53"/>
  <c r="CJ55" i="53"/>
  <c r="O64" i="53"/>
  <c r="O22" i="55"/>
  <c r="O44" i="55"/>
  <c r="BB44" i="55"/>
  <c r="CI44" i="55"/>
  <c r="BC59" i="55"/>
  <c r="O59" i="55"/>
  <c r="BB59" i="55"/>
  <c r="CI59" i="55"/>
  <c r="O62" i="45"/>
  <c r="O23" i="47"/>
  <c r="O31" i="47"/>
  <c r="O47" i="47"/>
  <c r="O54" i="47"/>
  <c r="O23" i="49"/>
  <c r="BB26" i="49"/>
  <c r="BB30" i="49"/>
  <c r="BB34" i="49"/>
  <c r="BB39" i="49"/>
  <c r="BB49" i="49"/>
  <c r="BB53" i="49"/>
  <c r="O62" i="49"/>
  <c r="CI63" i="49"/>
  <c r="AB19" i="51"/>
  <c r="BB21" i="51"/>
  <c r="CI24" i="51"/>
  <c r="BB25" i="51"/>
  <c r="CI28" i="51"/>
  <c r="BB29" i="51"/>
  <c r="CI32" i="51"/>
  <c r="BB33" i="51"/>
  <c r="CJ50" i="51"/>
  <c r="O63" i="51"/>
  <c r="CI64" i="51"/>
  <c r="CI23" i="53"/>
  <c r="BB24" i="53"/>
  <c r="CI27" i="53"/>
  <c r="BB28" i="53"/>
  <c r="CI31" i="53"/>
  <c r="CJ32" i="53"/>
  <c r="CI38" i="53"/>
  <c r="BB39" i="53"/>
  <c r="CJ49" i="53"/>
  <c r="CI54" i="53"/>
  <c r="BB55" i="53"/>
  <c r="CI62" i="53"/>
  <c r="K76" i="54"/>
  <c r="BE19" i="55"/>
  <c r="BC31" i="55"/>
  <c r="O31" i="55"/>
  <c r="BB31" i="55"/>
  <c r="CJ31" i="55"/>
  <c r="BC34" i="55"/>
  <c r="BB34" i="55"/>
  <c r="CJ34" i="55"/>
  <c r="O34" i="55"/>
  <c r="BC37" i="55"/>
  <c r="O37" i="55"/>
  <c r="BB37" i="55"/>
  <c r="CI37" i="55"/>
  <c r="BC61" i="55"/>
  <c r="CI61" i="55"/>
  <c r="O61" i="55"/>
  <c r="O38" i="57"/>
  <c r="CJ38" i="57"/>
  <c r="CI38" i="57"/>
  <c r="BB38" i="57"/>
  <c r="O47" i="57"/>
  <c r="CJ47" i="57"/>
  <c r="CI47" i="57"/>
  <c r="BB47" i="57"/>
  <c r="BC21" i="55"/>
  <c r="O21" i="55"/>
  <c r="CI21" i="55"/>
  <c r="O48" i="55"/>
  <c r="BB48" i="55"/>
  <c r="CI48" i="55"/>
  <c r="BC56" i="49"/>
  <c r="BB24" i="51"/>
  <c r="BB28" i="51"/>
  <c r="BB32" i="51"/>
  <c r="X19" i="53"/>
  <c r="AF19" i="53"/>
  <c r="AN19" i="53"/>
  <c r="AV19" i="53"/>
  <c r="AI19" i="53"/>
  <c r="AQ19" i="53"/>
  <c r="BB23" i="53"/>
  <c r="AE19" i="53"/>
  <c r="AM19" i="53"/>
  <c r="AU19" i="53"/>
  <c r="BB27" i="53"/>
  <c r="BB31" i="53"/>
  <c r="BB38" i="53"/>
  <c r="BB54" i="53"/>
  <c r="BC42" i="57"/>
  <c r="CI42" i="57"/>
  <c r="O42" i="57"/>
  <c r="BB42" i="57"/>
  <c r="CJ42" i="57"/>
  <c r="O51" i="57"/>
  <c r="CJ51" i="57"/>
  <c r="CI51" i="57"/>
  <c r="BB51" i="57"/>
  <c r="BY19" i="59"/>
  <c r="BB24" i="55"/>
  <c r="CI30" i="55"/>
  <c r="BB32" i="55"/>
  <c r="CJ38" i="55"/>
  <c r="CJ42" i="55"/>
  <c r="CJ46" i="55"/>
  <c r="CJ50" i="55"/>
  <c r="CJ54" i="55"/>
  <c r="BC55" i="55"/>
  <c r="CI60" i="55"/>
  <c r="BJ19" i="57"/>
  <c r="BR19" i="57"/>
  <c r="CI21" i="57"/>
  <c r="CI25" i="57"/>
  <c r="CI29" i="57"/>
  <c r="CI33" i="57"/>
  <c r="CI37" i="57"/>
  <c r="CI41" i="57"/>
  <c r="CI46" i="57"/>
  <c r="CI50" i="57"/>
  <c r="CI54" i="57"/>
  <c r="O63" i="57"/>
  <c r="CI64" i="57"/>
  <c r="CJ23" i="59"/>
  <c r="CJ27" i="59"/>
  <c r="CJ31" i="59"/>
  <c r="CJ35" i="59"/>
  <c r="CJ39" i="59"/>
  <c r="CJ43" i="59"/>
  <c r="CJ47" i="59"/>
  <c r="CJ51" i="59"/>
  <c r="CJ55" i="59"/>
  <c r="O59" i="59"/>
  <c r="CI63" i="59"/>
  <c r="O66" i="59"/>
  <c r="K76" i="60"/>
  <c r="CI23" i="61"/>
  <c r="CJ24" i="61"/>
  <c r="BB25" i="61"/>
  <c r="O27" i="61"/>
  <c r="CJ31" i="61"/>
  <c r="CJ35" i="61"/>
  <c r="CJ39" i="61"/>
  <c r="CJ43" i="61"/>
  <c r="CJ47" i="61"/>
  <c r="CJ51" i="61"/>
  <c r="CJ55" i="61"/>
  <c r="CI63" i="61"/>
  <c r="CJ64" i="61"/>
  <c r="BB65" i="61"/>
  <c r="AQ19" i="55"/>
  <c r="AY19" i="55"/>
  <c r="BI19" i="55"/>
  <c r="BQ19" i="55"/>
  <c r="BY19" i="55"/>
  <c r="CG19" i="55"/>
  <c r="CC19" i="55"/>
  <c r="AU19" i="55"/>
  <c r="CJ30" i="55"/>
  <c r="BB38" i="55"/>
  <c r="CI41" i="55"/>
  <c r="BB42" i="55"/>
  <c r="CI45" i="55"/>
  <c r="BB46" i="55"/>
  <c r="CI49" i="55"/>
  <c r="BB50" i="55"/>
  <c r="CI53" i="55"/>
  <c r="BB54" i="55"/>
  <c r="CJ60" i="55"/>
  <c r="O67" i="55"/>
  <c r="CI68" i="55"/>
  <c r="CJ21" i="57"/>
  <c r="CJ25" i="57"/>
  <c r="CJ29" i="57"/>
  <c r="CJ33" i="57"/>
  <c r="CJ37" i="57"/>
  <c r="CJ41" i="57"/>
  <c r="CI45" i="57"/>
  <c r="CJ46" i="57"/>
  <c r="CJ50" i="57"/>
  <c r="CJ54" i="57"/>
  <c r="CI61" i="57"/>
  <c r="AF19" i="59"/>
  <c r="AN19" i="59"/>
  <c r="AV19" i="59"/>
  <c r="CI22" i="59"/>
  <c r="BB23" i="59"/>
  <c r="CI26" i="59"/>
  <c r="BB27" i="59"/>
  <c r="CI30" i="59"/>
  <c r="BB31" i="59"/>
  <c r="CI34" i="59"/>
  <c r="BB35" i="59"/>
  <c r="CI38" i="59"/>
  <c r="BB39" i="59"/>
  <c r="CI42" i="59"/>
  <c r="BB43" i="59"/>
  <c r="CI46" i="59"/>
  <c r="BB47" i="59"/>
  <c r="CI50" i="59"/>
  <c r="BB51" i="59"/>
  <c r="CI54" i="59"/>
  <c r="BB55" i="59"/>
  <c r="O58" i="59"/>
  <c r="CI62" i="59"/>
  <c r="CJ63" i="59"/>
  <c r="CI67" i="59"/>
  <c r="L76" i="60"/>
  <c r="CI22" i="61"/>
  <c r="CJ23" i="61"/>
  <c r="BB24" i="61"/>
  <c r="O26" i="61"/>
  <c r="CI30" i="61"/>
  <c r="BB31" i="61"/>
  <c r="BB35" i="61"/>
  <c r="BB39" i="61"/>
  <c r="BB43" i="61"/>
  <c r="BB47" i="61"/>
  <c r="BB51" i="61"/>
  <c r="BB55" i="61"/>
  <c r="CI62" i="61"/>
  <c r="CJ63" i="61"/>
  <c r="BB64" i="61"/>
  <c r="CI35" i="55"/>
  <c r="CI58" i="55"/>
  <c r="K76" i="56"/>
  <c r="CJ24" i="57"/>
  <c r="CJ28" i="57"/>
  <c r="CJ32" i="57"/>
  <c r="CJ36" i="57"/>
  <c r="CJ40" i="57"/>
  <c r="CI44" i="57"/>
  <c r="CJ49" i="57"/>
  <c r="CJ53" i="57"/>
  <c r="CI63" i="57"/>
  <c r="Z19" i="59"/>
  <c r="AH19" i="59"/>
  <c r="AP19" i="59"/>
  <c r="AX19" i="59"/>
  <c r="BP19" i="59"/>
  <c r="BX19" i="59"/>
  <c r="CF19" i="59"/>
  <c r="AQ19" i="59"/>
  <c r="CI21" i="59"/>
  <c r="CI25" i="59"/>
  <c r="CI29" i="59"/>
  <c r="CI33" i="59"/>
  <c r="CI37" i="59"/>
  <c r="CI41" i="59"/>
  <c r="CI45" i="59"/>
  <c r="BB46" i="59"/>
  <c r="CI49" i="59"/>
  <c r="BB50" i="59"/>
  <c r="CI53" i="59"/>
  <c r="CI60" i="59"/>
  <c r="CJ61" i="59"/>
  <c r="BB62" i="59"/>
  <c r="BB22" i="61"/>
  <c r="O24" i="61"/>
  <c r="CI28" i="61"/>
  <c r="BB30" i="61"/>
  <c r="CI60" i="61"/>
  <c r="BB62" i="61"/>
  <c r="O64" i="61"/>
  <c r="CI68" i="61"/>
  <c r="BF19" i="57"/>
  <c r="BN19" i="57"/>
  <c r="BV19" i="57"/>
  <c r="CD19" i="57"/>
  <c r="BB24" i="57"/>
  <c r="BB28" i="57"/>
  <c r="BB32" i="57"/>
  <c r="AZ19" i="57"/>
  <c r="O67" i="57"/>
  <c r="BI19" i="59"/>
  <c r="CJ21" i="59"/>
  <c r="CJ25" i="59"/>
  <c r="CJ29" i="59"/>
  <c r="CJ33" i="59"/>
  <c r="CJ37" i="59"/>
  <c r="CJ41" i="59"/>
  <c r="CJ45" i="59"/>
  <c r="CJ49" i="59"/>
  <c r="CJ53" i="59"/>
  <c r="CI59" i="59"/>
  <c r="CJ60" i="59"/>
  <c r="BB61" i="59"/>
  <c r="O63" i="59"/>
  <c r="CI66" i="59"/>
  <c r="Y19" i="61"/>
  <c r="AG19" i="61"/>
  <c r="AO19" i="61"/>
  <c r="AW19" i="61"/>
  <c r="BG19" i="61"/>
  <c r="BO19" i="61"/>
  <c r="BW19" i="61"/>
  <c r="CE19" i="61"/>
  <c r="CJ60" i="61"/>
  <c r="O63" i="61"/>
  <c r="CI67" i="61"/>
  <c r="CJ68" i="61"/>
  <c r="BB27" i="55"/>
  <c r="CI33" i="55"/>
  <c r="BB35" i="55"/>
  <c r="CI39" i="55"/>
  <c r="CI43" i="55"/>
  <c r="CI47" i="55"/>
  <c r="CI51" i="55"/>
  <c r="BB58" i="55"/>
  <c r="CI43" i="57"/>
  <c r="BB44" i="57"/>
  <c r="O64" i="57"/>
  <c r="AB19" i="59"/>
  <c r="AJ19" i="59"/>
  <c r="AR19" i="59"/>
  <c r="BB21" i="59"/>
  <c r="BB25" i="59"/>
  <c r="BB29" i="59"/>
  <c r="BB33" i="59"/>
  <c r="BB37" i="59"/>
  <c r="BB41" i="59"/>
  <c r="BB45" i="59"/>
  <c r="BB49" i="59"/>
  <c r="BB53" i="59"/>
  <c r="CI58" i="59"/>
  <c r="CJ59" i="59"/>
  <c r="BB60" i="59"/>
  <c r="O62" i="59"/>
  <c r="O22" i="61"/>
  <c r="CI26" i="61"/>
  <c r="CJ27" i="61"/>
  <c r="BB28" i="61"/>
  <c r="O30" i="61"/>
  <c r="CI32" i="61"/>
  <c r="BB33" i="61"/>
  <c r="CI36" i="61"/>
  <c r="BB37" i="61"/>
  <c r="CI40" i="61"/>
  <c r="BB41" i="61"/>
  <c r="CI44" i="61"/>
  <c r="BB45" i="61"/>
  <c r="CI48" i="61"/>
  <c r="BB49" i="61"/>
  <c r="CI52" i="61"/>
  <c r="BB53" i="61"/>
  <c r="CI58" i="61"/>
  <c r="CJ59" i="61"/>
  <c r="BB60" i="61"/>
  <c r="O62" i="61"/>
  <c r="CI66" i="61"/>
  <c r="CJ67" i="61"/>
  <c r="BB68" i="61"/>
  <c r="K76" i="58"/>
  <c r="CJ58" i="59"/>
  <c r="BB59" i="59"/>
  <c r="O61" i="59"/>
  <c r="CI65" i="59"/>
  <c r="BB66" i="59"/>
  <c r="O67" i="59"/>
  <c r="BI19" i="61"/>
  <c r="BY19" i="61"/>
  <c r="CI65" i="61"/>
  <c r="CJ66" i="61"/>
  <c r="O58" i="57"/>
  <c r="CI59" i="57"/>
  <c r="O66" i="57"/>
  <c r="CI67" i="57"/>
  <c r="AD19" i="59"/>
  <c r="AL19" i="59"/>
  <c r="AT19" i="59"/>
  <c r="CI23" i="59"/>
  <c r="CI27" i="59"/>
  <c r="CI31" i="59"/>
  <c r="CI35" i="59"/>
  <c r="CI39" i="59"/>
  <c r="CI43" i="59"/>
  <c r="CI47" i="59"/>
  <c r="CI51" i="59"/>
  <c r="BB58" i="59"/>
  <c r="O60" i="59"/>
  <c r="AB19" i="61"/>
  <c r="AJ19" i="61"/>
  <c r="AR19" i="61"/>
  <c r="AZ19" i="61"/>
  <c r="BJ19" i="61"/>
  <c r="BR19" i="61"/>
  <c r="BZ19" i="61"/>
  <c r="CI24" i="61"/>
  <c r="CJ25" i="61"/>
  <c r="BB26" i="61"/>
  <c r="O28" i="61"/>
  <c r="CI31" i="61"/>
  <c r="BB32" i="61"/>
  <c r="CI35" i="61"/>
  <c r="BB36" i="61"/>
  <c r="CI39" i="61"/>
  <c r="BB40" i="61"/>
  <c r="CI43" i="61"/>
  <c r="BB44" i="61"/>
  <c r="CI47" i="61"/>
  <c r="BB48" i="61"/>
  <c r="CI51" i="61"/>
  <c r="BB52" i="61"/>
  <c r="BC56" i="61"/>
  <c r="BB58" i="61"/>
  <c r="O60" i="61"/>
  <c r="CI64" i="61"/>
  <c r="CJ65" i="61"/>
  <c r="BB66" i="61"/>
  <c r="O68" i="61"/>
  <c r="L76" i="62"/>
  <c r="BL19" i="61"/>
  <c r="BT19" i="61"/>
  <c r="CB19" i="61"/>
  <c r="BQ19" i="61"/>
  <c r="CG19" i="61"/>
  <c r="BK19" i="61"/>
  <c r="BS19" i="61"/>
  <c r="CA19" i="61"/>
  <c r="X19" i="61"/>
  <c r="AF19" i="61"/>
  <c r="AN19" i="61"/>
  <c r="AV19" i="61"/>
  <c r="BF19" i="61"/>
  <c r="BN19" i="61"/>
  <c r="BV19" i="61"/>
  <c r="CD19" i="61"/>
  <c r="BH19" i="61"/>
  <c r="BP19" i="61"/>
  <c r="BX19" i="61"/>
  <c r="CF19" i="61"/>
  <c r="BE19" i="61"/>
  <c r="BM19" i="61"/>
  <c r="BU19" i="61"/>
  <c r="CC19" i="61"/>
  <c r="BF19" i="59"/>
  <c r="BN19" i="59"/>
  <c r="BV19" i="59"/>
  <c r="CD19" i="59"/>
  <c r="AA19" i="59"/>
  <c r="AI19" i="59"/>
  <c r="AY19" i="59"/>
  <c r="BQ19" i="59"/>
  <c r="CG19" i="59"/>
  <c r="BE19" i="59"/>
  <c r="BU19" i="59"/>
  <c r="BH19" i="59"/>
  <c r="AZ19" i="59"/>
  <c r="BJ19" i="59"/>
  <c r="BR19" i="59"/>
  <c r="BZ19" i="59"/>
  <c r="AE19" i="59"/>
  <c r="AM19" i="59"/>
  <c r="AU19" i="59"/>
  <c r="BM19" i="59"/>
  <c r="CC19" i="59"/>
  <c r="BL19" i="59"/>
  <c r="BT19" i="59"/>
  <c r="CB19" i="59"/>
  <c r="AA19" i="57"/>
  <c r="AI19" i="57"/>
  <c r="AQ19" i="57"/>
  <c r="AY19" i="57"/>
  <c r="X19" i="57"/>
  <c r="AF19" i="57"/>
  <c r="AN19" i="57"/>
  <c r="AV19" i="57"/>
  <c r="Z19" i="57"/>
  <c r="AH19" i="57"/>
  <c r="AP19" i="57"/>
  <c r="AX19" i="57"/>
  <c r="BH19" i="57"/>
  <c r="BP19" i="57"/>
  <c r="BX19" i="57"/>
  <c r="CF19" i="57"/>
  <c r="BI19" i="57"/>
  <c r="BQ19" i="57"/>
  <c r="BY19" i="57"/>
  <c r="CG19" i="57"/>
  <c r="BE19" i="57"/>
  <c r="BM19" i="57"/>
  <c r="BU19" i="57"/>
  <c r="CC19" i="57"/>
  <c r="AE19" i="57"/>
  <c r="AM19" i="57"/>
  <c r="AU19" i="57"/>
  <c r="AD19" i="57"/>
  <c r="AL19" i="57"/>
  <c r="AT19" i="57"/>
  <c r="BL19" i="57"/>
  <c r="BT19" i="57"/>
  <c r="CB19" i="57"/>
  <c r="AB19" i="55"/>
  <c r="AJ19" i="55"/>
  <c r="AR19" i="55"/>
  <c r="AZ19" i="55"/>
  <c r="BJ19" i="55"/>
  <c r="BR19" i="55"/>
  <c r="BZ19" i="55"/>
  <c r="AC19" i="55"/>
  <c r="AK19" i="55"/>
  <c r="AS19" i="55"/>
  <c r="BK19" i="55"/>
  <c r="BS19" i="55"/>
  <c r="CA19" i="55"/>
  <c r="Z19" i="55"/>
  <c r="AH19" i="55"/>
  <c r="AP19" i="55"/>
  <c r="AX19" i="55"/>
  <c r="BH19" i="55"/>
  <c r="BP19" i="55"/>
  <c r="BX19" i="55"/>
  <c r="CF19" i="55"/>
  <c r="X19" i="55"/>
  <c r="AF19" i="55"/>
  <c r="AN19" i="55"/>
  <c r="AV19" i="55"/>
  <c r="BF19" i="55"/>
  <c r="BN19" i="55"/>
  <c r="BV19" i="55"/>
  <c r="CD19" i="55"/>
  <c r="Y19" i="55"/>
  <c r="AG19" i="55"/>
  <c r="AO19" i="55"/>
  <c r="AW19" i="55"/>
  <c r="BG19" i="55"/>
  <c r="BO19" i="55"/>
  <c r="BW19" i="55"/>
  <c r="CE19" i="55"/>
  <c r="AD19" i="55"/>
  <c r="AL19" i="55"/>
  <c r="AT19" i="55"/>
  <c r="BL19" i="55"/>
  <c r="BT19" i="55"/>
  <c r="CB19" i="55"/>
  <c r="Y19" i="53"/>
  <c r="AG19" i="53"/>
  <c r="AO19" i="53"/>
  <c r="AW19" i="53"/>
  <c r="CE19" i="53"/>
  <c r="Z19" i="53"/>
  <c r="AH19" i="53"/>
  <c r="AP19" i="53"/>
  <c r="AX19" i="53"/>
  <c r="BH19" i="53"/>
  <c r="BP19" i="53"/>
  <c r="BX19" i="53"/>
  <c r="CF19" i="53"/>
  <c r="AB19" i="53"/>
  <c r="AJ19" i="53"/>
  <c r="AR19" i="53"/>
  <c r="AZ19" i="53"/>
  <c r="BJ19" i="53"/>
  <c r="BZ19" i="53"/>
  <c r="AC19" i="53"/>
  <c r="AK19" i="53"/>
  <c r="AS19" i="53"/>
  <c r="BK19" i="53"/>
  <c r="BS19" i="53"/>
  <c r="CA19" i="53"/>
  <c r="AD19" i="53"/>
  <c r="AL19" i="53"/>
  <c r="AT19" i="53"/>
  <c r="BL19" i="53"/>
  <c r="BT19" i="53"/>
  <c r="CB19" i="53"/>
  <c r="BF19" i="53"/>
  <c r="BN19" i="53"/>
  <c r="BV19" i="53"/>
  <c r="CD19" i="53"/>
  <c r="AA19" i="51"/>
  <c r="AI19" i="51"/>
  <c r="AQ19" i="51"/>
  <c r="AY19" i="51"/>
  <c r="BM19" i="51"/>
  <c r="CC19" i="51"/>
  <c r="AZ19" i="51"/>
  <c r="AD19" i="51"/>
  <c r="AL19" i="51"/>
  <c r="AT19" i="51"/>
  <c r="BL19" i="51"/>
  <c r="BT19" i="51"/>
  <c r="CB19" i="51"/>
  <c r="AE19" i="51"/>
  <c r="AM19" i="51"/>
  <c r="AU19" i="51"/>
  <c r="BI19" i="51"/>
  <c r="BQ19" i="51"/>
  <c r="BY19" i="51"/>
  <c r="CG19" i="51"/>
  <c r="X19" i="51"/>
  <c r="AF19" i="51"/>
  <c r="AN19" i="51"/>
  <c r="Z19" i="51"/>
  <c r="AH19" i="51"/>
  <c r="AP19" i="51"/>
  <c r="AX19" i="51"/>
  <c r="BH19" i="51"/>
  <c r="BP19" i="51"/>
  <c r="BX19" i="51"/>
  <c r="CF19" i="51"/>
  <c r="AI19" i="49"/>
  <c r="AQ19" i="49"/>
  <c r="AY19" i="49"/>
  <c r="BM19" i="49"/>
  <c r="CC19" i="49"/>
  <c r="AF19" i="49"/>
  <c r="AD19" i="49"/>
  <c r="AL19" i="49"/>
  <c r="AT19" i="49"/>
  <c r="BL19" i="49"/>
  <c r="BT19" i="49"/>
  <c r="CB19" i="49"/>
  <c r="AE19" i="49"/>
  <c r="AU19" i="49"/>
  <c r="BI19" i="49"/>
  <c r="BQ19" i="49"/>
  <c r="BY19" i="49"/>
  <c r="CG19" i="49"/>
  <c r="Z19" i="49"/>
  <c r="AH19" i="49"/>
  <c r="AP19" i="49"/>
  <c r="AX19" i="49"/>
  <c r="BH19" i="49"/>
  <c r="BP19" i="49"/>
  <c r="BX19" i="49"/>
  <c r="CF19" i="49"/>
  <c r="AC19" i="47"/>
  <c r="AK19" i="47"/>
  <c r="AS19" i="47"/>
  <c r="BK19" i="47"/>
  <c r="BS19" i="47"/>
  <c r="CA19" i="47"/>
  <c r="AE19" i="47"/>
  <c r="AM19" i="47"/>
  <c r="AU19" i="47"/>
  <c r="BI19" i="47"/>
  <c r="BY19" i="47"/>
  <c r="CG19" i="47"/>
  <c r="Z19" i="47"/>
  <c r="AH19" i="47"/>
  <c r="AP19" i="47"/>
  <c r="AX19" i="47"/>
  <c r="BH19" i="47"/>
  <c r="BP19" i="47"/>
  <c r="BX19" i="47"/>
  <c r="CF19" i="47"/>
  <c r="Y19" i="47"/>
  <c r="AG19" i="47"/>
  <c r="AO19" i="47"/>
  <c r="AW19" i="47"/>
  <c r="BG19" i="47"/>
  <c r="BO19" i="47"/>
  <c r="BW19" i="47"/>
  <c r="CE19" i="47"/>
  <c r="BR19" i="47"/>
  <c r="AA19" i="47"/>
  <c r="AI19" i="47"/>
  <c r="AQ19" i="47"/>
  <c r="AY19" i="47"/>
  <c r="BE19" i="47"/>
  <c r="BM19" i="47"/>
  <c r="BU19" i="47"/>
  <c r="AD19" i="47"/>
  <c r="AL19" i="47"/>
  <c r="AT19" i="47"/>
  <c r="BL19" i="47"/>
  <c r="BT19" i="47"/>
  <c r="AF19" i="45"/>
  <c r="CD19" i="45"/>
  <c r="AV19" i="45"/>
  <c r="AB19" i="45"/>
  <c r="AJ19" i="45"/>
  <c r="AR19" i="45"/>
  <c r="AZ19" i="45"/>
  <c r="BJ19" i="45"/>
  <c r="BR19" i="45"/>
  <c r="BZ19" i="45"/>
  <c r="BV19" i="45"/>
  <c r="AC19" i="45"/>
  <c r="AK19" i="45"/>
  <c r="AS19" i="45"/>
  <c r="BK19" i="45"/>
  <c r="BS19" i="45"/>
  <c r="CA19" i="45"/>
  <c r="AN19" i="45"/>
  <c r="AD19" i="45"/>
  <c r="AL19" i="45"/>
  <c r="AT19" i="45"/>
  <c r="BL19" i="45"/>
  <c r="BT19" i="45"/>
  <c r="CB19" i="45"/>
  <c r="BY19" i="45"/>
  <c r="X19" i="45"/>
  <c r="BF19" i="45"/>
  <c r="Y19" i="45"/>
  <c r="AG19" i="45"/>
  <c r="AO19" i="45"/>
  <c r="AW19" i="45"/>
  <c r="BG19" i="45"/>
  <c r="BO19" i="45"/>
  <c r="BW19" i="45"/>
  <c r="CE19" i="45"/>
  <c r="BN19" i="45"/>
  <c r="Z19" i="45"/>
  <c r="AH19" i="45"/>
  <c r="AP19" i="45"/>
  <c r="AX19" i="45"/>
  <c r="BH19" i="45"/>
  <c r="BP19" i="45"/>
  <c r="BX19" i="45"/>
  <c r="CF19" i="45"/>
  <c r="AD19" i="43"/>
  <c r="AL19" i="43"/>
  <c r="AT19" i="43"/>
  <c r="BL19" i="43"/>
  <c r="BT19" i="43"/>
  <c r="CB19" i="43"/>
  <c r="X19" i="43"/>
  <c r="AF19" i="43"/>
  <c r="AN19" i="43"/>
  <c r="AV19" i="43"/>
  <c r="BI19" i="43"/>
  <c r="BY19" i="43"/>
  <c r="Z19" i="43"/>
  <c r="AH19" i="43"/>
  <c r="AP19" i="43"/>
  <c r="AX19" i="43"/>
  <c r="BH19" i="43"/>
  <c r="BP19" i="43"/>
  <c r="BX19" i="43"/>
  <c r="CF19" i="43"/>
  <c r="AZ19" i="43"/>
  <c r="AB19" i="43"/>
  <c r="AJ19" i="43"/>
  <c r="AR19" i="43"/>
  <c r="BN19" i="43"/>
  <c r="AA19" i="43"/>
  <c r="AI19" i="43"/>
  <c r="AQ19" i="43"/>
  <c r="AY19" i="43"/>
  <c r="BM19" i="43"/>
  <c r="BU19" i="43"/>
  <c r="CC19" i="43"/>
  <c r="AY19" i="41"/>
  <c r="AE19" i="41"/>
  <c r="AM19" i="41"/>
  <c r="AU19" i="41"/>
  <c r="BM19" i="41"/>
  <c r="BU19" i="41"/>
  <c r="CC19" i="41"/>
  <c r="BY19" i="41"/>
  <c r="AQ19" i="41"/>
  <c r="X19" i="39"/>
  <c r="AF19" i="39"/>
  <c r="AN19" i="39"/>
  <c r="AV19" i="39"/>
  <c r="AK19" i="39"/>
  <c r="BX19" i="39"/>
  <c r="BU19" i="39"/>
  <c r="BM19" i="39"/>
  <c r="AA19" i="39"/>
  <c r="AI19" i="39"/>
  <c r="AS19" i="39"/>
  <c r="AJ19" i="39"/>
  <c r="AZ19" i="39"/>
  <c r="BO19" i="39"/>
  <c r="AB19" i="39"/>
  <c r="AR19" i="39"/>
  <c r="AC19" i="39"/>
  <c r="AX19" i="37"/>
  <c r="BH19" i="37"/>
  <c r="BP19" i="37"/>
  <c r="AL19" i="37"/>
  <c r="BL19" i="37"/>
  <c r="CB19" i="37"/>
  <c r="AD19" i="37"/>
  <c r="AT19" i="37"/>
  <c r="BT19" i="37"/>
  <c r="BI19" i="37"/>
  <c r="BB36" i="37"/>
  <c r="CJ42" i="37"/>
  <c r="CI44" i="37"/>
  <c r="CI48" i="37"/>
  <c r="CI52" i="37"/>
  <c r="BQ19" i="37"/>
  <c r="BY19" i="37"/>
  <c r="CI25" i="37"/>
  <c r="CI29" i="37"/>
  <c r="BB40" i="37"/>
  <c r="AO19" i="37"/>
  <c r="AH19" i="37"/>
  <c r="Z19" i="37"/>
  <c r="AP19" i="37"/>
  <c r="BX19" i="37"/>
  <c r="CF19" i="37"/>
  <c r="BB25" i="37"/>
  <c r="BB29" i="37"/>
  <c r="CI37" i="37"/>
  <c r="O67" i="37"/>
  <c r="AG19" i="37"/>
  <c r="CI24" i="37"/>
  <c r="CI28" i="37"/>
  <c r="BB33" i="37"/>
  <c r="CI41" i="37"/>
  <c r="O65" i="37"/>
  <c r="CJ26" i="37"/>
  <c r="CJ30" i="37"/>
  <c r="CI32" i="37"/>
  <c r="BB37" i="37"/>
  <c r="CI45" i="37"/>
  <c r="CI49" i="37"/>
  <c r="CI53" i="37"/>
  <c r="O63" i="37"/>
  <c r="Y19" i="37"/>
  <c r="CJ22" i="37"/>
  <c r="CJ34" i="37"/>
  <c r="CI36" i="37"/>
  <c r="BB41" i="37"/>
  <c r="O61" i="37"/>
  <c r="BC56" i="39"/>
  <c r="AE19" i="39"/>
  <c r="AM19" i="39"/>
  <c r="AU19" i="39"/>
  <c r="CC19" i="39"/>
  <c r="BW19" i="39"/>
  <c r="BE19" i="39"/>
  <c r="BG19" i="39"/>
  <c r="CE19" i="39"/>
  <c r="AD19" i="39"/>
  <c r="AL19" i="39"/>
  <c r="AT19" i="39"/>
  <c r="Y19" i="39"/>
  <c r="AG19" i="39"/>
  <c r="AO19" i="39"/>
  <c r="AW19" i="39"/>
  <c r="Z19" i="39"/>
  <c r="AH19" i="39"/>
  <c r="AP19" i="39"/>
  <c r="AX19" i="39"/>
  <c r="BH19" i="39"/>
  <c r="BP19" i="39"/>
  <c r="CF19" i="39"/>
  <c r="BJ19" i="39"/>
  <c r="BR19" i="39"/>
  <c r="BI19" i="39"/>
  <c r="BQ19" i="39"/>
  <c r="CG19" i="39"/>
  <c r="BK19" i="39"/>
  <c r="BS19" i="39"/>
  <c r="CA19" i="39"/>
  <c r="BL19" i="39"/>
  <c r="BT19" i="39"/>
  <c r="CJ59" i="39"/>
  <c r="CJ21" i="41"/>
  <c r="BB22" i="41"/>
  <c r="CJ26" i="41"/>
  <c r="BB58" i="41"/>
  <c r="BB66" i="41"/>
  <c r="CG19" i="41"/>
  <c r="AA19" i="41"/>
  <c r="BI19" i="41"/>
  <c r="O22" i="41"/>
  <c r="BB24" i="41"/>
  <c r="CI28" i="41"/>
  <c r="CI32" i="41"/>
  <c r="CJ36" i="41"/>
  <c r="CJ40" i="41"/>
  <c r="CJ44" i="41"/>
  <c r="BC56" i="41"/>
  <c r="CJ65" i="41"/>
  <c r="AB19" i="41"/>
  <c r="AJ19" i="41"/>
  <c r="AR19" i="41"/>
  <c r="AZ19" i="41"/>
  <c r="BJ19" i="41"/>
  <c r="BR19" i="41"/>
  <c r="BZ19" i="41"/>
  <c r="BE19" i="41"/>
  <c r="BQ19" i="41"/>
  <c r="O65" i="41"/>
  <c r="O24" i="41"/>
  <c r="O26" i="41"/>
  <c r="BB28" i="41"/>
  <c r="BB32" i="41"/>
  <c r="CI35" i="41"/>
  <c r="CI39" i="41"/>
  <c r="CI43" i="41"/>
  <c r="CI47" i="41"/>
  <c r="CI51" i="41"/>
  <c r="AI19" i="41"/>
  <c r="CI27" i="41"/>
  <c r="CI31" i="41"/>
  <c r="CI64" i="41"/>
  <c r="CJ23" i="41"/>
  <c r="BB29" i="41"/>
  <c r="BB33" i="41"/>
  <c r="CI66" i="41"/>
  <c r="CJ67" i="41"/>
  <c r="BB68" i="41"/>
  <c r="BB37" i="41"/>
  <c r="BB41" i="41"/>
  <c r="BB45" i="41"/>
  <c r="BB49" i="41"/>
  <c r="BB53" i="41"/>
  <c r="CJ59" i="41"/>
  <c r="CI21" i="41"/>
  <c r="BB23" i="41"/>
  <c r="O25" i="41"/>
  <c r="CJ28" i="41"/>
  <c r="CJ32" i="41"/>
  <c r="CJ58" i="41"/>
  <c r="BB59" i="41"/>
  <c r="O61" i="41"/>
  <c r="CI65" i="41"/>
  <c r="CJ66" i="41"/>
  <c r="BB67" i="41"/>
  <c r="BT19" i="41"/>
  <c r="AC19" i="41"/>
  <c r="AK19" i="41"/>
  <c r="AS19" i="41"/>
  <c r="BK19" i="41"/>
  <c r="BS19" i="41"/>
  <c r="CA19" i="41"/>
  <c r="O23" i="41"/>
  <c r="CJ27" i="41"/>
  <c r="CJ31" i="41"/>
  <c r="CJ35" i="41"/>
  <c r="CJ39" i="41"/>
  <c r="CJ43" i="41"/>
  <c r="CJ47" i="41"/>
  <c r="CJ51" i="41"/>
  <c r="CJ55" i="41"/>
  <c r="AD19" i="41"/>
  <c r="AL19" i="41"/>
  <c r="AT19" i="41"/>
  <c r="O59" i="41"/>
  <c r="CI63" i="41"/>
  <c r="CJ64" i="41"/>
  <c r="BB65" i="41"/>
  <c r="O67" i="41"/>
  <c r="BC21" i="41"/>
  <c r="CI30" i="41"/>
  <c r="CI34" i="41"/>
  <c r="BB35" i="41"/>
  <c r="CI38" i="41"/>
  <c r="BB39" i="41"/>
  <c r="CI42" i="41"/>
  <c r="BB43" i="41"/>
  <c r="CI46" i="41"/>
  <c r="BB47" i="41"/>
  <c r="CI50" i="41"/>
  <c r="BB51" i="41"/>
  <c r="CI54" i="41"/>
  <c r="BB55" i="41"/>
  <c r="O58" i="41"/>
  <c r="CI62" i="41"/>
  <c r="CJ63" i="41"/>
  <c r="BB64" i="41"/>
  <c r="O66" i="41"/>
  <c r="BL19" i="41"/>
  <c r="CB19" i="41"/>
  <c r="CI25" i="41"/>
  <c r="CJ30" i="41"/>
  <c r="CJ34" i="41"/>
  <c r="CJ38" i="41"/>
  <c r="CJ42" i="41"/>
  <c r="CJ46" i="41"/>
  <c r="CJ50" i="41"/>
  <c r="CJ54" i="41"/>
  <c r="BC55" i="41"/>
  <c r="CI61" i="41"/>
  <c r="CJ62" i="41"/>
  <c r="BB63" i="41"/>
  <c r="O21" i="41"/>
  <c r="X19" i="41"/>
  <c r="AF19" i="41"/>
  <c r="AN19" i="41"/>
  <c r="AV19" i="41"/>
  <c r="BF19" i="41"/>
  <c r="BN19" i="41"/>
  <c r="BV19" i="41"/>
  <c r="CD19" i="41"/>
  <c r="CI24" i="41"/>
  <c r="CJ25" i="41"/>
  <c r="BB26" i="41"/>
  <c r="CI29" i="41"/>
  <c r="BB30" i="41"/>
  <c r="CI33" i="41"/>
  <c r="BB34" i="41"/>
  <c r="CI37" i="41"/>
  <c r="BB38" i="41"/>
  <c r="CI41" i="41"/>
  <c r="BB42" i="41"/>
  <c r="CI45" i="41"/>
  <c r="BB46" i="41"/>
  <c r="CI49" i="41"/>
  <c r="BB50" i="41"/>
  <c r="CI53" i="41"/>
  <c r="BB54" i="41"/>
  <c r="BH19" i="41"/>
  <c r="BP19" i="41"/>
  <c r="BX19" i="41"/>
  <c r="CF19" i="41"/>
  <c r="CI60" i="41"/>
  <c r="CJ61" i="41"/>
  <c r="BB62" i="41"/>
  <c r="O64" i="41"/>
  <c r="CI68" i="41"/>
  <c r="Y19" i="41"/>
  <c r="AG19" i="41"/>
  <c r="AO19" i="41"/>
  <c r="AW19" i="41"/>
  <c r="BG19" i="41"/>
  <c r="BO19" i="41"/>
  <c r="BW19" i="41"/>
  <c r="CE19" i="41"/>
  <c r="CI23" i="41"/>
  <c r="CJ24" i="41"/>
  <c r="BB25" i="41"/>
  <c r="CJ29" i="41"/>
  <c r="CJ33" i="41"/>
  <c r="CJ37" i="41"/>
  <c r="CJ41" i="41"/>
  <c r="CJ45" i="41"/>
  <c r="CJ49" i="41"/>
  <c r="CJ53" i="41"/>
  <c r="Z19" i="41"/>
  <c r="AH19" i="41"/>
  <c r="AP19" i="41"/>
  <c r="AX19" i="41"/>
  <c r="CI59" i="41"/>
  <c r="CJ60" i="41"/>
  <c r="BB61" i="41"/>
  <c r="O63" i="41"/>
  <c r="CI67" i="41"/>
  <c r="CJ68" i="41"/>
  <c r="CJ58" i="39"/>
  <c r="BB59" i="39"/>
  <c r="O60" i="39"/>
  <c r="O62" i="39"/>
  <c r="O64" i="39"/>
  <c r="O66" i="39"/>
  <c r="O68" i="39"/>
  <c r="CJ57" i="39"/>
  <c r="BB58" i="39"/>
  <c r="O59" i="39"/>
  <c r="CB19" i="39"/>
  <c r="BC21" i="39"/>
  <c r="BF19" i="39"/>
  <c r="BN19" i="39"/>
  <c r="BV19" i="39"/>
  <c r="BB57" i="39"/>
  <c r="O58" i="39"/>
  <c r="O61" i="39"/>
  <c r="O63" i="39"/>
  <c r="O65" i="39"/>
  <c r="O67" i="39"/>
  <c r="CI56" i="39"/>
  <c r="CE19" i="37"/>
  <c r="AA19" i="37"/>
  <c r="AI19" i="37"/>
  <c r="AQ19" i="37"/>
  <c r="AY19" i="37"/>
  <c r="CJ24" i="37"/>
  <c r="CJ28" i="37"/>
  <c r="CJ32" i="37"/>
  <c r="CJ36" i="37"/>
  <c r="CJ40" i="37"/>
  <c r="CJ44" i="37"/>
  <c r="CJ48" i="37"/>
  <c r="CJ52" i="37"/>
  <c r="BO19" i="37"/>
  <c r="CI23" i="37"/>
  <c r="BB24" i="37"/>
  <c r="CI27" i="37"/>
  <c r="BB28" i="37"/>
  <c r="CI31" i="37"/>
  <c r="CI35" i="37"/>
  <c r="CI39" i="37"/>
  <c r="CI43" i="37"/>
  <c r="CI47" i="37"/>
  <c r="CI51" i="37"/>
  <c r="BJ19" i="37"/>
  <c r="BR19" i="37"/>
  <c r="BZ19" i="37"/>
  <c r="CJ23" i="37"/>
  <c r="CJ27" i="37"/>
  <c r="CJ31" i="37"/>
  <c r="CJ35" i="37"/>
  <c r="CJ39" i="37"/>
  <c r="CJ43" i="37"/>
  <c r="CJ47" i="37"/>
  <c r="CJ51" i="37"/>
  <c r="CJ55" i="37"/>
  <c r="BE19" i="37"/>
  <c r="BM19" i="37"/>
  <c r="BU19" i="37"/>
  <c r="CC19" i="37"/>
  <c r="O21" i="37"/>
  <c r="J69" i="37"/>
  <c r="BG19" i="37"/>
  <c r="BW19" i="37"/>
  <c r="BK19" i="37"/>
  <c r="BS19" i="37"/>
  <c r="CA19" i="37"/>
  <c r="CI22" i="37"/>
  <c r="BB23" i="37"/>
  <c r="CI26" i="37"/>
  <c r="BB27" i="37"/>
  <c r="CI30" i="37"/>
  <c r="BB31" i="37"/>
  <c r="CI34" i="37"/>
  <c r="BB35" i="37"/>
  <c r="CI38" i="37"/>
  <c r="BB39" i="37"/>
  <c r="CI42" i="37"/>
  <c r="BB43" i="37"/>
  <c r="CI46" i="37"/>
  <c r="BB47" i="37"/>
  <c r="CI50" i="37"/>
  <c r="BB51" i="37"/>
  <c r="CI54" i="37"/>
  <c r="BB55" i="37"/>
  <c r="O58" i="37"/>
  <c r="O60" i="37"/>
  <c r="O62" i="37"/>
  <c r="O64" i="37"/>
  <c r="O66" i="37"/>
  <c r="O68" i="37"/>
  <c r="CJ46" i="37"/>
  <c r="CJ50" i="37"/>
  <c r="CJ54" i="37"/>
  <c r="BC55" i="37"/>
  <c r="BB22" i="37"/>
  <c r="BB26" i="37"/>
  <c r="BB30" i="37"/>
  <c r="BB34" i="37"/>
  <c r="BB38" i="37"/>
  <c r="BB42" i="37"/>
  <c r="BB46" i="37"/>
  <c r="BB50" i="37"/>
  <c r="BB54" i="37"/>
  <c r="X19" i="37"/>
  <c r="AF19" i="37"/>
  <c r="AN19" i="37"/>
  <c r="AV19" i="37"/>
  <c r="BF19" i="37"/>
  <c r="BN19" i="37"/>
  <c r="BV19" i="37"/>
  <c r="CD19" i="37"/>
  <c r="CJ25" i="37"/>
  <c r="CJ29" i="37"/>
  <c r="CJ33" i="37"/>
  <c r="CJ37" i="37"/>
  <c r="CJ41" i="37"/>
  <c r="CJ45" i="37"/>
  <c r="CJ49" i="37"/>
  <c r="CJ53" i="37"/>
  <c r="BB21" i="37"/>
  <c r="AW19" i="37"/>
  <c r="AB19" i="37"/>
  <c r="AZ19" i="37"/>
  <c r="AC19" i="37"/>
  <c r="AK19" i="37"/>
  <c r="AS19" i="37"/>
  <c r="AE19" i="37"/>
  <c r="AM19" i="37"/>
  <c r="AU19" i="37"/>
  <c r="AR19" i="37"/>
  <c r="AJ19" i="37"/>
  <c r="CI21" i="37"/>
  <c r="CJ21" i="37"/>
  <c r="O21" i="61"/>
  <c r="BB21" i="61"/>
  <c r="AE19" i="61"/>
  <c r="AU19" i="61"/>
  <c r="AC19" i="61"/>
  <c r="AS19" i="61"/>
  <c r="AK19" i="61"/>
  <c r="Z19" i="61"/>
  <c r="AH19" i="61"/>
  <c r="AP19" i="61"/>
  <c r="AX19" i="61"/>
  <c r="AI19" i="61"/>
  <c r="AY19" i="61"/>
  <c r="AD19" i="61"/>
  <c r="AL19" i="61"/>
  <c r="AT19" i="61"/>
  <c r="AM19" i="61"/>
  <c r="CI21" i="61"/>
  <c r="CJ21" i="61"/>
  <c r="BC57" i="61"/>
  <c r="CJ57" i="61"/>
  <c r="BB57" i="61"/>
  <c r="CI57" i="61"/>
  <c r="BC31" i="61"/>
  <c r="BC32" i="61"/>
  <c r="BC33" i="61"/>
  <c r="BC34" i="61"/>
  <c r="BC35" i="61"/>
  <c r="BC36" i="61"/>
  <c r="BC37" i="61"/>
  <c r="BC38" i="61"/>
  <c r="BC39" i="61"/>
  <c r="BC40" i="61"/>
  <c r="BC41" i="61"/>
  <c r="BC42" i="61"/>
  <c r="BC43" i="61"/>
  <c r="BC44" i="61"/>
  <c r="BC45" i="61"/>
  <c r="BC46" i="61"/>
  <c r="BC47" i="61"/>
  <c r="BC48" i="61"/>
  <c r="BC49" i="61"/>
  <c r="BC50" i="61"/>
  <c r="BC51" i="61"/>
  <c r="BC52" i="61"/>
  <c r="BC53" i="61"/>
  <c r="BC54" i="61"/>
  <c r="CI56" i="61"/>
  <c r="BB56" i="61"/>
  <c r="BC57" i="59"/>
  <c r="CI57" i="59"/>
  <c r="CJ57" i="59"/>
  <c r="BB57" i="59"/>
  <c r="Y19" i="59"/>
  <c r="AC19" i="59"/>
  <c r="AK19" i="59"/>
  <c r="AS19" i="59"/>
  <c r="BK19" i="59"/>
  <c r="BS19" i="59"/>
  <c r="CE19" i="59"/>
  <c r="AG19" i="59"/>
  <c r="AO19" i="59"/>
  <c r="AW19" i="59"/>
  <c r="BG19" i="59"/>
  <c r="BO19" i="59"/>
  <c r="BW19" i="59"/>
  <c r="CA19" i="59"/>
  <c r="BC21" i="59"/>
  <c r="BC22" i="59"/>
  <c r="BC23" i="59"/>
  <c r="BC24" i="59"/>
  <c r="BC25" i="59"/>
  <c r="BC26" i="59"/>
  <c r="BC27" i="59"/>
  <c r="BC28" i="59"/>
  <c r="BC29" i="59"/>
  <c r="BC30" i="59"/>
  <c r="BC31" i="59"/>
  <c r="BC32" i="59"/>
  <c r="BC33" i="59"/>
  <c r="BC34" i="59"/>
  <c r="BC35" i="59"/>
  <c r="BC36" i="59"/>
  <c r="BC37" i="59"/>
  <c r="BC38" i="59"/>
  <c r="BC39" i="59"/>
  <c r="BC40" i="59"/>
  <c r="BC41" i="59"/>
  <c r="BC42" i="59"/>
  <c r="BC43" i="59"/>
  <c r="BC44" i="59"/>
  <c r="BC45" i="59"/>
  <c r="BC46" i="59"/>
  <c r="BC47" i="59"/>
  <c r="BC48" i="59"/>
  <c r="BC49" i="59"/>
  <c r="BC50" i="59"/>
  <c r="BC51" i="59"/>
  <c r="BC52" i="59"/>
  <c r="BC53" i="59"/>
  <c r="BC54" i="59"/>
  <c r="CI56" i="59"/>
  <c r="CJ65" i="59"/>
  <c r="CJ66" i="59"/>
  <c r="BB67" i="59"/>
  <c r="CJ67" i="59"/>
  <c r="BB68" i="59"/>
  <c r="CJ68" i="59"/>
  <c r="BB56" i="59"/>
  <c r="BC57" i="57"/>
  <c r="CJ57" i="57"/>
  <c r="BB57" i="57"/>
  <c r="CI57" i="57"/>
  <c r="CJ56" i="57"/>
  <c r="BB56" i="57"/>
  <c r="BB69" i="57"/>
  <c r="CI56" i="57"/>
  <c r="Y19" i="57"/>
  <c r="AC19" i="57"/>
  <c r="AG19" i="57"/>
  <c r="AK19" i="57"/>
  <c r="AO19" i="57"/>
  <c r="AS19" i="57"/>
  <c r="AW19" i="57"/>
  <c r="BG19" i="57"/>
  <c r="BK19" i="57"/>
  <c r="BO19" i="57"/>
  <c r="BS19" i="57"/>
  <c r="BW19" i="57"/>
  <c r="CA19" i="57"/>
  <c r="CE19" i="57"/>
  <c r="BC21" i="57"/>
  <c r="BC22" i="57"/>
  <c r="BC23" i="57"/>
  <c r="BC24" i="57"/>
  <c r="BC25" i="57"/>
  <c r="BC26" i="57"/>
  <c r="BC27" i="57"/>
  <c r="BC28" i="57"/>
  <c r="BC29" i="57"/>
  <c r="BC30" i="57"/>
  <c r="BC31" i="57"/>
  <c r="BC32" i="57"/>
  <c r="BC33" i="57"/>
  <c r="BC34" i="57"/>
  <c r="BC35" i="57"/>
  <c r="BC36" i="57"/>
  <c r="BC37" i="57"/>
  <c r="BC38" i="57"/>
  <c r="BC39" i="57"/>
  <c r="BC40" i="57"/>
  <c r="BC41" i="57"/>
  <c r="BC43" i="57"/>
  <c r="BC44" i="57"/>
  <c r="BC45" i="57"/>
  <c r="BC47" i="57"/>
  <c r="BC48" i="57"/>
  <c r="BC49" i="57"/>
  <c r="BC50" i="57"/>
  <c r="BC51" i="57"/>
  <c r="BC52" i="57"/>
  <c r="BC53" i="57"/>
  <c r="BC54" i="57"/>
  <c r="BB58" i="57"/>
  <c r="CJ58" i="57"/>
  <c r="BB59" i="57"/>
  <c r="CJ59" i="57"/>
  <c r="BB60" i="57"/>
  <c r="CJ60" i="57"/>
  <c r="BB61" i="57"/>
  <c r="CJ61" i="57"/>
  <c r="BB62" i="57"/>
  <c r="CJ62" i="57"/>
  <c r="BB63" i="57"/>
  <c r="CJ63" i="57"/>
  <c r="BB64" i="57"/>
  <c r="CJ64" i="57"/>
  <c r="BB65" i="57"/>
  <c r="CJ65" i="57"/>
  <c r="BB66" i="57"/>
  <c r="CJ66" i="57"/>
  <c r="BB67" i="57"/>
  <c r="CJ67" i="57"/>
  <c r="BB68" i="57"/>
  <c r="CJ68" i="57"/>
  <c r="CI57" i="55"/>
  <c r="BC38" i="55"/>
  <c r="BC39" i="55"/>
  <c r="BC40" i="55"/>
  <c r="BC41" i="55"/>
  <c r="BC42" i="55"/>
  <c r="BC43" i="55"/>
  <c r="BC44" i="55"/>
  <c r="BC45" i="55"/>
  <c r="BC46" i="55"/>
  <c r="BC47" i="55"/>
  <c r="BC48" i="55"/>
  <c r="BC49" i="55"/>
  <c r="BC50" i="55"/>
  <c r="BC51" i="55"/>
  <c r="BC52" i="55"/>
  <c r="BC53" i="55"/>
  <c r="BC54" i="55"/>
  <c r="CI56" i="55"/>
  <c r="CI69" i="55"/>
  <c r="BB57" i="55"/>
  <c r="CJ57" i="55"/>
  <c r="CJ58" i="55"/>
  <c r="BB61" i="55"/>
  <c r="CJ61" i="55"/>
  <c r="BB62" i="55"/>
  <c r="CJ62" i="55"/>
  <c r="BB63" i="55"/>
  <c r="CJ63" i="55"/>
  <c r="BB64" i="55"/>
  <c r="CJ64" i="55"/>
  <c r="BB65" i="55"/>
  <c r="CJ65" i="55"/>
  <c r="BB66" i="55"/>
  <c r="CJ66" i="55"/>
  <c r="BB67" i="55"/>
  <c r="CJ67" i="55"/>
  <c r="BB68" i="55"/>
  <c r="CJ68" i="55"/>
  <c r="BB56" i="55"/>
  <c r="BR19" i="53"/>
  <c r="BC21" i="53"/>
  <c r="BC22" i="53"/>
  <c r="BC23" i="53"/>
  <c r="BC24" i="53"/>
  <c r="BC25" i="53"/>
  <c r="BC26" i="53"/>
  <c r="BC27" i="53"/>
  <c r="BC28" i="53"/>
  <c r="BC29" i="53"/>
  <c r="BC30" i="53"/>
  <c r="BC31" i="53"/>
  <c r="BC38" i="53"/>
  <c r="BC39" i="53"/>
  <c r="BC43" i="53"/>
  <c r="BC44" i="53"/>
  <c r="BC45" i="53"/>
  <c r="BC46" i="53"/>
  <c r="BC47" i="53"/>
  <c r="BC53" i="53"/>
  <c r="BC54" i="53"/>
  <c r="CI56" i="53"/>
  <c r="BB57" i="53"/>
  <c r="CJ57" i="53"/>
  <c r="CJ58" i="53"/>
  <c r="BB59" i="53"/>
  <c r="CJ59" i="53"/>
  <c r="BB60" i="53"/>
  <c r="CJ60" i="53"/>
  <c r="BB61" i="53"/>
  <c r="CJ61" i="53"/>
  <c r="BB62" i="53"/>
  <c r="CJ62" i="53"/>
  <c r="BB63" i="53"/>
  <c r="CJ63" i="53"/>
  <c r="BB64" i="53"/>
  <c r="CJ64" i="53"/>
  <c r="BB65" i="53"/>
  <c r="CJ65" i="53"/>
  <c r="BB66" i="53"/>
  <c r="CJ66" i="53"/>
  <c r="BB67" i="53"/>
  <c r="CJ67" i="53"/>
  <c r="BB68" i="53"/>
  <c r="CJ68" i="53"/>
  <c r="CI57" i="53"/>
  <c r="BB56" i="53"/>
  <c r="BC57" i="51"/>
  <c r="CJ57" i="51"/>
  <c r="BB57" i="51"/>
  <c r="CI57" i="51"/>
  <c r="BF19" i="51"/>
  <c r="BJ19" i="51"/>
  <c r="BR19" i="51"/>
  <c r="BZ19" i="51"/>
  <c r="Y19" i="51"/>
  <c r="AC19" i="51"/>
  <c r="AG19" i="51"/>
  <c r="AK19" i="51"/>
  <c r="AO19" i="51"/>
  <c r="AS19" i="51"/>
  <c r="AW19" i="51"/>
  <c r="BG19" i="51"/>
  <c r="BK19" i="51"/>
  <c r="BO19" i="51"/>
  <c r="BS19" i="51"/>
  <c r="BW19" i="51"/>
  <c r="CA19" i="51"/>
  <c r="CE19" i="51"/>
  <c r="AV19" i="51"/>
  <c r="BN19" i="51"/>
  <c r="BV19" i="51"/>
  <c r="CD19" i="51"/>
  <c r="BC21" i="51"/>
  <c r="BC22" i="51"/>
  <c r="BC23" i="51"/>
  <c r="BC24" i="51"/>
  <c r="BC25" i="51"/>
  <c r="BC26" i="51"/>
  <c r="BC27" i="51"/>
  <c r="BC28" i="51"/>
  <c r="BC29" i="51"/>
  <c r="BC30" i="51"/>
  <c r="BC31" i="51"/>
  <c r="BC32" i="51"/>
  <c r="BC33" i="51"/>
  <c r="BC34" i="51"/>
  <c r="BC36" i="51"/>
  <c r="BC37" i="51"/>
  <c r="BC38" i="51"/>
  <c r="BC39" i="51"/>
  <c r="BC40" i="51"/>
  <c r="BC41" i="51"/>
  <c r="BC42" i="51"/>
  <c r="BC43" i="51"/>
  <c r="BC44" i="51"/>
  <c r="BC45" i="51"/>
  <c r="BC46" i="51"/>
  <c r="BC47" i="51"/>
  <c r="BC48" i="51"/>
  <c r="BC51" i="51"/>
  <c r="BC52" i="51"/>
  <c r="BC53" i="51"/>
  <c r="BC54" i="51"/>
  <c r="CI56" i="51"/>
  <c r="BB58" i="51"/>
  <c r="CJ58" i="51"/>
  <c r="BB59" i="51"/>
  <c r="CJ59" i="51"/>
  <c r="BB60" i="51"/>
  <c r="CJ60" i="51"/>
  <c r="BB61" i="51"/>
  <c r="CJ61" i="51"/>
  <c r="BB62" i="51"/>
  <c r="CJ62" i="51"/>
  <c r="BB63" i="51"/>
  <c r="CJ63" i="51"/>
  <c r="BB64" i="51"/>
  <c r="CJ64" i="51"/>
  <c r="BB65" i="51"/>
  <c r="CJ65" i="51"/>
  <c r="BB66" i="51"/>
  <c r="CJ66" i="51"/>
  <c r="BB67" i="51"/>
  <c r="CJ67" i="51"/>
  <c r="BB68" i="51"/>
  <c r="CJ68" i="51"/>
  <c r="BB56" i="51"/>
  <c r="AB19" i="49"/>
  <c r="AJ19" i="49"/>
  <c r="AR19" i="49"/>
  <c r="AZ19" i="49"/>
  <c r="BJ19" i="49"/>
  <c r="BV19" i="49"/>
  <c r="CD19" i="49"/>
  <c r="Y19" i="49"/>
  <c r="AC19" i="49"/>
  <c r="AG19" i="49"/>
  <c r="AK19" i="49"/>
  <c r="AO19" i="49"/>
  <c r="AS19" i="49"/>
  <c r="AW19" i="49"/>
  <c r="BG19" i="49"/>
  <c r="BK19" i="49"/>
  <c r="BO19" i="49"/>
  <c r="BS19" i="49"/>
  <c r="BW19" i="49"/>
  <c r="CA19" i="49"/>
  <c r="CE19" i="49"/>
  <c r="BC57" i="49"/>
  <c r="CI57" i="49"/>
  <c r="CJ57" i="49"/>
  <c r="BB57" i="49"/>
  <c r="X19" i="49"/>
  <c r="AN19" i="49"/>
  <c r="AV19" i="49"/>
  <c r="BF19" i="49"/>
  <c r="BN19" i="49"/>
  <c r="BR19" i="49"/>
  <c r="BZ19" i="49"/>
  <c r="BC21" i="49"/>
  <c r="BC22" i="49"/>
  <c r="BC24" i="49"/>
  <c r="BC25" i="49"/>
  <c r="BC26" i="49"/>
  <c r="BC27" i="49"/>
  <c r="BC28" i="49"/>
  <c r="BC29" i="49"/>
  <c r="BC30" i="49"/>
  <c r="BC31" i="49"/>
  <c r="BC32" i="49"/>
  <c r="BC33" i="49"/>
  <c r="BC34" i="49"/>
  <c r="BC36" i="49"/>
  <c r="BC37" i="49"/>
  <c r="BC39" i="49"/>
  <c r="BC40" i="49"/>
  <c r="BC41" i="49"/>
  <c r="BC43" i="49"/>
  <c r="BC45" i="49"/>
  <c r="BC46" i="49"/>
  <c r="BC49" i="49"/>
  <c r="BC50" i="49"/>
  <c r="BC51" i="49"/>
  <c r="BC52" i="49"/>
  <c r="BC53" i="49"/>
  <c r="BC54" i="49"/>
  <c r="CI56" i="49"/>
  <c r="CI69" i="49"/>
  <c r="BB58" i="49"/>
  <c r="CJ58" i="49"/>
  <c r="BB59" i="49"/>
  <c r="CJ59" i="49"/>
  <c r="BB60" i="49"/>
  <c r="CJ60" i="49"/>
  <c r="BB61" i="49"/>
  <c r="CJ61" i="49"/>
  <c r="BB62" i="49"/>
  <c r="CJ62" i="49"/>
  <c r="BB63" i="49"/>
  <c r="CJ63" i="49"/>
  <c r="BB64" i="49"/>
  <c r="CJ64" i="49"/>
  <c r="BB65" i="49"/>
  <c r="CJ65" i="49"/>
  <c r="BB66" i="49"/>
  <c r="CJ66" i="49"/>
  <c r="BB67" i="49"/>
  <c r="CJ67" i="49"/>
  <c r="BB68" i="49"/>
  <c r="CJ68" i="49"/>
  <c r="BB56" i="49"/>
  <c r="BC57" i="47"/>
  <c r="CI57" i="47"/>
  <c r="CJ57" i="47"/>
  <c r="BB57" i="47"/>
  <c r="CB19" i="47"/>
  <c r="BN19" i="47"/>
  <c r="BV19" i="47"/>
  <c r="BZ19" i="47"/>
  <c r="CD19" i="47"/>
  <c r="BC49" i="47"/>
  <c r="CI56" i="47"/>
  <c r="BB58" i="47"/>
  <c r="CJ58" i="47"/>
  <c r="BB59" i="47"/>
  <c r="CJ59" i="47"/>
  <c r="BB60" i="47"/>
  <c r="CJ60" i="47"/>
  <c r="BB61" i="47"/>
  <c r="CJ61" i="47"/>
  <c r="BB62" i="47"/>
  <c r="CJ62" i="47"/>
  <c r="BB63" i="47"/>
  <c r="CJ63" i="47"/>
  <c r="BB64" i="47"/>
  <c r="CJ64" i="47"/>
  <c r="BB65" i="47"/>
  <c r="CJ65" i="47"/>
  <c r="BB66" i="47"/>
  <c r="CJ66" i="47"/>
  <c r="BB67" i="47"/>
  <c r="CJ67" i="47"/>
  <c r="BB68" i="47"/>
  <c r="CJ68" i="47"/>
  <c r="BB56" i="47"/>
  <c r="CI57" i="45"/>
  <c r="BC21" i="45"/>
  <c r="BC22" i="45"/>
  <c r="BC41" i="45"/>
  <c r="BC42" i="45"/>
  <c r="BC43" i="45"/>
  <c r="BC44" i="45"/>
  <c r="BC45" i="45"/>
  <c r="BC46" i="45"/>
  <c r="BC47" i="45"/>
  <c r="BC48" i="45"/>
  <c r="BC49" i="45"/>
  <c r="BC50" i="45"/>
  <c r="BC51" i="45"/>
  <c r="BC52" i="45"/>
  <c r="BC53" i="45"/>
  <c r="BC54" i="45"/>
  <c r="CI56" i="45"/>
  <c r="BB57" i="45"/>
  <c r="CJ57" i="45"/>
  <c r="BB56" i="45"/>
  <c r="BF19" i="43"/>
  <c r="BJ19" i="43"/>
  <c r="BR19" i="43"/>
  <c r="BV19" i="43"/>
  <c r="BZ19" i="43"/>
  <c r="CD19" i="43"/>
  <c r="BC57" i="43"/>
  <c r="CJ57" i="43"/>
  <c r="BB57" i="43"/>
  <c r="CI57" i="43"/>
  <c r="Y19" i="43"/>
  <c r="AC19" i="43"/>
  <c r="AG19" i="43"/>
  <c r="AK19" i="43"/>
  <c r="AO19" i="43"/>
  <c r="AS19" i="43"/>
  <c r="AW19" i="43"/>
  <c r="BG19" i="43"/>
  <c r="BK19" i="43"/>
  <c r="BO19" i="43"/>
  <c r="BS19" i="43"/>
  <c r="BW19" i="43"/>
  <c r="CA19" i="43"/>
  <c r="CE19" i="43"/>
  <c r="BC21" i="43"/>
  <c r="BC22" i="43"/>
  <c r="BC23" i="43"/>
  <c r="BC24" i="43"/>
  <c r="BC25" i="43"/>
  <c r="BC26" i="43"/>
  <c r="BC27" i="43"/>
  <c r="BC28" i="43"/>
  <c r="BC31" i="43"/>
  <c r="BC33" i="43"/>
  <c r="BC34" i="43"/>
  <c r="BC54" i="43"/>
  <c r="CI56" i="43"/>
  <c r="BB58" i="43"/>
  <c r="CJ58" i="43"/>
  <c r="BB59" i="43"/>
  <c r="CJ59" i="43"/>
  <c r="BB60" i="43"/>
  <c r="CJ60" i="43"/>
  <c r="BB61" i="43"/>
  <c r="CJ61" i="43"/>
  <c r="BB62" i="43"/>
  <c r="CJ62" i="43"/>
  <c r="BB63" i="43"/>
  <c r="CJ63" i="43"/>
  <c r="BB64" i="43"/>
  <c r="CJ64" i="43"/>
  <c r="BB65" i="43"/>
  <c r="CJ65" i="43"/>
  <c r="BB66" i="43"/>
  <c r="CJ66" i="43"/>
  <c r="BB67" i="43"/>
  <c r="CJ67" i="43"/>
  <c r="BB68" i="43"/>
  <c r="CJ68" i="43"/>
  <c r="BB56" i="43"/>
  <c r="CI57" i="41"/>
  <c r="BC27" i="41"/>
  <c r="BC28" i="41"/>
  <c r="BC29" i="41"/>
  <c r="BC30" i="41"/>
  <c r="BC31" i="41"/>
  <c r="BC32" i="41"/>
  <c r="BC33" i="41"/>
  <c r="BC34" i="41"/>
  <c r="BC35" i="41"/>
  <c r="BC36" i="41"/>
  <c r="BC37" i="41"/>
  <c r="BC38" i="41"/>
  <c r="BC39" i="41"/>
  <c r="BC40" i="41"/>
  <c r="BC41" i="41"/>
  <c r="BC42" i="41"/>
  <c r="BC43" i="41"/>
  <c r="BC44" i="41"/>
  <c r="BC45" i="41"/>
  <c r="BC46" i="41"/>
  <c r="BC47" i="41"/>
  <c r="BC48" i="41"/>
  <c r="BC49" i="41"/>
  <c r="BC50" i="41"/>
  <c r="BC51" i="41"/>
  <c r="BC52" i="41"/>
  <c r="BC53" i="41"/>
  <c r="BC54" i="41"/>
  <c r="CI56" i="41"/>
  <c r="BB57" i="41"/>
  <c r="CJ57" i="41"/>
  <c r="BB56" i="41"/>
  <c r="CI21" i="39"/>
  <c r="O25" i="39"/>
  <c r="CJ25" i="39"/>
  <c r="BB25" i="39"/>
  <c r="CI25" i="39"/>
  <c r="O29" i="39"/>
  <c r="CJ29" i="39"/>
  <c r="BB29" i="39"/>
  <c r="CI29" i="39"/>
  <c r="O33" i="39"/>
  <c r="CJ33" i="39"/>
  <c r="BB33" i="39"/>
  <c r="CI33" i="39"/>
  <c r="O37" i="39"/>
  <c r="CJ37" i="39"/>
  <c r="BB37" i="39"/>
  <c r="CI37" i="39"/>
  <c r="O41" i="39"/>
  <c r="CJ41" i="39"/>
  <c r="BB41" i="39"/>
  <c r="CI41" i="39"/>
  <c r="O45" i="39"/>
  <c r="CJ45" i="39"/>
  <c r="BB45" i="39"/>
  <c r="CI45" i="39"/>
  <c r="BZ19" i="39"/>
  <c r="CD19" i="39"/>
  <c r="O22" i="39"/>
  <c r="CJ22" i="39"/>
  <c r="BB22" i="39"/>
  <c r="CI22" i="39"/>
  <c r="O26" i="39"/>
  <c r="CJ26" i="39"/>
  <c r="BB26" i="39"/>
  <c r="CI26" i="39"/>
  <c r="O30" i="39"/>
  <c r="CJ30" i="39"/>
  <c r="BB30" i="39"/>
  <c r="CI30" i="39"/>
  <c r="O34" i="39"/>
  <c r="CJ34" i="39"/>
  <c r="BB34" i="39"/>
  <c r="CI34" i="39"/>
  <c r="O38" i="39"/>
  <c r="CJ38" i="39"/>
  <c r="BB38" i="39"/>
  <c r="CI38" i="39"/>
  <c r="O42" i="39"/>
  <c r="CJ42" i="39"/>
  <c r="BB42" i="39"/>
  <c r="CI42" i="39"/>
  <c r="O46" i="39"/>
  <c r="CJ46" i="39"/>
  <c r="BB46" i="39"/>
  <c r="CI46" i="39"/>
  <c r="O23" i="39"/>
  <c r="CJ23" i="39"/>
  <c r="BB23" i="39"/>
  <c r="CI23" i="39"/>
  <c r="BC25" i="39"/>
  <c r="O27" i="39"/>
  <c r="CJ27" i="39"/>
  <c r="BB27" i="39"/>
  <c r="CI27" i="39"/>
  <c r="BC29" i="39"/>
  <c r="O31" i="39"/>
  <c r="CJ31" i="39"/>
  <c r="BB31" i="39"/>
  <c r="CI31" i="39"/>
  <c r="BC33" i="39"/>
  <c r="O35" i="39"/>
  <c r="CJ35" i="39"/>
  <c r="BB35" i="39"/>
  <c r="CI35" i="39"/>
  <c r="BC37" i="39"/>
  <c r="O39" i="39"/>
  <c r="CJ39" i="39"/>
  <c r="BB39" i="39"/>
  <c r="CI39" i="39"/>
  <c r="BC41" i="39"/>
  <c r="O43" i="39"/>
  <c r="CJ43" i="39"/>
  <c r="BB43" i="39"/>
  <c r="CI43" i="39"/>
  <c r="BC45" i="39"/>
  <c r="O47" i="39"/>
  <c r="CJ47" i="39"/>
  <c r="BB47" i="39"/>
  <c r="CI47" i="39"/>
  <c r="O48" i="39"/>
  <c r="CJ48" i="39"/>
  <c r="BB48" i="39"/>
  <c r="CI48" i="39"/>
  <c r="O49" i="39"/>
  <c r="CJ49" i="39"/>
  <c r="BB49" i="39"/>
  <c r="CI49" i="39"/>
  <c r="O50" i="39"/>
  <c r="CJ50" i="39"/>
  <c r="BB50" i="39"/>
  <c r="CI50" i="39"/>
  <c r="O51" i="39"/>
  <c r="CJ51" i="39"/>
  <c r="BB51" i="39"/>
  <c r="CI51" i="39"/>
  <c r="O52" i="39"/>
  <c r="CJ52" i="39"/>
  <c r="BB52" i="39"/>
  <c r="CI52" i="39"/>
  <c r="O53" i="39"/>
  <c r="CJ53" i="39"/>
  <c r="BB53" i="39"/>
  <c r="CI53" i="39"/>
  <c r="O54" i="39"/>
  <c r="CJ54" i="39"/>
  <c r="BB54" i="39"/>
  <c r="CI54" i="39"/>
  <c r="CI55" i="39"/>
  <c r="BC55" i="39"/>
  <c r="CJ55" i="39"/>
  <c r="BB55" i="39"/>
  <c r="CJ21" i="39"/>
  <c r="BB21" i="39"/>
  <c r="O24" i="39"/>
  <c r="CJ24" i="39"/>
  <c r="BB24" i="39"/>
  <c r="CI24" i="39"/>
  <c r="O28" i="39"/>
  <c r="CJ28" i="39"/>
  <c r="BB28" i="39"/>
  <c r="CI28" i="39"/>
  <c r="O32" i="39"/>
  <c r="CJ32" i="39"/>
  <c r="BB32" i="39"/>
  <c r="CI32" i="39"/>
  <c r="O36" i="39"/>
  <c r="CJ36" i="39"/>
  <c r="BB36" i="39"/>
  <c r="CI36" i="39"/>
  <c r="BC38" i="39"/>
  <c r="O40" i="39"/>
  <c r="CJ40" i="39"/>
  <c r="BB40" i="39"/>
  <c r="CI40" i="39"/>
  <c r="BC42" i="39"/>
  <c r="O44" i="39"/>
  <c r="CJ44" i="39"/>
  <c r="BB44" i="39"/>
  <c r="CI44" i="39"/>
  <c r="BC46" i="39"/>
  <c r="CI57" i="39"/>
  <c r="CI58" i="39"/>
  <c r="CI59" i="39"/>
  <c r="CI60" i="39"/>
  <c r="CI61" i="39"/>
  <c r="CI62" i="39"/>
  <c r="CI63" i="39"/>
  <c r="CI64" i="39"/>
  <c r="CI65" i="39"/>
  <c r="CI66" i="39"/>
  <c r="CI67" i="39"/>
  <c r="CI68" i="39"/>
  <c r="BB60" i="39"/>
  <c r="CJ60" i="39"/>
  <c r="BB61" i="39"/>
  <c r="CJ61" i="39"/>
  <c r="BB62" i="39"/>
  <c r="CJ62" i="39"/>
  <c r="BB63" i="39"/>
  <c r="CJ63" i="39"/>
  <c r="BB64" i="39"/>
  <c r="CJ64" i="39"/>
  <c r="BB65" i="39"/>
  <c r="CJ65" i="39"/>
  <c r="BB66" i="39"/>
  <c r="CJ66" i="39"/>
  <c r="BB67" i="39"/>
  <c r="CJ67" i="39"/>
  <c r="BB68" i="39"/>
  <c r="CJ68" i="39"/>
  <c r="BB56" i="39"/>
  <c r="L54" i="38"/>
  <c r="BC21" i="37"/>
  <c r="BC22" i="37"/>
  <c r="BC23" i="37"/>
  <c r="BC24" i="37"/>
  <c r="BC25" i="37"/>
  <c r="BC26" i="37"/>
  <c r="BC27" i="37"/>
  <c r="BC28" i="37"/>
  <c r="BC29" i="37"/>
  <c r="BC30" i="37"/>
  <c r="BC31" i="37"/>
  <c r="BC32" i="37"/>
  <c r="BC33" i="37"/>
  <c r="BC34" i="37"/>
  <c r="BC35" i="37"/>
  <c r="BC36" i="37"/>
  <c r="BC37" i="37"/>
  <c r="BC38" i="37"/>
  <c r="BC39" i="37"/>
  <c r="BC40" i="37"/>
  <c r="BC41" i="37"/>
  <c r="BC42" i="37"/>
  <c r="BC43" i="37"/>
  <c r="BC44" i="37"/>
  <c r="BC45" i="37"/>
  <c r="BC46" i="37"/>
  <c r="BC47" i="37"/>
  <c r="BC48" i="37"/>
  <c r="BC49" i="37"/>
  <c r="BC50" i="37"/>
  <c r="BC51" i="37"/>
  <c r="BC52" i="37"/>
  <c r="BC53" i="37"/>
  <c r="BC54" i="37"/>
  <c r="CI57" i="37"/>
  <c r="CI58" i="37"/>
  <c r="CI59" i="37"/>
  <c r="CI60" i="37"/>
  <c r="CI61" i="37"/>
  <c r="CI62" i="37"/>
  <c r="CI63" i="37"/>
  <c r="CI64" i="37"/>
  <c r="CI65" i="37"/>
  <c r="CI66" i="37"/>
  <c r="CI67" i="37"/>
  <c r="CI68" i="37"/>
  <c r="CI56" i="37"/>
  <c r="BB57" i="37"/>
  <c r="CJ57" i="37"/>
  <c r="BB58" i="37"/>
  <c r="CJ58" i="37"/>
  <c r="BB59" i="37"/>
  <c r="CJ59" i="37"/>
  <c r="BB60" i="37"/>
  <c r="CJ60" i="37"/>
  <c r="BB61" i="37"/>
  <c r="CJ61" i="37"/>
  <c r="BB62" i="37"/>
  <c r="CJ62" i="37"/>
  <c r="BB63" i="37"/>
  <c r="CJ63" i="37"/>
  <c r="BB64" i="37"/>
  <c r="CJ64" i="37"/>
  <c r="BB65" i="37"/>
  <c r="CJ65" i="37"/>
  <c r="BB66" i="37"/>
  <c r="CJ66" i="37"/>
  <c r="BB67" i="37"/>
  <c r="CJ67" i="37"/>
  <c r="BB68" i="37"/>
  <c r="CJ68" i="37"/>
  <c r="BB56" i="37"/>
  <c r="BB19" i="49"/>
  <c r="CJ19" i="61"/>
  <c r="CJ69" i="43"/>
  <c r="CJ69" i="45"/>
  <c r="BC19" i="53"/>
  <c r="BB69" i="61"/>
  <c r="CJ69" i="47"/>
  <c r="CI69" i="51"/>
  <c r="BC69" i="61"/>
  <c r="CI69" i="41"/>
  <c r="CI69" i="43"/>
  <c r="CI19" i="45"/>
  <c r="BB69" i="51"/>
  <c r="BB19" i="43"/>
  <c r="CI69" i="47"/>
  <c r="BB69" i="53"/>
  <c r="CI19" i="59"/>
  <c r="BC19" i="47"/>
  <c r="BB19" i="59"/>
  <c r="CI19" i="43"/>
  <c r="CI19" i="57"/>
  <c r="CI69" i="61"/>
  <c r="BC19" i="61"/>
  <c r="CJ19" i="59"/>
  <c r="BC19" i="59"/>
  <c r="BB69" i="59"/>
  <c r="CJ69" i="57"/>
  <c r="BB19" i="57"/>
  <c r="CJ19" i="55"/>
  <c r="BB19" i="55"/>
  <c r="BC69" i="55"/>
  <c r="BC19" i="55"/>
  <c r="BB69" i="55"/>
  <c r="CJ19" i="53"/>
  <c r="CJ69" i="53"/>
  <c r="BB19" i="53"/>
  <c r="CI19" i="53"/>
  <c r="CJ19" i="51"/>
  <c r="CJ69" i="51"/>
  <c r="CJ19" i="49"/>
  <c r="CI19" i="49"/>
  <c r="BB69" i="49"/>
  <c r="BB69" i="47"/>
  <c r="BB69" i="45"/>
  <c r="BC19" i="45"/>
  <c r="CJ19" i="45"/>
  <c r="CI69" i="45"/>
  <c r="CJ19" i="43"/>
  <c r="BB69" i="43"/>
  <c r="CJ19" i="41"/>
  <c r="BB19" i="41"/>
  <c r="BC19" i="41"/>
  <c r="CI19" i="41"/>
  <c r="BC69" i="41"/>
  <c r="BB69" i="41"/>
  <c r="CI69" i="39"/>
  <c r="BC19" i="39"/>
  <c r="BB69" i="39"/>
  <c r="BC69" i="39"/>
  <c r="CJ69" i="39"/>
  <c r="BB19" i="37"/>
  <c r="BC69" i="37"/>
  <c r="CI69" i="37"/>
  <c r="CJ19" i="37"/>
  <c r="BB69" i="37"/>
  <c r="CJ69" i="37"/>
  <c r="BC19" i="37"/>
  <c r="CJ69" i="61"/>
  <c r="BB19" i="61"/>
  <c r="CI19" i="61"/>
  <c r="CJ69" i="59"/>
  <c r="BC69" i="59"/>
  <c r="CI69" i="59"/>
  <c r="BC19" i="57"/>
  <c r="BC69" i="57"/>
  <c r="CJ19" i="57"/>
  <c r="CI69" i="57"/>
  <c r="CI19" i="55"/>
  <c r="CJ69" i="55"/>
  <c r="CI69" i="53"/>
  <c r="BC69" i="53"/>
  <c r="BB19" i="51"/>
  <c r="CI19" i="51"/>
  <c r="BC19" i="51"/>
  <c r="BC69" i="51"/>
  <c r="CJ69" i="49"/>
  <c r="BC19" i="49"/>
  <c r="BC69" i="49"/>
  <c r="BB19" i="47"/>
  <c r="BC69" i="47"/>
  <c r="CJ19" i="47"/>
  <c r="BB19" i="45"/>
  <c r="BC69" i="45"/>
  <c r="BC19" i="43"/>
  <c r="BC69" i="43"/>
  <c r="CJ69" i="41"/>
  <c r="CI19" i="39"/>
  <c r="CJ19" i="39"/>
  <c r="BB19" i="39"/>
  <c r="CI19" i="37"/>
  <c r="D46" i="15"/>
  <c r="E46" i="15"/>
  <c r="F46" i="15"/>
  <c r="G46" i="15"/>
  <c r="K46" i="15"/>
  <c r="D47" i="15"/>
  <c r="E47" i="15"/>
  <c r="F47" i="15"/>
  <c r="G47" i="15"/>
  <c r="K47" i="15"/>
  <c r="D48" i="15"/>
  <c r="E48" i="15"/>
  <c r="F48" i="15"/>
  <c r="G48" i="15"/>
  <c r="K48" i="15"/>
  <c r="D49" i="15"/>
  <c r="E49" i="15"/>
  <c r="F49" i="15"/>
  <c r="G49" i="15"/>
  <c r="K49" i="15"/>
  <c r="D50" i="15"/>
  <c r="E50" i="15"/>
  <c r="F50" i="15"/>
  <c r="G50" i="15"/>
  <c r="K50" i="15"/>
  <c r="D51" i="15"/>
  <c r="E51" i="15"/>
  <c r="F51" i="15"/>
  <c r="G51" i="15"/>
  <c r="K51" i="15"/>
  <c r="D52" i="15"/>
  <c r="E52" i="15"/>
  <c r="F52" i="15"/>
  <c r="G52" i="15"/>
  <c r="K52" i="15"/>
  <c r="D53" i="15"/>
  <c r="E53" i="15"/>
  <c r="F53" i="15"/>
  <c r="G53" i="15"/>
  <c r="K53" i="15"/>
  <c r="D54" i="15"/>
  <c r="E54" i="15"/>
  <c r="F54" i="15"/>
  <c r="G54" i="15"/>
  <c r="K54" i="15"/>
  <c r="D55" i="15"/>
  <c r="E55" i="15"/>
  <c r="F55" i="15"/>
  <c r="G55" i="15"/>
  <c r="K55" i="15"/>
  <c r="D56" i="15"/>
  <c r="E56" i="15"/>
  <c r="F56" i="15"/>
  <c r="G56" i="15"/>
  <c r="K56" i="15"/>
  <c r="D57" i="15"/>
  <c r="E57" i="15"/>
  <c r="F57" i="15"/>
  <c r="G57" i="15"/>
  <c r="K57" i="15"/>
  <c r="D58" i="15"/>
  <c r="E58" i="15"/>
  <c r="F58" i="15"/>
  <c r="G58" i="15"/>
  <c r="K58" i="15"/>
  <c r="D59" i="15"/>
  <c r="E59" i="15"/>
  <c r="F59" i="15"/>
  <c r="G59" i="15"/>
  <c r="K59" i="15"/>
  <c r="D60" i="15"/>
  <c r="E60" i="15"/>
  <c r="F60" i="15"/>
  <c r="G60" i="15"/>
  <c r="K60" i="15"/>
  <c r="D61" i="15"/>
  <c r="E61" i="15"/>
  <c r="F61" i="15"/>
  <c r="G61" i="15"/>
  <c r="K61" i="15"/>
  <c r="K61" i="14"/>
  <c r="H56" i="14"/>
  <c r="L43" i="15"/>
  <c r="M21" i="1"/>
  <c r="M22" i="1"/>
  <c r="M23" i="1"/>
  <c r="X57" i="1"/>
  <c r="Y57" i="1"/>
  <c r="Z57" i="1"/>
  <c r="AA57" i="1"/>
  <c r="AB57" i="1"/>
  <c r="AC57" i="1"/>
  <c r="AD57" i="1"/>
  <c r="AE57" i="1"/>
  <c r="AF57" i="1"/>
  <c r="AG57" i="1"/>
  <c r="AH57" i="1"/>
  <c r="AI57" i="1"/>
  <c r="AJ57" i="1"/>
  <c r="AK57" i="1"/>
  <c r="AL57" i="1"/>
  <c r="AM57" i="1"/>
  <c r="AN57" i="1"/>
  <c r="AO57" i="1"/>
  <c r="AP57" i="1"/>
  <c r="AQ57" i="1"/>
  <c r="AR57" i="1"/>
  <c r="AS57" i="1"/>
  <c r="AT57" i="1"/>
  <c r="AU57" i="1"/>
  <c r="AV57" i="1"/>
  <c r="AW57" i="1"/>
  <c r="AX57" i="1"/>
  <c r="AY57" i="1"/>
  <c r="AZ57" i="1"/>
  <c r="BE57" i="1"/>
  <c r="BF57" i="1"/>
  <c r="BG57" i="1"/>
  <c r="BH57" i="1"/>
  <c r="BI57" i="1"/>
  <c r="BJ57" i="1"/>
  <c r="BK57" i="1"/>
  <c r="BL57" i="1"/>
  <c r="BM57" i="1"/>
  <c r="BN57" i="1"/>
  <c r="BO57" i="1"/>
  <c r="BP57" i="1"/>
  <c r="BQ57" i="1"/>
  <c r="BR57" i="1"/>
  <c r="BS57" i="1"/>
  <c r="BT57" i="1"/>
  <c r="BU57" i="1"/>
  <c r="BV57" i="1"/>
  <c r="BW57" i="1"/>
  <c r="BX57" i="1"/>
  <c r="BY57" i="1"/>
  <c r="BZ57" i="1"/>
  <c r="CA57" i="1"/>
  <c r="CB57" i="1"/>
  <c r="CC57" i="1"/>
  <c r="CD57" i="1"/>
  <c r="CE57" i="1"/>
  <c r="CF57" i="1"/>
  <c r="CG57" i="1"/>
  <c r="X58" i="1"/>
  <c r="Y58" i="1"/>
  <c r="Z58" i="1"/>
  <c r="AA58" i="1"/>
  <c r="AB58" i="1"/>
  <c r="AC58" i="1"/>
  <c r="AD58" i="1"/>
  <c r="AE58" i="1"/>
  <c r="AF58" i="1"/>
  <c r="AG58" i="1"/>
  <c r="AH58" i="1"/>
  <c r="AI58" i="1"/>
  <c r="AJ58" i="1"/>
  <c r="AK58" i="1"/>
  <c r="AL58" i="1"/>
  <c r="AM58" i="1"/>
  <c r="AN58" i="1"/>
  <c r="AO58" i="1"/>
  <c r="AP58" i="1"/>
  <c r="AQ58" i="1"/>
  <c r="AR58" i="1"/>
  <c r="AS58" i="1"/>
  <c r="AT58" i="1"/>
  <c r="AU58" i="1"/>
  <c r="AV58" i="1"/>
  <c r="AW58" i="1"/>
  <c r="AX58" i="1"/>
  <c r="AY58" i="1"/>
  <c r="AZ58" i="1"/>
  <c r="BE58" i="1"/>
  <c r="BF58" i="1"/>
  <c r="BG58" i="1"/>
  <c r="BH58" i="1"/>
  <c r="BI58" i="1"/>
  <c r="BJ58" i="1"/>
  <c r="BK58" i="1"/>
  <c r="BL58" i="1"/>
  <c r="BM58" i="1"/>
  <c r="BN58" i="1"/>
  <c r="BO58" i="1"/>
  <c r="BP58" i="1"/>
  <c r="BQ58" i="1"/>
  <c r="BR58" i="1"/>
  <c r="BS58" i="1"/>
  <c r="BT58" i="1"/>
  <c r="BU58" i="1"/>
  <c r="BV58" i="1"/>
  <c r="BW58" i="1"/>
  <c r="BX58" i="1"/>
  <c r="BY58" i="1"/>
  <c r="BZ58" i="1"/>
  <c r="CA58" i="1"/>
  <c r="CB58" i="1"/>
  <c r="CC58" i="1"/>
  <c r="CD58" i="1"/>
  <c r="CE58" i="1"/>
  <c r="CF58" i="1"/>
  <c r="CG58" i="1"/>
  <c r="X59" i="1"/>
  <c r="Y59" i="1"/>
  <c r="Z59" i="1"/>
  <c r="AA59" i="1"/>
  <c r="AB59" i="1"/>
  <c r="AC59" i="1"/>
  <c r="AD59" i="1"/>
  <c r="AE59" i="1"/>
  <c r="AF59" i="1"/>
  <c r="AG59" i="1"/>
  <c r="AH59" i="1"/>
  <c r="AI59" i="1"/>
  <c r="AJ59" i="1"/>
  <c r="AK59" i="1"/>
  <c r="AL59" i="1"/>
  <c r="AM59" i="1"/>
  <c r="AN59" i="1"/>
  <c r="AO59" i="1"/>
  <c r="AP59" i="1"/>
  <c r="AQ59" i="1"/>
  <c r="AR59" i="1"/>
  <c r="AS59" i="1"/>
  <c r="AT59" i="1"/>
  <c r="AU59" i="1"/>
  <c r="AV59" i="1"/>
  <c r="AW59" i="1"/>
  <c r="AX59" i="1"/>
  <c r="AY59" i="1"/>
  <c r="AZ59" i="1"/>
  <c r="BE59" i="1"/>
  <c r="BF59" i="1"/>
  <c r="BG59" i="1"/>
  <c r="BH59" i="1"/>
  <c r="BI59" i="1"/>
  <c r="BJ59" i="1"/>
  <c r="BK59" i="1"/>
  <c r="BL59" i="1"/>
  <c r="BM59" i="1"/>
  <c r="BN59" i="1"/>
  <c r="BO59" i="1"/>
  <c r="BP59" i="1"/>
  <c r="BQ59" i="1"/>
  <c r="BR59" i="1"/>
  <c r="BS59" i="1"/>
  <c r="BT59" i="1"/>
  <c r="BU59" i="1"/>
  <c r="BV59" i="1"/>
  <c r="BW59" i="1"/>
  <c r="BX59" i="1"/>
  <c r="BY59" i="1"/>
  <c r="BZ59" i="1"/>
  <c r="CA59" i="1"/>
  <c r="CB59" i="1"/>
  <c r="CC59" i="1"/>
  <c r="CD59" i="1"/>
  <c r="CE59" i="1"/>
  <c r="CF59" i="1"/>
  <c r="CG59" i="1"/>
  <c r="X60" i="1"/>
  <c r="Y60" i="1"/>
  <c r="Z60" i="1"/>
  <c r="AA60" i="1"/>
  <c r="AB60" i="1"/>
  <c r="AC60" i="1"/>
  <c r="AD60" i="1"/>
  <c r="AE60" i="1"/>
  <c r="AF60" i="1"/>
  <c r="AG60" i="1"/>
  <c r="AH60" i="1"/>
  <c r="AI60" i="1"/>
  <c r="AJ60" i="1"/>
  <c r="AK60" i="1"/>
  <c r="AL60" i="1"/>
  <c r="AM60" i="1"/>
  <c r="AN60" i="1"/>
  <c r="AO60" i="1"/>
  <c r="AP60" i="1"/>
  <c r="AQ60" i="1"/>
  <c r="AR60" i="1"/>
  <c r="AS60" i="1"/>
  <c r="AT60" i="1"/>
  <c r="AU60" i="1"/>
  <c r="AV60" i="1"/>
  <c r="AW60" i="1"/>
  <c r="AX60" i="1"/>
  <c r="AY60" i="1"/>
  <c r="AZ60" i="1"/>
  <c r="BE60" i="1"/>
  <c r="BF60" i="1"/>
  <c r="BG60" i="1"/>
  <c r="BH60" i="1"/>
  <c r="BI60" i="1"/>
  <c r="BJ60" i="1"/>
  <c r="BK60" i="1"/>
  <c r="BL60" i="1"/>
  <c r="BM60" i="1"/>
  <c r="BN60" i="1"/>
  <c r="BO60" i="1"/>
  <c r="BP60" i="1"/>
  <c r="BQ60" i="1"/>
  <c r="BR60" i="1"/>
  <c r="BS60" i="1"/>
  <c r="BT60" i="1"/>
  <c r="BU60" i="1"/>
  <c r="BV60" i="1"/>
  <c r="BW60" i="1"/>
  <c r="BX60" i="1"/>
  <c r="BY60" i="1"/>
  <c r="BZ60" i="1"/>
  <c r="CA60" i="1"/>
  <c r="CB60" i="1"/>
  <c r="CC60" i="1"/>
  <c r="CD60" i="1"/>
  <c r="CE60" i="1"/>
  <c r="CF60" i="1"/>
  <c r="CG60" i="1"/>
  <c r="X61" i="1"/>
  <c r="Y61" i="1"/>
  <c r="Z61" i="1"/>
  <c r="AA61" i="1"/>
  <c r="AB61" i="1"/>
  <c r="AC61" i="1"/>
  <c r="AD61" i="1"/>
  <c r="AE61" i="1"/>
  <c r="AF61" i="1"/>
  <c r="AG61" i="1"/>
  <c r="AH61" i="1"/>
  <c r="AI61" i="1"/>
  <c r="AJ61" i="1"/>
  <c r="AK61" i="1"/>
  <c r="AL61" i="1"/>
  <c r="AM61" i="1"/>
  <c r="AN61" i="1"/>
  <c r="AO61" i="1"/>
  <c r="AP61" i="1"/>
  <c r="AQ61" i="1"/>
  <c r="AR61" i="1"/>
  <c r="AS61" i="1"/>
  <c r="AT61" i="1"/>
  <c r="AU61" i="1"/>
  <c r="AV61" i="1"/>
  <c r="AW61" i="1"/>
  <c r="AX61" i="1"/>
  <c r="AY61" i="1"/>
  <c r="AZ61" i="1"/>
  <c r="BE61" i="1"/>
  <c r="BF61" i="1"/>
  <c r="BG61" i="1"/>
  <c r="BH61" i="1"/>
  <c r="BI61" i="1"/>
  <c r="BJ61" i="1"/>
  <c r="BK61" i="1"/>
  <c r="BL61" i="1"/>
  <c r="BM61" i="1"/>
  <c r="BN61" i="1"/>
  <c r="BO61" i="1"/>
  <c r="BP61" i="1"/>
  <c r="BQ61" i="1"/>
  <c r="BR61" i="1"/>
  <c r="BS61" i="1"/>
  <c r="BT61" i="1"/>
  <c r="BU61" i="1"/>
  <c r="BV61" i="1"/>
  <c r="BW61" i="1"/>
  <c r="BX61" i="1"/>
  <c r="BY61" i="1"/>
  <c r="BZ61" i="1"/>
  <c r="CA61" i="1"/>
  <c r="CB61" i="1"/>
  <c r="CC61" i="1"/>
  <c r="CD61" i="1"/>
  <c r="CE61" i="1"/>
  <c r="CF61" i="1"/>
  <c r="CG61" i="1"/>
  <c r="X62" i="1"/>
  <c r="Y62" i="1"/>
  <c r="Z62" i="1"/>
  <c r="AA62" i="1"/>
  <c r="AB62" i="1"/>
  <c r="AC62" i="1"/>
  <c r="AD62" i="1"/>
  <c r="AE62" i="1"/>
  <c r="AF62" i="1"/>
  <c r="AG62" i="1"/>
  <c r="AH62" i="1"/>
  <c r="AI62" i="1"/>
  <c r="AJ62" i="1"/>
  <c r="AK62" i="1"/>
  <c r="AL62" i="1"/>
  <c r="AM62" i="1"/>
  <c r="AN62" i="1"/>
  <c r="AO62" i="1"/>
  <c r="AP62" i="1"/>
  <c r="AQ62" i="1"/>
  <c r="AR62" i="1"/>
  <c r="AS62" i="1"/>
  <c r="AT62" i="1"/>
  <c r="AU62" i="1"/>
  <c r="AV62" i="1"/>
  <c r="AW62" i="1"/>
  <c r="AX62" i="1"/>
  <c r="AY62" i="1"/>
  <c r="AZ62" i="1"/>
  <c r="BE62" i="1"/>
  <c r="BF62" i="1"/>
  <c r="BG62" i="1"/>
  <c r="BH62" i="1"/>
  <c r="BI62" i="1"/>
  <c r="BJ62" i="1"/>
  <c r="BK62" i="1"/>
  <c r="BL62" i="1"/>
  <c r="BM62" i="1"/>
  <c r="BN62" i="1"/>
  <c r="BO62" i="1"/>
  <c r="BP62" i="1"/>
  <c r="BQ62" i="1"/>
  <c r="BR62" i="1"/>
  <c r="BS62" i="1"/>
  <c r="BT62" i="1"/>
  <c r="BU62" i="1"/>
  <c r="BV62" i="1"/>
  <c r="BW62" i="1"/>
  <c r="BX62" i="1"/>
  <c r="BY62" i="1"/>
  <c r="BZ62" i="1"/>
  <c r="CA62" i="1"/>
  <c r="CB62" i="1"/>
  <c r="CC62" i="1"/>
  <c r="CD62" i="1"/>
  <c r="CE62" i="1"/>
  <c r="CF62" i="1"/>
  <c r="CG62" i="1"/>
  <c r="X63" i="1"/>
  <c r="Y63" i="1"/>
  <c r="Z63" i="1"/>
  <c r="AA63" i="1"/>
  <c r="AB63" i="1"/>
  <c r="AC63" i="1"/>
  <c r="AD63" i="1"/>
  <c r="AE63" i="1"/>
  <c r="AF63" i="1"/>
  <c r="AG63" i="1"/>
  <c r="AH63" i="1"/>
  <c r="AI63" i="1"/>
  <c r="AJ63" i="1"/>
  <c r="AK63" i="1"/>
  <c r="AL63" i="1"/>
  <c r="AM63" i="1"/>
  <c r="AN63" i="1"/>
  <c r="AO63" i="1"/>
  <c r="AP63" i="1"/>
  <c r="AQ63" i="1"/>
  <c r="AR63" i="1"/>
  <c r="AS63" i="1"/>
  <c r="AT63" i="1"/>
  <c r="AU63" i="1"/>
  <c r="AV63" i="1"/>
  <c r="AW63" i="1"/>
  <c r="AX63" i="1"/>
  <c r="AY63" i="1"/>
  <c r="AZ63" i="1"/>
  <c r="BE63" i="1"/>
  <c r="BF63" i="1"/>
  <c r="BG63" i="1"/>
  <c r="BH63" i="1"/>
  <c r="BI63" i="1"/>
  <c r="BJ63" i="1"/>
  <c r="BK63" i="1"/>
  <c r="BL63" i="1"/>
  <c r="BM63" i="1"/>
  <c r="BN63" i="1"/>
  <c r="BO63" i="1"/>
  <c r="BP63" i="1"/>
  <c r="BQ63" i="1"/>
  <c r="BR63" i="1"/>
  <c r="BS63" i="1"/>
  <c r="BT63" i="1"/>
  <c r="BU63" i="1"/>
  <c r="BV63" i="1"/>
  <c r="BW63" i="1"/>
  <c r="BX63" i="1"/>
  <c r="BY63" i="1"/>
  <c r="BZ63" i="1"/>
  <c r="CA63" i="1"/>
  <c r="CB63" i="1"/>
  <c r="CC63" i="1"/>
  <c r="CD63" i="1"/>
  <c r="CE63" i="1"/>
  <c r="CF63" i="1"/>
  <c r="CG63" i="1"/>
  <c r="X64" i="1"/>
  <c r="Y64" i="1"/>
  <c r="Z64" i="1"/>
  <c r="AA64" i="1"/>
  <c r="AB64" i="1"/>
  <c r="AC64" i="1"/>
  <c r="AD64" i="1"/>
  <c r="AE64" i="1"/>
  <c r="AF64" i="1"/>
  <c r="AG64" i="1"/>
  <c r="AH64" i="1"/>
  <c r="AI64" i="1"/>
  <c r="AJ64" i="1"/>
  <c r="AK64" i="1"/>
  <c r="AL64" i="1"/>
  <c r="AM64" i="1"/>
  <c r="AN64" i="1"/>
  <c r="AO64" i="1"/>
  <c r="AP64" i="1"/>
  <c r="AQ64" i="1"/>
  <c r="AR64" i="1"/>
  <c r="AS64" i="1"/>
  <c r="AT64" i="1"/>
  <c r="AU64" i="1"/>
  <c r="AV64" i="1"/>
  <c r="AW64" i="1"/>
  <c r="AX64" i="1"/>
  <c r="AY64" i="1"/>
  <c r="AZ64" i="1"/>
  <c r="BE64" i="1"/>
  <c r="BF64" i="1"/>
  <c r="BG64" i="1"/>
  <c r="BH64" i="1"/>
  <c r="BI64" i="1"/>
  <c r="BJ64" i="1"/>
  <c r="BK64" i="1"/>
  <c r="BL64" i="1"/>
  <c r="BM64" i="1"/>
  <c r="BN64" i="1"/>
  <c r="BO64" i="1"/>
  <c r="BP64" i="1"/>
  <c r="BQ64" i="1"/>
  <c r="BR64" i="1"/>
  <c r="BS64" i="1"/>
  <c r="BT64" i="1"/>
  <c r="BU64" i="1"/>
  <c r="BV64" i="1"/>
  <c r="BW64" i="1"/>
  <c r="BX64" i="1"/>
  <c r="BY64" i="1"/>
  <c r="BZ64" i="1"/>
  <c r="CA64" i="1"/>
  <c r="CB64" i="1"/>
  <c r="CC64" i="1"/>
  <c r="CD64" i="1"/>
  <c r="CE64" i="1"/>
  <c r="CF64" i="1"/>
  <c r="CG64" i="1"/>
  <c r="X65" i="1"/>
  <c r="Y65" i="1"/>
  <c r="Z65" i="1"/>
  <c r="AA65" i="1"/>
  <c r="AB65" i="1"/>
  <c r="AC65" i="1"/>
  <c r="AD65" i="1"/>
  <c r="AE65" i="1"/>
  <c r="AF65" i="1"/>
  <c r="AG65" i="1"/>
  <c r="AH65" i="1"/>
  <c r="AI65" i="1"/>
  <c r="AJ65" i="1"/>
  <c r="AK65" i="1"/>
  <c r="AL65" i="1"/>
  <c r="AM65" i="1"/>
  <c r="AN65" i="1"/>
  <c r="AO65" i="1"/>
  <c r="AP65" i="1"/>
  <c r="AQ65" i="1"/>
  <c r="AR65" i="1"/>
  <c r="AS65" i="1"/>
  <c r="AT65" i="1"/>
  <c r="AU65" i="1"/>
  <c r="AV65" i="1"/>
  <c r="AW65" i="1"/>
  <c r="AX65" i="1"/>
  <c r="AY65" i="1"/>
  <c r="AZ65" i="1"/>
  <c r="BE65" i="1"/>
  <c r="BF65" i="1"/>
  <c r="BG65" i="1"/>
  <c r="BH65" i="1"/>
  <c r="BI65" i="1"/>
  <c r="BJ65" i="1"/>
  <c r="BK65" i="1"/>
  <c r="BL65" i="1"/>
  <c r="BM65" i="1"/>
  <c r="BN65" i="1"/>
  <c r="BO65" i="1"/>
  <c r="BP65" i="1"/>
  <c r="BQ65" i="1"/>
  <c r="BR65" i="1"/>
  <c r="BS65" i="1"/>
  <c r="BT65" i="1"/>
  <c r="BU65" i="1"/>
  <c r="BV65" i="1"/>
  <c r="BW65" i="1"/>
  <c r="BX65" i="1"/>
  <c r="BY65" i="1"/>
  <c r="BZ65" i="1"/>
  <c r="CA65" i="1"/>
  <c r="CB65" i="1"/>
  <c r="CC65" i="1"/>
  <c r="CD65" i="1"/>
  <c r="CE65" i="1"/>
  <c r="CF65" i="1"/>
  <c r="CG65" i="1"/>
  <c r="X66" i="1"/>
  <c r="Y66" i="1"/>
  <c r="Z66" i="1"/>
  <c r="AA66" i="1"/>
  <c r="AB66" i="1"/>
  <c r="AC66" i="1"/>
  <c r="AD66" i="1"/>
  <c r="AE66" i="1"/>
  <c r="AF66" i="1"/>
  <c r="AG66" i="1"/>
  <c r="AH66" i="1"/>
  <c r="AI66" i="1"/>
  <c r="AJ66" i="1"/>
  <c r="AK66" i="1"/>
  <c r="AL66" i="1"/>
  <c r="AM66" i="1"/>
  <c r="AN66" i="1"/>
  <c r="AO66" i="1"/>
  <c r="AP66" i="1"/>
  <c r="AQ66" i="1"/>
  <c r="AR66" i="1"/>
  <c r="AS66" i="1"/>
  <c r="AT66" i="1"/>
  <c r="AU66" i="1"/>
  <c r="AV66" i="1"/>
  <c r="AW66" i="1"/>
  <c r="AX66" i="1"/>
  <c r="AY66" i="1"/>
  <c r="AZ66" i="1"/>
  <c r="BE66" i="1"/>
  <c r="BF66" i="1"/>
  <c r="BG66" i="1"/>
  <c r="BH66" i="1"/>
  <c r="BI66" i="1"/>
  <c r="BJ66" i="1"/>
  <c r="BK66" i="1"/>
  <c r="BL66" i="1"/>
  <c r="BM66" i="1"/>
  <c r="BN66" i="1"/>
  <c r="BO66" i="1"/>
  <c r="BP66" i="1"/>
  <c r="BQ66" i="1"/>
  <c r="BR66" i="1"/>
  <c r="BS66" i="1"/>
  <c r="BT66" i="1"/>
  <c r="BU66" i="1"/>
  <c r="BV66" i="1"/>
  <c r="BW66" i="1"/>
  <c r="BX66" i="1"/>
  <c r="BY66" i="1"/>
  <c r="BZ66" i="1"/>
  <c r="CA66" i="1"/>
  <c r="CB66" i="1"/>
  <c r="CC66" i="1"/>
  <c r="CD66" i="1"/>
  <c r="CE66" i="1"/>
  <c r="CF66" i="1"/>
  <c r="CG66" i="1"/>
  <c r="X67" i="1"/>
  <c r="Y67" i="1"/>
  <c r="Z67" i="1"/>
  <c r="AA67" i="1"/>
  <c r="AB67" i="1"/>
  <c r="AC67" i="1"/>
  <c r="AD67" i="1"/>
  <c r="AE67" i="1"/>
  <c r="AF67" i="1"/>
  <c r="AG67" i="1"/>
  <c r="AH67" i="1"/>
  <c r="AI67" i="1"/>
  <c r="AJ67" i="1"/>
  <c r="AK67" i="1"/>
  <c r="AL67" i="1"/>
  <c r="AM67" i="1"/>
  <c r="AN67" i="1"/>
  <c r="AO67" i="1"/>
  <c r="AP67" i="1"/>
  <c r="AQ67" i="1"/>
  <c r="AR67" i="1"/>
  <c r="AS67" i="1"/>
  <c r="AT67" i="1"/>
  <c r="AU67" i="1"/>
  <c r="AV67" i="1"/>
  <c r="AW67" i="1"/>
  <c r="AX67" i="1"/>
  <c r="AY67" i="1"/>
  <c r="AZ67" i="1"/>
  <c r="BE67" i="1"/>
  <c r="BF67" i="1"/>
  <c r="BG67" i="1"/>
  <c r="BH67" i="1"/>
  <c r="BI67" i="1"/>
  <c r="BJ67" i="1"/>
  <c r="BK67" i="1"/>
  <c r="BL67" i="1"/>
  <c r="BM67" i="1"/>
  <c r="BN67" i="1"/>
  <c r="BO67" i="1"/>
  <c r="BP67" i="1"/>
  <c r="BQ67" i="1"/>
  <c r="BR67" i="1"/>
  <c r="BS67" i="1"/>
  <c r="BT67" i="1"/>
  <c r="BU67" i="1"/>
  <c r="BV67" i="1"/>
  <c r="BW67" i="1"/>
  <c r="BX67" i="1"/>
  <c r="BY67" i="1"/>
  <c r="BZ67" i="1"/>
  <c r="CA67" i="1"/>
  <c r="CB67" i="1"/>
  <c r="CC67" i="1"/>
  <c r="CD67" i="1"/>
  <c r="CE67" i="1"/>
  <c r="CF67" i="1"/>
  <c r="CG67" i="1"/>
  <c r="X68" i="1"/>
  <c r="Y68" i="1"/>
  <c r="Z68" i="1"/>
  <c r="AA68" i="1"/>
  <c r="AB68" i="1"/>
  <c r="AC68" i="1"/>
  <c r="AD68" i="1"/>
  <c r="AE68" i="1"/>
  <c r="AF68" i="1"/>
  <c r="AG68" i="1"/>
  <c r="AH68" i="1"/>
  <c r="AI68" i="1"/>
  <c r="AJ68" i="1"/>
  <c r="AK68" i="1"/>
  <c r="AL68" i="1"/>
  <c r="AM68" i="1"/>
  <c r="AN68" i="1"/>
  <c r="AO68" i="1"/>
  <c r="AP68" i="1"/>
  <c r="AQ68" i="1"/>
  <c r="AR68" i="1"/>
  <c r="AS68" i="1"/>
  <c r="AT68" i="1"/>
  <c r="AU68" i="1"/>
  <c r="AV68" i="1"/>
  <c r="AW68" i="1"/>
  <c r="AX68" i="1"/>
  <c r="AY68" i="1"/>
  <c r="AZ68" i="1"/>
  <c r="BE68" i="1"/>
  <c r="BF68" i="1"/>
  <c r="BG68" i="1"/>
  <c r="BH68" i="1"/>
  <c r="BI68" i="1"/>
  <c r="BJ68" i="1"/>
  <c r="BK68" i="1"/>
  <c r="BL68" i="1"/>
  <c r="BM68" i="1"/>
  <c r="BN68" i="1"/>
  <c r="BO68" i="1"/>
  <c r="BP68" i="1"/>
  <c r="BQ68" i="1"/>
  <c r="BR68" i="1"/>
  <c r="BS68" i="1"/>
  <c r="BT68" i="1"/>
  <c r="BU68" i="1"/>
  <c r="BV68" i="1"/>
  <c r="BW68" i="1"/>
  <c r="BX68" i="1"/>
  <c r="BY68" i="1"/>
  <c r="BZ68" i="1"/>
  <c r="CA68" i="1"/>
  <c r="CB68" i="1"/>
  <c r="CC68" i="1"/>
  <c r="CD68" i="1"/>
  <c r="CE68" i="1"/>
  <c r="CF68" i="1"/>
  <c r="CG68" i="1"/>
  <c r="X43" i="1"/>
  <c r="Y43" i="1"/>
  <c r="Z43" i="1"/>
  <c r="AA43" i="1"/>
  <c r="AB43" i="1"/>
  <c r="AC43" i="1"/>
  <c r="AD43" i="1"/>
  <c r="AE43" i="1"/>
  <c r="AF43" i="1"/>
  <c r="AG43" i="1"/>
  <c r="AH43" i="1"/>
  <c r="AI43" i="1"/>
  <c r="AJ43" i="1"/>
  <c r="AK43" i="1"/>
  <c r="AL43" i="1"/>
  <c r="AM43" i="1"/>
  <c r="AN43" i="1"/>
  <c r="AO43" i="1"/>
  <c r="AP43" i="1"/>
  <c r="AQ43" i="1"/>
  <c r="AR43" i="1"/>
  <c r="AS43" i="1"/>
  <c r="AT43" i="1"/>
  <c r="AU43" i="1"/>
  <c r="AV43" i="1"/>
  <c r="AW43" i="1"/>
  <c r="AX43" i="1"/>
  <c r="AY43" i="1"/>
  <c r="AZ43" i="1"/>
  <c r="BE43" i="1"/>
  <c r="X44" i="1"/>
  <c r="Y44" i="1"/>
  <c r="Z44" i="1"/>
  <c r="AA44" i="1"/>
  <c r="AB44" i="1"/>
  <c r="AC44" i="1"/>
  <c r="AD44" i="1"/>
  <c r="AE44" i="1"/>
  <c r="AF44" i="1"/>
  <c r="AG44" i="1"/>
  <c r="AH44" i="1"/>
  <c r="AI44" i="1"/>
  <c r="AJ44" i="1"/>
  <c r="AK44" i="1"/>
  <c r="AL44" i="1"/>
  <c r="AM44" i="1"/>
  <c r="AN44" i="1"/>
  <c r="AO44" i="1"/>
  <c r="AP44" i="1"/>
  <c r="AQ44" i="1"/>
  <c r="AR44" i="1"/>
  <c r="AS44" i="1"/>
  <c r="AT44" i="1"/>
  <c r="AU44" i="1"/>
  <c r="AV44" i="1"/>
  <c r="AW44" i="1"/>
  <c r="AX44" i="1"/>
  <c r="AY44" i="1"/>
  <c r="AZ44" i="1"/>
  <c r="BE44" i="1"/>
  <c r="X45" i="1"/>
  <c r="Y45" i="1"/>
  <c r="Z45" i="1"/>
  <c r="AA45" i="1"/>
  <c r="AB45" i="1"/>
  <c r="AC45" i="1"/>
  <c r="AD45" i="1"/>
  <c r="AE45" i="1"/>
  <c r="AF45" i="1"/>
  <c r="AG45" i="1"/>
  <c r="AH45" i="1"/>
  <c r="AI45" i="1"/>
  <c r="AJ45" i="1"/>
  <c r="AK45" i="1"/>
  <c r="AL45" i="1"/>
  <c r="AM45" i="1"/>
  <c r="AN45" i="1"/>
  <c r="AO45" i="1"/>
  <c r="AP45" i="1"/>
  <c r="AQ45" i="1"/>
  <c r="AR45" i="1"/>
  <c r="AS45" i="1"/>
  <c r="AT45" i="1"/>
  <c r="AU45" i="1"/>
  <c r="AV45" i="1"/>
  <c r="AW45" i="1"/>
  <c r="AX45" i="1"/>
  <c r="AY45" i="1"/>
  <c r="AZ45" i="1"/>
  <c r="BE45" i="1"/>
  <c r="X46" i="1"/>
  <c r="Y46" i="1"/>
  <c r="Z46" i="1"/>
  <c r="AA46" i="1"/>
  <c r="AB46" i="1"/>
  <c r="AC46" i="1"/>
  <c r="AD46" i="1"/>
  <c r="AE46" i="1"/>
  <c r="AF46" i="1"/>
  <c r="AG46" i="1"/>
  <c r="AH46" i="1"/>
  <c r="AI46" i="1"/>
  <c r="AJ46" i="1"/>
  <c r="AK46" i="1"/>
  <c r="AL46" i="1"/>
  <c r="AM46" i="1"/>
  <c r="AN46" i="1"/>
  <c r="AO46" i="1"/>
  <c r="AP46" i="1"/>
  <c r="AQ46" i="1"/>
  <c r="AR46" i="1"/>
  <c r="AS46" i="1"/>
  <c r="AT46" i="1"/>
  <c r="AU46" i="1"/>
  <c r="AV46" i="1"/>
  <c r="AW46" i="1"/>
  <c r="AX46" i="1"/>
  <c r="AY46" i="1"/>
  <c r="AZ46" i="1"/>
  <c r="BE46" i="1"/>
  <c r="X47" i="1"/>
  <c r="Y47" i="1"/>
  <c r="Z47" i="1"/>
  <c r="AA47" i="1"/>
  <c r="AB47" i="1"/>
  <c r="AC47" i="1"/>
  <c r="AD47" i="1"/>
  <c r="AE47" i="1"/>
  <c r="AF47" i="1"/>
  <c r="AG47" i="1"/>
  <c r="AH47" i="1"/>
  <c r="AI47" i="1"/>
  <c r="AJ47" i="1"/>
  <c r="AK47" i="1"/>
  <c r="AL47" i="1"/>
  <c r="AM47" i="1"/>
  <c r="AN47" i="1"/>
  <c r="AO47" i="1"/>
  <c r="AP47" i="1"/>
  <c r="AQ47" i="1"/>
  <c r="AR47" i="1"/>
  <c r="AS47" i="1"/>
  <c r="AT47" i="1"/>
  <c r="AU47" i="1"/>
  <c r="AV47" i="1"/>
  <c r="AW47" i="1"/>
  <c r="AX47" i="1"/>
  <c r="AY47" i="1"/>
  <c r="AZ47" i="1"/>
  <c r="BE47" i="1"/>
  <c r="X48" i="1"/>
  <c r="Y48" i="1"/>
  <c r="Z48" i="1"/>
  <c r="AA48" i="1"/>
  <c r="AB48" i="1"/>
  <c r="AC48" i="1"/>
  <c r="AD48" i="1"/>
  <c r="AE48" i="1"/>
  <c r="AF48" i="1"/>
  <c r="AG48" i="1"/>
  <c r="AH48" i="1"/>
  <c r="AI48" i="1"/>
  <c r="AJ48" i="1"/>
  <c r="AK48" i="1"/>
  <c r="AL48" i="1"/>
  <c r="AM48" i="1"/>
  <c r="AN48" i="1"/>
  <c r="AO48" i="1"/>
  <c r="AP48" i="1"/>
  <c r="AQ48" i="1"/>
  <c r="AR48" i="1"/>
  <c r="AS48" i="1"/>
  <c r="AT48" i="1"/>
  <c r="AU48" i="1"/>
  <c r="AV48" i="1"/>
  <c r="AW48" i="1"/>
  <c r="AX48" i="1"/>
  <c r="AY48" i="1"/>
  <c r="AZ48" i="1"/>
  <c r="BE48" i="1"/>
  <c r="X49" i="1"/>
  <c r="Y49" i="1"/>
  <c r="Z49" i="1"/>
  <c r="AA49" i="1"/>
  <c r="AB49" i="1"/>
  <c r="AC49" i="1"/>
  <c r="AD49" i="1"/>
  <c r="AE49" i="1"/>
  <c r="AF49" i="1"/>
  <c r="AG49" i="1"/>
  <c r="AH49" i="1"/>
  <c r="AI49" i="1"/>
  <c r="AJ49" i="1"/>
  <c r="AK49" i="1"/>
  <c r="AL49" i="1"/>
  <c r="AM49" i="1"/>
  <c r="AN49" i="1"/>
  <c r="AO49" i="1"/>
  <c r="AP49" i="1"/>
  <c r="AQ49" i="1"/>
  <c r="AR49" i="1"/>
  <c r="AS49" i="1"/>
  <c r="AT49" i="1"/>
  <c r="AU49" i="1"/>
  <c r="AV49" i="1"/>
  <c r="AW49" i="1"/>
  <c r="AX49" i="1"/>
  <c r="AY49" i="1"/>
  <c r="AZ49" i="1"/>
  <c r="BE49" i="1"/>
  <c r="X50" i="1"/>
  <c r="Y50" i="1"/>
  <c r="Z50" i="1"/>
  <c r="AA50" i="1"/>
  <c r="AB50" i="1"/>
  <c r="AC50" i="1"/>
  <c r="AD50" i="1"/>
  <c r="AE50" i="1"/>
  <c r="AF50" i="1"/>
  <c r="AG50" i="1"/>
  <c r="AH50" i="1"/>
  <c r="AI50" i="1"/>
  <c r="AJ50" i="1"/>
  <c r="AK50" i="1"/>
  <c r="AL50" i="1"/>
  <c r="AM50" i="1"/>
  <c r="AN50" i="1"/>
  <c r="AO50" i="1"/>
  <c r="AP50" i="1"/>
  <c r="AQ50" i="1"/>
  <c r="AR50" i="1"/>
  <c r="AS50" i="1"/>
  <c r="AT50" i="1"/>
  <c r="AU50" i="1"/>
  <c r="AV50" i="1"/>
  <c r="AW50" i="1"/>
  <c r="AX50" i="1"/>
  <c r="AY50" i="1"/>
  <c r="AZ50" i="1"/>
  <c r="BE50" i="1"/>
  <c r="X51" i="1"/>
  <c r="Y51" i="1"/>
  <c r="Z51" i="1"/>
  <c r="AA51" i="1"/>
  <c r="AB51" i="1"/>
  <c r="AC51" i="1"/>
  <c r="AD51" i="1"/>
  <c r="AE51" i="1"/>
  <c r="AF51" i="1"/>
  <c r="AG51" i="1"/>
  <c r="AH51" i="1"/>
  <c r="AI51" i="1"/>
  <c r="AJ51" i="1"/>
  <c r="AK51" i="1"/>
  <c r="AL51" i="1"/>
  <c r="AM51" i="1"/>
  <c r="AN51" i="1"/>
  <c r="AO51" i="1"/>
  <c r="AP51" i="1"/>
  <c r="AQ51" i="1"/>
  <c r="AR51" i="1"/>
  <c r="AS51" i="1"/>
  <c r="AT51" i="1"/>
  <c r="AU51" i="1"/>
  <c r="AV51" i="1"/>
  <c r="AW51" i="1"/>
  <c r="AX51" i="1"/>
  <c r="AY51" i="1"/>
  <c r="AZ51" i="1"/>
  <c r="BE51" i="1"/>
  <c r="X52" i="1"/>
  <c r="Y52" i="1"/>
  <c r="Z52" i="1"/>
  <c r="AA52" i="1"/>
  <c r="AB52" i="1"/>
  <c r="AC52" i="1"/>
  <c r="AD52" i="1"/>
  <c r="AE52" i="1"/>
  <c r="AF52" i="1"/>
  <c r="AG52" i="1"/>
  <c r="AH52" i="1"/>
  <c r="AI52" i="1"/>
  <c r="AJ52" i="1"/>
  <c r="AK52" i="1"/>
  <c r="AL52" i="1"/>
  <c r="AM52" i="1"/>
  <c r="AN52" i="1"/>
  <c r="AO52" i="1"/>
  <c r="AP52" i="1"/>
  <c r="AQ52" i="1"/>
  <c r="AR52" i="1"/>
  <c r="AS52" i="1"/>
  <c r="AT52" i="1"/>
  <c r="AU52" i="1"/>
  <c r="AV52" i="1"/>
  <c r="AW52" i="1"/>
  <c r="AX52" i="1"/>
  <c r="AY52" i="1"/>
  <c r="AZ52" i="1"/>
  <c r="BE52" i="1"/>
  <c r="X53" i="1"/>
  <c r="Y53" i="1"/>
  <c r="Z53" i="1"/>
  <c r="AA53" i="1"/>
  <c r="AB53" i="1"/>
  <c r="AC53" i="1"/>
  <c r="AD53" i="1"/>
  <c r="AE53" i="1"/>
  <c r="AF53" i="1"/>
  <c r="AG53" i="1"/>
  <c r="AH53" i="1"/>
  <c r="AI53" i="1"/>
  <c r="AJ53" i="1"/>
  <c r="AK53" i="1"/>
  <c r="AL53" i="1"/>
  <c r="AM53" i="1"/>
  <c r="AN53" i="1"/>
  <c r="AO53" i="1"/>
  <c r="AP53" i="1"/>
  <c r="AQ53" i="1"/>
  <c r="AR53" i="1"/>
  <c r="AS53" i="1"/>
  <c r="AT53" i="1"/>
  <c r="AU53" i="1"/>
  <c r="AV53" i="1"/>
  <c r="AW53" i="1"/>
  <c r="AX53" i="1"/>
  <c r="AY53" i="1"/>
  <c r="AZ53" i="1"/>
  <c r="BE53" i="1"/>
  <c r="X54" i="1"/>
  <c r="Y54" i="1"/>
  <c r="Z54" i="1"/>
  <c r="AA54" i="1"/>
  <c r="AB54" i="1"/>
  <c r="AC54" i="1"/>
  <c r="AD54" i="1"/>
  <c r="AE54" i="1"/>
  <c r="AF54" i="1"/>
  <c r="AG54" i="1"/>
  <c r="AH54" i="1"/>
  <c r="AI54" i="1"/>
  <c r="AJ54" i="1"/>
  <c r="AK54" i="1"/>
  <c r="AL54" i="1"/>
  <c r="AM54" i="1"/>
  <c r="AN54" i="1"/>
  <c r="AO54" i="1"/>
  <c r="AP54" i="1"/>
  <c r="AQ54" i="1"/>
  <c r="AR54" i="1"/>
  <c r="AS54" i="1"/>
  <c r="AT54" i="1"/>
  <c r="AU54" i="1"/>
  <c r="AV54" i="1"/>
  <c r="AW54" i="1"/>
  <c r="AX54" i="1"/>
  <c r="AY54" i="1"/>
  <c r="AZ54" i="1"/>
  <c r="BE54" i="1"/>
  <c r="X55" i="1"/>
  <c r="Y55" i="1"/>
  <c r="Z55" i="1"/>
  <c r="AA55" i="1"/>
  <c r="AB55" i="1"/>
  <c r="AC55" i="1"/>
  <c r="AD55" i="1"/>
  <c r="AE55" i="1"/>
  <c r="AF55" i="1"/>
  <c r="AG55" i="1"/>
  <c r="AH55" i="1"/>
  <c r="AI55" i="1"/>
  <c r="AJ55" i="1"/>
  <c r="AK55" i="1"/>
  <c r="AL55" i="1"/>
  <c r="AM55" i="1"/>
  <c r="AN55" i="1"/>
  <c r="AO55" i="1"/>
  <c r="AP55" i="1"/>
  <c r="AQ55" i="1"/>
  <c r="AR55" i="1"/>
  <c r="AS55" i="1"/>
  <c r="AT55" i="1"/>
  <c r="AU55" i="1"/>
  <c r="AV55" i="1"/>
  <c r="AW55" i="1"/>
  <c r="AX55" i="1"/>
  <c r="AY55" i="1"/>
  <c r="AZ55" i="1"/>
  <c r="BE55" i="1"/>
  <c r="X56" i="1"/>
  <c r="Y56" i="1"/>
  <c r="Z56" i="1"/>
  <c r="AA56" i="1"/>
  <c r="AB56" i="1"/>
  <c r="AC56" i="1"/>
  <c r="AD56" i="1"/>
  <c r="AE56" i="1"/>
  <c r="AF56" i="1"/>
  <c r="AG56" i="1"/>
  <c r="AH56" i="1"/>
  <c r="AI56" i="1"/>
  <c r="AJ56" i="1"/>
  <c r="AK56" i="1"/>
  <c r="AL56" i="1"/>
  <c r="AM56" i="1"/>
  <c r="AN56" i="1"/>
  <c r="AO56" i="1"/>
  <c r="AP56" i="1"/>
  <c r="AQ56" i="1"/>
  <c r="AR56" i="1"/>
  <c r="AS56" i="1"/>
  <c r="AT56" i="1"/>
  <c r="AU56" i="1"/>
  <c r="AV56" i="1"/>
  <c r="AW56" i="1"/>
  <c r="AX56" i="1"/>
  <c r="AY56" i="1"/>
  <c r="AZ56" i="1"/>
  <c r="BE56" i="1"/>
  <c r="X23" i="1"/>
  <c r="Y23" i="1"/>
  <c r="Z23" i="1"/>
  <c r="AA23" i="1"/>
  <c r="AB23" i="1"/>
  <c r="AC23" i="1"/>
  <c r="AD23" i="1"/>
  <c r="AE23" i="1"/>
  <c r="AF23" i="1"/>
  <c r="AG23" i="1"/>
  <c r="AH23" i="1"/>
  <c r="AI23" i="1"/>
  <c r="AJ23" i="1"/>
  <c r="AK23" i="1"/>
  <c r="AL23" i="1"/>
  <c r="AM23" i="1"/>
  <c r="AN23" i="1"/>
  <c r="AO23" i="1"/>
  <c r="AP23" i="1"/>
  <c r="AQ23" i="1"/>
  <c r="AR23" i="1"/>
  <c r="AS23" i="1"/>
  <c r="AT23" i="1"/>
  <c r="AU23" i="1"/>
  <c r="AV23" i="1"/>
  <c r="AW23" i="1"/>
  <c r="AX23" i="1"/>
  <c r="AY23" i="1"/>
  <c r="AZ23" i="1"/>
  <c r="BE23" i="1"/>
  <c r="Y24" i="1"/>
  <c r="Z24" i="1"/>
  <c r="AA24" i="1"/>
  <c r="AB24" i="1"/>
  <c r="AC24" i="1"/>
  <c r="AD24" i="1"/>
  <c r="AE24" i="1"/>
  <c r="AF24" i="1"/>
  <c r="AG24" i="1"/>
  <c r="AH24" i="1"/>
  <c r="AI24" i="1"/>
  <c r="AJ24" i="1"/>
  <c r="AK24" i="1"/>
  <c r="AL24" i="1"/>
  <c r="AM24" i="1"/>
  <c r="AN24" i="1"/>
  <c r="AO24" i="1"/>
  <c r="AP24" i="1"/>
  <c r="AQ24" i="1"/>
  <c r="AR24" i="1"/>
  <c r="AS24" i="1"/>
  <c r="AT24" i="1"/>
  <c r="AU24" i="1"/>
  <c r="AV24" i="1"/>
  <c r="AW24" i="1"/>
  <c r="AX24" i="1"/>
  <c r="AY24" i="1"/>
  <c r="AZ24" i="1"/>
  <c r="BE24" i="1"/>
  <c r="X25" i="1"/>
  <c r="Y25" i="1"/>
  <c r="Z25" i="1"/>
  <c r="AA25" i="1"/>
  <c r="AB25" i="1"/>
  <c r="AC25" i="1"/>
  <c r="AD25" i="1"/>
  <c r="AE25" i="1"/>
  <c r="AF25" i="1"/>
  <c r="AG25" i="1"/>
  <c r="AH25" i="1"/>
  <c r="AI25" i="1"/>
  <c r="AJ25" i="1"/>
  <c r="AK25" i="1"/>
  <c r="AL25" i="1"/>
  <c r="AM25" i="1"/>
  <c r="AN25" i="1"/>
  <c r="AO25" i="1"/>
  <c r="AP25" i="1"/>
  <c r="AQ25" i="1"/>
  <c r="AR25" i="1"/>
  <c r="AS25" i="1"/>
  <c r="AT25" i="1"/>
  <c r="AU25" i="1"/>
  <c r="AV25" i="1"/>
  <c r="AW25" i="1"/>
  <c r="AX25" i="1"/>
  <c r="AY25" i="1"/>
  <c r="AZ25" i="1"/>
  <c r="X26" i="1"/>
  <c r="Y26" i="1"/>
  <c r="Z26" i="1"/>
  <c r="AA26" i="1"/>
  <c r="AB26" i="1"/>
  <c r="AC26" i="1"/>
  <c r="AD26" i="1"/>
  <c r="AE26" i="1"/>
  <c r="AF26" i="1"/>
  <c r="AG26" i="1"/>
  <c r="AH26" i="1"/>
  <c r="AI26" i="1"/>
  <c r="AJ26" i="1"/>
  <c r="AK26" i="1"/>
  <c r="AL26" i="1"/>
  <c r="AM26" i="1"/>
  <c r="AN26" i="1"/>
  <c r="AO26" i="1"/>
  <c r="AP26" i="1"/>
  <c r="AQ26" i="1"/>
  <c r="AR26" i="1"/>
  <c r="AS26" i="1"/>
  <c r="AT26" i="1"/>
  <c r="AU26" i="1"/>
  <c r="AV26" i="1"/>
  <c r="AW26" i="1"/>
  <c r="AX26" i="1"/>
  <c r="AY26" i="1"/>
  <c r="AZ26" i="1"/>
  <c r="BE26" i="1"/>
  <c r="X27" i="1"/>
  <c r="Y27" i="1"/>
  <c r="Z27" i="1"/>
  <c r="AA27" i="1"/>
  <c r="AB27" i="1"/>
  <c r="AC27" i="1"/>
  <c r="AD27" i="1"/>
  <c r="AE27" i="1"/>
  <c r="AF27" i="1"/>
  <c r="AG27" i="1"/>
  <c r="AH27" i="1"/>
  <c r="AI27" i="1"/>
  <c r="AJ27" i="1"/>
  <c r="AK27" i="1"/>
  <c r="AL27" i="1"/>
  <c r="AM27" i="1"/>
  <c r="AN27" i="1"/>
  <c r="AO27" i="1"/>
  <c r="AP27" i="1"/>
  <c r="AQ27" i="1"/>
  <c r="AR27" i="1"/>
  <c r="AS27" i="1"/>
  <c r="AT27" i="1"/>
  <c r="AU27" i="1"/>
  <c r="AV27" i="1"/>
  <c r="AW27" i="1"/>
  <c r="AX27" i="1"/>
  <c r="AY27" i="1"/>
  <c r="AZ27" i="1"/>
  <c r="BE27" i="1"/>
  <c r="X28" i="1"/>
  <c r="Y28" i="1"/>
  <c r="Z28" i="1"/>
  <c r="AA28" i="1"/>
  <c r="AB28" i="1"/>
  <c r="AC28" i="1"/>
  <c r="AD28" i="1"/>
  <c r="AE28" i="1"/>
  <c r="AF28" i="1"/>
  <c r="AG28" i="1"/>
  <c r="AH28" i="1"/>
  <c r="AI28" i="1"/>
  <c r="AJ28" i="1"/>
  <c r="AK28" i="1"/>
  <c r="AL28" i="1"/>
  <c r="AM28" i="1"/>
  <c r="AN28" i="1"/>
  <c r="AO28" i="1"/>
  <c r="AP28" i="1"/>
  <c r="AQ28" i="1"/>
  <c r="AR28" i="1"/>
  <c r="AS28" i="1"/>
  <c r="AT28" i="1"/>
  <c r="AU28" i="1"/>
  <c r="AV28" i="1"/>
  <c r="AW28" i="1"/>
  <c r="AX28" i="1"/>
  <c r="AY28" i="1"/>
  <c r="AZ28" i="1"/>
  <c r="BE28" i="1"/>
  <c r="X29" i="1"/>
  <c r="Y29" i="1"/>
  <c r="Z29" i="1"/>
  <c r="AA29" i="1"/>
  <c r="AB29" i="1"/>
  <c r="AC29" i="1"/>
  <c r="AD29" i="1"/>
  <c r="AE29" i="1"/>
  <c r="AF29" i="1"/>
  <c r="AG29" i="1"/>
  <c r="AH29" i="1"/>
  <c r="AI29" i="1"/>
  <c r="AJ29" i="1"/>
  <c r="AK29" i="1"/>
  <c r="AL29" i="1"/>
  <c r="AM29" i="1"/>
  <c r="AN29" i="1"/>
  <c r="AO29" i="1"/>
  <c r="AP29" i="1"/>
  <c r="AQ29" i="1"/>
  <c r="AR29" i="1"/>
  <c r="AS29" i="1"/>
  <c r="AT29" i="1"/>
  <c r="AU29" i="1"/>
  <c r="AV29" i="1"/>
  <c r="AW29" i="1"/>
  <c r="AX29" i="1"/>
  <c r="AY29" i="1"/>
  <c r="AZ29" i="1"/>
  <c r="BE29" i="1"/>
  <c r="X30" i="1"/>
  <c r="Y30" i="1"/>
  <c r="Z30" i="1"/>
  <c r="AA30" i="1"/>
  <c r="AB30" i="1"/>
  <c r="AC30" i="1"/>
  <c r="AD30" i="1"/>
  <c r="AE30" i="1"/>
  <c r="AF30" i="1"/>
  <c r="AG30" i="1"/>
  <c r="AH30" i="1"/>
  <c r="AI30" i="1"/>
  <c r="AJ30" i="1"/>
  <c r="AK30" i="1"/>
  <c r="AL30" i="1"/>
  <c r="AM30" i="1"/>
  <c r="AN30" i="1"/>
  <c r="AO30" i="1"/>
  <c r="AP30" i="1"/>
  <c r="AQ30" i="1"/>
  <c r="AR30" i="1"/>
  <c r="AS30" i="1"/>
  <c r="AT30" i="1"/>
  <c r="AU30" i="1"/>
  <c r="AV30" i="1"/>
  <c r="AW30" i="1"/>
  <c r="AX30" i="1"/>
  <c r="AY30" i="1"/>
  <c r="AZ30" i="1"/>
  <c r="BE30" i="1"/>
  <c r="X31" i="1"/>
  <c r="Y31" i="1"/>
  <c r="Z31" i="1"/>
  <c r="AA31" i="1"/>
  <c r="AB31" i="1"/>
  <c r="AC31" i="1"/>
  <c r="AD31" i="1"/>
  <c r="AE31" i="1"/>
  <c r="AF31" i="1"/>
  <c r="AG31" i="1"/>
  <c r="AH31" i="1"/>
  <c r="AI31" i="1"/>
  <c r="AJ31" i="1"/>
  <c r="AK31" i="1"/>
  <c r="AL31" i="1"/>
  <c r="AM31" i="1"/>
  <c r="AN31" i="1"/>
  <c r="AO31" i="1"/>
  <c r="AP31" i="1"/>
  <c r="AQ31" i="1"/>
  <c r="AR31" i="1"/>
  <c r="AS31" i="1"/>
  <c r="AT31" i="1"/>
  <c r="AU31" i="1"/>
  <c r="AV31" i="1"/>
  <c r="AW31" i="1"/>
  <c r="AX31" i="1"/>
  <c r="AY31" i="1"/>
  <c r="AZ31" i="1"/>
  <c r="BE31" i="1"/>
  <c r="X32" i="1"/>
  <c r="Y32" i="1"/>
  <c r="Z32" i="1"/>
  <c r="AA32" i="1"/>
  <c r="AB32" i="1"/>
  <c r="AC32" i="1"/>
  <c r="AD32" i="1"/>
  <c r="AE32" i="1"/>
  <c r="AF32" i="1"/>
  <c r="AG32" i="1"/>
  <c r="AH32" i="1"/>
  <c r="AI32" i="1"/>
  <c r="AJ32" i="1"/>
  <c r="AK32" i="1"/>
  <c r="AL32" i="1"/>
  <c r="AM32" i="1"/>
  <c r="AN32" i="1"/>
  <c r="AO32" i="1"/>
  <c r="AP32" i="1"/>
  <c r="AQ32" i="1"/>
  <c r="AR32" i="1"/>
  <c r="AS32" i="1"/>
  <c r="AT32" i="1"/>
  <c r="AU32" i="1"/>
  <c r="AV32" i="1"/>
  <c r="AW32" i="1"/>
  <c r="AX32" i="1"/>
  <c r="AY32" i="1"/>
  <c r="AZ32" i="1"/>
  <c r="BE32" i="1"/>
  <c r="X33" i="1"/>
  <c r="Y33" i="1"/>
  <c r="Z33" i="1"/>
  <c r="AA33" i="1"/>
  <c r="AB33" i="1"/>
  <c r="AC33" i="1"/>
  <c r="AD33" i="1"/>
  <c r="AE33" i="1"/>
  <c r="AF33" i="1"/>
  <c r="AG33" i="1"/>
  <c r="AH33" i="1"/>
  <c r="AI33" i="1"/>
  <c r="AJ33" i="1"/>
  <c r="AK33" i="1"/>
  <c r="AL33" i="1"/>
  <c r="AM33" i="1"/>
  <c r="AN33" i="1"/>
  <c r="AO33" i="1"/>
  <c r="AP33" i="1"/>
  <c r="AQ33" i="1"/>
  <c r="AR33" i="1"/>
  <c r="AS33" i="1"/>
  <c r="AT33" i="1"/>
  <c r="AU33" i="1"/>
  <c r="AV33" i="1"/>
  <c r="AW33" i="1"/>
  <c r="AX33" i="1"/>
  <c r="AY33" i="1"/>
  <c r="AZ33" i="1"/>
  <c r="BE33" i="1"/>
  <c r="X34" i="1"/>
  <c r="Y34" i="1"/>
  <c r="Z34" i="1"/>
  <c r="AA34" i="1"/>
  <c r="AB34" i="1"/>
  <c r="AC34" i="1"/>
  <c r="AD34" i="1"/>
  <c r="AE34" i="1"/>
  <c r="AF34" i="1"/>
  <c r="AG34" i="1"/>
  <c r="AH34" i="1"/>
  <c r="AI34" i="1"/>
  <c r="AJ34" i="1"/>
  <c r="AK34" i="1"/>
  <c r="AL34" i="1"/>
  <c r="AM34" i="1"/>
  <c r="AN34" i="1"/>
  <c r="AO34" i="1"/>
  <c r="AP34" i="1"/>
  <c r="AQ34" i="1"/>
  <c r="AR34" i="1"/>
  <c r="AS34" i="1"/>
  <c r="AT34" i="1"/>
  <c r="AU34" i="1"/>
  <c r="AV34" i="1"/>
  <c r="AW34" i="1"/>
  <c r="AX34" i="1"/>
  <c r="AY34" i="1"/>
  <c r="AZ34" i="1"/>
  <c r="BE34" i="1"/>
  <c r="X35" i="1"/>
  <c r="Y35" i="1"/>
  <c r="Z35" i="1"/>
  <c r="AA35" i="1"/>
  <c r="AB35" i="1"/>
  <c r="AC35" i="1"/>
  <c r="AD35" i="1"/>
  <c r="AE35" i="1"/>
  <c r="AF35" i="1"/>
  <c r="AG35" i="1"/>
  <c r="AH35" i="1"/>
  <c r="AI35" i="1"/>
  <c r="AJ35" i="1"/>
  <c r="AK35" i="1"/>
  <c r="AL35" i="1"/>
  <c r="AM35" i="1"/>
  <c r="AN35" i="1"/>
  <c r="AO35" i="1"/>
  <c r="AP35" i="1"/>
  <c r="AQ35" i="1"/>
  <c r="AR35" i="1"/>
  <c r="AS35" i="1"/>
  <c r="AT35" i="1"/>
  <c r="AU35" i="1"/>
  <c r="AV35" i="1"/>
  <c r="AW35" i="1"/>
  <c r="AX35" i="1"/>
  <c r="AY35" i="1"/>
  <c r="AZ35" i="1"/>
  <c r="BE35" i="1"/>
  <c r="X36" i="1"/>
  <c r="Y36" i="1"/>
  <c r="Z36" i="1"/>
  <c r="AA36" i="1"/>
  <c r="AB36" i="1"/>
  <c r="AC36" i="1"/>
  <c r="AD36" i="1"/>
  <c r="AE36" i="1"/>
  <c r="AF36" i="1"/>
  <c r="AG36" i="1"/>
  <c r="AH36" i="1"/>
  <c r="AI36" i="1"/>
  <c r="AJ36" i="1"/>
  <c r="AK36" i="1"/>
  <c r="AL36" i="1"/>
  <c r="AM36" i="1"/>
  <c r="AN36" i="1"/>
  <c r="AO36" i="1"/>
  <c r="AP36" i="1"/>
  <c r="AQ36" i="1"/>
  <c r="AR36" i="1"/>
  <c r="AS36" i="1"/>
  <c r="AT36" i="1"/>
  <c r="AU36" i="1"/>
  <c r="AV36" i="1"/>
  <c r="AW36" i="1"/>
  <c r="AX36" i="1"/>
  <c r="AY36" i="1"/>
  <c r="AZ36" i="1"/>
  <c r="BE36" i="1"/>
  <c r="X37" i="1"/>
  <c r="Y37" i="1"/>
  <c r="Z37" i="1"/>
  <c r="AA37" i="1"/>
  <c r="AB37" i="1"/>
  <c r="AC37" i="1"/>
  <c r="AD37" i="1"/>
  <c r="AE37" i="1"/>
  <c r="AF37" i="1"/>
  <c r="AG37" i="1"/>
  <c r="AH37" i="1"/>
  <c r="AI37" i="1"/>
  <c r="AJ37" i="1"/>
  <c r="AK37" i="1"/>
  <c r="AL37" i="1"/>
  <c r="AM37" i="1"/>
  <c r="AN37" i="1"/>
  <c r="AO37" i="1"/>
  <c r="AP37" i="1"/>
  <c r="AQ37" i="1"/>
  <c r="AR37" i="1"/>
  <c r="AS37" i="1"/>
  <c r="AT37" i="1"/>
  <c r="AU37" i="1"/>
  <c r="AV37" i="1"/>
  <c r="AW37" i="1"/>
  <c r="AX37" i="1"/>
  <c r="AY37" i="1"/>
  <c r="AZ37" i="1"/>
  <c r="BE37" i="1"/>
  <c r="X38" i="1"/>
  <c r="Y38" i="1"/>
  <c r="Z38" i="1"/>
  <c r="AA38" i="1"/>
  <c r="AB38" i="1"/>
  <c r="AC38" i="1"/>
  <c r="AD38" i="1"/>
  <c r="AE38" i="1"/>
  <c r="AF38" i="1"/>
  <c r="AG38" i="1"/>
  <c r="AH38" i="1"/>
  <c r="AI38" i="1"/>
  <c r="AJ38" i="1"/>
  <c r="AK38" i="1"/>
  <c r="AL38" i="1"/>
  <c r="AM38" i="1"/>
  <c r="AN38" i="1"/>
  <c r="AO38" i="1"/>
  <c r="AP38" i="1"/>
  <c r="AQ38" i="1"/>
  <c r="AR38" i="1"/>
  <c r="AS38" i="1"/>
  <c r="AT38" i="1"/>
  <c r="AU38" i="1"/>
  <c r="AV38" i="1"/>
  <c r="AW38" i="1"/>
  <c r="AX38" i="1"/>
  <c r="AY38" i="1"/>
  <c r="AZ38" i="1"/>
  <c r="BE38" i="1"/>
  <c r="X39" i="1"/>
  <c r="Y39" i="1"/>
  <c r="Z39" i="1"/>
  <c r="AA39" i="1"/>
  <c r="AB39" i="1"/>
  <c r="AC39" i="1"/>
  <c r="AD39" i="1"/>
  <c r="AE39" i="1"/>
  <c r="AF39" i="1"/>
  <c r="AG39" i="1"/>
  <c r="AH39" i="1"/>
  <c r="AI39" i="1"/>
  <c r="AJ39" i="1"/>
  <c r="AK39" i="1"/>
  <c r="AL39" i="1"/>
  <c r="AM39" i="1"/>
  <c r="AN39" i="1"/>
  <c r="AO39" i="1"/>
  <c r="AP39" i="1"/>
  <c r="AQ39" i="1"/>
  <c r="AR39" i="1"/>
  <c r="AS39" i="1"/>
  <c r="AT39" i="1"/>
  <c r="AU39" i="1"/>
  <c r="AV39" i="1"/>
  <c r="AW39" i="1"/>
  <c r="AX39" i="1"/>
  <c r="AY39" i="1"/>
  <c r="AZ39" i="1"/>
  <c r="BE39" i="1"/>
  <c r="X40" i="1"/>
  <c r="Y40" i="1"/>
  <c r="Z40" i="1"/>
  <c r="AA40" i="1"/>
  <c r="AB40" i="1"/>
  <c r="AC40" i="1"/>
  <c r="AD40" i="1"/>
  <c r="AE40" i="1"/>
  <c r="AF40" i="1"/>
  <c r="AG40" i="1"/>
  <c r="AH40" i="1"/>
  <c r="AI40" i="1"/>
  <c r="AJ40" i="1"/>
  <c r="AK40" i="1"/>
  <c r="AL40" i="1"/>
  <c r="AM40" i="1"/>
  <c r="AN40" i="1"/>
  <c r="AO40" i="1"/>
  <c r="AP40" i="1"/>
  <c r="AQ40" i="1"/>
  <c r="AR40" i="1"/>
  <c r="AS40" i="1"/>
  <c r="AT40" i="1"/>
  <c r="AU40" i="1"/>
  <c r="AV40" i="1"/>
  <c r="AW40" i="1"/>
  <c r="AX40" i="1"/>
  <c r="AY40" i="1"/>
  <c r="AZ40" i="1"/>
  <c r="BE40" i="1"/>
  <c r="X41" i="1"/>
  <c r="Y41" i="1"/>
  <c r="Z41" i="1"/>
  <c r="AA41" i="1"/>
  <c r="AB41" i="1"/>
  <c r="AC41" i="1"/>
  <c r="AD41" i="1"/>
  <c r="AE41" i="1"/>
  <c r="AF41" i="1"/>
  <c r="AG41" i="1"/>
  <c r="AH41" i="1"/>
  <c r="AI41" i="1"/>
  <c r="AJ41" i="1"/>
  <c r="AK41" i="1"/>
  <c r="AL41" i="1"/>
  <c r="AM41" i="1"/>
  <c r="AN41" i="1"/>
  <c r="AO41" i="1"/>
  <c r="AP41" i="1"/>
  <c r="AQ41" i="1"/>
  <c r="AR41" i="1"/>
  <c r="AS41" i="1"/>
  <c r="AT41" i="1"/>
  <c r="AU41" i="1"/>
  <c r="AV41" i="1"/>
  <c r="AW41" i="1"/>
  <c r="AX41" i="1"/>
  <c r="AY41" i="1"/>
  <c r="AZ41" i="1"/>
  <c r="BE41" i="1"/>
  <c r="X42" i="1"/>
  <c r="Y42" i="1"/>
  <c r="Z42" i="1"/>
  <c r="AA42" i="1"/>
  <c r="AB42" i="1"/>
  <c r="AC42" i="1"/>
  <c r="AD42" i="1"/>
  <c r="AE42" i="1"/>
  <c r="AF42" i="1"/>
  <c r="AG42" i="1"/>
  <c r="AH42" i="1"/>
  <c r="AI42" i="1"/>
  <c r="AJ42" i="1"/>
  <c r="AK42" i="1"/>
  <c r="AL42" i="1"/>
  <c r="AM42" i="1"/>
  <c r="AN42" i="1"/>
  <c r="AO42" i="1"/>
  <c r="AP42" i="1"/>
  <c r="AQ42" i="1"/>
  <c r="AR42" i="1"/>
  <c r="AS42" i="1"/>
  <c r="AT42" i="1"/>
  <c r="AU42" i="1"/>
  <c r="AV42" i="1"/>
  <c r="AW42" i="1"/>
  <c r="AX42" i="1"/>
  <c r="AY42" i="1"/>
  <c r="AZ42" i="1"/>
  <c r="BE42" i="1"/>
  <c r="BE22" i="1"/>
  <c r="M43" i="15"/>
  <c r="N43" i="15"/>
  <c r="O43" i="15"/>
  <c r="P43" i="15"/>
  <c r="H59" i="14"/>
  <c r="H63" i="14"/>
  <c r="AV21" i="1"/>
  <c r="Z22" i="1"/>
  <c r="Z21" i="1"/>
  <c r="Y22" i="1"/>
  <c r="X21" i="1"/>
  <c r="X20" i="1"/>
  <c r="M54" i="1"/>
  <c r="M55" i="1"/>
  <c r="M56" i="1"/>
  <c r="M57" i="1"/>
  <c r="M58" i="1"/>
  <c r="M59" i="1"/>
  <c r="M60" i="1"/>
  <c r="BB60" i="1"/>
  <c r="CJ60" i="1"/>
  <c r="BC60" i="1"/>
  <c r="CI60" i="1"/>
  <c r="CI59" i="1"/>
  <c r="BB59" i="1"/>
  <c r="CJ59" i="1"/>
  <c r="BC59" i="1"/>
  <c r="CI58" i="1"/>
  <c r="BB58" i="1"/>
  <c r="CJ58" i="1"/>
  <c r="BC58" i="1"/>
  <c r="CI57" i="1"/>
  <c r="BB57" i="1"/>
  <c r="CJ57" i="1"/>
  <c r="BC57" i="1"/>
  <c r="CI55" i="1"/>
  <c r="BB55" i="1"/>
  <c r="CJ55" i="1"/>
  <c r="BC55" i="1"/>
  <c r="CI56" i="1"/>
  <c r="BC56" i="1"/>
  <c r="BB56" i="1"/>
  <c r="CJ56" i="1"/>
  <c r="BB54" i="1"/>
  <c r="CJ54" i="1"/>
  <c r="BC54" i="1"/>
  <c r="CI54" i="1"/>
  <c r="C9" i="6"/>
  <c r="K45" i="15"/>
  <c r="J41" i="15"/>
  <c r="D45" i="15"/>
  <c r="E45" i="15"/>
  <c r="F45" i="15"/>
  <c r="G45" i="15"/>
  <c r="K36" i="15"/>
  <c r="D44" i="15"/>
  <c r="E44" i="15"/>
  <c r="F44" i="15"/>
  <c r="G44" i="15"/>
  <c r="K44" i="15"/>
  <c r="CG20" i="1"/>
  <c r="M52" i="1"/>
  <c r="BE20" i="1"/>
  <c r="CF20" i="1"/>
  <c r="BB20" i="1"/>
  <c r="CC20" i="1"/>
  <c r="CD20" i="1"/>
  <c r="CE20" i="1"/>
  <c r="CA20" i="1"/>
  <c r="CB20" i="1"/>
  <c r="BH20" i="1"/>
  <c r="BI20" i="1"/>
  <c r="BJ20" i="1"/>
  <c r="BK20" i="1"/>
  <c r="BL20" i="1"/>
  <c r="BM20" i="1"/>
  <c r="BN20" i="1"/>
  <c r="BO20" i="1"/>
  <c r="BP20" i="1"/>
  <c r="BQ20" i="1"/>
  <c r="BR20" i="1"/>
  <c r="BS20" i="1"/>
  <c r="BT20" i="1"/>
  <c r="BU20" i="1"/>
  <c r="BV20" i="1"/>
  <c r="BW20" i="1"/>
  <c r="BX20" i="1"/>
  <c r="BY20" i="1"/>
  <c r="BZ20" i="1"/>
  <c r="BF18" i="1"/>
  <c r="BF20" i="1"/>
  <c r="BG20" i="1"/>
  <c r="CI20" i="1"/>
  <c r="AZ20" i="1"/>
  <c r="AL20" i="1"/>
  <c r="AM20" i="1"/>
  <c r="AN20" i="1"/>
  <c r="AO20" i="1"/>
  <c r="AP20" i="1"/>
  <c r="AQ20" i="1"/>
  <c r="AR20" i="1"/>
  <c r="AS20" i="1"/>
  <c r="AT20" i="1"/>
  <c r="AU20" i="1"/>
  <c r="AV20" i="1"/>
  <c r="AL21" i="1"/>
  <c r="AM21" i="1"/>
  <c r="AN21" i="1"/>
  <c r="AO21" i="1"/>
  <c r="AP21" i="1"/>
  <c r="AQ21" i="1"/>
  <c r="AR21" i="1"/>
  <c r="AS21" i="1"/>
  <c r="AT21" i="1"/>
  <c r="AU21" i="1"/>
  <c r="AL22" i="1"/>
  <c r="AM22" i="1"/>
  <c r="AN22" i="1"/>
  <c r="AO22" i="1"/>
  <c r="AP22" i="1"/>
  <c r="AQ22" i="1"/>
  <c r="AR22" i="1"/>
  <c r="AS22" i="1"/>
  <c r="AT22" i="1"/>
  <c r="AU22" i="1"/>
  <c r="AV22" i="1"/>
  <c r="CI52" i="1"/>
  <c r="BB52" i="1"/>
  <c r="CJ52" i="1"/>
  <c r="BC52" i="1"/>
  <c r="BF43" i="1"/>
  <c r="BF47" i="1"/>
  <c r="BF51" i="1"/>
  <c r="BF55" i="1"/>
  <c r="BF25" i="1"/>
  <c r="BF46" i="1"/>
  <c r="BF50" i="1"/>
  <c r="BF54" i="1"/>
  <c r="BF24" i="1"/>
  <c r="BF28" i="1"/>
  <c r="BF45" i="1"/>
  <c r="BF49" i="1"/>
  <c r="BF53" i="1"/>
  <c r="BF23" i="1"/>
  <c r="BF27" i="1"/>
  <c r="BF44" i="1"/>
  <c r="BF48" i="1"/>
  <c r="BF52" i="1"/>
  <c r="BF56" i="1"/>
  <c r="BF26" i="1"/>
  <c r="BF31" i="1"/>
  <c r="BF35" i="1"/>
  <c r="BF39" i="1"/>
  <c r="BF42" i="1"/>
  <c r="BF37" i="1"/>
  <c r="BF41" i="1"/>
  <c r="BF30" i="1"/>
  <c r="BF34" i="1"/>
  <c r="BF38" i="1"/>
  <c r="BF33" i="1"/>
  <c r="BF29" i="1"/>
  <c r="BF36" i="1"/>
  <c r="BF32" i="1"/>
  <c r="BF40" i="1"/>
  <c r="BF22" i="1"/>
  <c r="BF21" i="1"/>
  <c r="BG18" i="1"/>
  <c r="AT19" i="1"/>
  <c r="AL19" i="1"/>
  <c r="AV19" i="1"/>
  <c r="AN19" i="1"/>
  <c r="AU19" i="1"/>
  <c r="AM19" i="1"/>
  <c r="AS19" i="1"/>
  <c r="AR19" i="1"/>
  <c r="AQ19" i="1"/>
  <c r="AP19" i="1"/>
  <c r="AO19" i="1"/>
  <c r="O52" i="1"/>
  <c r="T69" i="1"/>
  <c r="R69" i="1"/>
  <c r="Q69" i="1"/>
  <c r="D4" i="1"/>
  <c r="M67" i="1"/>
  <c r="M66" i="1"/>
  <c r="M65" i="1"/>
  <c r="M63" i="1"/>
  <c r="E4" i="1"/>
  <c r="D4" i="6" s="1"/>
  <c r="A8" i="8"/>
  <c r="D20" i="1"/>
  <c r="Y20" i="1"/>
  <c r="Z20" i="1"/>
  <c r="AA20" i="1"/>
  <c r="AB20" i="1"/>
  <c r="AC20" i="1"/>
  <c r="AD20" i="1"/>
  <c r="AE20" i="1"/>
  <c r="AF20" i="1"/>
  <c r="AG20" i="1"/>
  <c r="AH20" i="1"/>
  <c r="AI20" i="1"/>
  <c r="AJ20" i="1"/>
  <c r="AK20" i="1"/>
  <c r="AW20" i="1"/>
  <c r="AX20" i="1"/>
  <c r="AY20" i="1"/>
  <c r="Y21" i="1"/>
  <c r="AA21" i="1"/>
  <c r="AB21" i="1"/>
  <c r="AC21" i="1"/>
  <c r="AD21" i="1"/>
  <c r="AE21" i="1"/>
  <c r="AF21" i="1"/>
  <c r="AG21" i="1"/>
  <c r="AH21" i="1"/>
  <c r="AI21" i="1"/>
  <c r="AJ21" i="1"/>
  <c r="AK21" i="1"/>
  <c r="AW21" i="1"/>
  <c r="AX21" i="1"/>
  <c r="AY21" i="1"/>
  <c r="AZ21" i="1"/>
  <c r="AA22" i="1"/>
  <c r="AB22" i="1"/>
  <c r="AC22" i="1"/>
  <c r="AD22" i="1"/>
  <c r="AE22" i="1"/>
  <c r="AF22" i="1"/>
  <c r="AG22" i="1"/>
  <c r="AH22" i="1"/>
  <c r="AI22" i="1"/>
  <c r="AJ22" i="1"/>
  <c r="AK22" i="1"/>
  <c r="AW22" i="1"/>
  <c r="AX22" i="1"/>
  <c r="AY22" i="1"/>
  <c r="AZ22"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3" i="1"/>
  <c r="M61" i="1"/>
  <c r="M62" i="1"/>
  <c r="M64" i="1"/>
  <c r="M68" i="1"/>
  <c r="G9" i="1"/>
  <c r="K9" i="1"/>
  <c r="D6" i="6"/>
  <c r="B6" i="6"/>
  <c r="B5" i="6"/>
  <c r="B4" i="6"/>
  <c r="H5" i="14"/>
  <c r="E6" i="7"/>
  <c r="B5" i="7"/>
  <c r="L12" i="14"/>
  <c r="L61" i="14"/>
  <c r="L68" i="14"/>
  <c r="L75" i="14"/>
  <c r="K12" i="14"/>
  <c r="K54" i="14"/>
  <c r="H6" i="14"/>
  <c r="E6" i="14"/>
  <c r="H4" i="14"/>
  <c r="E4" i="14"/>
  <c r="K10" i="1"/>
  <c r="G14" i="1"/>
  <c r="G12" i="1"/>
  <c r="G13" i="1"/>
  <c r="G10" i="1"/>
  <c r="F8" i="1"/>
  <c r="B21" i="6"/>
  <c r="C21" i="6"/>
  <c r="B20" i="6"/>
  <c r="C20" i="6"/>
  <c r="B19" i="6"/>
  <c r="C19" i="6"/>
  <c r="B18" i="6"/>
  <c r="C18" i="6"/>
  <c r="B17" i="6"/>
  <c r="H17" i="6"/>
  <c r="C17" i="6"/>
  <c r="B16" i="6"/>
  <c r="C16" i="6"/>
  <c r="B15" i="6"/>
  <c r="C15" i="6"/>
  <c r="B14" i="6"/>
  <c r="F7" i="8"/>
  <c r="C14" i="6"/>
  <c r="B13" i="6"/>
  <c r="C13" i="6"/>
  <c r="B12" i="6"/>
  <c r="C12" i="6"/>
  <c r="B11" i="6"/>
  <c r="C11" i="6"/>
  <c r="F4" i="8"/>
  <c r="B10" i="6"/>
  <c r="C10" i="6"/>
  <c r="B9" i="6"/>
  <c r="H9" i="6"/>
  <c r="D41" i="15"/>
  <c r="E41" i="15"/>
  <c r="F41" i="15"/>
  <c r="H8" i="1"/>
  <c r="A2" i="8"/>
  <c r="A3" i="8"/>
  <c r="A4" i="8"/>
  <c r="A5" i="8"/>
  <c r="A6" i="8"/>
  <c r="A7" i="8"/>
  <c r="A9" i="8"/>
  <c r="A10" i="8"/>
  <c r="A11" i="8"/>
  <c r="A12" i="8"/>
  <c r="A13" i="8"/>
  <c r="A14" i="8"/>
  <c r="A15" i="8"/>
  <c r="A16" i="8"/>
  <c r="A17" i="8"/>
  <c r="A18" i="8"/>
  <c r="A19" i="8"/>
  <c r="A20" i="8"/>
  <c r="C39" i="6"/>
  <c r="C51" i="6"/>
  <c r="C63" i="6"/>
  <c r="C76" i="6"/>
  <c r="C88" i="6"/>
  <c r="C100" i="6"/>
  <c r="C112" i="6"/>
  <c r="C125" i="6"/>
  <c r="C137" i="6"/>
  <c r="C149" i="6"/>
  <c r="C161" i="6"/>
  <c r="C173" i="6"/>
  <c r="C185" i="6"/>
  <c r="B22" i="7"/>
  <c r="B23" i="7"/>
  <c r="B24" i="7"/>
  <c r="B25" i="7"/>
  <c r="B26" i="7"/>
  <c r="B27" i="7"/>
  <c r="B28" i="7"/>
  <c r="B29" i="7"/>
  <c r="B30" i="7"/>
  <c r="B31" i="7"/>
  <c r="B32" i="7"/>
  <c r="B33" i="7"/>
  <c r="B34" i="7"/>
  <c r="B35" i="7"/>
  <c r="B36" i="7"/>
  <c r="B37" i="7"/>
  <c r="B38" i="7"/>
  <c r="H57" i="14"/>
  <c r="H58" i="14"/>
  <c r="H60" i="14"/>
  <c r="H64" i="14"/>
  <c r="H65" i="14"/>
  <c r="H66" i="14"/>
  <c r="H67" i="14"/>
  <c r="K68" i="14"/>
  <c r="H70" i="14"/>
  <c r="H71" i="14"/>
  <c r="H72" i="14"/>
  <c r="H73" i="14"/>
  <c r="H74" i="14"/>
  <c r="K75" i="14"/>
  <c r="B41" i="15"/>
  <c r="O58" i="1"/>
  <c r="CJ20" i="1"/>
  <c r="BC20" i="1"/>
  <c r="L76" i="14"/>
  <c r="F14" i="8"/>
  <c r="CI47" i="1"/>
  <c r="BB47" i="1"/>
  <c r="CJ47" i="1"/>
  <c r="BC47" i="1"/>
  <c r="CI39" i="1"/>
  <c r="CJ39" i="1"/>
  <c r="BB39" i="1"/>
  <c r="BC39" i="1"/>
  <c r="O31" i="1"/>
  <c r="BB31" i="1"/>
  <c r="CJ31" i="1"/>
  <c r="CI31" i="1"/>
  <c r="BC31" i="1"/>
  <c r="CI23" i="1"/>
  <c r="BC23" i="1"/>
  <c r="BB23" i="1"/>
  <c r="CJ23" i="1"/>
  <c r="CI67" i="1"/>
  <c r="BB67" i="1"/>
  <c r="CJ67" i="1"/>
  <c r="BC67" i="1"/>
  <c r="CI62" i="1"/>
  <c r="BB62" i="1"/>
  <c r="CJ62" i="1"/>
  <c r="BC62" i="1"/>
  <c r="BB46" i="1"/>
  <c r="CJ46" i="1"/>
  <c r="BC46" i="1"/>
  <c r="CI46" i="1"/>
  <c r="BC38" i="1"/>
  <c r="BB38" i="1"/>
  <c r="CI38" i="1"/>
  <c r="CJ38" i="1"/>
  <c r="BC30" i="1"/>
  <c r="CI30" i="1"/>
  <c r="BB30" i="1"/>
  <c r="CJ30" i="1"/>
  <c r="CI61" i="1"/>
  <c r="BB61" i="1"/>
  <c r="CJ61" i="1"/>
  <c r="BC61" i="1"/>
  <c r="CI45" i="1"/>
  <c r="BC45" i="1"/>
  <c r="BB45" i="1"/>
  <c r="CJ45" i="1"/>
  <c r="CI37" i="1"/>
  <c r="BB37" i="1"/>
  <c r="CJ37" i="1"/>
  <c r="BC37" i="1"/>
  <c r="BB29" i="1"/>
  <c r="BC29" i="1"/>
  <c r="CI29" i="1"/>
  <c r="CJ29" i="1"/>
  <c r="CI51" i="1"/>
  <c r="BB51" i="1"/>
  <c r="CJ51" i="1"/>
  <c r="BC51" i="1"/>
  <c r="CI43" i="1"/>
  <c r="BB43" i="1"/>
  <c r="CJ43" i="1"/>
  <c r="BC43" i="1"/>
  <c r="O35" i="1"/>
  <c r="CI35" i="1"/>
  <c r="BB35" i="1"/>
  <c r="CJ35" i="1"/>
  <c r="BC35" i="1"/>
  <c r="CI27" i="1"/>
  <c r="BC27" i="1"/>
  <c r="BB27" i="1"/>
  <c r="CJ27" i="1"/>
  <c r="BB50" i="1"/>
  <c r="CJ50" i="1"/>
  <c r="BC50" i="1"/>
  <c r="CI50" i="1"/>
  <c r="BC42" i="1"/>
  <c r="BB42" i="1"/>
  <c r="CI42" i="1"/>
  <c r="CJ42" i="1"/>
  <c r="BC34" i="1"/>
  <c r="CI34" i="1"/>
  <c r="BB34" i="1"/>
  <c r="CJ34" i="1"/>
  <c r="CI26" i="1"/>
  <c r="BC26" i="1"/>
  <c r="BB26" i="1"/>
  <c r="CJ26" i="1"/>
  <c r="CI63" i="1"/>
  <c r="BB63" i="1"/>
  <c r="CJ63" i="1"/>
  <c r="BC63" i="1"/>
  <c r="CI53" i="1"/>
  <c r="BC53" i="1"/>
  <c r="CJ53" i="1"/>
  <c r="BB53" i="1"/>
  <c r="CI44" i="1"/>
  <c r="BB44" i="1"/>
  <c r="CJ44" i="1"/>
  <c r="BC44" i="1"/>
  <c r="CI36" i="1"/>
  <c r="BC36" i="1"/>
  <c r="BB36" i="1"/>
  <c r="CJ36" i="1"/>
  <c r="BB28" i="1"/>
  <c r="CJ28" i="1"/>
  <c r="BC28" i="1"/>
  <c r="CI28" i="1"/>
  <c r="CI49" i="1"/>
  <c r="BC49" i="1"/>
  <c r="BB49" i="1"/>
  <c r="CJ49" i="1"/>
  <c r="CI41" i="1"/>
  <c r="BB41" i="1"/>
  <c r="CJ41" i="1"/>
  <c r="BC41" i="1"/>
  <c r="CI33" i="1"/>
  <c r="BB33" i="1"/>
  <c r="CJ33" i="1"/>
  <c r="BC33" i="1"/>
  <c r="BB25" i="1"/>
  <c r="CJ25" i="1"/>
  <c r="BC25" i="1"/>
  <c r="BB68" i="1"/>
  <c r="CJ68" i="1"/>
  <c r="BC68" i="1"/>
  <c r="CI68" i="1"/>
  <c r="CI48" i="1"/>
  <c r="BB48" i="1"/>
  <c r="CJ48" i="1"/>
  <c r="BC48" i="1"/>
  <c r="CI40" i="1"/>
  <c r="BC40" i="1"/>
  <c r="BB40" i="1"/>
  <c r="CJ40" i="1"/>
  <c r="BC32" i="1"/>
  <c r="CI32" i="1"/>
  <c r="BB32" i="1"/>
  <c r="CJ32" i="1"/>
  <c r="CJ24" i="1"/>
  <c r="BC24" i="1"/>
  <c r="CI24" i="1"/>
  <c r="CI66" i="1"/>
  <c r="BB66" i="1"/>
  <c r="CJ66" i="1"/>
  <c r="BC66" i="1"/>
  <c r="BG44" i="1"/>
  <c r="BG48" i="1"/>
  <c r="BG52" i="1"/>
  <c r="BG56" i="1"/>
  <c r="BG26" i="1"/>
  <c r="BG46" i="1"/>
  <c r="BG50" i="1"/>
  <c r="BG45" i="1"/>
  <c r="BG49" i="1"/>
  <c r="BG53" i="1"/>
  <c r="BG23" i="1"/>
  <c r="BG27" i="1"/>
  <c r="BG41" i="1"/>
  <c r="BG31" i="1"/>
  <c r="BG35" i="1"/>
  <c r="BG39" i="1"/>
  <c r="BG30" i="1"/>
  <c r="BG34" i="1"/>
  <c r="BG38" i="1"/>
  <c r="BG42" i="1"/>
  <c r="BG37" i="1"/>
  <c r="BG55" i="1"/>
  <c r="BG25" i="1"/>
  <c r="BG33" i="1"/>
  <c r="BG29" i="1"/>
  <c r="BG54" i="1"/>
  <c r="BG28" i="1"/>
  <c r="BG47" i="1"/>
  <c r="BG51" i="1"/>
  <c r="BG40" i="1"/>
  <c r="BG24" i="1"/>
  <c r="BG32" i="1"/>
  <c r="BG36" i="1"/>
  <c r="BG43" i="1"/>
  <c r="BB64" i="1"/>
  <c r="CJ64" i="1"/>
  <c r="BC64" i="1"/>
  <c r="CI64" i="1"/>
  <c r="CJ65" i="1"/>
  <c r="CI65" i="1"/>
  <c r="BC65" i="1"/>
  <c r="BB65" i="1"/>
  <c r="F12" i="8"/>
  <c r="H11" i="6"/>
  <c r="H15" i="6"/>
  <c r="F5" i="8"/>
  <c r="H16" i="6"/>
  <c r="F13" i="8"/>
  <c r="F6" i="8"/>
  <c r="H14" i="6"/>
  <c r="F10" i="8"/>
  <c r="F3" i="8"/>
  <c r="F8" i="8"/>
  <c r="H18" i="6"/>
  <c r="K76" i="14"/>
  <c r="O59" i="1"/>
  <c r="O39" i="1"/>
  <c r="O25" i="1"/>
  <c r="BE25" i="1"/>
  <c r="O30" i="1"/>
  <c r="O28" i="1"/>
  <c r="O40" i="1"/>
  <c r="BH18" i="1"/>
  <c r="BG21" i="1"/>
  <c r="BG22" i="1"/>
  <c r="BF19" i="1"/>
  <c r="AK19" i="1"/>
  <c r="AC19" i="1"/>
  <c r="AJ19" i="1"/>
  <c r="AB19" i="1"/>
  <c r="AI19" i="1"/>
  <c r="AA19" i="1"/>
  <c r="O27" i="1"/>
  <c r="BC21" i="1"/>
  <c r="AH19" i="1"/>
  <c r="Z19" i="1"/>
  <c r="AZ19" i="1"/>
  <c r="AG19" i="1"/>
  <c r="Y19" i="1"/>
  <c r="AY19" i="1"/>
  <c r="AF19" i="1"/>
  <c r="AX19" i="1"/>
  <c r="AE19" i="1"/>
  <c r="AW19" i="1"/>
  <c r="AD19" i="1"/>
  <c r="F2" i="8"/>
  <c r="F9" i="8"/>
  <c r="L54" i="14"/>
  <c r="O50" i="1"/>
  <c r="O63" i="1"/>
  <c r="H12" i="6"/>
  <c r="H10" i="6"/>
  <c r="O43" i="1"/>
  <c r="CJ22" i="1"/>
  <c r="BC22" i="1"/>
  <c r="O66" i="1"/>
  <c r="O67" i="1"/>
  <c r="O33" i="1"/>
  <c r="H13" i="6"/>
  <c r="F11" i="8"/>
  <c r="O23" i="1"/>
  <c r="O60" i="1"/>
  <c r="O61" i="1"/>
  <c r="O54" i="1"/>
  <c r="O37" i="1"/>
  <c r="O49" i="1"/>
  <c r="CJ21" i="1"/>
  <c r="O21" i="1"/>
  <c r="J69" i="1"/>
  <c r="O64" i="1"/>
  <c r="O51" i="1"/>
  <c r="O42" i="1"/>
  <c r="O29" i="1"/>
  <c r="O53" i="1"/>
  <c r="O34" i="1"/>
  <c r="O46" i="1"/>
  <c r="O45" i="1"/>
  <c r="O68" i="1"/>
  <c r="O22" i="1"/>
  <c r="O65" i="1"/>
  <c r="O62" i="1"/>
  <c r="CI21" i="1"/>
  <c r="O36" i="1"/>
  <c r="O41" i="1"/>
  <c r="O32" i="1"/>
  <c r="O26" i="1"/>
  <c r="O48" i="1"/>
  <c r="O38" i="1"/>
  <c r="O24" i="1"/>
  <c r="O44" i="1"/>
  <c r="O47" i="1"/>
  <c r="BB21" i="1"/>
  <c r="X24" i="1"/>
  <c r="BB24" i="1"/>
  <c r="CI25" i="1"/>
  <c r="BH44" i="1"/>
  <c r="BH48" i="1"/>
  <c r="BH52" i="1"/>
  <c r="BH56" i="1"/>
  <c r="BH26" i="1"/>
  <c r="BH43" i="1"/>
  <c r="BH47" i="1"/>
  <c r="BH51" i="1"/>
  <c r="BH55" i="1"/>
  <c r="BH25" i="1"/>
  <c r="BH46" i="1"/>
  <c r="BH50" i="1"/>
  <c r="BH54" i="1"/>
  <c r="BH24" i="1"/>
  <c r="BH28" i="1"/>
  <c r="BH45" i="1"/>
  <c r="BH49" i="1"/>
  <c r="BH53" i="1"/>
  <c r="BH23" i="1"/>
  <c r="BH27" i="1"/>
  <c r="BH32" i="1"/>
  <c r="BH36" i="1"/>
  <c r="BH40" i="1"/>
  <c r="BH39" i="1"/>
  <c r="BH37" i="1"/>
  <c r="BH31" i="1"/>
  <c r="BH35" i="1"/>
  <c r="BH34" i="1"/>
  <c r="BH30" i="1"/>
  <c r="BH42" i="1"/>
  <c r="BH38" i="1"/>
  <c r="BH33" i="1"/>
  <c r="BH29" i="1"/>
  <c r="BH41" i="1"/>
  <c r="CJ69" i="1"/>
  <c r="BC69" i="1"/>
  <c r="BC19" i="1"/>
  <c r="BG19" i="1"/>
  <c r="BI18" i="1"/>
  <c r="BH22" i="1"/>
  <c r="BH21" i="1"/>
  <c r="CJ19" i="1"/>
  <c r="BI45" i="1"/>
  <c r="BI49" i="1"/>
  <c r="BI53" i="1"/>
  <c r="BI23" i="1"/>
  <c r="BI27" i="1"/>
  <c r="BI43" i="1"/>
  <c r="BI47" i="1"/>
  <c r="BI51" i="1"/>
  <c r="BI46" i="1"/>
  <c r="BI50" i="1"/>
  <c r="BI54" i="1"/>
  <c r="BI24" i="1"/>
  <c r="BI28" i="1"/>
  <c r="BI29" i="1"/>
  <c r="BI34" i="1"/>
  <c r="BI44" i="1"/>
  <c r="BI48" i="1"/>
  <c r="BI52" i="1"/>
  <c r="BI32" i="1"/>
  <c r="BI36" i="1"/>
  <c r="BI40" i="1"/>
  <c r="BI55" i="1"/>
  <c r="BI38" i="1"/>
  <c r="BI30" i="1"/>
  <c r="BI42" i="1"/>
  <c r="BI56" i="1"/>
  <c r="BI26" i="1"/>
  <c r="BI31" i="1"/>
  <c r="BI35" i="1"/>
  <c r="BI39" i="1"/>
  <c r="BI25" i="1"/>
  <c r="BI33" i="1"/>
  <c r="BI37" i="1"/>
  <c r="BI41" i="1"/>
  <c r="X22" i="1"/>
  <c r="X19" i="1"/>
  <c r="BB22" i="1"/>
  <c r="CI22" i="1"/>
  <c r="CI69" i="1"/>
  <c r="BH19" i="1"/>
  <c r="BJ18" i="1"/>
  <c r="BI22" i="1"/>
  <c r="BI21" i="1"/>
  <c r="BE21" i="1"/>
  <c r="BJ45" i="1"/>
  <c r="BJ49" i="1"/>
  <c r="BJ53" i="1"/>
  <c r="BJ23" i="1"/>
  <c r="BJ27" i="1"/>
  <c r="BJ44" i="1"/>
  <c r="BJ48" i="1"/>
  <c r="BJ52" i="1"/>
  <c r="BJ56" i="1"/>
  <c r="BJ26" i="1"/>
  <c r="BJ43" i="1"/>
  <c r="BJ47" i="1"/>
  <c r="BJ51" i="1"/>
  <c r="BJ55" i="1"/>
  <c r="BJ25" i="1"/>
  <c r="BJ46" i="1"/>
  <c r="BJ50" i="1"/>
  <c r="BJ54" i="1"/>
  <c r="BJ24" i="1"/>
  <c r="BJ28" i="1"/>
  <c r="BJ33" i="1"/>
  <c r="BJ37" i="1"/>
  <c r="BJ41" i="1"/>
  <c r="BJ40" i="1"/>
  <c r="BJ29" i="1"/>
  <c r="BJ32" i="1"/>
  <c r="BJ36" i="1"/>
  <c r="BJ31" i="1"/>
  <c r="BJ35" i="1"/>
  <c r="BJ39" i="1"/>
  <c r="BJ30" i="1"/>
  <c r="BJ34" i="1"/>
  <c r="BJ38" i="1"/>
  <c r="BJ42" i="1"/>
  <c r="BB19" i="1"/>
  <c r="BB69" i="1"/>
  <c r="BE19" i="1"/>
  <c r="CI19" i="1"/>
  <c r="BI19" i="1"/>
  <c r="BK18" i="1"/>
  <c r="BJ22" i="1"/>
  <c r="BJ21" i="1"/>
  <c r="BK46" i="1"/>
  <c r="BK50" i="1"/>
  <c r="BK54" i="1"/>
  <c r="BK24" i="1"/>
  <c r="BK28" i="1"/>
  <c r="BK44" i="1"/>
  <c r="BK48" i="1"/>
  <c r="BK52" i="1"/>
  <c r="BK43" i="1"/>
  <c r="BK47" i="1"/>
  <c r="BK51" i="1"/>
  <c r="BK55" i="1"/>
  <c r="BK25" i="1"/>
  <c r="BK33" i="1"/>
  <c r="BK37" i="1"/>
  <c r="BK41" i="1"/>
  <c r="BK35" i="1"/>
  <c r="BK23" i="1"/>
  <c r="BK27" i="1"/>
  <c r="BK29" i="1"/>
  <c r="BK39" i="1"/>
  <c r="BK32" i="1"/>
  <c r="BK36" i="1"/>
  <c r="BK40" i="1"/>
  <c r="BK45" i="1"/>
  <c r="BK49" i="1"/>
  <c r="BK53" i="1"/>
  <c r="BK56" i="1"/>
  <c r="BK26" i="1"/>
  <c r="BK31" i="1"/>
  <c r="BK38" i="1"/>
  <c r="BK30" i="1"/>
  <c r="BK34" i="1"/>
  <c r="BK42" i="1"/>
  <c r="BL18" i="1"/>
  <c r="BK21" i="1"/>
  <c r="BK22" i="1"/>
  <c r="BJ19" i="1"/>
  <c r="BL46" i="1"/>
  <c r="BL50" i="1"/>
  <c r="BL54" i="1"/>
  <c r="BL24" i="1"/>
  <c r="BL28" i="1"/>
  <c r="BL45" i="1"/>
  <c r="BL49" i="1"/>
  <c r="BL53" i="1"/>
  <c r="BL23" i="1"/>
  <c r="BL27" i="1"/>
  <c r="BL44" i="1"/>
  <c r="BL48" i="1"/>
  <c r="BL52" i="1"/>
  <c r="BL56" i="1"/>
  <c r="BL26" i="1"/>
  <c r="BL43" i="1"/>
  <c r="BL47" i="1"/>
  <c r="BL51" i="1"/>
  <c r="BL55" i="1"/>
  <c r="BL25" i="1"/>
  <c r="BL30" i="1"/>
  <c r="BL34" i="1"/>
  <c r="BL38" i="1"/>
  <c r="BL42" i="1"/>
  <c r="BL36" i="1"/>
  <c r="BL41" i="1"/>
  <c r="BL33" i="1"/>
  <c r="BL37" i="1"/>
  <c r="BL32" i="1"/>
  <c r="BL29" i="1"/>
  <c r="BL40" i="1"/>
  <c r="BL31" i="1"/>
  <c r="BL35" i="1"/>
  <c r="BL39" i="1"/>
  <c r="BM18" i="1"/>
  <c r="BL21" i="1"/>
  <c r="BL22" i="1"/>
  <c r="BK19" i="1"/>
  <c r="BM43" i="1"/>
  <c r="BM47" i="1"/>
  <c r="BM51" i="1"/>
  <c r="BM55" i="1"/>
  <c r="BM25" i="1"/>
  <c r="BM29" i="1"/>
  <c r="BM45" i="1"/>
  <c r="BM49" i="1"/>
  <c r="BM53" i="1"/>
  <c r="BM44" i="1"/>
  <c r="BM48" i="1"/>
  <c r="BM52" i="1"/>
  <c r="BM56" i="1"/>
  <c r="BM26" i="1"/>
  <c r="BM54" i="1"/>
  <c r="BM24" i="1"/>
  <c r="BM28" i="1"/>
  <c r="BM36" i="1"/>
  <c r="BM30" i="1"/>
  <c r="BM34" i="1"/>
  <c r="BM38" i="1"/>
  <c r="BM42" i="1"/>
  <c r="BM23" i="1"/>
  <c r="BM27" i="1"/>
  <c r="BM33" i="1"/>
  <c r="BM37" i="1"/>
  <c r="BM41" i="1"/>
  <c r="BM32" i="1"/>
  <c r="BM40" i="1"/>
  <c r="BM46" i="1"/>
  <c r="BM50" i="1"/>
  <c r="BM39" i="1"/>
  <c r="BM35" i="1"/>
  <c r="BM31" i="1"/>
  <c r="BL19" i="1"/>
  <c r="BN18" i="1"/>
  <c r="BM21" i="1"/>
  <c r="BM22" i="1"/>
  <c r="BN43" i="1"/>
  <c r="BN47" i="1"/>
  <c r="BN51" i="1"/>
  <c r="BN55" i="1"/>
  <c r="BN25" i="1"/>
  <c r="BN46" i="1"/>
  <c r="BN50" i="1"/>
  <c r="BN54" i="1"/>
  <c r="BN24" i="1"/>
  <c r="BN28" i="1"/>
  <c r="BN45" i="1"/>
  <c r="BN49" i="1"/>
  <c r="BN53" i="1"/>
  <c r="BN23" i="1"/>
  <c r="BN27" i="1"/>
  <c r="BN44" i="1"/>
  <c r="BN48" i="1"/>
  <c r="BN52" i="1"/>
  <c r="BN56" i="1"/>
  <c r="BN26" i="1"/>
  <c r="BN31" i="1"/>
  <c r="BN35" i="1"/>
  <c r="BN39" i="1"/>
  <c r="BN38" i="1"/>
  <c r="BN42" i="1"/>
  <c r="BN41" i="1"/>
  <c r="BN36" i="1"/>
  <c r="BN30" i="1"/>
  <c r="BN34" i="1"/>
  <c r="BN33" i="1"/>
  <c r="BN37" i="1"/>
  <c r="BN29" i="1"/>
  <c r="BN32" i="1"/>
  <c r="BN40" i="1"/>
  <c r="BM19" i="1"/>
  <c r="BO18" i="1"/>
  <c r="BN21" i="1"/>
  <c r="BN22" i="1"/>
  <c r="BO44" i="1"/>
  <c r="BO48" i="1"/>
  <c r="BO52" i="1"/>
  <c r="BO56" i="1"/>
  <c r="BO26" i="1"/>
  <c r="BO46" i="1"/>
  <c r="BO50" i="1"/>
  <c r="BO45" i="1"/>
  <c r="BO49" i="1"/>
  <c r="BO53" i="1"/>
  <c r="BO23" i="1"/>
  <c r="BO27" i="1"/>
  <c r="BO43" i="1"/>
  <c r="BO47" i="1"/>
  <c r="BO51" i="1"/>
  <c r="BO54" i="1"/>
  <c r="BO24" i="1"/>
  <c r="BO28" i="1"/>
  <c r="BO31" i="1"/>
  <c r="BO35" i="1"/>
  <c r="BO39" i="1"/>
  <c r="BO33" i="1"/>
  <c r="BO41" i="1"/>
  <c r="BO37" i="1"/>
  <c r="BO30" i="1"/>
  <c r="BO34" i="1"/>
  <c r="BO38" i="1"/>
  <c r="BO42" i="1"/>
  <c r="BO29" i="1"/>
  <c r="BO55" i="1"/>
  <c r="BO25" i="1"/>
  <c r="BO40" i="1"/>
  <c r="BO36" i="1"/>
  <c r="BO32" i="1"/>
  <c r="BP18" i="1"/>
  <c r="BO21" i="1"/>
  <c r="BO22" i="1"/>
  <c r="BN19" i="1"/>
  <c r="BP44" i="1"/>
  <c r="BP48" i="1"/>
  <c r="BP52" i="1"/>
  <c r="BP56" i="1"/>
  <c r="BP26" i="1"/>
  <c r="BP43" i="1"/>
  <c r="BP47" i="1"/>
  <c r="BP51" i="1"/>
  <c r="BP55" i="1"/>
  <c r="BP25" i="1"/>
  <c r="BP46" i="1"/>
  <c r="BP50" i="1"/>
  <c r="BP54" i="1"/>
  <c r="BP24" i="1"/>
  <c r="BP28" i="1"/>
  <c r="BP45" i="1"/>
  <c r="BP49" i="1"/>
  <c r="BP53" i="1"/>
  <c r="BP23" i="1"/>
  <c r="BP27" i="1"/>
  <c r="BP32" i="1"/>
  <c r="BP36" i="1"/>
  <c r="BP40" i="1"/>
  <c r="BP38" i="1"/>
  <c r="BP34" i="1"/>
  <c r="BP31" i="1"/>
  <c r="BP35" i="1"/>
  <c r="BP39" i="1"/>
  <c r="BP42" i="1"/>
  <c r="BP37" i="1"/>
  <c r="BP30" i="1"/>
  <c r="BP29" i="1"/>
  <c r="BP33" i="1"/>
  <c r="BP41" i="1"/>
  <c r="BO19" i="1"/>
  <c r="BQ18" i="1"/>
  <c r="BP22" i="1"/>
  <c r="BP21" i="1"/>
  <c r="BQ45" i="1"/>
  <c r="BQ49" i="1"/>
  <c r="BQ53" i="1"/>
  <c r="BQ23" i="1"/>
  <c r="BQ27" i="1"/>
  <c r="BQ43" i="1"/>
  <c r="BQ47" i="1"/>
  <c r="BQ51" i="1"/>
  <c r="BQ46" i="1"/>
  <c r="BQ50" i="1"/>
  <c r="BQ54" i="1"/>
  <c r="BQ24" i="1"/>
  <c r="BQ28" i="1"/>
  <c r="BQ26" i="1"/>
  <c r="BQ42" i="1"/>
  <c r="BQ32" i="1"/>
  <c r="BQ36" i="1"/>
  <c r="BQ40" i="1"/>
  <c r="BQ30" i="1"/>
  <c r="BQ44" i="1"/>
  <c r="BQ48" i="1"/>
  <c r="BQ52" i="1"/>
  <c r="BQ56" i="1"/>
  <c r="BQ31" i="1"/>
  <c r="BQ35" i="1"/>
  <c r="BQ39" i="1"/>
  <c r="BQ34" i="1"/>
  <c r="BQ38" i="1"/>
  <c r="BQ55" i="1"/>
  <c r="BQ29" i="1"/>
  <c r="BQ33" i="1"/>
  <c r="BQ37" i="1"/>
  <c r="BQ41" i="1"/>
  <c r="BQ25" i="1"/>
  <c r="BP19" i="1"/>
  <c r="BR18" i="1"/>
  <c r="BQ22" i="1"/>
  <c r="BQ21" i="1"/>
  <c r="BR45" i="1"/>
  <c r="BR49" i="1"/>
  <c r="BR53" i="1"/>
  <c r="BR23" i="1"/>
  <c r="BR27" i="1"/>
  <c r="BR44" i="1"/>
  <c r="BR48" i="1"/>
  <c r="BR52" i="1"/>
  <c r="BR56" i="1"/>
  <c r="BR26" i="1"/>
  <c r="BR43" i="1"/>
  <c r="BR47" i="1"/>
  <c r="BR51" i="1"/>
  <c r="BR55" i="1"/>
  <c r="BR25" i="1"/>
  <c r="BR46" i="1"/>
  <c r="BR50" i="1"/>
  <c r="BR54" i="1"/>
  <c r="BR24" i="1"/>
  <c r="BR28" i="1"/>
  <c r="BR29" i="1"/>
  <c r="BR33" i="1"/>
  <c r="BR37" i="1"/>
  <c r="BR41" i="1"/>
  <c r="BR32" i="1"/>
  <c r="BR36" i="1"/>
  <c r="BR40" i="1"/>
  <c r="BR35" i="1"/>
  <c r="BR39" i="1"/>
  <c r="BR31" i="1"/>
  <c r="BR30" i="1"/>
  <c r="BR34" i="1"/>
  <c r="BR38" i="1"/>
  <c r="BR42" i="1"/>
  <c r="BQ19" i="1"/>
  <c r="BS18" i="1"/>
  <c r="BR22" i="1"/>
  <c r="BR21" i="1"/>
  <c r="BS46" i="1"/>
  <c r="BS50" i="1"/>
  <c r="BS54" i="1"/>
  <c r="BS24" i="1"/>
  <c r="BS28" i="1"/>
  <c r="BS44" i="1"/>
  <c r="BS48" i="1"/>
  <c r="BS52" i="1"/>
  <c r="BS43" i="1"/>
  <c r="BS47" i="1"/>
  <c r="BS51" i="1"/>
  <c r="BS55" i="1"/>
  <c r="BS25" i="1"/>
  <c r="BS29" i="1"/>
  <c r="BS33" i="1"/>
  <c r="BS37" i="1"/>
  <c r="BS41" i="1"/>
  <c r="BS45" i="1"/>
  <c r="BS31" i="1"/>
  <c r="BS39" i="1"/>
  <c r="BS49" i="1"/>
  <c r="BS35" i="1"/>
  <c r="BS32" i="1"/>
  <c r="BS36" i="1"/>
  <c r="BS40" i="1"/>
  <c r="BS23" i="1"/>
  <c r="BS27" i="1"/>
  <c r="BS53" i="1"/>
  <c r="BS56" i="1"/>
  <c r="BS26" i="1"/>
  <c r="BS34" i="1"/>
  <c r="BS30" i="1"/>
  <c r="BS38" i="1"/>
  <c r="BS42" i="1"/>
  <c r="BR19" i="1"/>
  <c r="BT18" i="1"/>
  <c r="BS21" i="1"/>
  <c r="BS22" i="1"/>
  <c r="BT46" i="1"/>
  <c r="BT50" i="1"/>
  <c r="BT54" i="1"/>
  <c r="BT24" i="1"/>
  <c r="BT28" i="1"/>
  <c r="BT45" i="1"/>
  <c r="BT49" i="1"/>
  <c r="BT53" i="1"/>
  <c r="BT23" i="1"/>
  <c r="BT27" i="1"/>
  <c r="BT44" i="1"/>
  <c r="BT48" i="1"/>
  <c r="BT52" i="1"/>
  <c r="BT56" i="1"/>
  <c r="BT26" i="1"/>
  <c r="BT43" i="1"/>
  <c r="BT47" i="1"/>
  <c r="BT51" i="1"/>
  <c r="BT55" i="1"/>
  <c r="BT25" i="1"/>
  <c r="BT30" i="1"/>
  <c r="BT34" i="1"/>
  <c r="BT38" i="1"/>
  <c r="BT42" i="1"/>
  <c r="BT41" i="1"/>
  <c r="BT29" i="1"/>
  <c r="BT33" i="1"/>
  <c r="BT37" i="1"/>
  <c r="BT36" i="1"/>
  <c r="BT40" i="1"/>
  <c r="BT32" i="1"/>
  <c r="BT31" i="1"/>
  <c r="BT35" i="1"/>
  <c r="BT39" i="1"/>
  <c r="BS19" i="1"/>
  <c r="BU18" i="1"/>
  <c r="BT21" i="1"/>
  <c r="BT22" i="1"/>
  <c r="BU43" i="1"/>
  <c r="BU47" i="1"/>
  <c r="BU51" i="1"/>
  <c r="BU55" i="1"/>
  <c r="BU25" i="1"/>
  <c r="BU45" i="1"/>
  <c r="BU49" i="1"/>
  <c r="BU53" i="1"/>
  <c r="BU44" i="1"/>
  <c r="BU48" i="1"/>
  <c r="BU52" i="1"/>
  <c r="BU56" i="1"/>
  <c r="BU26" i="1"/>
  <c r="BU30" i="1"/>
  <c r="BU34" i="1"/>
  <c r="BU38" i="1"/>
  <c r="BU42" i="1"/>
  <c r="BU23" i="1"/>
  <c r="BU54" i="1"/>
  <c r="BU24" i="1"/>
  <c r="BU28" i="1"/>
  <c r="BU27" i="1"/>
  <c r="BU32" i="1"/>
  <c r="BU29" i="1"/>
  <c r="BU33" i="1"/>
  <c r="BU37" i="1"/>
  <c r="BU41" i="1"/>
  <c r="BU36" i="1"/>
  <c r="BU40" i="1"/>
  <c r="BU39" i="1"/>
  <c r="BU46" i="1"/>
  <c r="BU50" i="1"/>
  <c r="BU31" i="1"/>
  <c r="BU35" i="1"/>
  <c r="BT19" i="1"/>
  <c r="BV18" i="1"/>
  <c r="BU21" i="1"/>
  <c r="BU22" i="1"/>
  <c r="BV43" i="1"/>
  <c r="BV47" i="1"/>
  <c r="BV51" i="1"/>
  <c r="BV55" i="1"/>
  <c r="BV25" i="1"/>
  <c r="BV46" i="1"/>
  <c r="BV50" i="1"/>
  <c r="BV54" i="1"/>
  <c r="BV24" i="1"/>
  <c r="BV28" i="1"/>
  <c r="BV45" i="1"/>
  <c r="BV49" i="1"/>
  <c r="BV53" i="1"/>
  <c r="BV23" i="1"/>
  <c r="BV27" i="1"/>
  <c r="BV44" i="1"/>
  <c r="BV48" i="1"/>
  <c r="BV52" i="1"/>
  <c r="BV56" i="1"/>
  <c r="BV26" i="1"/>
  <c r="BV31" i="1"/>
  <c r="BV35" i="1"/>
  <c r="BV39" i="1"/>
  <c r="BV33" i="1"/>
  <c r="BV38" i="1"/>
  <c r="BV30" i="1"/>
  <c r="BV34" i="1"/>
  <c r="BV42" i="1"/>
  <c r="BV29" i="1"/>
  <c r="BV37" i="1"/>
  <c r="BV41" i="1"/>
  <c r="BV32" i="1"/>
  <c r="BV36" i="1"/>
  <c r="BV40" i="1"/>
  <c r="BW18" i="1"/>
  <c r="BV21" i="1"/>
  <c r="BV22" i="1"/>
  <c r="BU19" i="1"/>
  <c r="BW44" i="1"/>
  <c r="BW48" i="1"/>
  <c r="BW52" i="1"/>
  <c r="BW56" i="1"/>
  <c r="BW26" i="1"/>
  <c r="BW46" i="1"/>
  <c r="BW50" i="1"/>
  <c r="BW45" i="1"/>
  <c r="BW49" i="1"/>
  <c r="BW53" i="1"/>
  <c r="BW23" i="1"/>
  <c r="BW27" i="1"/>
  <c r="BW55" i="1"/>
  <c r="BW25" i="1"/>
  <c r="BW43" i="1"/>
  <c r="BW47" i="1"/>
  <c r="BW51" i="1"/>
  <c r="BW31" i="1"/>
  <c r="BW35" i="1"/>
  <c r="BW39" i="1"/>
  <c r="BW29" i="1"/>
  <c r="BW37" i="1"/>
  <c r="BW54" i="1"/>
  <c r="BW24" i="1"/>
  <c r="BW28" i="1"/>
  <c r="BW30" i="1"/>
  <c r="BW34" i="1"/>
  <c r="BW38" i="1"/>
  <c r="BW42" i="1"/>
  <c r="BW33" i="1"/>
  <c r="BW41" i="1"/>
  <c r="BW32" i="1"/>
  <c r="BW36" i="1"/>
  <c r="BW40" i="1"/>
  <c r="BV19" i="1"/>
  <c r="BX18" i="1"/>
  <c r="BW21" i="1"/>
  <c r="BW22" i="1"/>
  <c r="BX44" i="1"/>
  <c r="BX48" i="1"/>
  <c r="BX52" i="1"/>
  <c r="BX56" i="1"/>
  <c r="BX26" i="1"/>
  <c r="BX43" i="1"/>
  <c r="BX47" i="1"/>
  <c r="BX51" i="1"/>
  <c r="BX55" i="1"/>
  <c r="BX25" i="1"/>
  <c r="BX46" i="1"/>
  <c r="BX50" i="1"/>
  <c r="BX54" i="1"/>
  <c r="BX24" i="1"/>
  <c r="BX28" i="1"/>
  <c r="BX45" i="1"/>
  <c r="BX49" i="1"/>
  <c r="BX53" i="1"/>
  <c r="BX23" i="1"/>
  <c r="BX27" i="1"/>
  <c r="BX32" i="1"/>
  <c r="BX36" i="1"/>
  <c r="BX40" i="1"/>
  <c r="BX39" i="1"/>
  <c r="BX38" i="1"/>
  <c r="BX42" i="1"/>
  <c r="BX31" i="1"/>
  <c r="BX35" i="1"/>
  <c r="BX34" i="1"/>
  <c r="BX30" i="1"/>
  <c r="BX29" i="1"/>
  <c r="BX33" i="1"/>
  <c r="BX37" i="1"/>
  <c r="BX41" i="1"/>
  <c r="BW19" i="1"/>
  <c r="BY18" i="1"/>
  <c r="BX22" i="1"/>
  <c r="BX21" i="1"/>
  <c r="BY45" i="1"/>
  <c r="BY49" i="1"/>
  <c r="BY53" i="1"/>
  <c r="BY23" i="1"/>
  <c r="BY27" i="1"/>
  <c r="BY43" i="1"/>
  <c r="BY47" i="1"/>
  <c r="BY51" i="1"/>
  <c r="BY46" i="1"/>
  <c r="BY50" i="1"/>
  <c r="BY54" i="1"/>
  <c r="BY24" i="1"/>
  <c r="BY28" i="1"/>
  <c r="BY30" i="1"/>
  <c r="BY55" i="1"/>
  <c r="BY25" i="1"/>
  <c r="BY32" i="1"/>
  <c r="BY36" i="1"/>
  <c r="BY40" i="1"/>
  <c r="BY34" i="1"/>
  <c r="BY44" i="1"/>
  <c r="BY48" i="1"/>
  <c r="BY52" i="1"/>
  <c r="BY31" i="1"/>
  <c r="BY35" i="1"/>
  <c r="BY39" i="1"/>
  <c r="BY38" i="1"/>
  <c r="BY42" i="1"/>
  <c r="BY41" i="1"/>
  <c r="BY29" i="1"/>
  <c r="BY33" i="1"/>
  <c r="BY37" i="1"/>
  <c r="BY26" i="1"/>
  <c r="BY56" i="1"/>
  <c r="BX19" i="1"/>
  <c r="BZ18" i="1"/>
  <c r="BY22" i="1"/>
  <c r="BY21" i="1"/>
  <c r="BZ45" i="1"/>
  <c r="BZ49" i="1"/>
  <c r="BZ53" i="1"/>
  <c r="BZ23" i="1"/>
  <c r="BZ27" i="1"/>
  <c r="BZ44" i="1"/>
  <c r="BZ48" i="1"/>
  <c r="BZ52" i="1"/>
  <c r="BZ56" i="1"/>
  <c r="BZ26" i="1"/>
  <c r="BZ43" i="1"/>
  <c r="BZ47" i="1"/>
  <c r="BZ51" i="1"/>
  <c r="BZ55" i="1"/>
  <c r="BZ25" i="1"/>
  <c r="BZ46" i="1"/>
  <c r="BZ50" i="1"/>
  <c r="BZ54" i="1"/>
  <c r="BZ24" i="1"/>
  <c r="BZ28" i="1"/>
  <c r="BZ29" i="1"/>
  <c r="BZ33" i="1"/>
  <c r="BZ37" i="1"/>
  <c r="BZ41" i="1"/>
  <c r="BZ40" i="1"/>
  <c r="BZ35" i="1"/>
  <c r="BZ32" i="1"/>
  <c r="BZ36" i="1"/>
  <c r="BZ39" i="1"/>
  <c r="BZ31" i="1"/>
  <c r="BZ30" i="1"/>
  <c r="BZ34" i="1"/>
  <c r="BZ38" i="1"/>
  <c r="BZ42" i="1"/>
  <c r="BY19" i="1"/>
  <c r="CA18" i="1"/>
  <c r="BZ22" i="1"/>
  <c r="BZ21" i="1"/>
  <c r="CA46" i="1"/>
  <c r="CA50" i="1"/>
  <c r="CA54" i="1"/>
  <c r="CA24" i="1"/>
  <c r="CA28" i="1"/>
  <c r="CA44" i="1"/>
  <c r="CA48" i="1"/>
  <c r="CA52" i="1"/>
  <c r="CA43" i="1"/>
  <c r="CA47" i="1"/>
  <c r="CA51" i="1"/>
  <c r="CA55" i="1"/>
  <c r="CA25" i="1"/>
  <c r="CA56" i="1"/>
  <c r="CA26" i="1"/>
  <c r="CA35" i="1"/>
  <c r="CA29" i="1"/>
  <c r="CA33" i="1"/>
  <c r="CA37" i="1"/>
  <c r="CA41" i="1"/>
  <c r="CA32" i="1"/>
  <c r="CA36" i="1"/>
  <c r="CA40" i="1"/>
  <c r="CA31" i="1"/>
  <c r="CA39" i="1"/>
  <c r="CA45" i="1"/>
  <c r="CA49" i="1"/>
  <c r="CA53" i="1"/>
  <c r="CA23" i="1"/>
  <c r="CA27" i="1"/>
  <c r="CA38" i="1"/>
  <c r="CA42" i="1"/>
  <c r="CA30" i="1"/>
  <c r="CA34" i="1"/>
  <c r="BZ19" i="1"/>
  <c r="CB18" i="1"/>
  <c r="CA22" i="1"/>
  <c r="CA21" i="1"/>
  <c r="CB46" i="1"/>
  <c r="CB50" i="1"/>
  <c r="CB54" i="1"/>
  <c r="CB24" i="1"/>
  <c r="CB28" i="1"/>
  <c r="CB45" i="1"/>
  <c r="CB49" i="1"/>
  <c r="CB53" i="1"/>
  <c r="CB23" i="1"/>
  <c r="CB27" i="1"/>
  <c r="CB44" i="1"/>
  <c r="CB48" i="1"/>
  <c r="CB52" i="1"/>
  <c r="CB56" i="1"/>
  <c r="CB26" i="1"/>
  <c r="CB43" i="1"/>
  <c r="CB47" i="1"/>
  <c r="CB51" i="1"/>
  <c r="CB55" i="1"/>
  <c r="CB25" i="1"/>
  <c r="CB30" i="1"/>
  <c r="CB34" i="1"/>
  <c r="CB38" i="1"/>
  <c r="CB42" i="1"/>
  <c r="CB37" i="1"/>
  <c r="CB41" i="1"/>
  <c r="CB36" i="1"/>
  <c r="CB40" i="1"/>
  <c r="CB29" i="1"/>
  <c r="CB33" i="1"/>
  <c r="CB32" i="1"/>
  <c r="CB31" i="1"/>
  <c r="CB35" i="1"/>
  <c r="CB39" i="1"/>
  <c r="CA19" i="1"/>
  <c r="CC18" i="1"/>
  <c r="CB22" i="1"/>
  <c r="CB21" i="1"/>
  <c r="CC43" i="1"/>
  <c r="CC47" i="1"/>
  <c r="CC51" i="1"/>
  <c r="CC55" i="1"/>
  <c r="CC25" i="1"/>
  <c r="CC45" i="1"/>
  <c r="CC49" i="1"/>
  <c r="CC44" i="1"/>
  <c r="CC48" i="1"/>
  <c r="CC52" i="1"/>
  <c r="CC56" i="1"/>
  <c r="CC26" i="1"/>
  <c r="CC46" i="1"/>
  <c r="CC50" i="1"/>
  <c r="CC40" i="1"/>
  <c r="CC30" i="1"/>
  <c r="CC34" i="1"/>
  <c r="CC38" i="1"/>
  <c r="CC42" i="1"/>
  <c r="CC29" i="1"/>
  <c r="CC33" i="1"/>
  <c r="CC37" i="1"/>
  <c r="CC41" i="1"/>
  <c r="CC36" i="1"/>
  <c r="CC54" i="1"/>
  <c r="CC24" i="1"/>
  <c r="CC28" i="1"/>
  <c r="CC32" i="1"/>
  <c r="CC53" i="1"/>
  <c r="CC27" i="1"/>
  <c r="CC35" i="1"/>
  <c r="CC23" i="1"/>
  <c r="CC31" i="1"/>
  <c r="CC39" i="1"/>
  <c r="CD18" i="1"/>
  <c r="CC22" i="1"/>
  <c r="CC21" i="1"/>
  <c r="CB19" i="1"/>
  <c r="CD43" i="1"/>
  <c r="CD47" i="1"/>
  <c r="CD51" i="1"/>
  <c r="CD55" i="1"/>
  <c r="CD25" i="1"/>
  <c r="CD46" i="1"/>
  <c r="CD50" i="1"/>
  <c r="CD54" i="1"/>
  <c r="CD24" i="1"/>
  <c r="CD45" i="1"/>
  <c r="CD49" i="1"/>
  <c r="CD53" i="1"/>
  <c r="CD23" i="1"/>
  <c r="CD27" i="1"/>
  <c r="CD44" i="1"/>
  <c r="CD48" i="1"/>
  <c r="CD52" i="1"/>
  <c r="CD56" i="1"/>
  <c r="CD26" i="1"/>
  <c r="CD31" i="1"/>
  <c r="CD35" i="1"/>
  <c r="CD39" i="1"/>
  <c r="CD28" i="1"/>
  <c r="CD42" i="1"/>
  <c r="CD30" i="1"/>
  <c r="CD34" i="1"/>
  <c r="CD38" i="1"/>
  <c r="CD33" i="1"/>
  <c r="CD37" i="1"/>
  <c r="CD36" i="1"/>
  <c r="CD41" i="1"/>
  <c r="CD29" i="1"/>
  <c r="CD32" i="1"/>
  <c r="CD40" i="1"/>
  <c r="CE18" i="1"/>
  <c r="CD22" i="1"/>
  <c r="CD21" i="1"/>
  <c r="CC19" i="1"/>
  <c r="CE44" i="1"/>
  <c r="CE48" i="1"/>
  <c r="CE52" i="1"/>
  <c r="CE56" i="1"/>
  <c r="CE26" i="1"/>
  <c r="CE46" i="1"/>
  <c r="CE50" i="1"/>
  <c r="CE45" i="1"/>
  <c r="CE49" i="1"/>
  <c r="CE53" i="1"/>
  <c r="CE23" i="1"/>
  <c r="CE27" i="1"/>
  <c r="CE54" i="1"/>
  <c r="CE33" i="1"/>
  <c r="CE37" i="1"/>
  <c r="CE31" i="1"/>
  <c r="CE35" i="1"/>
  <c r="CE39" i="1"/>
  <c r="CE43" i="1"/>
  <c r="CE47" i="1"/>
  <c r="CE51" i="1"/>
  <c r="CE55" i="1"/>
  <c r="CE25" i="1"/>
  <c r="CE29" i="1"/>
  <c r="CE41" i="1"/>
  <c r="CE30" i="1"/>
  <c r="CE34" i="1"/>
  <c r="CE38" i="1"/>
  <c r="CE42" i="1"/>
  <c r="CE24" i="1"/>
  <c r="CE28" i="1"/>
  <c r="CE32" i="1"/>
  <c r="CE36" i="1"/>
  <c r="CE40" i="1"/>
  <c r="CF18" i="1"/>
  <c r="CE22" i="1"/>
  <c r="CE21" i="1"/>
  <c r="CD19" i="1"/>
  <c r="CF44" i="1"/>
  <c r="CF48" i="1"/>
  <c r="CF52" i="1"/>
  <c r="CF56" i="1"/>
  <c r="CF26" i="1"/>
  <c r="CF43" i="1"/>
  <c r="CF47" i="1"/>
  <c r="CF51" i="1"/>
  <c r="CF55" i="1"/>
  <c r="CF25" i="1"/>
  <c r="CF46" i="1"/>
  <c r="CF50" i="1"/>
  <c r="CF54" i="1"/>
  <c r="CF24" i="1"/>
  <c r="CF28" i="1"/>
  <c r="CF45" i="1"/>
  <c r="CF49" i="1"/>
  <c r="CF53" i="1"/>
  <c r="CF23" i="1"/>
  <c r="CF27" i="1"/>
  <c r="CF32" i="1"/>
  <c r="CF36" i="1"/>
  <c r="CF40" i="1"/>
  <c r="CF42" i="1"/>
  <c r="CF39" i="1"/>
  <c r="CF31" i="1"/>
  <c r="CF35" i="1"/>
  <c r="CF37" i="1"/>
  <c r="CF30" i="1"/>
  <c r="CF34" i="1"/>
  <c r="CF38" i="1"/>
  <c r="CF29" i="1"/>
  <c r="CF33" i="1"/>
  <c r="CF41" i="1"/>
  <c r="CE19" i="1"/>
  <c r="CG18" i="1"/>
  <c r="CF22" i="1"/>
  <c r="CF21" i="1"/>
  <c r="CG45" i="1"/>
  <c r="CG49" i="1"/>
  <c r="CG53" i="1"/>
  <c r="CG23" i="1"/>
  <c r="CG27" i="1"/>
  <c r="CG43" i="1"/>
  <c r="CG47" i="1"/>
  <c r="CG51" i="1"/>
  <c r="CG46" i="1"/>
  <c r="CG50" i="1"/>
  <c r="CG54" i="1"/>
  <c r="CG24" i="1"/>
  <c r="CG28" i="1"/>
  <c r="CG56" i="1"/>
  <c r="CG26" i="1"/>
  <c r="CG32" i="1"/>
  <c r="CG36" i="1"/>
  <c r="CG40" i="1"/>
  <c r="CG34" i="1"/>
  <c r="CG42" i="1"/>
  <c r="CG38" i="1"/>
  <c r="CG55" i="1"/>
  <c r="CG25" i="1"/>
  <c r="CG31" i="1"/>
  <c r="CG35" i="1"/>
  <c r="CG39" i="1"/>
  <c r="CG44" i="1"/>
  <c r="CG48" i="1"/>
  <c r="CG52" i="1"/>
  <c r="CG30" i="1"/>
  <c r="CG29" i="1"/>
  <c r="CG33" i="1"/>
  <c r="CG37" i="1"/>
  <c r="CG41" i="1"/>
  <c r="CF19" i="1"/>
  <c r="CG22" i="1"/>
  <c r="CG21" i="1"/>
  <c r="CG19" i="1"/>
  <c r="N63" i="15"/>
  <c r="O47" i="15"/>
  <c r="M54" i="15"/>
  <c r="P50" i="15"/>
  <c r="O55" i="15"/>
  <c r="L44" i="15"/>
  <c r="M51" i="15"/>
  <c r="L50" i="15"/>
  <c r="L63" i="15"/>
  <c r="P67" i="15"/>
  <c r="L51" i="15"/>
  <c r="L65" i="15"/>
  <c r="M50" i="15"/>
  <c r="P59" i="15"/>
  <c r="N51" i="15"/>
  <c r="P45" i="15"/>
  <c r="M56" i="15"/>
  <c r="L68" i="15"/>
  <c r="L66" i="15"/>
  <c r="O49" i="15"/>
  <c r="L61" i="15"/>
  <c r="N57" i="15"/>
  <c r="P57" i="15"/>
  <c r="P62" i="15"/>
  <c r="O52" i="15"/>
  <c r="M64" i="15"/>
  <c r="L49" i="15"/>
  <c r="P48" i="15"/>
  <c r="L62" i="15"/>
  <c r="M47" i="15"/>
  <c r="P60" i="15"/>
  <c r="P63" i="15"/>
  <c r="N61" i="15"/>
  <c r="L46" i="15"/>
  <c r="O60" i="15"/>
  <c r="O61" i="15"/>
  <c r="M60" i="15"/>
  <c r="N56" i="15"/>
  <c r="P55" i="15"/>
  <c r="P47" i="15"/>
  <c r="O66" i="15"/>
  <c r="L67" i="15"/>
  <c r="L52" i="15"/>
  <c r="M59" i="15"/>
  <c r="L48" i="15"/>
  <c r="M67" i="15"/>
  <c r="O54" i="15"/>
  <c r="M52" i="15"/>
  <c r="M46" i="15"/>
  <c r="O65" i="15"/>
  <c r="N68" i="15"/>
  <c r="O57" i="15"/>
  <c r="N49" i="15"/>
  <c r="O53" i="15"/>
  <c r="N65" i="15"/>
  <c r="M58" i="15"/>
  <c r="N64" i="15"/>
  <c r="N59" i="15"/>
  <c r="P46" i="15"/>
  <c r="N50" i="15"/>
  <c r="N54" i="15"/>
  <c r="M61" i="15"/>
  <c r="N46" i="15"/>
  <c r="M65" i="15"/>
  <c r="N44" i="15"/>
  <c r="P52" i="15"/>
  <c r="O58" i="15"/>
  <c r="O51" i="15"/>
  <c r="P54" i="15"/>
  <c r="N52" i="15"/>
  <c r="N66" i="15"/>
  <c r="O62" i="15"/>
  <c r="N58" i="15"/>
  <c r="P61" i="15"/>
  <c r="P51" i="15"/>
  <c r="N48" i="15"/>
  <c r="N45" i="15"/>
  <c r="O44" i="15"/>
  <c r="M45" i="15"/>
  <c r="P68" i="15"/>
  <c r="O56" i="15"/>
  <c r="L55" i="15"/>
  <c r="L45" i="15"/>
  <c r="N62" i="15"/>
  <c r="O67" i="15"/>
  <c r="P65" i="15"/>
  <c r="P44" i="15"/>
  <c r="O45" i="15"/>
  <c r="M44" i="15"/>
  <c r="O64" i="15"/>
  <c r="N60" i="15"/>
  <c r="N55" i="15"/>
  <c r="P49" i="15"/>
  <c r="M48" i="15"/>
  <c r="M63" i="15"/>
  <c r="L56" i="15"/>
  <c r="O68" i="15"/>
  <c r="L53" i="15"/>
  <c r="M53" i="15"/>
  <c r="L58" i="15"/>
  <c r="L54" i="15"/>
  <c r="O50" i="15"/>
  <c r="L59" i="15"/>
  <c r="L60" i="15"/>
  <c r="P64" i="15"/>
  <c r="M66" i="15"/>
  <c r="L64" i="15"/>
  <c r="N67" i="15"/>
  <c r="M49" i="15"/>
  <c r="O59" i="15"/>
  <c r="L57" i="15"/>
  <c r="M55" i="15"/>
  <c r="O48" i="15"/>
  <c r="M68" i="15"/>
  <c r="M57" i="15"/>
  <c r="N53" i="15"/>
  <c r="L47" i="15"/>
  <c r="P56" i="15"/>
  <c r="P66" i="15"/>
  <c r="O46" i="15"/>
  <c r="P58" i="15"/>
  <c r="M62" i="15"/>
  <c r="N47" i="15"/>
  <c r="O63" i="15"/>
  <c r="P53" i="15"/>
  <c r="G15" i="49" l="1"/>
  <c r="K11" i="73"/>
  <c r="K11" i="51"/>
  <c r="K11" i="82"/>
  <c r="K11" i="41"/>
  <c r="K11" i="55"/>
  <c r="G15" i="47"/>
  <c r="G15" i="81"/>
  <c r="G11" i="37"/>
  <c r="G11" i="57"/>
  <c r="G15" i="61"/>
  <c r="G11" i="39"/>
  <c r="G15" i="51"/>
  <c r="G15" i="59"/>
  <c r="G15" i="77"/>
  <c r="G15" i="43"/>
  <c r="G11" i="45"/>
  <c r="K11" i="53"/>
  <c r="G11" i="71"/>
  <c r="G15" i="82"/>
  <c r="K11" i="83"/>
  <c r="B4" i="7"/>
  <c r="K11" i="81"/>
  <c r="K11" i="39"/>
  <c r="G15" i="41"/>
  <c r="K11" i="45"/>
  <c r="G15" i="53"/>
  <c r="K11" i="57"/>
  <c r="K11" i="71"/>
  <c r="G11" i="75"/>
  <c r="G11" i="80"/>
  <c r="G15" i="39"/>
  <c r="G11" i="43"/>
  <c r="G15" i="45"/>
  <c r="G11" i="49"/>
  <c r="G15" i="55"/>
  <c r="G15" i="57"/>
  <c r="K11" i="75"/>
  <c r="G11" i="77"/>
  <c r="G11" i="82"/>
  <c r="G15" i="92"/>
  <c r="K11" i="92"/>
  <c r="K11" i="43"/>
  <c r="K11" i="49"/>
  <c r="G11" i="61"/>
  <c r="G15" i="71"/>
  <c r="K11" i="77"/>
  <c r="G15" i="84"/>
  <c r="G11" i="84"/>
  <c r="K70" i="15"/>
  <c r="G11" i="55"/>
  <c r="K11" i="61"/>
  <c r="G11" i="73"/>
  <c r="G15" i="83"/>
  <c r="K11" i="84"/>
  <c r="K11" i="91"/>
  <c r="G15" i="1"/>
  <c r="K11" i="1"/>
  <c r="K11" i="37"/>
  <c r="G11" i="47"/>
  <c r="G11" i="81"/>
  <c r="G11" i="83"/>
  <c r="G11" i="1"/>
  <c r="G15" i="37"/>
  <c r="G11" i="41"/>
  <c r="K11" i="47"/>
  <c r="G11" i="51"/>
  <c r="G11" i="53"/>
  <c r="G11" i="59"/>
  <c r="G15" i="73"/>
  <c r="G15" i="75"/>
  <c r="G15" i="80"/>
  <c r="G11" i="91"/>
  <c r="G11" i="92"/>
  <c r="K11" i="80"/>
  <c r="G15" i="91"/>
  <c r="Q66" i="15"/>
  <c r="R66" i="15" s="1"/>
  <c r="Q63" i="15"/>
  <c r="R63" i="15" s="1"/>
  <c r="M70" i="15"/>
  <c r="Q50" i="15"/>
  <c r="R50" i="15" s="1"/>
  <c r="N70" i="15"/>
  <c r="Q65" i="15"/>
  <c r="R65" i="15" s="1"/>
  <c r="Q45" i="15"/>
  <c r="R45" i="15" s="1"/>
  <c r="Q54" i="15"/>
  <c r="R54" i="15" s="1"/>
  <c r="Q64" i="15"/>
  <c r="R64" i="15" s="1"/>
  <c r="Q47" i="15"/>
  <c r="R47" i="15" s="1"/>
  <c r="Q48" i="15"/>
  <c r="R48" i="15" s="1"/>
  <c r="Q62" i="15"/>
  <c r="R62" i="15" s="1"/>
  <c r="Q46" i="15"/>
  <c r="R46" i="15" s="1"/>
  <c r="Q58" i="15"/>
  <c r="R58" i="15" s="1"/>
  <c r="Q53" i="15"/>
  <c r="R53" i="15" s="1"/>
  <c r="Q68" i="15"/>
  <c r="R68" i="15" s="1"/>
  <c r="O70" i="15"/>
  <c r="Q49" i="15"/>
  <c r="R49" i="15" s="1"/>
  <c r="Q60" i="15"/>
  <c r="R60" i="15" s="1"/>
  <c r="Q59" i="15"/>
  <c r="R59" i="15" s="1"/>
  <c r="Q51" i="15"/>
  <c r="R51" i="15" s="1"/>
  <c r="Q56" i="15"/>
  <c r="R56" i="15" s="1"/>
  <c r="Q61" i="15"/>
  <c r="R61" i="15" s="1"/>
  <c r="L70" i="15"/>
  <c r="Q44" i="15"/>
  <c r="R44" i="15" s="1"/>
  <c r="Q55" i="15"/>
  <c r="R55" i="15" s="1"/>
  <c r="Q57" i="15"/>
  <c r="R57" i="15" s="1"/>
  <c r="Q67" i="15"/>
  <c r="R67" i="15" s="1"/>
  <c r="P70" i="15"/>
  <c r="Q52" i="15"/>
  <c r="R52" i="15" s="1"/>
  <c r="Q70" i="15" l="1"/>
  <c r="R70" i="15"/>
  <c r="K23" i="42"/>
  <c r="L18" i="78"/>
  <c r="L15" i="42"/>
  <c r="L42" i="14"/>
  <c r="L23" i="44"/>
  <c r="L19" i="48"/>
  <c r="L34" i="62"/>
  <c r="L37" i="48"/>
  <c r="K25" i="52"/>
  <c r="K37" i="60"/>
  <c r="L15" i="78"/>
  <c r="K24" i="86"/>
  <c r="L22" i="38"/>
  <c r="K44" i="72"/>
  <c r="N12" i="15"/>
  <c r="L41" i="87"/>
  <c r="K29" i="72"/>
  <c r="L16" i="74"/>
  <c r="K37" i="56"/>
  <c r="N23" i="15"/>
  <c r="K34" i="60"/>
  <c r="K34" i="86"/>
  <c r="K36" i="40"/>
  <c r="K24" i="52"/>
  <c r="K37" i="58"/>
  <c r="L24" i="56"/>
  <c r="L37" i="87"/>
  <c r="L15" i="38"/>
  <c r="K22" i="62"/>
  <c r="K34" i="87"/>
  <c r="K41" i="94"/>
  <c r="K33" i="87"/>
  <c r="L28" i="60"/>
  <c r="L28" i="93"/>
  <c r="M11" i="15"/>
  <c r="K28" i="74"/>
  <c r="L19" i="74"/>
  <c r="L45" i="54"/>
  <c r="K36" i="50"/>
  <c r="L19" i="52"/>
  <c r="L44" i="78"/>
  <c r="K25" i="76"/>
  <c r="K24" i="50"/>
  <c r="L42" i="44"/>
  <c r="K16" i="50"/>
  <c r="P27" i="15"/>
  <c r="O15" i="15"/>
  <c r="L18" i="89"/>
  <c r="L36" i="72"/>
  <c r="K18" i="86"/>
  <c r="M33" i="15"/>
  <c r="K33" i="85"/>
  <c r="K36" i="78"/>
  <c r="L42" i="48"/>
  <c r="K19" i="50"/>
  <c r="L24" i="86"/>
  <c r="K16" i="48"/>
  <c r="L15" i="85"/>
  <c r="L20" i="72"/>
  <c r="L16" i="60"/>
  <c r="K16" i="72"/>
  <c r="K15" i="52"/>
  <c r="K16" i="85"/>
  <c r="K16" i="74"/>
  <c r="L29" i="78"/>
  <c r="K34" i="88"/>
  <c r="K22" i="93"/>
  <c r="K18" i="76"/>
  <c r="K24" i="46"/>
  <c r="L25" i="44"/>
  <c r="K36" i="85"/>
  <c r="K28" i="86"/>
  <c r="K25" i="56"/>
  <c r="L41" i="50"/>
  <c r="L33" i="40"/>
  <c r="L37" i="42"/>
  <c r="K45" i="60"/>
  <c r="K41" i="78"/>
  <c r="L44" i="40"/>
  <c r="K41" i="46"/>
  <c r="L19" i="94"/>
  <c r="L37" i="74"/>
  <c r="L23" i="58"/>
  <c r="L28" i="50"/>
  <c r="L42" i="52"/>
  <c r="K23" i="74"/>
  <c r="N30" i="15"/>
  <c r="K42" i="14"/>
  <c r="O31" i="15"/>
  <c r="K34" i="74"/>
  <c r="L23" i="72"/>
  <c r="P15" i="15"/>
  <c r="K37" i="89"/>
  <c r="K29" i="46"/>
  <c r="L29" i="85"/>
  <c r="L15" i="93"/>
  <c r="N27" i="15"/>
  <c r="K42" i="44"/>
  <c r="K34" i="38"/>
  <c r="M16" i="15"/>
  <c r="L44" i="50"/>
  <c r="L18" i="88"/>
  <c r="O26" i="15"/>
  <c r="L20" i="87"/>
  <c r="K25" i="74"/>
  <c r="K20" i="62"/>
  <c r="L33" i="87"/>
  <c r="L19" i="62"/>
  <c r="L25" i="86"/>
  <c r="K19" i="86"/>
  <c r="L19" i="85"/>
  <c r="L33" i="52"/>
  <c r="K16" i="56"/>
  <c r="L23" i="50"/>
  <c r="L24" i="85"/>
  <c r="K24" i="72"/>
  <c r="L24" i="88"/>
  <c r="L37" i="46"/>
  <c r="K42" i="40"/>
  <c r="K24" i="74"/>
  <c r="K33" i="62"/>
  <c r="K25" i="50"/>
  <c r="K37" i="87"/>
  <c r="K23" i="54"/>
  <c r="K24" i="85"/>
  <c r="K41" i="52"/>
  <c r="O29" i="15"/>
  <c r="K23" i="93"/>
  <c r="K18" i="44"/>
  <c r="L18" i="50"/>
  <c r="M19" i="15"/>
  <c r="L29" i="58"/>
  <c r="L22" i="94"/>
  <c r="K44" i="87"/>
  <c r="L15" i="87"/>
  <c r="L18" i="56"/>
  <c r="K33" i="38"/>
  <c r="L37" i="38"/>
  <c r="L42" i="93"/>
  <c r="K19" i="72"/>
  <c r="K22" i="40"/>
  <c r="K25" i="46"/>
  <c r="K34" i="89"/>
  <c r="L24" i="94"/>
  <c r="K28" i="85"/>
  <c r="L41" i="88"/>
  <c r="L42" i="50"/>
  <c r="L37" i="14"/>
  <c r="K16" i="93"/>
  <c r="K15" i="62"/>
  <c r="L42" i="76"/>
  <c r="M30" i="15"/>
  <c r="K28" i="42"/>
  <c r="K41" i="60"/>
  <c r="K28" i="89"/>
  <c r="K18" i="93"/>
  <c r="L33" i="93"/>
  <c r="K22" i="76"/>
  <c r="L45" i="62"/>
  <c r="K36" i="74"/>
  <c r="L16" i="86"/>
  <c r="K41" i="14"/>
  <c r="K36" i="93"/>
  <c r="K37" i="78"/>
  <c r="L29" i="48"/>
  <c r="L37" i="56"/>
  <c r="L33" i="62"/>
  <c r="L16" i="72"/>
  <c r="P13" i="15"/>
  <c r="L34" i="52"/>
  <c r="P30" i="15"/>
  <c r="L28" i="78"/>
  <c r="L44" i="44"/>
  <c r="K45" i="58"/>
  <c r="L20" i="78"/>
  <c r="K20" i="54"/>
  <c r="L25" i="40"/>
  <c r="K20" i="72"/>
  <c r="L42" i="78"/>
  <c r="L37" i="93"/>
  <c r="K42" i="52"/>
  <c r="K36" i="46"/>
  <c r="L36" i="58"/>
  <c r="P10" i="15"/>
  <c r="O20" i="15"/>
  <c r="K37" i="44"/>
  <c r="K15" i="46"/>
  <c r="K34" i="72"/>
  <c r="L18" i="62"/>
  <c r="L15" i="14"/>
  <c r="L20" i="86"/>
  <c r="L22" i="48"/>
  <c r="L16" i="38"/>
  <c r="K20" i="76"/>
  <c r="K16" i="52"/>
  <c r="L18" i="42"/>
  <c r="K22" i="44"/>
  <c r="L29" i="56"/>
  <c r="K23" i="50"/>
  <c r="L23" i="56"/>
  <c r="L23" i="62"/>
  <c r="K42" i="62"/>
  <c r="K19" i="56"/>
  <c r="L36" i="40"/>
  <c r="L25" i="88"/>
  <c r="K15" i="54"/>
  <c r="L23" i="46"/>
  <c r="L24" i="42"/>
  <c r="L24" i="48"/>
  <c r="K24" i="14"/>
  <c r="K36" i="86"/>
  <c r="L15" i="48"/>
  <c r="K25" i="48"/>
  <c r="L28" i="94"/>
  <c r="L20" i="56"/>
  <c r="K42" i="74"/>
  <c r="K15" i="76"/>
  <c r="K33" i="56"/>
  <c r="K29" i="86"/>
  <c r="L22" i="89"/>
  <c r="L36" i="86"/>
  <c r="L23" i="76"/>
  <c r="L41" i="86"/>
  <c r="K19" i="60"/>
  <c r="K33" i="50"/>
  <c r="K41" i="48"/>
  <c r="L18" i="54"/>
  <c r="M34" i="15"/>
  <c r="L28" i="38"/>
  <c r="L23" i="74"/>
  <c r="K24" i="89"/>
  <c r="L23" i="52"/>
  <c r="N21" i="15"/>
  <c r="L29" i="38"/>
  <c r="L16" i="58"/>
  <c r="L18" i="87"/>
  <c r="K36" i="72"/>
  <c r="L45" i="89"/>
  <c r="N11" i="15"/>
  <c r="K18" i="74"/>
  <c r="L36" i="85"/>
  <c r="L36" i="44"/>
  <c r="K34" i="78"/>
  <c r="L18" i="14"/>
  <c r="L44" i="62"/>
  <c r="K45" i="14"/>
  <c r="L19" i="93"/>
  <c r="L37" i="76"/>
  <c r="L28" i="14"/>
  <c r="L22" i="52"/>
  <c r="L19" i="46"/>
  <c r="K34" i="85"/>
  <c r="O12" i="15"/>
  <c r="L34" i="76"/>
  <c r="K22" i="50"/>
  <c r="P24" i="15"/>
  <c r="K42" i="76"/>
  <c r="L20" i="74"/>
  <c r="K20" i="40"/>
  <c r="K19" i="89"/>
  <c r="L18" i="94"/>
  <c r="K36" i="44"/>
  <c r="K29" i="54"/>
  <c r="K28" i="88"/>
  <c r="L15" i="54"/>
  <c r="L34" i="14"/>
  <c r="K34" i="44"/>
  <c r="L25" i="89"/>
  <c r="K36" i="42"/>
  <c r="K41" i="72"/>
  <c r="O11" i="15"/>
  <c r="K15" i="86"/>
  <c r="N32" i="15"/>
  <c r="L44" i="54"/>
  <c r="L25" i="42"/>
  <c r="L36" i="74"/>
  <c r="K44" i="14"/>
  <c r="L24" i="58"/>
  <c r="L44" i="88"/>
  <c r="L34" i="42"/>
  <c r="K22" i="88"/>
  <c r="L45" i="87"/>
  <c r="L16" i="48"/>
  <c r="K25" i="89"/>
  <c r="L29" i="40"/>
  <c r="L29" i="93"/>
  <c r="K16" i="44"/>
  <c r="L37" i="89"/>
  <c r="L18" i="40"/>
  <c r="K19" i="14"/>
  <c r="L20" i="48"/>
  <c r="K28" i="76"/>
  <c r="K28" i="93"/>
  <c r="K24" i="88"/>
  <c r="K44" i="94"/>
  <c r="K19" i="46"/>
  <c r="L25" i="76"/>
  <c r="P29" i="15"/>
  <c r="K29" i="94"/>
  <c r="L41" i="94"/>
  <c r="K15" i="88"/>
  <c r="K44" i="56"/>
  <c r="L28" i="89"/>
  <c r="K33" i="46"/>
  <c r="K22" i="94"/>
  <c r="K36" i="94"/>
  <c r="L34" i="88"/>
  <c r="L45" i="44"/>
  <c r="L22" i="44"/>
  <c r="L19" i="88"/>
  <c r="K16" i="42"/>
  <c r="O22" i="15"/>
  <c r="L45" i="48"/>
  <c r="K20" i="94"/>
  <c r="L37" i="50"/>
  <c r="L44" i="86"/>
  <c r="K42" i="88"/>
  <c r="K42" i="86"/>
  <c r="K36" i="88"/>
  <c r="L16" i="46"/>
  <c r="K36" i="38"/>
  <c r="K20" i="48"/>
  <c r="K20" i="78"/>
  <c r="L18" i="74"/>
  <c r="L16" i="89"/>
  <c r="K24" i="56"/>
  <c r="K18" i="89"/>
  <c r="L42" i="87"/>
  <c r="L19" i="60"/>
  <c r="M14" i="15"/>
  <c r="K42" i="48"/>
  <c r="L25" i="56"/>
  <c r="L28" i="85"/>
  <c r="K42" i="78"/>
  <c r="K24" i="42"/>
  <c r="K34" i="76"/>
  <c r="L25" i="62"/>
  <c r="N26" i="15"/>
  <c r="K45" i="54"/>
  <c r="K29" i="60"/>
  <c r="K20" i="87"/>
  <c r="K44" i="74"/>
  <c r="L16" i="87"/>
  <c r="K19" i="93"/>
  <c r="L44" i="85"/>
  <c r="M26" i="15"/>
  <c r="K41" i="74"/>
  <c r="P23" i="15"/>
  <c r="K23" i="86"/>
  <c r="K41" i="62"/>
  <c r="K29" i="14"/>
  <c r="K19" i="87"/>
  <c r="L25" i="48"/>
  <c r="K28" i="54"/>
  <c r="K41" i="42"/>
  <c r="L36" i="42"/>
  <c r="K28" i="48"/>
  <c r="P16" i="15"/>
  <c r="K18" i="42"/>
  <c r="K28" i="72"/>
  <c r="L34" i="54"/>
  <c r="K29" i="56"/>
  <c r="M13" i="15"/>
  <c r="L29" i="60"/>
  <c r="L36" i="48"/>
  <c r="K15" i="14"/>
  <c r="M23" i="15"/>
  <c r="K34" i="93"/>
  <c r="L29" i="72"/>
  <c r="K41" i="44"/>
  <c r="L15" i="89"/>
  <c r="K15" i="38"/>
  <c r="L45" i="38"/>
  <c r="L19" i="44"/>
  <c r="K19" i="62"/>
  <c r="K18" i="60"/>
  <c r="K23" i="38"/>
  <c r="K34" i="40"/>
  <c r="L24" i="60"/>
  <c r="K22" i="58"/>
  <c r="L15" i="60"/>
  <c r="L15" i="58"/>
  <c r="K16" i="87"/>
  <c r="K25" i="38"/>
  <c r="K33" i="89"/>
  <c r="M18" i="15"/>
  <c r="K42" i="56"/>
  <c r="K24" i="48"/>
  <c r="L20" i="76"/>
  <c r="N18" i="15"/>
  <c r="K36" i="76"/>
  <c r="K29" i="62"/>
  <c r="L42" i="38"/>
  <c r="L45" i="42"/>
  <c r="L16" i="52"/>
  <c r="K37" i="42"/>
  <c r="K22" i="48"/>
  <c r="L44" i="46"/>
  <c r="K19" i="52"/>
  <c r="K23" i="48"/>
  <c r="L29" i="44"/>
  <c r="L36" i="88"/>
  <c r="L22" i="87"/>
  <c r="K19" i="42"/>
  <c r="K29" i="42"/>
  <c r="L37" i="86"/>
  <c r="L18" i="60"/>
  <c r="L36" i="76"/>
  <c r="L15" i="86"/>
  <c r="L24" i="74"/>
  <c r="L42" i="74"/>
  <c r="K19" i="48"/>
  <c r="L44" i="48"/>
  <c r="K23" i="85"/>
  <c r="K23" i="94"/>
  <c r="K45" i="94"/>
  <c r="N13" i="15"/>
  <c r="K23" i="89"/>
  <c r="L24" i="54"/>
  <c r="L41" i="85"/>
  <c r="M17" i="15"/>
  <c r="L24" i="44"/>
  <c r="K44" i="52"/>
  <c r="L33" i="42"/>
  <c r="L37" i="78"/>
  <c r="N33" i="15"/>
  <c r="L34" i="44"/>
  <c r="K29" i="89"/>
  <c r="K19" i="78"/>
  <c r="K24" i="44"/>
  <c r="K15" i="60"/>
  <c r="K45" i="46"/>
  <c r="P32" i="15"/>
  <c r="L37" i="62"/>
  <c r="L37" i="54"/>
  <c r="K22" i="46"/>
  <c r="L34" i="48"/>
  <c r="K23" i="72"/>
  <c r="L19" i="38"/>
  <c r="L19" i="86"/>
  <c r="K28" i="78"/>
  <c r="K23" i="46"/>
  <c r="L34" i="50"/>
  <c r="L20" i="42"/>
  <c r="L25" i="14"/>
  <c r="K42" i="58"/>
  <c r="L41" i="62"/>
  <c r="L19" i="56"/>
  <c r="K37" i="54"/>
  <c r="M29" i="15"/>
  <c r="K19" i="76"/>
  <c r="K18" i="38"/>
  <c r="L41" i="60"/>
  <c r="L36" i="52"/>
  <c r="L15" i="44"/>
  <c r="K20" i="74"/>
  <c r="L16" i="88"/>
  <c r="O18" i="15"/>
  <c r="O10" i="15"/>
  <c r="L23" i="38"/>
  <c r="P25" i="15"/>
  <c r="L19" i="54"/>
  <c r="K16" i="14"/>
  <c r="K15" i="44"/>
  <c r="P17" i="15"/>
  <c r="M25" i="15"/>
  <c r="P20" i="15"/>
  <c r="K25" i="58"/>
  <c r="L42" i="54"/>
  <c r="L33" i="48"/>
  <c r="K42" i="85"/>
  <c r="P12" i="15"/>
  <c r="K29" i="87"/>
  <c r="K18" i="88"/>
  <c r="L16" i="85"/>
  <c r="K36" i="56"/>
  <c r="L20" i="58"/>
  <c r="K44" i="48"/>
  <c r="L44" i="58"/>
  <c r="L23" i="89"/>
  <c r="K37" i="94"/>
  <c r="L29" i="62"/>
  <c r="L42" i="89"/>
  <c r="K22" i="72"/>
  <c r="K15" i="85"/>
  <c r="L45" i="58"/>
  <c r="L28" i="46"/>
  <c r="K37" i="46"/>
  <c r="L28" i="86"/>
  <c r="K20" i="44"/>
  <c r="L22" i="56"/>
  <c r="L23" i="54"/>
  <c r="K24" i="87"/>
  <c r="L18" i="72"/>
  <c r="K33" i="94"/>
  <c r="L16" i="40"/>
  <c r="L23" i="14"/>
  <c r="K34" i="62"/>
  <c r="K28" i="46"/>
  <c r="K23" i="56"/>
  <c r="K20" i="52"/>
  <c r="M28" i="15"/>
  <c r="L34" i="72"/>
  <c r="L20" i="88"/>
  <c r="L24" i="72"/>
  <c r="L19" i="72"/>
  <c r="K23" i="87"/>
  <c r="K25" i="86"/>
  <c r="K37" i="93"/>
  <c r="K42" i="94"/>
  <c r="P26" i="15"/>
  <c r="K33" i="76"/>
  <c r="L42" i="42"/>
  <c r="O27" i="15"/>
  <c r="K29" i="40"/>
  <c r="K25" i="72"/>
  <c r="L20" i="40"/>
  <c r="L45" i="72"/>
  <c r="K25" i="62"/>
  <c r="L44" i="38"/>
  <c r="K37" i="62"/>
  <c r="L18" i="93"/>
  <c r="K33" i="40"/>
  <c r="K18" i="52"/>
  <c r="L22" i="50"/>
  <c r="L45" i="94"/>
  <c r="K20" i="60"/>
  <c r="O32" i="15"/>
  <c r="L41" i="42"/>
  <c r="L24" i="38"/>
  <c r="K20" i="42"/>
  <c r="L22" i="72"/>
  <c r="L34" i="86"/>
  <c r="L45" i="60"/>
  <c r="L36" i="54"/>
  <c r="K28" i="87"/>
  <c r="K33" i="48"/>
  <c r="K23" i="40"/>
  <c r="K25" i="87"/>
  <c r="L25" i="85"/>
  <c r="K45" i="50"/>
  <c r="K37" i="76"/>
  <c r="L28" i="56"/>
  <c r="K33" i="86"/>
  <c r="K28" i="44"/>
  <c r="L34" i="89"/>
  <c r="K24" i="40"/>
  <c r="P22" i="15"/>
  <c r="L33" i="94"/>
  <c r="L41" i="14"/>
  <c r="L41" i="48"/>
  <c r="L20" i="85"/>
  <c r="K41" i="93"/>
  <c r="K16" i="38"/>
  <c r="L33" i="50"/>
  <c r="K22" i="89"/>
  <c r="L28" i="58"/>
  <c r="L22" i="78"/>
  <c r="K25" i="93"/>
  <c r="L20" i="50"/>
  <c r="K37" i="74"/>
  <c r="K24" i="94"/>
  <c r="K18" i="56"/>
  <c r="L15" i="50"/>
  <c r="L44" i="74"/>
  <c r="K25" i="14"/>
  <c r="L36" i="46"/>
  <c r="K36" i="87"/>
  <c r="K18" i="54"/>
  <c r="L19" i="89"/>
  <c r="O21" i="15"/>
  <c r="L45" i="76"/>
  <c r="K37" i="52"/>
  <c r="K29" i="50"/>
  <c r="L33" i="88"/>
  <c r="L16" i="54"/>
  <c r="L34" i="85"/>
  <c r="L41" i="74"/>
  <c r="L36" i="56"/>
  <c r="L44" i="87"/>
  <c r="L37" i="94"/>
  <c r="K44" i="42"/>
  <c r="L24" i="87"/>
  <c r="L22" i="42"/>
  <c r="L18" i="48"/>
  <c r="P19" i="15"/>
  <c r="L37" i="85"/>
  <c r="L45" i="50"/>
  <c r="L25" i="78"/>
  <c r="K25" i="88"/>
  <c r="L19" i="58"/>
  <c r="L29" i="46"/>
  <c r="K44" i="89"/>
  <c r="L44" i="14"/>
  <c r="K16" i="58"/>
  <c r="N17" i="15"/>
  <c r="K28" i="14"/>
  <c r="K28" i="38"/>
  <c r="K22" i="74"/>
  <c r="K19" i="54"/>
  <c r="L44" i="76"/>
  <c r="L22" i="58"/>
  <c r="L23" i="48"/>
  <c r="K41" i="85"/>
  <c r="K42" i="87"/>
  <c r="K45" i="52"/>
  <c r="L36" i="93"/>
  <c r="L15" i="40"/>
  <c r="L33" i="54"/>
  <c r="L45" i="56"/>
  <c r="L33" i="38"/>
  <c r="K29" i="74"/>
  <c r="L16" i="42"/>
  <c r="L25" i="60"/>
  <c r="K37" i="48"/>
  <c r="L16" i="44"/>
  <c r="K28" i="56"/>
  <c r="K18" i="85"/>
  <c r="K22" i="86"/>
  <c r="K25" i="85"/>
  <c r="K45" i="38"/>
  <c r="K15" i="42"/>
  <c r="K25" i="78"/>
  <c r="K19" i="44"/>
  <c r="L42" i="88"/>
  <c r="L36" i="78"/>
  <c r="L34" i="56"/>
  <c r="L22" i="76"/>
  <c r="L36" i="50"/>
  <c r="K18" i="87"/>
  <c r="K16" i="46"/>
  <c r="N14" i="15"/>
  <c r="N16" i="15"/>
  <c r="L24" i="14"/>
  <c r="K44" i="60"/>
  <c r="K22" i="52"/>
  <c r="L28" i="72"/>
  <c r="L16" i="93"/>
  <c r="O17" i="15"/>
  <c r="K45" i="42"/>
  <c r="L36" i="89"/>
  <c r="K34" i="94"/>
  <c r="K19" i="58"/>
  <c r="K25" i="44"/>
  <c r="L45" i="14"/>
  <c r="K25" i="60"/>
  <c r="K28" i="60"/>
  <c r="K15" i="89"/>
  <c r="L33" i="14"/>
  <c r="L33" i="58"/>
  <c r="L29" i="87"/>
  <c r="K22" i="60"/>
  <c r="L45" i="46"/>
  <c r="L18" i="58"/>
  <c r="L25" i="94"/>
  <c r="K41" i="50"/>
  <c r="K33" i="93"/>
  <c r="L33" i="85"/>
  <c r="L25" i="54"/>
  <c r="O16" i="15"/>
  <c r="P18" i="15"/>
  <c r="K19" i="40"/>
  <c r="K45" i="85"/>
  <c r="K33" i="60"/>
  <c r="K29" i="78"/>
  <c r="L34" i="58"/>
  <c r="M10" i="15"/>
  <c r="K41" i="40"/>
  <c r="L42" i="86"/>
  <c r="K44" i="50"/>
  <c r="L23" i="88"/>
  <c r="K36" i="60"/>
  <c r="O33" i="15"/>
  <c r="L15" i="52"/>
  <c r="L19" i="42"/>
  <c r="K45" i="62"/>
  <c r="P21" i="15"/>
  <c r="L15" i="72"/>
  <c r="K45" i="93"/>
  <c r="M20" i="15"/>
  <c r="K22" i="54"/>
  <c r="L22" i="93"/>
  <c r="L41" i="76"/>
  <c r="L42" i="56"/>
  <c r="K34" i="52"/>
  <c r="K18" i="72"/>
  <c r="K37" i="86"/>
  <c r="K33" i="74"/>
  <c r="L42" i="40"/>
  <c r="K33" i="52"/>
  <c r="K22" i="56"/>
  <c r="L45" i="74"/>
  <c r="K29" i="58"/>
  <c r="L42" i="60"/>
  <c r="K18" i="50"/>
  <c r="K20" i="56"/>
  <c r="L28" i="74"/>
  <c r="K44" i="85"/>
  <c r="L16" i="62"/>
  <c r="K45" i="78"/>
  <c r="K34" i="14"/>
  <c r="K41" i="76"/>
  <c r="L42" i="62"/>
  <c r="L28" i="52"/>
  <c r="L44" i="56"/>
  <c r="L34" i="60"/>
  <c r="K29" i="44"/>
  <c r="M22" i="15"/>
  <c r="K25" i="42"/>
  <c r="L29" i="54"/>
  <c r="K16" i="54"/>
  <c r="L25" i="87"/>
  <c r="K15" i="50"/>
  <c r="K44" i="86"/>
  <c r="L44" i="94"/>
  <c r="K29" i="88"/>
  <c r="L44" i="52"/>
  <c r="K15" i="58"/>
  <c r="L28" i="44"/>
  <c r="L20" i="62"/>
  <c r="K22" i="85"/>
  <c r="K44" i="54"/>
  <c r="K28" i="58"/>
  <c r="P14" i="15"/>
  <c r="L19" i="76"/>
  <c r="K33" i="88"/>
  <c r="K24" i="60"/>
  <c r="K44" i="58"/>
  <c r="L28" i="62"/>
  <c r="K45" i="48"/>
  <c r="L20" i="94"/>
  <c r="L23" i="78"/>
  <c r="K15" i="93"/>
  <c r="K44" i="44"/>
  <c r="L23" i="42"/>
  <c r="K41" i="88"/>
  <c r="O34" i="15"/>
  <c r="K15" i="56"/>
  <c r="K41" i="38"/>
  <c r="K44" i="40"/>
  <c r="K33" i="58"/>
  <c r="L20" i="60"/>
  <c r="K34" i="48"/>
  <c r="N15" i="15"/>
  <c r="O24" i="15"/>
  <c r="L34" i="94"/>
  <c r="K28" i="52"/>
  <c r="K37" i="72"/>
  <c r="K41" i="89"/>
  <c r="K44" i="93"/>
  <c r="K19" i="74"/>
  <c r="L25" i="74"/>
  <c r="L36" i="94"/>
  <c r="L23" i="86"/>
  <c r="L37" i="60"/>
  <c r="L15" i="62"/>
  <c r="K42" i="72"/>
  <c r="L24" i="50"/>
  <c r="L24" i="93"/>
  <c r="K19" i="88"/>
  <c r="L36" i="60"/>
  <c r="L45" i="40"/>
  <c r="N22" i="15"/>
  <c r="K23" i="60"/>
  <c r="K42" i="54"/>
  <c r="K41" i="54"/>
  <c r="N25" i="15"/>
  <c r="L36" i="14"/>
  <c r="L45" i="85"/>
  <c r="L41" i="40"/>
  <c r="K18" i="14"/>
  <c r="L37" i="44"/>
  <c r="L45" i="52"/>
  <c r="K20" i="38"/>
  <c r="L23" i="93"/>
  <c r="L23" i="60"/>
  <c r="K29" i="52"/>
  <c r="K41" i="56"/>
  <c r="K20" i="88"/>
  <c r="K16" i="76"/>
  <c r="L15" i="56"/>
  <c r="K20" i="89"/>
  <c r="K16" i="89"/>
  <c r="K16" i="60"/>
  <c r="K34" i="54"/>
  <c r="K16" i="40"/>
  <c r="K45" i="88"/>
  <c r="O25" i="15"/>
  <c r="L19" i="78"/>
  <c r="K18" i="62"/>
  <c r="L44" i="42"/>
  <c r="L24" i="62"/>
  <c r="L33" i="78"/>
  <c r="K25" i="94"/>
  <c r="P11" i="15"/>
  <c r="L19" i="40"/>
  <c r="K28" i="94"/>
  <c r="L18" i="86"/>
  <c r="L22" i="60"/>
  <c r="L16" i="78"/>
  <c r="K42" i="89"/>
  <c r="L15" i="88"/>
  <c r="K45" i="56"/>
  <c r="L23" i="85"/>
  <c r="L41" i="89"/>
  <c r="K36" i="48"/>
  <c r="K45" i="89"/>
  <c r="K16" i="62"/>
  <c r="L41" i="46"/>
  <c r="L44" i="89"/>
  <c r="K36" i="52"/>
  <c r="K20" i="14"/>
  <c r="L41" i="54"/>
  <c r="L28" i="88"/>
  <c r="L34" i="78"/>
  <c r="K22" i="42"/>
  <c r="K37" i="40"/>
  <c r="L16" i="50"/>
  <c r="K37" i="38"/>
  <c r="K22" i="87"/>
  <c r="M32" i="15"/>
  <c r="L20" i="52"/>
  <c r="L41" i="56"/>
  <c r="O23" i="15"/>
  <c r="L28" i="76"/>
  <c r="K29" i="38"/>
  <c r="K18" i="94"/>
  <c r="K44" i="76"/>
  <c r="L33" i="56"/>
  <c r="K44" i="38"/>
  <c r="L20" i="14"/>
  <c r="L25" i="46"/>
  <c r="L25" i="93"/>
  <c r="K41" i="87"/>
  <c r="N34" i="15"/>
  <c r="K36" i="54"/>
  <c r="L19" i="14"/>
  <c r="K24" i="93"/>
  <c r="L28" i="54"/>
  <c r="P33" i="15"/>
  <c r="M27" i="15"/>
  <c r="K34" i="46"/>
  <c r="K15" i="74"/>
  <c r="L42" i="46"/>
  <c r="K44" i="88"/>
  <c r="L33" i="74"/>
  <c r="L24" i="46"/>
  <c r="L33" i="76"/>
  <c r="N20" i="15"/>
  <c r="K45" i="76"/>
  <c r="L42" i="94"/>
  <c r="L24" i="89"/>
  <c r="L15" i="74"/>
  <c r="K15" i="94"/>
  <c r="K41" i="58"/>
  <c r="K42" i="46"/>
  <c r="L22" i="62"/>
  <c r="L34" i="74"/>
  <c r="K24" i="78"/>
  <c r="K28" i="40"/>
  <c r="K23" i="58"/>
  <c r="L20" i="54"/>
  <c r="K36" i="62"/>
  <c r="L45" i="86"/>
  <c r="K33" i="14"/>
  <c r="K16" i="94"/>
  <c r="L41" i="58"/>
  <c r="K37" i="14"/>
  <c r="K23" i="52"/>
  <c r="M31" i="15"/>
  <c r="K23" i="62"/>
  <c r="P34" i="15"/>
  <c r="K42" i="42"/>
  <c r="L41" i="52"/>
  <c r="L15" i="46"/>
  <c r="K18" i="58"/>
  <c r="K44" i="78"/>
  <c r="K33" i="42"/>
  <c r="L29" i="76"/>
  <c r="K29" i="85"/>
  <c r="K23" i="88"/>
  <c r="L24" i="52"/>
  <c r="L29" i="74"/>
  <c r="L22" i="85"/>
  <c r="K20" i="85"/>
  <c r="O14" i="15"/>
  <c r="K22" i="38"/>
  <c r="P28" i="15"/>
  <c r="L20" i="93"/>
  <c r="K33" i="72"/>
  <c r="K29" i="93"/>
  <c r="K18" i="48"/>
  <c r="K23" i="14"/>
  <c r="L45" i="88"/>
  <c r="K19" i="85"/>
  <c r="N24" i="15"/>
  <c r="L22" i="74"/>
  <c r="K18" i="40"/>
  <c r="K42" i="50"/>
  <c r="K37" i="88"/>
  <c r="K45" i="44"/>
  <c r="K25" i="54"/>
  <c r="K33" i="78"/>
  <c r="K24" i="76"/>
  <c r="K20" i="86"/>
  <c r="L41" i="38"/>
  <c r="L22" i="86"/>
  <c r="L37" i="58"/>
  <c r="L15" i="94"/>
  <c r="P31" i="15"/>
  <c r="L34" i="38"/>
  <c r="L16" i="94"/>
  <c r="L22" i="54"/>
  <c r="L37" i="72"/>
  <c r="L45" i="93"/>
  <c r="K25" i="40"/>
  <c r="K45" i="74"/>
  <c r="K19" i="94"/>
  <c r="L24" i="78"/>
  <c r="K18" i="78"/>
  <c r="L28" i="48"/>
  <c r="L23" i="40"/>
  <c r="L18" i="85"/>
  <c r="K36" i="89"/>
  <c r="L24" i="40"/>
  <c r="L23" i="94"/>
  <c r="L41" i="78"/>
  <c r="L25" i="72"/>
  <c r="K36" i="14"/>
  <c r="K16" i="78"/>
  <c r="M21" i="15"/>
  <c r="L18" i="44"/>
  <c r="L33" i="86"/>
  <c r="N28" i="15"/>
  <c r="M12" i="15"/>
  <c r="L20" i="89"/>
  <c r="L15" i="76"/>
  <c r="K24" i="62"/>
  <c r="L41" i="72"/>
  <c r="L18" i="38"/>
  <c r="L19" i="50"/>
  <c r="L25" i="58"/>
  <c r="K20" i="93"/>
  <c r="L29" i="89"/>
  <c r="L24" i="76"/>
  <c r="L29" i="88"/>
  <c r="K16" i="86"/>
  <c r="L29" i="86"/>
  <c r="K42" i="38"/>
  <c r="L16" i="56"/>
  <c r="K15" i="87"/>
  <c r="K28" i="50"/>
  <c r="K33" i="54"/>
  <c r="O30" i="15"/>
  <c r="K15" i="48"/>
  <c r="L20" i="44"/>
  <c r="L28" i="87"/>
  <c r="L25" i="50"/>
  <c r="K15" i="72"/>
  <c r="K34" i="56"/>
  <c r="L36" i="62"/>
  <c r="L25" i="52"/>
  <c r="L29" i="42"/>
  <c r="L22" i="40"/>
  <c r="L29" i="52"/>
  <c r="L18" i="46"/>
  <c r="L37" i="52"/>
  <c r="L34" i="40"/>
  <c r="O28" i="15"/>
  <c r="L36" i="38"/>
  <c r="K29" i="48"/>
  <c r="O13" i="15"/>
  <c r="K20" i="58"/>
  <c r="K42" i="60"/>
  <c r="L42" i="85"/>
  <c r="L44" i="72"/>
  <c r="L41" i="93"/>
  <c r="K22" i="78"/>
  <c r="M24" i="15"/>
  <c r="L22" i="14"/>
  <c r="K24" i="58"/>
  <c r="L44" i="60"/>
  <c r="K45" i="72"/>
  <c r="K23" i="76"/>
  <c r="L34" i="87"/>
  <c r="L22" i="46"/>
  <c r="K20" i="46"/>
  <c r="L29" i="50"/>
  <c r="L42" i="72"/>
  <c r="K22" i="14"/>
  <c r="M15" i="15"/>
  <c r="K29" i="76"/>
  <c r="L44" i="93"/>
  <c r="K37" i="50"/>
  <c r="K23" i="78"/>
  <c r="O19" i="15"/>
  <c r="L33" i="60"/>
  <c r="N10" i="15"/>
  <c r="K44" i="62"/>
  <c r="K19" i="38"/>
  <c r="L34" i="46"/>
  <c r="L20" i="38"/>
  <c r="L41" i="44"/>
  <c r="K33" i="44"/>
  <c r="K20" i="50"/>
  <c r="K36" i="58"/>
  <c r="L18" i="52"/>
  <c r="K24" i="54"/>
  <c r="L28" i="40"/>
  <c r="N19" i="15"/>
  <c r="K44" i="46"/>
  <c r="L18" i="76"/>
  <c r="L22" i="88"/>
  <c r="L23" i="87"/>
  <c r="N31" i="15"/>
  <c r="K34" i="42"/>
  <c r="K15" i="78"/>
  <c r="L29" i="14"/>
  <c r="K42" i="93"/>
  <c r="L25" i="38"/>
  <c r="L16" i="14"/>
  <c r="K28" i="62"/>
  <c r="L33" i="89"/>
  <c r="L37" i="40"/>
  <c r="K41" i="86"/>
  <c r="K45" i="40"/>
  <c r="L33" i="72"/>
  <c r="L19" i="87"/>
  <c r="L45" i="78"/>
  <c r="K34" i="58"/>
  <c r="K34" i="50"/>
  <c r="L37" i="88"/>
  <c r="L28" i="42"/>
  <c r="L16" i="76"/>
  <c r="K16" i="88"/>
  <c r="L42" i="58"/>
  <c r="K15" i="40"/>
  <c r="K37" i="85"/>
  <c r="K23" i="44"/>
  <c r="K45" i="86"/>
  <c r="L33" i="46"/>
  <c r="N29" i="15"/>
  <c r="K45" i="87"/>
  <c r="L36" i="87"/>
  <c r="L20" i="46"/>
  <c r="L33" i="44"/>
  <c r="K18" i="46"/>
  <c r="L34" i="93"/>
  <c r="L29" i="94"/>
  <c r="K24" i="38"/>
  <c r="L35" i="44" l="1"/>
  <c r="L38" i="87"/>
  <c r="L35" i="46"/>
  <c r="K17" i="40"/>
  <c r="K21" i="40" s="1"/>
  <c r="L30" i="42"/>
  <c r="L35" i="72"/>
  <c r="K43" i="86"/>
  <c r="L35" i="89"/>
  <c r="K30" i="62"/>
  <c r="K17" i="78"/>
  <c r="K21" i="78" s="1"/>
  <c r="L26" i="88"/>
  <c r="K46" i="46"/>
  <c r="L30" i="40"/>
  <c r="K38" i="58"/>
  <c r="K35" i="44"/>
  <c r="L43" i="44"/>
  <c r="K46" i="62"/>
  <c r="L35" i="60"/>
  <c r="L46" i="93"/>
  <c r="Q15" i="15"/>
  <c r="R15" i="15" s="1"/>
  <c r="K26" i="14"/>
  <c r="L26" i="46"/>
  <c r="L46" i="60"/>
  <c r="L26" i="14"/>
  <c r="Q24" i="15"/>
  <c r="R24" i="15" s="1"/>
  <c r="K26" i="78"/>
  <c r="L43" i="93"/>
  <c r="L46" i="72"/>
  <c r="L38" i="38"/>
  <c r="L26" i="40"/>
  <c r="L38" i="62"/>
  <c r="K17" i="72"/>
  <c r="K21" i="72" s="1"/>
  <c r="L30" i="87"/>
  <c r="K17" i="48"/>
  <c r="K21" i="48" s="1"/>
  <c r="K35" i="54"/>
  <c r="K30" i="50"/>
  <c r="K17" i="87"/>
  <c r="K21" i="87" s="1"/>
  <c r="L43" i="72"/>
  <c r="L17" i="76"/>
  <c r="L21" i="76" s="1"/>
  <c r="Q12" i="15"/>
  <c r="R12" i="15" s="1"/>
  <c r="L35" i="86"/>
  <c r="Q21" i="15"/>
  <c r="R21" i="15" s="1"/>
  <c r="K38" i="14"/>
  <c r="L43" i="78"/>
  <c r="K38" i="89"/>
  <c r="L30" i="48"/>
  <c r="L26" i="54"/>
  <c r="L17" i="94"/>
  <c r="L21" i="94" s="1"/>
  <c r="L26" i="86"/>
  <c r="L43" i="38"/>
  <c r="K35" i="78"/>
  <c r="L26" i="74"/>
  <c r="K35" i="72"/>
  <c r="K26" i="38"/>
  <c r="L26" i="85"/>
  <c r="K35" i="42"/>
  <c r="K46" i="78"/>
  <c r="L17" i="46"/>
  <c r="L21" i="46" s="1"/>
  <c r="L43" i="52"/>
  <c r="Q31" i="15"/>
  <c r="R31" i="15" s="1"/>
  <c r="L43" i="58"/>
  <c r="K35" i="14"/>
  <c r="K38" i="62"/>
  <c r="K30" i="40"/>
  <c r="L26" i="62"/>
  <c r="K43" i="58"/>
  <c r="K17" i="94"/>
  <c r="K21" i="94" s="1"/>
  <c r="L17" i="74"/>
  <c r="L21" i="74" s="1"/>
  <c r="L35" i="76"/>
  <c r="L35" i="74"/>
  <c r="K46" i="88"/>
  <c r="K17" i="74"/>
  <c r="K21" i="74" s="1"/>
  <c r="Q27" i="15"/>
  <c r="R27" i="15" s="1"/>
  <c r="L30" i="54"/>
  <c r="K38" i="54"/>
  <c r="K43" i="87"/>
  <c r="K46" i="38"/>
  <c r="L35" i="56"/>
  <c r="K46" i="76"/>
  <c r="L30" i="76"/>
  <c r="L43" i="56"/>
  <c r="Q32" i="15"/>
  <c r="R32" i="15" s="1"/>
  <c r="K26" i="87"/>
  <c r="K26" i="42"/>
  <c r="L30" i="88"/>
  <c r="L43" i="54"/>
  <c r="K38" i="52"/>
  <c r="L46" i="89"/>
  <c r="L43" i="46"/>
  <c r="K38" i="48"/>
  <c r="L43" i="89"/>
  <c r="L17" i="88"/>
  <c r="L21" i="88" s="1"/>
  <c r="L31" i="88" s="1"/>
  <c r="L26" i="60"/>
  <c r="K30" i="94"/>
  <c r="L35" i="78"/>
  <c r="L46" i="42"/>
  <c r="L17" i="56"/>
  <c r="L21" i="56" s="1"/>
  <c r="K43" i="56"/>
  <c r="L43" i="40"/>
  <c r="L38" i="14"/>
  <c r="K43" i="54"/>
  <c r="L38" i="60"/>
  <c r="L17" i="62"/>
  <c r="L21" i="62" s="1"/>
  <c r="L38" i="94"/>
  <c r="K46" i="93"/>
  <c r="K43" i="89"/>
  <c r="K30" i="52"/>
  <c r="K35" i="58"/>
  <c r="K39" i="58" s="1"/>
  <c r="K46" i="40"/>
  <c r="K43" i="38"/>
  <c r="K17" i="56"/>
  <c r="K21" i="56" s="1"/>
  <c r="K43" i="88"/>
  <c r="K46" i="44"/>
  <c r="K17" i="93"/>
  <c r="K21" i="93" s="1"/>
  <c r="L30" i="62"/>
  <c r="K46" i="58"/>
  <c r="K35" i="88"/>
  <c r="K30" i="58"/>
  <c r="K46" i="54"/>
  <c r="K26" i="85"/>
  <c r="L30" i="44"/>
  <c r="K17" i="58"/>
  <c r="K21" i="58" s="1"/>
  <c r="L46" i="52"/>
  <c r="L46" i="94"/>
  <c r="K46" i="86"/>
  <c r="K17" i="50"/>
  <c r="K21" i="50" s="1"/>
  <c r="Q22" i="15"/>
  <c r="R22" i="15" s="1"/>
  <c r="L46" i="56"/>
  <c r="L30" i="52"/>
  <c r="K43" i="76"/>
  <c r="K46" i="85"/>
  <c r="L30" i="74"/>
  <c r="K26" i="56"/>
  <c r="K35" i="52"/>
  <c r="K39" i="52" s="1"/>
  <c r="K35" i="74"/>
  <c r="L43" i="76"/>
  <c r="L26" i="93"/>
  <c r="K26" i="54"/>
  <c r="Q20" i="15"/>
  <c r="R20" i="15" s="1"/>
  <c r="L17" i="72"/>
  <c r="L21" i="72" s="1"/>
  <c r="L17" i="52"/>
  <c r="L21" i="52" s="1"/>
  <c r="K38" i="60"/>
  <c r="K46" i="50"/>
  <c r="K43" i="40"/>
  <c r="Q10" i="15"/>
  <c r="R10" i="15" s="1"/>
  <c r="K35" i="60"/>
  <c r="K39" i="60" s="1"/>
  <c r="L35" i="85"/>
  <c r="K35" i="93"/>
  <c r="K43" i="50"/>
  <c r="K26" i="60"/>
  <c r="L35" i="58"/>
  <c r="L35" i="14"/>
  <c r="L39" i="14" s="1"/>
  <c r="K17" i="89"/>
  <c r="K21" i="89" s="1"/>
  <c r="K30" i="60"/>
  <c r="L38" i="89"/>
  <c r="L30" i="72"/>
  <c r="K26" i="52"/>
  <c r="K46" i="60"/>
  <c r="L38" i="50"/>
  <c r="L26" i="76"/>
  <c r="L38" i="78"/>
  <c r="K17" i="42"/>
  <c r="K21" i="42" s="1"/>
  <c r="K26" i="86"/>
  <c r="K30" i="56"/>
  <c r="L35" i="38"/>
  <c r="L39" i="38" s="1"/>
  <c r="L35" i="54"/>
  <c r="L17" i="40"/>
  <c r="L21" i="40" s="1"/>
  <c r="L31" i="40" s="1"/>
  <c r="L38" i="93"/>
  <c r="K43" i="85"/>
  <c r="L26" i="58"/>
  <c r="L46" i="76"/>
  <c r="K26" i="74"/>
  <c r="K30" i="38"/>
  <c r="K30" i="14"/>
  <c r="L46" i="14"/>
  <c r="K46" i="89"/>
  <c r="L26" i="42"/>
  <c r="K46" i="42"/>
  <c r="L46" i="87"/>
  <c r="L38" i="56"/>
  <c r="L43" i="74"/>
  <c r="L35" i="88"/>
  <c r="K38" i="87"/>
  <c r="L38" i="46"/>
  <c r="L46" i="74"/>
  <c r="L17" i="50"/>
  <c r="L21" i="50" s="1"/>
  <c r="L26" i="78"/>
  <c r="L30" i="58"/>
  <c r="K26" i="89"/>
  <c r="L35" i="50"/>
  <c r="K43" i="93"/>
  <c r="L43" i="48"/>
  <c r="L43" i="14"/>
  <c r="L35" i="94"/>
  <c r="K30" i="44"/>
  <c r="K35" i="86"/>
  <c r="L30" i="56"/>
  <c r="K35" i="48"/>
  <c r="K39" i="48" s="1"/>
  <c r="K30" i="87"/>
  <c r="L38" i="54"/>
  <c r="L26" i="72"/>
  <c r="L43" i="42"/>
  <c r="L26" i="50"/>
  <c r="K35" i="40"/>
  <c r="L46" i="38"/>
  <c r="K35" i="76"/>
  <c r="Q28" i="15"/>
  <c r="R28" i="15" s="1"/>
  <c r="K30" i="46"/>
  <c r="K35" i="94"/>
  <c r="L26" i="56"/>
  <c r="L30" i="86"/>
  <c r="L30" i="46"/>
  <c r="K17" i="85"/>
  <c r="K21" i="85" s="1"/>
  <c r="K26" i="72"/>
  <c r="L46" i="58"/>
  <c r="K46" i="48"/>
  <c r="K38" i="56"/>
  <c r="L35" i="48"/>
  <c r="Q25" i="15"/>
  <c r="R25" i="15" s="1"/>
  <c r="K17" i="44"/>
  <c r="K21" i="44" s="1"/>
  <c r="L17" i="44"/>
  <c r="L21" i="44" s="1"/>
  <c r="L38" i="52"/>
  <c r="L43" i="60"/>
  <c r="Q29" i="15"/>
  <c r="R29" i="15" s="1"/>
  <c r="L43" i="62"/>
  <c r="K30" i="78"/>
  <c r="K26" i="46"/>
  <c r="K17" i="60"/>
  <c r="K21" i="60" s="1"/>
  <c r="K31" i="60" s="1"/>
  <c r="L35" i="42"/>
  <c r="K46" i="52"/>
  <c r="Q17" i="15"/>
  <c r="R17" i="15" s="1"/>
  <c r="L43" i="85"/>
  <c r="L46" i="48"/>
  <c r="L17" i="86"/>
  <c r="L21" i="86" s="1"/>
  <c r="L38" i="76"/>
  <c r="L26" i="87"/>
  <c r="L38" i="88"/>
  <c r="L46" i="46"/>
  <c r="K26" i="48"/>
  <c r="K38" i="76"/>
  <c r="Q18" i="15"/>
  <c r="R18" i="15" s="1"/>
  <c r="K35" i="89"/>
  <c r="K39" i="89" s="1"/>
  <c r="L17" i="58"/>
  <c r="L21" i="58" s="1"/>
  <c r="L17" i="60"/>
  <c r="L21" i="60" s="1"/>
  <c r="K26" i="58"/>
  <c r="K17" i="38"/>
  <c r="K21" i="38" s="1"/>
  <c r="K31" i="38" s="1"/>
  <c r="L17" i="89"/>
  <c r="L21" i="89" s="1"/>
  <c r="K43" i="44"/>
  <c r="Q23" i="15"/>
  <c r="R23" i="15" s="1"/>
  <c r="K17" i="14"/>
  <c r="K21" i="14" s="1"/>
  <c r="K31" i="14" s="1"/>
  <c r="L38" i="48"/>
  <c r="Q13" i="15"/>
  <c r="R13" i="15" s="1"/>
  <c r="K30" i="72"/>
  <c r="K30" i="48"/>
  <c r="L38" i="42"/>
  <c r="K43" i="42"/>
  <c r="K30" i="54"/>
  <c r="K43" i="62"/>
  <c r="K43" i="74"/>
  <c r="Q26" i="15"/>
  <c r="R26" i="15" s="1"/>
  <c r="L46" i="85"/>
  <c r="K46" i="74"/>
  <c r="L30" i="85"/>
  <c r="Q14" i="15"/>
  <c r="R14" i="15" s="1"/>
  <c r="K38" i="38"/>
  <c r="K38" i="88"/>
  <c r="L46" i="86"/>
  <c r="L26" i="44"/>
  <c r="K38" i="94"/>
  <c r="K26" i="94"/>
  <c r="K35" i="46"/>
  <c r="L30" i="89"/>
  <c r="K46" i="56"/>
  <c r="K17" i="88"/>
  <c r="K21" i="88" s="1"/>
  <c r="L43" i="94"/>
  <c r="K46" i="94"/>
  <c r="K30" i="93"/>
  <c r="K30" i="76"/>
  <c r="K26" i="88"/>
  <c r="L46" i="88"/>
  <c r="K46" i="14"/>
  <c r="L38" i="74"/>
  <c r="L46" i="54"/>
  <c r="K17" i="86"/>
  <c r="K21" i="86" s="1"/>
  <c r="K43" i="72"/>
  <c r="K38" i="42"/>
  <c r="L17" i="54"/>
  <c r="L21" i="54" s="1"/>
  <c r="L31" i="54" s="1"/>
  <c r="K30" i="88"/>
  <c r="K38" i="44"/>
  <c r="K26" i="50"/>
  <c r="L26" i="52"/>
  <c r="L30" i="14"/>
  <c r="L46" i="62"/>
  <c r="L38" i="44"/>
  <c r="L38" i="85"/>
  <c r="K38" i="72"/>
  <c r="L30" i="38"/>
  <c r="Q34" i="15"/>
  <c r="R34" i="15" s="1"/>
  <c r="K43" i="48"/>
  <c r="K35" i="50"/>
  <c r="L43" i="86"/>
  <c r="L38" i="86"/>
  <c r="L39" i="86" s="1"/>
  <c r="L26" i="89"/>
  <c r="K35" i="56"/>
  <c r="K39" i="56" s="1"/>
  <c r="K17" i="76"/>
  <c r="K21" i="76" s="1"/>
  <c r="L30" i="94"/>
  <c r="L17" i="48"/>
  <c r="L21" i="48" s="1"/>
  <c r="K38" i="86"/>
  <c r="K17" i="54"/>
  <c r="K21" i="54" s="1"/>
  <c r="K31" i="54" s="1"/>
  <c r="L38" i="40"/>
  <c r="K26" i="44"/>
  <c r="L26" i="48"/>
  <c r="L17" i="14"/>
  <c r="L21" i="14" s="1"/>
  <c r="K17" i="46"/>
  <c r="K21" i="46" s="1"/>
  <c r="L38" i="58"/>
  <c r="L39" i="58" s="1"/>
  <c r="K38" i="46"/>
  <c r="L46" i="44"/>
  <c r="L30" i="78"/>
  <c r="L35" i="62"/>
  <c r="L39" i="62" s="1"/>
  <c r="K38" i="93"/>
  <c r="K43" i="14"/>
  <c r="K38" i="74"/>
  <c r="K26" i="76"/>
  <c r="L35" i="93"/>
  <c r="L39" i="93" s="1"/>
  <c r="K30" i="89"/>
  <c r="K43" i="60"/>
  <c r="K30" i="42"/>
  <c r="Q30" i="15"/>
  <c r="R30" i="15" s="1"/>
  <c r="K17" i="62"/>
  <c r="K21" i="62" s="1"/>
  <c r="L43" i="88"/>
  <c r="K30" i="85"/>
  <c r="K26" i="40"/>
  <c r="K35" i="38"/>
  <c r="K39" i="38" s="1"/>
  <c r="L17" i="87"/>
  <c r="L21" i="87" s="1"/>
  <c r="K46" i="87"/>
  <c r="L26" i="94"/>
  <c r="Q19" i="15"/>
  <c r="R19" i="15" s="1"/>
  <c r="K43" i="52"/>
  <c r="K35" i="62"/>
  <c r="K39" i="62" s="1"/>
  <c r="L35" i="52"/>
  <c r="L39" i="52" s="1"/>
  <c r="L35" i="87"/>
  <c r="L39" i="87" s="1"/>
  <c r="L46" i="50"/>
  <c r="Q16" i="15"/>
  <c r="R16" i="15" s="1"/>
  <c r="L17" i="93"/>
  <c r="L21" i="93" s="1"/>
  <c r="L30" i="50"/>
  <c r="K43" i="46"/>
  <c r="L46" i="40"/>
  <c r="K43" i="78"/>
  <c r="L35" i="40"/>
  <c r="L39" i="40" s="1"/>
  <c r="L43" i="50"/>
  <c r="K30" i="86"/>
  <c r="K38" i="85"/>
  <c r="K26" i="93"/>
  <c r="K17" i="52"/>
  <c r="K21" i="52" s="1"/>
  <c r="K31" i="52" s="1"/>
  <c r="K47" i="52" s="1"/>
  <c r="K48" i="52" s="1"/>
  <c r="K49" i="52" s="1"/>
  <c r="L17" i="85"/>
  <c r="L21" i="85" s="1"/>
  <c r="L31" i="85" s="1"/>
  <c r="K38" i="78"/>
  <c r="K39" i="78" s="1"/>
  <c r="K35" i="85"/>
  <c r="Q33" i="15"/>
  <c r="R33" i="15" s="1"/>
  <c r="L38" i="72"/>
  <c r="L46" i="78"/>
  <c r="K38" i="50"/>
  <c r="K30" i="74"/>
  <c r="Q11" i="15"/>
  <c r="R11" i="15" s="1"/>
  <c r="L30" i="93"/>
  <c r="L30" i="60"/>
  <c r="K35" i="87"/>
  <c r="K39" i="87" s="1"/>
  <c r="K43" i="94"/>
  <c r="K26" i="62"/>
  <c r="L17" i="38"/>
  <c r="L21" i="38" s="1"/>
  <c r="K38" i="40"/>
  <c r="L43" i="87"/>
  <c r="K46" i="72"/>
  <c r="L26" i="38"/>
  <c r="L17" i="78"/>
  <c r="L21" i="78" s="1"/>
  <c r="L31" i="78" s="1"/>
  <c r="L17" i="42"/>
  <c r="L21" i="42" s="1"/>
  <c r="L31" i="42" s="1"/>
  <c r="L31" i="58" l="1"/>
  <c r="L31" i="48"/>
  <c r="L31" i="87"/>
  <c r="K31" i="46"/>
  <c r="L31" i="86"/>
  <c r="L39" i="94"/>
  <c r="L39" i="50"/>
  <c r="L31" i="93"/>
  <c r="L47" i="93" s="1"/>
  <c r="L48" i="93" s="1"/>
  <c r="L49" i="93" s="1"/>
  <c r="K39" i="50"/>
  <c r="K31" i="86"/>
  <c r="L31" i="60"/>
  <c r="K47" i="60"/>
  <c r="K48" i="60" s="1"/>
  <c r="K49" i="60" s="1"/>
  <c r="K31" i="44"/>
  <c r="K39" i="40"/>
  <c r="K39" i="86"/>
  <c r="K39" i="93"/>
  <c r="L31" i="72"/>
  <c r="K31" i="74"/>
  <c r="L31" i="74"/>
  <c r="K39" i="42"/>
  <c r="L31" i="94"/>
  <c r="L47" i="94" s="1"/>
  <c r="L48" i="94" s="1"/>
  <c r="L49" i="94" s="1"/>
  <c r="K31" i="72"/>
  <c r="L39" i="89"/>
  <c r="K31" i="40"/>
  <c r="K47" i="40" s="1"/>
  <c r="K48" i="40" s="1"/>
  <c r="K49" i="40" s="1"/>
  <c r="K39" i="46"/>
  <c r="L31" i="89"/>
  <c r="L47" i="58"/>
  <c r="L48" i="58" s="1"/>
  <c r="L49" i="58" s="1"/>
  <c r="L47" i="40"/>
  <c r="L48" i="40" s="1"/>
  <c r="L49" i="40" s="1"/>
  <c r="L39" i="85"/>
  <c r="L47" i="85" s="1"/>
  <c r="L48" i="85" s="1"/>
  <c r="L49" i="85" s="1"/>
  <c r="K39" i="74"/>
  <c r="K31" i="56"/>
  <c r="K47" i="56" s="1"/>
  <c r="K48" i="56" s="1"/>
  <c r="K49" i="56" s="1"/>
  <c r="L31" i="62"/>
  <c r="L47" i="62" s="1"/>
  <c r="L48" i="62" s="1"/>
  <c r="L49" i="62" s="1"/>
  <c r="L39" i="78"/>
  <c r="K31" i="94"/>
  <c r="L31" i="76"/>
  <c r="K39" i="54"/>
  <c r="K47" i="54" s="1"/>
  <c r="K48" i="54" s="1"/>
  <c r="K49" i="54" s="1"/>
  <c r="K39" i="44"/>
  <c r="L39" i="46"/>
  <c r="L47" i="87"/>
  <c r="L48" i="87" s="1"/>
  <c r="L49" i="87" s="1"/>
  <c r="K47" i="46"/>
  <c r="K48" i="46" s="1"/>
  <c r="K49" i="46" s="1"/>
  <c r="K31" i="88"/>
  <c r="K47" i="38"/>
  <c r="K48" i="38" s="1"/>
  <c r="K49" i="38" s="1"/>
  <c r="L47" i="86"/>
  <c r="L48" i="86" s="1"/>
  <c r="L49" i="86" s="1"/>
  <c r="L39" i="48"/>
  <c r="L47" i="48" s="1"/>
  <c r="L48" i="48" s="1"/>
  <c r="L49" i="48" s="1"/>
  <c r="K39" i="76"/>
  <c r="L31" i="50"/>
  <c r="L47" i="50" s="1"/>
  <c r="L48" i="50" s="1"/>
  <c r="L49" i="50" s="1"/>
  <c r="L39" i="88"/>
  <c r="L47" i="88" s="1"/>
  <c r="L48" i="88" s="1"/>
  <c r="L49" i="88" s="1"/>
  <c r="L39" i="54"/>
  <c r="L47" i="54" s="1"/>
  <c r="L48" i="54" s="1"/>
  <c r="L49" i="54" s="1"/>
  <c r="K31" i="42"/>
  <c r="K31" i="50"/>
  <c r="K47" i="50" s="1"/>
  <c r="K48" i="50" s="1"/>
  <c r="K49" i="50" s="1"/>
  <c r="K31" i="58"/>
  <c r="K47" i="58" s="1"/>
  <c r="K48" i="58" s="1"/>
  <c r="K49" i="58" s="1"/>
  <c r="K31" i="93"/>
  <c r="K47" i="93" s="1"/>
  <c r="K48" i="93" s="1"/>
  <c r="K49" i="93" s="1"/>
  <c r="L39" i="56"/>
  <c r="L39" i="74"/>
  <c r="K39" i="14"/>
  <c r="K47" i="14" s="1"/>
  <c r="K48" i="14" s="1"/>
  <c r="K49" i="14" s="1"/>
  <c r="L31" i="46"/>
  <c r="L47" i="46" s="1"/>
  <c r="L48" i="46" s="1"/>
  <c r="L49" i="46" s="1"/>
  <c r="K31" i="48"/>
  <c r="K47" i="48" s="1"/>
  <c r="K48" i="48" s="1"/>
  <c r="K49" i="48" s="1"/>
  <c r="L39" i="60"/>
  <c r="K31" i="78"/>
  <c r="K47" i="78" s="1"/>
  <c r="K48" i="78" s="1"/>
  <c r="K49" i="78" s="1"/>
  <c r="L39" i="72"/>
  <c r="L47" i="78"/>
  <c r="L48" i="78" s="1"/>
  <c r="L49" i="78" s="1"/>
  <c r="L31" i="38"/>
  <c r="L47" i="38" s="1"/>
  <c r="L48" i="38" s="1"/>
  <c r="L49" i="38" s="1"/>
  <c r="K39" i="85"/>
  <c r="K31" i="62"/>
  <c r="K47" i="62" s="1"/>
  <c r="K48" i="62" s="1"/>
  <c r="K49" i="62" s="1"/>
  <c r="L31" i="14"/>
  <c r="L47" i="14" s="1"/>
  <c r="L48" i="14" s="1"/>
  <c r="L49" i="14" s="1"/>
  <c r="K31" i="76"/>
  <c r="K47" i="76" s="1"/>
  <c r="K48" i="76" s="1"/>
  <c r="K49" i="76" s="1"/>
  <c r="L39" i="42"/>
  <c r="L47" i="42" s="1"/>
  <c r="L48" i="42" s="1"/>
  <c r="L49" i="42" s="1"/>
  <c r="L31" i="44"/>
  <c r="K31" i="85"/>
  <c r="K39" i="94"/>
  <c r="K31" i="89"/>
  <c r="K47" i="89" s="1"/>
  <c r="K48" i="89" s="1"/>
  <c r="K49" i="89" s="1"/>
  <c r="R36" i="15"/>
  <c r="L31" i="52"/>
  <c r="L47" i="52" s="1"/>
  <c r="L48" i="52" s="1"/>
  <c r="L49" i="52" s="1"/>
  <c r="K39" i="88"/>
  <c r="L31" i="56"/>
  <c r="L47" i="56" s="1"/>
  <c r="L48" i="56" s="1"/>
  <c r="L49" i="56" s="1"/>
  <c r="L39" i="76"/>
  <c r="K39" i="72"/>
  <c r="K31" i="87"/>
  <c r="K47" i="87" s="1"/>
  <c r="K48" i="87" s="1"/>
  <c r="K49" i="87" s="1"/>
  <c r="L39" i="44"/>
  <c r="K47" i="86" l="1"/>
  <c r="K48" i="86" s="1"/>
  <c r="K49" i="86" s="1"/>
  <c r="L47" i="89"/>
  <c r="L48" i="89" s="1"/>
  <c r="L49" i="89" s="1"/>
  <c r="K47" i="42"/>
  <c r="K48" i="42" s="1"/>
  <c r="K49" i="42" s="1"/>
  <c r="L47" i="44"/>
  <c r="L48" i="44" s="1"/>
  <c r="L49" i="44" s="1"/>
  <c r="K47" i="94"/>
  <c r="K48" i="94" s="1"/>
  <c r="K49" i="94" s="1"/>
  <c r="K47" i="88"/>
  <c r="K48" i="88" s="1"/>
  <c r="K49" i="88" s="1"/>
  <c r="L47" i="72"/>
  <c r="L48" i="72" s="1"/>
  <c r="L49" i="72" s="1"/>
  <c r="K47" i="44"/>
  <c r="K48" i="44" s="1"/>
  <c r="K49" i="44" s="1"/>
  <c r="L47" i="74"/>
  <c r="L48" i="74" s="1"/>
  <c r="L49" i="74" s="1"/>
  <c r="K47" i="85"/>
  <c r="K48" i="85" s="1"/>
  <c r="K49" i="85" s="1"/>
  <c r="L47" i="76"/>
  <c r="L48" i="76" s="1"/>
  <c r="L49" i="76" s="1"/>
  <c r="K47" i="72"/>
  <c r="K48" i="72" s="1"/>
  <c r="K49" i="72" s="1"/>
  <c r="K47" i="74"/>
  <c r="K48" i="74" s="1"/>
  <c r="K49" i="74" s="1"/>
  <c r="L47" i="60"/>
  <c r="L48" i="60" s="1"/>
  <c r="L49" i="60" s="1"/>
</calcChain>
</file>

<file path=xl/sharedStrings.xml><?xml version="1.0" encoding="utf-8"?>
<sst xmlns="http://schemas.openxmlformats.org/spreadsheetml/2006/main" count="6733" uniqueCount="399">
  <si>
    <t>ACTIVITY SCHEDULE</t>
  </si>
  <si>
    <t>Item No</t>
  </si>
  <si>
    <t>Cost allocation</t>
  </si>
  <si>
    <t>General</t>
  </si>
  <si>
    <t>Design</t>
  </si>
  <si>
    <t>Procurement</t>
  </si>
  <si>
    <t>Construction, Erection, Installation</t>
  </si>
  <si>
    <t>Commissioning &amp; Testing</t>
  </si>
  <si>
    <t>PS5 Allocation</t>
  </si>
  <si>
    <t>Activity</t>
  </si>
  <si>
    <t>Foreign / Local</t>
  </si>
  <si>
    <t>Currency Type</t>
  </si>
  <si>
    <t>RoE Currency 1,00 = R</t>
  </si>
  <si>
    <t>ITEM</t>
  </si>
  <si>
    <t>3.    FOB Price</t>
  </si>
  <si>
    <t>(= 1+2)</t>
  </si>
  <si>
    <t>7.    Total price delivered port R.S.A.</t>
  </si>
  <si>
    <t>(= 3+4+5+6)</t>
  </si>
  <si>
    <t>(= 8+9+10+11)</t>
  </si>
  <si>
    <t>(= 13)</t>
  </si>
  <si>
    <t>16.  Cost of transport works to site</t>
  </si>
  <si>
    <t>(=14+15)</t>
  </si>
  <si>
    <t>17.  Price (FOB) delivered to works/site</t>
  </si>
  <si>
    <t>(= 7+12+13+16)</t>
  </si>
  <si>
    <t>20.  Total F.O.R. price</t>
  </si>
  <si>
    <t>(=18+19)</t>
  </si>
  <si>
    <t>23.  Cost of transport works to site</t>
  </si>
  <si>
    <t>(=21+22)</t>
  </si>
  <si>
    <t>24.  Price (F.O.R.) delivered to site</t>
  </si>
  <si>
    <t>(=20+23)</t>
  </si>
  <si>
    <t>27.  Total price for site work</t>
  </si>
  <si>
    <t>(= 25+26)</t>
  </si>
  <si>
    <t>30.  Total price for Engineering Service</t>
  </si>
  <si>
    <t>(= 28+29)</t>
  </si>
  <si>
    <t>(=17+24+27+30)</t>
  </si>
  <si>
    <t>32.  Total price delivered to site including VAT</t>
  </si>
  <si>
    <t>REMARKS:</t>
  </si>
  <si>
    <t>(FOB)</t>
  </si>
  <si>
    <t>(Freight)</t>
  </si>
  <si>
    <t>38.    Total CIF price</t>
  </si>
  <si>
    <t>(7 = 33+34+35+36+37)</t>
  </si>
  <si>
    <t>44. Total Price Expatriate Labour</t>
  </si>
  <si>
    <t>(26 = 39+40+41+42+43)</t>
  </si>
  <si>
    <t>50.  Total Price O/seas Engineering Services</t>
  </si>
  <si>
    <t>(28 = 45+46+47+48+49)</t>
  </si>
  <si>
    <t>51.    Foreign content of total price</t>
  </si>
  <si>
    <t>(38+44+50)</t>
  </si>
  <si>
    <t>Summary</t>
  </si>
  <si>
    <t>No</t>
  </si>
  <si>
    <t>Description</t>
  </si>
  <si>
    <t>FORMULA No:</t>
  </si>
  <si>
    <t>A</t>
  </si>
  <si>
    <t>The proportions used to calculate the Price Adjustment Factor are:</t>
  </si>
  <si>
    <t>Index</t>
  </si>
  <si>
    <t>Proportion</t>
  </si>
  <si>
    <t>Source (indices prepared by)</t>
  </si>
  <si>
    <t>Non-adjustable (0.15 minimum)</t>
  </si>
  <si>
    <t>Total</t>
  </si>
  <si>
    <t>B</t>
  </si>
  <si>
    <t>C</t>
  </si>
  <si>
    <t>D</t>
  </si>
  <si>
    <t>E</t>
  </si>
  <si>
    <t>F</t>
  </si>
  <si>
    <t>G</t>
  </si>
  <si>
    <t>H</t>
  </si>
  <si>
    <t>I</t>
  </si>
  <si>
    <t>J</t>
  </si>
  <si>
    <t>Currency Description</t>
  </si>
  <si>
    <t>Code</t>
  </si>
  <si>
    <t>Exchange Rate Currency 1,00 =</t>
  </si>
  <si>
    <t>Source</t>
  </si>
  <si>
    <t>UAE Dirham</t>
  </si>
  <si>
    <t>AED</t>
  </si>
  <si>
    <t>Austrialian Dollar</t>
  </si>
  <si>
    <t>AUD</t>
  </si>
  <si>
    <t>Canadian Dollar</t>
  </si>
  <si>
    <t>CAD</t>
  </si>
  <si>
    <t>Swiss Franc</t>
  </si>
  <si>
    <t>CHF</t>
  </si>
  <si>
    <t>Danish Krone</t>
  </si>
  <si>
    <t>DKK</t>
  </si>
  <si>
    <t>European Currency</t>
  </si>
  <si>
    <t>EUR</t>
  </si>
  <si>
    <t>British Pound</t>
  </si>
  <si>
    <t>GBP</t>
  </si>
  <si>
    <t>Hong Kong Dollar</t>
  </si>
  <si>
    <t>HKD</t>
  </si>
  <si>
    <t>Indian Rupee</t>
  </si>
  <si>
    <t>INR</t>
  </si>
  <si>
    <t>Japanese Yen</t>
  </si>
  <si>
    <t>JPY</t>
  </si>
  <si>
    <t>Malaysian Ringgit</t>
  </si>
  <si>
    <t>MYR</t>
  </si>
  <si>
    <t>Norwegian Krone</t>
  </si>
  <si>
    <t>NOK</t>
  </si>
  <si>
    <t>New Zealand Dollar</t>
  </si>
  <si>
    <t>NZD</t>
  </si>
  <si>
    <t>Saudi Arabian Riyal</t>
  </si>
  <si>
    <t>SAR</t>
  </si>
  <si>
    <t>Swedish Krone</t>
  </si>
  <si>
    <t>SEK</t>
  </si>
  <si>
    <t>Singapore Dollar</t>
  </si>
  <si>
    <t>SGD</t>
  </si>
  <si>
    <t>United States Dollars</t>
  </si>
  <si>
    <t>USD</t>
  </si>
  <si>
    <t>South African Rand</t>
  </si>
  <si>
    <t>ZAR</t>
  </si>
  <si>
    <t>Local Transport</t>
  </si>
  <si>
    <t>LEAD TIME INFORMATION:</t>
  </si>
  <si>
    <t>Lead Time From Date of Order to Ex Works / F.A.S: (Months)</t>
  </si>
  <si>
    <t>Training</t>
  </si>
  <si>
    <t>Spares</t>
  </si>
  <si>
    <t>????</t>
  </si>
  <si>
    <t>Transport / Freight</t>
  </si>
  <si>
    <t>Inspection (Local/Foreign)</t>
  </si>
  <si>
    <t>Ex Works Price (Overseas)</t>
  </si>
  <si>
    <t>1.</t>
  </si>
  <si>
    <t>2.</t>
  </si>
  <si>
    <t xml:space="preserve">Inland Transport Cost </t>
  </si>
  <si>
    <t>Cost of seafreight</t>
  </si>
  <si>
    <t>Cost of airfreight</t>
  </si>
  <si>
    <t>Cost of Marine Insurance*</t>
  </si>
  <si>
    <t>4.</t>
  </si>
  <si>
    <t>5.</t>
  </si>
  <si>
    <t>6.</t>
  </si>
  <si>
    <t>8.</t>
  </si>
  <si>
    <t>9.</t>
  </si>
  <si>
    <t>10.</t>
  </si>
  <si>
    <t>11.</t>
  </si>
  <si>
    <t>29. Local Engineering Service/Design</t>
  </si>
  <si>
    <t>28. Overseas Engineering Service</t>
  </si>
  <si>
    <t>26. Expatriate labour</t>
  </si>
  <si>
    <t>25. Local labour</t>
  </si>
  <si>
    <t>22. Cost of Road transport</t>
  </si>
  <si>
    <t>21. Cost of Rail transport</t>
  </si>
  <si>
    <t>19. F.O.R. Price-Goods supplied from Imported Items</t>
  </si>
  <si>
    <t>18. F.O.R. Price-Goods manufactured Inside R.S.A.</t>
  </si>
  <si>
    <t>15. Cost of Road transport In R.S.A.</t>
  </si>
  <si>
    <t>14. Cost of Rail transport In R.S.A.</t>
  </si>
  <si>
    <t>11. Surcharge</t>
  </si>
  <si>
    <t>10. Customs duties</t>
  </si>
  <si>
    <t>9.   Landing charges</t>
  </si>
  <si>
    <t>8.   Wharfage</t>
  </si>
  <si>
    <t>6.   Cost of Marine Insurance*</t>
  </si>
  <si>
    <t>5.   Cost of airfreight</t>
  </si>
  <si>
    <t>4.   Cost of seafreight</t>
  </si>
  <si>
    <t xml:space="preserve">2.   Inland Transport Cost </t>
  </si>
  <si>
    <t>1.   Ex Works Price (Overseas)</t>
  </si>
  <si>
    <t>14.</t>
  </si>
  <si>
    <t>Cost of Rail transport In R.S.A.</t>
  </si>
  <si>
    <t>Cost of Road transport In R.S.A.</t>
  </si>
  <si>
    <t>INX</t>
  </si>
  <si>
    <t>COST ALLOCATION</t>
  </si>
  <si>
    <t>15.</t>
  </si>
  <si>
    <t>18.</t>
  </si>
  <si>
    <t>19.</t>
  </si>
  <si>
    <t>F.O.R. Price-Goods manufactured Inside R.S.A.</t>
  </si>
  <si>
    <t>F.O.R. Price-Goods supplied from Imported Items</t>
  </si>
  <si>
    <t>Wharfage</t>
  </si>
  <si>
    <t>Landing charges</t>
  </si>
  <si>
    <t>Customs duties</t>
  </si>
  <si>
    <t>Surcharge</t>
  </si>
  <si>
    <t>22.</t>
  </si>
  <si>
    <t>21.</t>
  </si>
  <si>
    <t>Cost of Rail transport</t>
  </si>
  <si>
    <t>Cost of Road transport</t>
  </si>
  <si>
    <t>25.</t>
  </si>
  <si>
    <t>26.</t>
  </si>
  <si>
    <t>Local labour</t>
  </si>
  <si>
    <t>Expatriate labour</t>
  </si>
  <si>
    <t>Overseas Engineering Service</t>
  </si>
  <si>
    <t>Local Engineering Service/Design</t>
  </si>
  <si>
    <t>28.</t>
  </si>
  <si>
    <t>29.</t>
  </si>
  <si>
    <t>31.</t>
  </si>
  <si>
    <t xml:space="preserve">13.  Other ** </t>
  </si>
  <si>
    <t>12.  Cost of Importation</t>
  </si>
  <si>
    <t>PS5 Schedule</t>
  </si>
  <si>
    <t>The Supplier must complete the following Sheets:</t>
  </si>
  <si>
    <t>INSTRUCTIONS FOR COMPLETING THE ACTIVITY SCHEDULE:</t>
  </si>
  <si>
    <t>NOTE:  If the above sheets are not complete, the tender will be disqualified</t>
  </si>
  <si>
    <t>Option X3 Data</t>
  </si>
  <si>
    <t>Local Storage</t>
  </si>
  <si>
    <t>MULTIPLE CURRENCIES - SECONDARY OPTION X3</t>
  </si>
  <si>
    <t>The sheet 'Option X3' defines the different currencies and ruling Rates of Exchange (RoE) to be used as part of the contract.</t>
  </si>
  <si>
    <t>The cells highlighted in light yellow are cells the Supplier can edit</t>
  </si>
  <si>
    <t>Drop-down items are provided in cells highlighted in light blue</t>
  </si>
  <si>
    <t>ITEM NUMBER ACCORDING TO THE ITEM LIST</t>
  </si>
  <si>
    <t>PRICE SCHEDULE FOR GOODS MANUFACTURED INSIDE AND OUTSIDE THE R.S.A.</t>
  </si>
  <si>
    <t>SUPPLY, DELIVERY &amp; ERECTION / INSTALLATION (PS5)</t>
  </si>
  <si>
    <t>SITE WORK (ERECTION/INSTALLATION)</t>
  </si>
  <si>
    <t>(= 30.1+31)</t>
  </si>
  <si>
    <t>(Ins)</t>
  </si>
  <si>
    <t>CIF Price (Line 7)</t>
  </si>
  <si>
    <t>NOTE: Complete this ONLY if supplied from OUTSIDE RSA</t>
  </si>
  <si>
    <t>CAPACITY:___________________________</t>
  </si>
  <si>
    <t>SIGNATURE:__________________________</t>
  </si>
  <si>
    <t>SUMMARY OF PRICES</t>
  </si>
  <si>
    <t>Grouping</t>
  </si>
  <si>
    <t>Completion Date</t>
  </si>
  <si>
    <t>Foreign</t>
  </si>
  <si>
    <t>Local</t>
  </si>
  <si>
    <t>Prices (P)</t>
  </si>
  <si>
    <t xml:space="preserve">GRAND TOTALS: </t>
  </si>
  <si>
    <t>Currency (eg Euro)</t>
  </si>
  <si>
    <t xml:space="preserve">RoE Currency 1,00 = R </t>
  </si>
  <si>
    <t>Price Overseas Engineering Services (Line 28)</t>
  </si>
  <si>
    <t>Price Expatriate Labour (Line 26)</t>
  </si>
  <si>
    <r>
      <t xml:space="preserve">ITEM SUPPLIED FROM </t>
    </r>
    <r>
      <rPr>
        <b/>
        <u/>
        <sz val="14"/>
        <rFont val="Arial"/>
        <family val="2"/>
      </rPr>
      <t>OUTSIDE</t>
    </r>
    <r>
      <rPr>
        <b/>
        <sz val="14"/>
        <rFont val="Arial"/>
        <family val="2"/>
      </rPr>
      <t xml:space="preserve"> RSA</t>
    </r>
  </si>
  <si>
    <r>
      <t xml:space="preserve">ITEM SUPPLIED FROM </t>
    </r>
    <r>
      <rPr>
        <b/>
        <u/>
        <sz val="14"/>
        <rFont val="Arial"/>
        <family val="2"/>
      </rPr>
      <t>INSIDE</t>
    </r>
    <r>
      <rPr>
        <b/>
        <sz val="14"/>
        <rFont val="Arial"/>
        <family val="2"/>
      </rPr>
      <t xml:space="preserve"> RSA</t>
    </r>
  </si>
  <si>
    <t>Act Sch - ###  (Where ### is the item number listed in the Summary Sheet)</t>
  </si>
  <si>
    <t>Base Date</t>
  </si>
  <si>
    <t>Engineering and manufacture</t>
  </si>
  <si>
    <t>Engineering and Manufacture</t>
  </si>
  <si>
    <t>Project management</t>
  </si>
  <si>
    <t>Radiators / Coolers</t>
  </si>
  <si>
    <t>Core steel</t>
  </si>
  <si>
    <t>HV Bushings</t>
  </si>
  <si>
    <t>LV Bushings</t>
  </si>
  <si>
    <t>Neutral Bushing</t>
  </si>
  <si>
    <t>Insulation material</t>
  </si>
  <si>
    <t>Mild steel</t>
  </si>
  <si>
    <t>Oil</t>
  </si>
  <si>
    <t>Temperature monitor / Fibre optics</t>
  </si>
  <si>
    <t>Factory Labour</t>
  </si>
  <si>
    <t>Installation</t>
  </si>
  <si>
    <t>CPA FORMULA</t>
  </si>
  <si>
    <t>Copper - Foreign</t>
  </si>
  <si>
    <t>Copper - Local</t>
  </si>
  <si>
    <t>Core Steel</t>
  </si>
  <si>
    <t>Mild Steel</t>
  </si>
  <si>
    <t>Name of supplier &amp; factory of origin</t>
  </si>
  <si>
    <t>Name of Tier 2 Supplier &amp; Factory of Origin</t>
  </si>
  <si>
    <t>Factory Overheads</t>
  </si>
  <si>
    <t>Specify - Below</t>
  </si>
  <si>
    <t>Testing during / after Transportation</t>
  </si>
  <si>
    <t>K</t>
  </si>
  <si>
    <t>L</t>
  </si>
  <si>
    <t>M</t>
  </si>
  <si>
    <t>CPA Data</t>
  </si>
  <si>
    <t>Kg</t>
  </si>
  <si>
    <t>MATERIAL WEIGHTS</t>
  </si>
  <si>
    <t>Material</t>
  </si>
  <si>
    <t>Final NETT Price Excluding Local Transport (First Unit)</t>
  </si>
  <si>
    <t>Final NETT Price Excluding Local Transport (Subsequent Units)</t>
  </si>
  <si>
    <t>Electrical design  (First Unit)</t>
  </si>
  <si>
    <t>Electrical design (Subsequent Units)</t>
  </si>
  <si>
    <t>Mechanical design (Subsequent Units)</t>
  </si>
  <si>
    <t>Mechanical design (First Unit)</t>
  </si>
  <si>
    <t>TRANSFORMER ACTIVITY DETAILS &amp; PS5 ALLOCATION</t>
  </si>
  <si>
    <t>SUPPLIER NAME:</t>
  </si>
  <si>
    <t>ITEM NUMBER (REF SUMMARY)</t>
  </si>
  <si>
    <t>TRANSFORMER DETAILS</t>
  </si>
  <si>
    <t>HV</t>
  </si>
  <si>
    <t>LV</t>
  </si>
  <si>
    <t>TERTIARY</t>
  </si>
  <si>
    <t>MVA RATING</t>
  </si>
  <si>
    <t>IMPEDANCE</t>
  </si>
  <si>
    <t>DUTY</t>
  </si>
  <si>
    <t>DETAILS OF TESTING</t>
  </si>
  <si>
    <t>FACTORY ROUTINE TESTS</t>
  </si>
  <si>
    <t>FACTORY TYPE TESTS</t>
  </si>
  <si>
    <t>TESTING DURING / AFTER TRANSPORTATION</t>
  </si>
  <si>
    <t>SITE TESTING</t>
  </si>
  <si>
    <t>OTHER INFORMATION (MANDATORY)</t>
  </si>
  <si>
    <t>PRICE (In Rands)</t>
  </si>
  <si>
    <t>PS5 ALLOCATION (FROM ACTIVITY SCHEDULE)</t>
  </si>
  <si>
    <t>AMOUNT</t>
  </si>
  <si>
    <t>FIRST UNIT</t>
  </si>
  <si>
    <t>SUBSEQUENT UNITS</t>
  </si>
  <si>
    <t>NAME OF O.E.M. &amp; FACTORY</t>
  </si>
  <si>
    <t>UNIT REFERENCE</t>
  </si>
  <si>
    <t>30.1.  TOTAL PRICE DELIVERED TO SITE Excl. VAT</t>
  </si>
  <si>
    <t>1.1 : PS5  Price Schedule - Page 1</t>
  </si>
  <si>
    <t>1.2 :  PS5  Price Schedule - Page 2</t>
  </si>
  <si>
    <t>Non-adjustable (15% minimum)</t>
  </si>
  <si>
    <t>Description of Formula</t>
  </si>
  <si>
    <t>Foreign Amount</t>
  </si>
  <si>
    <t>Head office overheads &amp; Profit</t>
  </si>
  <si>
    <t xml:space="preserve">Tap changer </t>
  </si>
  <si>
    <t>MV Bushings</t>
  </si>
  <si>
    <t>Sprinkler Installation  &amp;  commissioning</t>
  </si>
  <si>
    <t xml:space="preserve">Sprinkler System </t>
  </si>
  <si>
    <t>On- Line DGA</t>
  </si>
  <si>
    <t xml:space="preserve">Copper </t>
  </si>
  <si>
    <t>Other Transformer Components (List)</t>
  </si>
  <si>
    <t>Factory Routine Testing (Subsequent Units)</t>
  </si>
  <si>
    <t>Dismantle and removal existing transformer</t>
  </si>
  <si>
    <t>Generation Units Only</t>
  </si>
  <si>
    <t>On-Line Drying System</t>
  </si>
  <si>
    <t>Transmission Units Only</t>
  </si>
  <si>
    <t>Distribution Units Only</t>
  </si>
  <si>
    <t>Storage at Contractors works per month</t>
  </si>
  <si>
    <t>Foreign transport (If Applicable)</t>
  </si>
  <si>
    <t>Site Supervisor</t>
  </si>
  <si>
    <t>LOCAL TRANSPORT</t>
  </si>
  <si>
    <t>Ltr</t>
  </si>
  <si>
    <t>Delivery Period: (Weeks)</t>
  </si>
  <si>
    <t>Installation &amp; Commissioning Lead Time: (Months)</t>
  </si>
  <si>
    <t xml:space="preserve">ENQUIRY No: </t>
  </si>
  <si>
    <t xml:space="preserve">Integrated On-Line Condition  Monitoring </t>
  </si>
  <si>
    <t>SHE File</t>
  </si>
  <si>
    <t>VAT 15%</t>
  </si>
  <si>
    <t xml:space="preserve">Based on actuals +2.5% Admin Fee </t>
  </si>
  <si>
    <t>The Supplier can select the following items for the cost allocation in column D of the Activity Schedule</t>
  </si>
  <si>
    <t>The exchange rate/s: should be exchange rate/s as at tender advertisement/issue date and the source should be the South African Reserve Bank(SARB)</t>
  </si>
  <si>
    <t>PRICE ADJUSTMENT FOR INFLATION - SECONDARY OPTION X1</t>
  </si>
  <si>
    <t>The sheet 'Option X1' defines the formulas that shall be used for the calculation of price adjustments.</t>
  </si>
  <si>
    <t>Option X1 Data</t>
  </si>
  <si>
    <t>Payment upon Design Completion</t>
  </si>
  <si>
    <t>Payment upon FAT signoff</t>
  </si>
  <si>
    <t>Payment upon Handover</t>
  </si>
  <si>
    <t>BASE DATE FOR INDICES = A month prior to tender closing.</t>
  </si>
  <si>
    <t>Qty</t>
  </si>
  <si>
    <t>Total Amount(ZAR)</t>
  </si>
  <si>
    <t>Cost plus Fee @ 2.5%</t>
  </si>
  <si>
    <t>A-Cost plus Fee @ 2.5%</t>
  </si>
  <si>
    <t>Factory Type Testing (First Unit )</t>
  </si>
  <si>
    <t>SHERQ Contractual requirement (List)</t>
  </si>
  <si>
    <t>Summary of PRICES - In Local Currency</t>
  </si>
  <si>
    <t>Summary of Foreign breakdown - In Local Currency</t>
  </si>
  <si>
    <t>Additional Items (If required in Schedules A &amp; B)</t>
  </si>
  <si>
    <t>Currency -A:  1  ZAR  =</t>
  </si>
  <si>
    <t>Currency -B:  1  ZAR  =</t>
  </si>
  <si>
    <t>Currency -C:  1  ZAR  =</t>
  </si>
  <si>
    <t>Currency -D:  1  ZAR  =</t>
  </si>
  <si>
    <t>Currency -E:  1  ZAR  =</t>
  </si>
  <si>
    <t>33.</t>
  </si>
  <si>
    <t>34.</t>
  </si>
  <si>
    <t>35.</t>
  </si>
  <si>
    <t>36.</t>
  </si>
  <si>
    <t>37.</t>
  </si>
  <si>
    <t>39.</t>
  </si>
  <si>
    <t>40.</t>
  </si>
  <si>
    <t>41.</t>
  </si>
  <si>
    <t>42.</t>
  </si>
  <si>
    <t>43.</t>
  </si>
  <si>
    <t>45.</t>
  </si>
  <si>
    <t>46.</t>
  </si>
  <si>
    <t>47.</t>
  </si>
  <si>
    <t>48.</t>
  </si>
  <si>
    <t>49.</t>
  </si>
  <si>
    <t xml:space="preserve">Total Foreign/Unit </t>
  </si>
  <si>
    <t xml:space="preserve">   *  NTCSA may effect this insurance,
      which Includes war risk Insurance 
   ** Please specify</t>
  </si>
  <si>
    <t>Note:  Should a currency not be available, contact the NTCSA Commercial Department</t>
  </si>
  <si>
    <t>Payment Method 1a, 1b or 2</t>
  </si>
  <si>
    <t>NOTES:</t>
  </si>
  <si>
    <r>
      <t xml:space="preserve">The table below needs to be completed if the Employer will be exposed to any currency fluctuation as stipulated in Secondary Clause X3.  For conversion of the foreign portions to Rand, please use the </t>
    </r>
    <r>
      <rPr>
        <b/>
        <sz val="12"/>
        <color indexed="10"/>
        <rFont val="Arial"/>
        <family val="2"/>
      </rPr>
      <t>South African Reserve Bank's (SARB) exchange rate at 12:00 on the day of advertisement of the bid</t>
    </r>
    <r>
      <rPr>
        <sz val="12"/>
        <rFont val="Arial"/>
        <family val="2"/>
      </rPr>
      <t xml:space="preserve">.  This is in terms of the Preferential Procurement Policy Framework Act (PPPFA) with which the Employer has to comply.
NB: Tenderers must submit proof of the SARB rate(s) of exchange used  </t>
    </r>
  </si>
  <si>
    <t xml:space="preserve">The following URL (electronic route) is to be followed to access the relevant SARB rates on their web pages:
</t>
  </si>
  <si>
    <t>www.resbank.co.za</t>
  </si>
  <si>
    <t>-  Select Research
-  Then select Rates
-  Click on "Select historical exchange rates and other interest rates"
-  Clicking on the exchange rate in the following page opens the daily rates per currency and SA Rand</t>
  </si>
  <si>
    <t xml:space="preserve">All information in the table below must conform with all other equivalent information in the offer. </t>
  </si>
  <si>
    <t>Payment in terms of Payment Method 2  is considered as a "foreign payment" although it will be effected in South African Rand. However, amounts for  "F.O.R. Price-Goods supplied from Imported Items", are NOT considered as "foreign payments"</t>
  </si>
  <si>
    <t xml:space="preserve">If more than one payment method apply for a currency, the Tenderer must request an additional row be inserted in the table in order to split the values and identify the relevant method.   </t>
  </si>
  <si>
    <t>The Employer deals only in the currencies listed below unless other currencies are specifically approved for this tender. Kindly notify the Employer of any currency that the tenderer intends to use, but is not stipulated in the table, to consider sanctioning such currency. Sufficient time must be allowed for the assessment and to respond to such request. The onus is on the tenderer to submit a bid with approved currencies</t>
  </si>
  <si>
    <r>
      <rPr>
        <sz val="12"/>
        <rFont val="Arial"/>
        <family val="2"/>
      </rPr>
      <t>The format in which the exchange rate must be inserted in the table is: 1 (One) Foreign Currency = R Amount  (i.e. the Rand amount for one of each foreign currency applicable).  Exchange rates must be rounded to 4 decimals
NB :  Only the USD/ZAR, GBP/ZAR and EUR/ZAR are published in this way on the SARB web pages above.  The Rand rate with the other currencies must be inverted (1/Foreign Currency Rate) in order to list it in the required format in the table below</t>
    </r>
    <r>
      <rPr>
        <b/>
        <sz val="12"/>
        <rFont val="Arial"/>
        <family val="2"/>
      </rPr>
      <t xml:space="preserve">
</t>
    </r>
  </si>
  <si>
    <t>Fire &amp; Explosion Prevention</t>
  </si>
  <si>
    <t>Installation  &amp;  commissioning</t>
  </si>
  <si>
    <r>
      <t>Milestone Payment (</t>
    </r>
    <r>
      <rPr>
        <b/>
        <sz val="11"/>
        <rFont val="Arial"/>
        <family val="2"/>
      </rPr>
      <t>If Applicable</t>
    </r>
    <r>
      <rPr>
        <b/>
        <sz val="8"/>
        <rFont val="Arial"/>
        <family val="2"/>
      </rPr>
      <t xml:space="preserve">, </t>
    </r>
    <r>
      <rPr>
        <b/>
        <i/>
        <sz val="8"/>
        <rFont val="Arial"/>
        <family val="2"/>
      </rPr>
      <t>Based on the First Unit for Evaluation Purposes</t>
    </r>
    <r>
      <rPr>
        <b/>
        <sz val="12"/>
        <rFont val="Arial"/>
        <family val="2"/>
      </rPr>
      <t>)</t>
    </r>
  </si>
  <si>
    <t>Site commissioning &amp; Testing</t>
  </si>
  <si>
    <t>The Supplier shall verify the values ad formulae in the Activity and PS5 Schedules</t>
  </si>
  <si>
    <r>
      <t xml:space="preserve">Shipping Sea Freight </t>
    </r>
    <r>
      <rPr>
        <sz val="9"/>
        <color rgb="FFFF0000"/>
        <rFont val="Arial"/>
        <family val="2"/>
      </rPr>
      <t>(Indicative value - to be based on Actuals)</t>
    </r>
  </si>
  <si>
    <r>
      <t>Landing Charges</t>
    </r>
    <r>
      <rPr>
        <sz val="9"/>
        <color rgb="FFFF0000"/>
        <rFont val="Arial"/>
        <family val="2"/>
      </rPr>
      <t xml:space="preserve"> (Indicative value - to be based on Actuals)</t>
    </r>
  </si>
  <si>
    <r>
      <t xml:space="preserve">Liner Release Fee </t>
    </r>
    <r>
      <rPr>
        <sz val="9"/>
        <color rgb="FFFF0000"/>
        <rFont val="Arial"/>
        <family val="2"/>
      </rPr>
      <t>(Indicative value - to be based on Actuals)</t>
    </r>
  </si>
  <si>
    <r>
      <t xml:space="preserve">Import Customs Clearing </t>
    </r>
    <r>
      <rPr>
        <sz val="9"/>
        <color rgb="FFFF0000"/>
        <rFont val="Arial"/>
        <family val="2"/>
      </rPr>
      <t>(Indicative value - to be based on Actuals)</t>
    </r>
  </si>
  <si>
    <r>
      <t xml:space="preserve">Customs Duties </t>
    </r>
    <r>
      <rPr>
        <sz val="9"/>
        <color rgb="FFFF0000"/>
        <rFont val="Arial"/>
        <family val="2"/>
      </rPr>
      <t>(Indicative value - to be based on Actuals)</t>
    </r>
  </si>
  <si>
    <r>
      <t xml:space="preserve">Local Inland Transport </t>
    </r>
    <r>
      <rPr>
        <sz val="9"/>
        <color rgb="FFFF0000"/>
        <rFont val="Arial"/>
        <family val="2"/>
      </rPr>
      <t>(Indicative value - to be based on Actuals)</t>
    </r>
  </si>
  <si>
    <t>MV</t>
  </si>
  <si>
    <t>Alpha 765/400 kV Trfr 4</t>
  </si>
  <si>
    <t>Beta 765/400 kV Trfr 3</t>
  </si>
  <si>
    <t>Cape Ph4: Kappa- Sterrekus 765kV line 2</t>
  </si>
  <si>
    <t>Eastern Cape-KwaZulu- Natal 765 kV Link (Trfr 1)</t>
  </si>
  <si>
    <t>Eastern Cape-KwaZulu- Natal 765 kV Link (Trfr 2)</t>
  </si>
  <si>
    <t>Eastern Cape-KwaZulu- Natal 765 kV Link (Trfr 3)</t>
  </si>
  <si>
    <t>Eastern Cape-KwaZulu- Natal 765 kV Link (Trfr 4)</t>
  </si>
  <si>
    <t>Gamma 765/400 kV Trfr 2</t>
  </si>
  <si>
    <t>Gamma Str: Gamma 765/400 kV Trfr 1</t>
  </si>
  <si>
    <t>Hydra 765/400 kV Trfr 2</t>
  </si>
  <si>
    <t>Mercury - Sterrekus 765kV lines 1&amp;2(Trfr 1)</t>
  </si>
  <si>
    <t>Mercury - Sterrekus 765kV lines 1&amp;2(Trfr 2)</t>
  </si>
  <si>
    <t>Mercury - Sterrekus 765kV lines 1&amp;2(Trfr 3)</t>
  </si>
  <si>
    <t>Mercury - Sterrekus 765kV lines 1&amp;2(Trfr 4)</t>
  </si>
  <si>
    <t>Mercury - Sterrekus 765kV lines 1&amp;2 (Trfr 5)</t>
  </si>
  <si>
    <t>Mercury - Sterrekus 765kV lines 1&amp;2(Trfr 6)</t>
  </si>
  <si>
    <t>Mercury - Sterrekus 765kV lines 1&amp;2(Trfr 7)</t>
  </si>
  <si>
    <t>Mercury 765/400 kV Trfr 1</t>
  </si>
  <si>
    <t>SGS - 2xGamma- Grassridge 765kV lines (Trfr 1)</t>
  </si>
  <si>
    <t>SGS - 2xGamma- Grassridge 765kV lines (Trfr 2)</t>
  </si>
  <si>
    <t>Strategic Spares-590201 (Trfr 1)</t>
  </si>
  <si>
    <t>Strategic Spares-590201 (Trfr 2)</t>
  </si>
  <si>
    <t>Payment upon Shipping Completion</t>
  </si>
  <si>
    <t>Strategic Spares-590201 (Trfr 3)</t>
  </si>
  <si>
    <t>Zeus 765/400 kV Trfr 3</t>
  </si>
  <si>
    <t>Zeus SS Refurbishment</t>
  </si>
  <si>
    <r>
      <t xml:space="preserve">FIRST UNIT </t>
    </r>
    <r>
      <rPr>
        <sz val="8"/>
        <color rgb="FFFF0000"/>
        <rFont val="Arial"/>
        <family val="2"/>
      </rPr>
      <t>(Sum/Completed Activity)</t>
    </r>
  </si>
  <si>
    <r>
      <t>SUBSEQUENT UNITS</t>
    </r>
    <r>
      <rPr>
        <sz val="9"/>
        <color rgb="FFFF0000"/>
        <rFont val="Arial"/>
        <family val="2"/>
      </rPr>
      <t xml:space="preserve"> </t>
    </r>
    <r>
      <rPr>
        <sz val="8"/>
        <color rgb="FFFF0000"/>
        <rFont val="Arial"/>
        <family val="2"/>
      </rPr>
      <t>(Sum/Completed Activity)</t>
    </r>
  </si>
  <si>
    <t>Est Qty</t>
  </si>
  <si>
    <t>E1803NTCSAMWP</t>
  </si>
  <si>
    <t>Project/SubStation (To be confirmed on order placement)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</si>
</sst>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164" formatCode="_ &quot;R&quot;\ * #,##0.00_ ;_ &quot;R&quot;\ * \-#,##0.00_ ;_ &quot;R&quot;\ * &quot;-&quot;??_ ;_ @_ "/>
    <numFmt numFmtId="165" formatCode="_ * #,##0.00_ ;_ * \-#,##0.00_ ;_ * &quot;-&quot;??_ ;_ @_ "/>
    <numFmt numFmtId="166" formatCode="&quot;R&quot;\ #,##0.000000"/>
    <numFmt numFmtId="167" formatCode="000"/>
    <numFmt numFmtId="168" formatCode="_(* #,##0.00_);_(* \(#,##0.00\);_(* &quot;-&quot;??_);_(@_)"/>
    <numFmt numFmtId="169" formatCode="_ &quot;R&quot;\ * #,##0_ ;_ &quot;R&quot;\ * \-#,##0_ ;_ &quot;R&quot;\ * &quot;-&quot;??_ ;_ @_ "/>
    <numFmt numFmtId="170" formatCode="dd\-mmm\-yyyy"/>
    <numFmt numFmtId="171" formatCode="0.00_)"/>
    <numFmt numFmtId="172" formatCode="0.000_)"/>
    <numFmt numFmtId="173" formatCode="#,##0.0_);\(#,##0.0\)"/>
    <numFmt numFmtId="174" formatCode="&quot;R&quot;\ #,##0.0000"/>
    <numFmt numFmtId="175" formatCode="0.0"/>
    <numFmt numFmtId="176" formatCode="[$R-436]\ #,##0.00"/>
    <numFmt numFmtId="177" formatCode="0.000000"/>
    <numFmt numFmtId="178" formatCode="0000000"/>
    <numFmt numFmtId="179" formatCode="0&quot;kV&quot;"/>
    <numFmt numFmtId="180" formatCode="0&quot;A&quot;"/>
    <numFmt numFmtId="181" formatCode="0&quot;kA&quot;"/>
    <numFmt numFmtId="182" formatCode="0&quot; kV&quot;"/>
    <numFmt numFmtId="183" formatCode="_-[$R-1C09]* #,##0.00_-;\-[$R-1C09]* #,##0.00_-;_-[$R-1C09]* &quot;-&quot;??_-;_-@_-"/>
    <numFmt numFmtId="184" formatCode="0.00&quot; kV&quot;"/>
    <numFmt numFmtId="185" formatCode="#,##0.0000;\-#,##0.0000"/>
    <numFmt numFmtId="186" formatCode="0.0000"/>
    <numFmt numFmtId="187" formatCode="0&quot;MVA&quot;"/>
    <numFmt numFmtId="188" formatCode="0&quot; MVA&quot;"/>
    <numFmt numFmtId="189" formatCode="0.0&quot;MVA&quot;"/>
  </numFmts>
  <fonts count="53" x14ac:knownFonts="1">
    <font>
      <sz val="10"/>
      <name val="Arial"/>
    </font>
    <font>
      <sz val="10"/>
      <name val="Arial"/>
      <family val="2"/>
    </font>
    <font>
      <b/>
      <sz val="9"/>
      <name val="Arial"/>
      <family val="2"/>
    </font>
    <font>
      <sz val="9"/>
      <name val="Arial"/>
      <family val="2"/>
    </font>
    <font>
      <b/>
      <sz val="9"/>
      <color indexed="10"/>
      <name val="Arial"/>
      <family val="2"/>
    </font>
    <font>
      <b/>
      <sz val="10"/>
      <name val="Arial"/>
      <family val="2"/>
    </font>
    <font>
      <b/>
      <sz val="10"/>
      <name val="Arial"/>
      <family val="2"/>
    </font>
    <font>
      <sz val="9"/>
      <color indexed="10"/>
      <name val="Arial"/>
      <family val="2"/>
    </font>
    <font>
      <sz val="8"/>
      <name val="Arial"/>
      <family val="2"/>
    </font>
    <font>
      <sz val="12"/>
      <name val="Times New Roman"/>
      <family val="1"/>
    </font>
    <font>
      <sz val="10"/>
      <name val="Times New Roman"/>
      <family val="1"/>
    </font>
    <font>
      <b/>
      <sz val="10"/>
      <name val="Times New Roman"/>
      <family val="1"/>
    </font>
    <font>
      <b/>
      <sz val="8"/>
      <name val="Times New Roman"/>
      <family val="1"/>
    </font>
    <font>
      <sz val="8"/>
      <name val="Times New Roman"/>
      <family val="1"/>
    </font>
    <font>
      <sz val="11"/>
      <name val="Tms Rmn"/>
    </font>
    <font>
      <sz val="8"/>
      <name val="Century Gothic"/>
      <family val="2"/>
    </font>
    <font>
      <b/>
      <sz val="12"/>
      <name val="Arial"/>
      <family val="2"/>
    </font>
    <font>
      <sz val="12"/>
      <name val="Helv"/>
    </font>
    <font>
      <sz val="8"/>
      <name val="Arial"/>
      <family val="2"/>
    </font>
    <font>
      <b/>
      <i/>
      <sz val="16"/>
      <name val="Helv"/>
    </font>
    <font>
      <sz val="8"/>
      <name val="Helv"/>
    </font>
    <font>
      <sz val="10"/>
      <name val="MS Sans Serif"/>
      <family val="2"/>
    </font>
    <font>
      <sz val="10"/>
      <name val="Arial"/>
      <family val="2"/>
    </font>
    <font>
      <sz val="12"/>
      <name val="Arial"/>
      <family val="2"/>
    </font>
    <font>
      <sz val="8"/>
      <color indexed="10"/>
      <name val="Arial Narrow"/>
      <family val="2"/>
    </font>
    <font>
      <b/>
      <sz val="10"/>
      <color indexed="10"/>
      <name val="Arial"/>
      <family val="2"/>
    </font>
    <font>
      <sz val="10"/>
      <name val="Arial"/>
      <family val="2"/>
    </font>
    <font>
      <b/>
      <u/>
      <sz val="9"/>
      <name val="Arial"/>
      <family val="2"/>
    </font>
    <font>
      <b/>
      <u/>
      <sz val="10"/>
      <name val="Arial"/>
      <family val="2"/>
    </font>
    <font>
      <b/>
      <i/>
      <sz val="10"/>
      <name val="Arial"/>
      <family val="2"/>
    </font>
    <font>
      <b/>
      <sz val="14"/>
      <name val="Arial"/>
      <family val="2"/>
    </font>
    <font>
      <sz val="14"/>
      <name val="Arial"/>
      <family val="2"/>
    </font>
    <font>
      <b/>
      <sz val="14"/>
      <name val="Arial"/>
      <family val="2"/>
    </font>
    <font>
      <sz val="14"/>
      <name val="Arial"/>
      <family val="2"/>
    </font>
    <font>
      <sz val="10"/>
      <color indexed="10"/>
      <name val="Arial"/>
      <family val="2"/>
    </font>
    <font>
      <sz val="12"/>
      <name val="Arial"/>
      <family val="2"/>
    </font>
    <font>
      <b/>
      <sz val="12"/>
      <name val="Arial"/>
      <family val="2"/>
    </font>
    <font>
      <sz val="10"/>
      <name val="Arial"/>
      <family val="2"/>
    </font>
    <font>
      <b/>
      <u/>
      <sz val="14"/>
      <name val="Arial"/>
      <family val="2"/>
    </font>
    <font>
      <b/>
      <sz val="16"/>
      <name val="Arial"/>
      <family val="2"/>
    </font>
    <font>
      <b/>
      <sz val="22"/>
      <name val="Arial"/>
      <family val="2"/>
    </font>
    <font>
      <b/>
      <sz val="16"/>
      <name val="Arial"/>
      <family val="2"/>
    </font>
    <font>
      <b/>
      <sz val="20"/>
      <name val="Arial"/>
      <family val="2"/>
    </font>
    <font>
      <b/>
      <sz val="11"/>
      <name val="Arial"/>
      <family val="2"/>
    </font>
    <font>
      <sz val="11"/>
      <name val="Arial"/>
      <family val="2"/>
    </font>
    <font>
      <b/>
      <sz val="12"/>
      <color indexed="10"/>
      <name val="Arial"/>
      <family val="2"/>
    </font>
    <font>
      <sz val="12"/>
      <color rgb="FFFF0000"/>
      <name val="Arial"/>
      <family val="2"/>
    </font>
    <font>
      <b/>
      <sz val="8"/>
      <name val="Arial"/>
      <family val="2"/>
    </font>
    <font>
      <u/>
      <sz val="10"/>
      <color theme="10"/>
      <name val="Arial"/>
      <family val="2"/>
    </font>
    <font>
      <u/>
      <sz val="12"/>
      <color indexed="12"/>
      <name val="Arial"/>
      <family val="2"/>
    </font>
    <font>
      <b/>
      <i/>
      <sz val="8"/>
      <name val="Arial"/>
      <family val="2"/>
    </font>
    <font>
      <sz val="9"/>
      <color rgb="FFFF0000"/>
      <name val="Arial"/>
      <family val="2"/>
    </font>
    <font>
      <sz val="8"/>
      <color rgb="FFFF0000"/>
      <name val="Arial"/>
      <family val="2"/>
    </font>
  </fonts>
  <fills count="14">
    <fill>
      <patternFill patternType="none"/>
    </fill>
    <fill>
      <patternFill patternType="gray125"/>
    </fill>
    <fill>
      <patternFill patternType="solid">
        <fgColor indexed="15"/>
      </patternFill>
    </fill>
    <fill>
      <patternFill patternType="solid">
        <fgColor indexed="13"/>
        <bgColor indexed="64"/>
      </patternFill>
    </fill>
    <fill>
      <patternFill patternType="solid">
        <fgColor indexed="41"/>
        <bgColor indexed="64"/>
      </patternFill>
    </fill>
    <fill>
      <patternFill patternType="solid">
        <fgColor indexed="43"/>
        <bgColor indexed="64"/>
      </patternFill>
    </fill>
    <fill>
      <patternFill patternType="solid">
        <fgColor indexed="22"/>
        <bgColor indexed="64"/>
      </patternFill>
    </fill>
    <fill>
      <patternFill patternType="lightUp"/>
    </fill>
    <fill>
      <patternFill patternType="solid">
        <fgColor rgb="FFFFFF00"/>
        <bgColor indexed="64"/>
      </patternFill>
    </fill>
    <fill>
      <patternFill patternType="solid">
        <fgColor rgb="FFFFFF99"/>
        <bgColor indexed="64"/>
      </patternFill>
    </fill>
    <fill>
      <patternFill patternType="solid">
        <fgColor rgb="FFCCFFFF"/>
        <bgColor indexed="64"/>
      </patternFill>
    </fill>
    <fill>
      <patternFill patternType="solid">
        <fgColor theme="0"/>
        <bgColor indexed="64"/>
      </patternFill>
    </fill>
    <fill>
      <patternFill patternType="lightUp">
        <bgColor rgb="FFFFFF99"/>
      </patternFill>
    </fill>
    <fill>
      <patternFill patternType="solid">
        <fgColor indexed="9"/>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hair">
        <color indexed="64"/>
      </top>
      <bottom/>
      <diagonal/>
    </border>
    <border>
      <left style="thin">
        <color indexed="64"/>
      </left>
      <right/>
      <top/>
      <bottom style="hair">
        <color indexed="64"/>
      </bottom>
      <diagonal/>
    </border>
    <border>
      <left/>
      <right/>
      <top/>
      <bottom style="double">
        <color indexed="64"/>
      </bottom>
      <diagonal/>
    </border>
    <border>
      <left/>
      <right style="double">
        <color indexed="64"/>
      </right>
      <top/>
      <bottom/>
      <diagonal/>
    </border>
    <border>
      <left/>
      <right/>
      <top/>
      <bottom style="thin">
        <color indexed="64"/>
      </bottom>
      <diagonal/>
    </border>
    <border>
      <left style="thin">
        <color indexed="64"/>
      </left>
      <right style="double">
        <color indexed="64"/>
      </right>
      <top style="hair">
        <color indexed="64"/>
      </top>
      <bottom style="hair">
        <color indexed="64"/>
      </bottom>
      <diagonal/>
    </border>
    <border>
      <left/>
      <right style="thin">
        <color indexed="64"/>
      </right>
      <top style="thin">
        <color indexed="64"/>
      </top>
      <bottom/>
      <diagonal/>
    </border>
    <border>
      <left style="thin">
        <color indexed="8"/>
      </left>
      <right/>
      <top style="thin">
        <color indexed="8"/>
      </top>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style="thin">
        <color indexed="64"/>
      </left>
      <right/>
      <top/>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double">
        <color indexed="64"/>
      </top>
      <bottom style="thin">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top style="hair">
        <color indexed="64"/>
      </top>
      <bottom/>
      <diagonal/>
    </border>
    <border>
      <left style="thin">
        <color indexed="64"/>
      </left>
      <right style="medium">
        <color indexed="64"/>
      </right>
      <top style="hair">
        <color indexed="64"/>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dotted">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dotted">
        <color indexed="64"/>
      </top>
      <bottom style="thin">
        <color indexed="64"/>
      </bottom>
      <diagonal/>
    </border>
    <border>
      <left style="medium">
        <color indexed="64"/>
      </left>
      <right/>
      <top style="double">
        <color indexed="64"/>
      </top>
      <bottom/>
      <diagonal/>
    </border>
    <border>
      <left style="thin">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thin">
        <color indexed="64"/>
      </left>
      <right/>
      <top/>
      <bottom style="medium">
        <color indexed="64"/>
      </bottom>
      <diagonal/>
    </border>
    <border>
      <left/>
      <right style="medium">
        <color indexed="64"/>
      </right>
      <top style="hair">
        <color indexed="64"/>
      </top>
      <bottom style="hair">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bottom/>
      <diagonal/>
    </border>
    <border>
      <left/>
      <right style="double">
        <color indexed="64"/>
      </right>
      <top/>
      <bottom style="thin">
        <color indexed="64"/>
      </bottom>
      <diagonal/>
    </border>
    <border>
      <left style="double">
        <color indexed="64"/>
      </left>
      <right/>
      <top style="double">
        <color indexed="64"/>
      </top>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diagonal/>
    </border>
    <border>
      <left style="double">
        <color indexed="64"/>
      </left>
      <right style="thin">
        <color indexed="64"/>
      </right>
      <top/>
      <bottom/>
      <diagonal/>
    </border>
    <border>
      <left style="thin">
        <color indexed="64"/>
      </left>
      <right/>
      <top/>
      <bottom style="thin">
        <color indexed="64"/>
      </bottom>
      <diagonal/>
    </border>
    <border>
      <left style="double">
        <color indexed="64"/>
      </left>
      <right style="thin">
        <color indexed="64"/>
      </right>
      <top/>
      <bottom style="hair">
        <color indexed="64"/>
      </bottom>
      <diagonal/>
    </border>
    <border>
      <left/>
      <right style="thin">
        <color indexed="64"/>
      </right>
      <top/>
      <bottom style="hair">
        <color indexed="64"/>
      </bottom>
      <diagonal/>
    </border>
    <border>
      <left style="double">
        <color indexed="64"/>
      </left>
      <right style="thin">
        <color indexed="64"/>
      </right>
      <top style="hair">
        <color indexed="64"/>
      </top>
      <bottom style="hair">
        <color indexed="64"/>
      </bottom>
      <diagonal/>
    </border>
    <border>
      <left style="double">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right style="double">
        <color indexed="64"/>
      </right>
      <top/>
      <bottom style="double">
        <color indexed="64"/>
      </bottom>
      <diagonal/>
    </border>
    <border>
      <left style="double">
        <color indexed="64"/>
      </left>
      <right/>
      <top/>
      <bottom/>
      <diagonal/>
    </border>
    <border>
      <left style="double">
        <color indexed="64"/>
      </left>
      <right/>
      <top/>
      <bottom style="double">
        <color indexed="64"/>
      </bottom>
      <diagonal/>
    </border>
    <border>
      <left style="thin">
        <color indexed="64"/>
      </left>
      <right style="double">
        <color indexed="64"/>
      </right>
      <top style="thin">
        <color indexed="64"/>
      </top>
      <bottom/>
      <diagonal/>
    </border>
    <border>
      <left/>
      <right/>
      <top style="thin">
        <color indexed="8"/>
      </top>
      <bottom/>
      <diagonal/>
    </border>
    <border>
      <left style="double">
        <color indexed="64"/>
      </left>
      <right style="double">
        <color indexed="64"/>
      </right>
      <top style="thin">
        <color indexed="64"/>
      </top>
      <bottom/>
      <diagonal/>
    </border>
    <border>
      <left style="double">
        <color indexed="64"/>
      </left>
      <right/>
      <top style="thin">
        <color indexed="64"/>
      </top>
      <bottom/>
      <diagonal/>
    </border>
    <border>
      <left style="double">
        <color indexed="64"/>
      </left>
      <right/>
      <top/>
      <bottom style="thin">
        <color indexed="64"/>
      </bottom>
      <diagonal/>
    </border>
    <border>
      <left/>
      <right style="double">
        <color indexed="64"/>
      </right>
      <top style="hair">
        <color indexed="64"/>
      </top>
      <bottom style="hair">
        <color indexed="64"/>
      </bottom>
      <diagonal/>
    </border>
    <border>
      <left style="thin">
        <color indexed="64"/>
      </left>
      <right/>
      <top/>
      <bottom style="double">
        <color indexed="64"/>
      </bottom>
      <diagonal/>
    </border>
    <border>
      <left style="thin">
        <color indexed="64"/>
      </left>
      <right style="double">
        <color indexed="64"/>
      </right>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right style="double">
        <color indexed="64"/>
      </right>
      <top style="thin">
        <color indexed="64"/>
      </top>
      <bottom/>
      <diagonal/>
    </border>
    <border>
      <left style="double">
        <color indexed="64"/>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hair">
        <color indexed="64"/>
      </top>
      <bottom style="double">
        <color indexed="64"/>
      </bottom>
      <diagonal/>
    </border>
    <border>
      <left/>
      <right style="thin">
        <color indexed="64"/>
      </right>
      <top style="hair">
        <color indexed="64"/>
      </top>
      <bottom/>
      <diagonal/>
    </border>
    <border>
      <left style="double">
        <color indexed="64"/>
      </left>
      <right style="thin">
        <color indexed="64"/>
      </right>
      <top style="thin">
        <color indexed="64"/>
      </top>
      <bottom/>
      <diagonal/>
    </border>
    <border>
      <left style="double">
        <color indexed="64"/>
      </left>
      <right style="thin">
        <color indexed="64"/>
      </right>
      <top/>
      <bottom style="thin">
        <color indexed="64"/>
      </bottom>
      <diagonal/>
    </border>
    <border>
      <left/>
      <right style="thin">
        <color indexed="64"/>
      </right>
      <top style="thin">
        <color indexed="64"/>
      </top>
      <bottom style="hair">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style="double">
        <color indexed="64"/>
      </top>
      <bottom/>
      <diagonal/>
    </border>
    <border>
      <left/>
      <right style="thin">
        <color indexed="64"/>
      </right>
      <top style="double">
        <color indexed="64"/>
      </top>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theme="0" tint="-0.499984740745262"/>
      </top>
      <bottom style="thin">
        <color theme="0" tint="-0.499984740745262"/>
      </bottom>
      <diagonal/>
    </border>
    <border>
      <left style="thin">
        <color indexed="64"/>
      </left>
      <right style="thin">
        <color indexed="64"/>
      </right>
      <top style="thin">
        <color theme="0" tint="-0.499984740745262"/>
      </top>
      <bottom/>
      <diagonal/>
    </border>
    <border>
      <left style="double">
        <color indexed="64"/>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thin">
        <color indexed="64"/>
      </left>
      <right style="double">
        <color indexed="64"/>
      </right>
      <top/>
      <bottom/>
      <diagonal/>
    </border>
    <border>
      <left style="thin">
        <color indexed="64"/>
      </left>
      <right style="double">
        <color indexed="64"/>
      </right>
      <top/>
      <bottom style="double">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double">
        <color indexed="64"/>
      </left>
      <right style="double">
        <color indexed="64"/>
      </right>
      <top style="hair">
        <color indexed="64"/>
      </top>
      <bottom style="hair">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double">
        <color indexed="64"/>
      </left>
      <right style="double">
        <color indexed="64"/>
      </right>
      <top/>
      <bottom style="hair">
        <color indexed="64"/>
      </bottom>
      <diagonal/>
    </border>
    <border>
      <left style="thin">
        <color indexed="64"/>
      </left>
      <right style="thin">
        <color indexed="64"/>
      </right>
      <top style="thin">
        <color indexed="64"/>
      </top>
      <bottom style="thin">
        <color theme="0" tint="-0.24994659260841701"/>
      </bottom>
      <diagonal/>
    </border>
    <border>
      <left/>
      <right style="thin">
        <color indexed="64"/>
      </right>
      <top style="thin">
        <color indexed="64"/>
      </top>
      <bottom style="thin">
        <color theme="0" tint="-0.24994659260841701"/>
      </bottom>
      <diagonal/>
    </border>
    <border>
      <left style="thin">
        <color indexed="64"/>
      </left>
      <right/>
      <top style="thin">
        <color indexed="64"/>
      </top>
      <bottom style="thin">
        <color theme="0" tint="-0.24994659260841701"/>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style="thin">
        <color theme="0" tint="-0.24994659260841701"/>
      </top>
      <bottom style="thin">
        <color theme="0" tint="-0.499984740745262"/>
      </bottom>
      <diagonal/>
    </border>
    <border>
      <left style="thin">
        <color indexed="64"/>
      </left>
      <right style="thin">
        <color indexed="64"/>
      </right>
      <top style="thin">
        <color theme="0" tint="-0.24994659260841701"/>
      </top>
      <bottom/>
      <diagonal/>
    </border>
    <border>
      <left/>
      <right style="thin">
        <color indexed="64"/>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top style="thin">
        <color theme="0" tint="-0.24994659260841701"/>
      </top>
      <bottom/>
      <diagonal/>
    </border>
    <border>
      <left/>
      <right style="thin">
        <color indexed="64"/>
      </right>
      <top style="thin">
        <color theme="0" tint="-0.24994659260841701"/>
      </top>
      <bottom/>
      <diagonal/>
    </border>
  </borders>
  <cellStyleXfs count="37">
    <xf numFmtId="0" fontId="0" fillId="0" borderId="0"/>
    <xf numFmtId="0" fontId="10" fillId="0" borderId="0">
      <alignment horizontal="left" vertical="top" wrapText="1"/>
    </xf>
    <xf numFmtId="0" fontId="11" fillId="0" borderId="0">
      <alignment horizontal="left" vertical="top" wrapText="1"/>
    </xf>
    <xf numFmtId="0" fontId="12" fillId="0" borderId="0">
      <alignment horizontal="left" vertical="top" wrapText="1"/>
    </xf>
    <xf numFmtId="0" fontId="13" fillId="0" borderId="0">
      <alignment horizontal="center" wrapText="1"/>
      <protection locked="0"/>
    </xf>
    <xf numFmtId="165" fontId="1" fillId="0" borderId="0" applyFont="0" applyFill="0" applyBorder="0" applyAlignment="0" applyProtection="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72" fontId="14" fillId="0" borderId="0"/>
    <xf numFmtId="164" fontId="1" fillId="0" borderId="0" applyFont="0" applyFill="0" applyBorder="0" applyAlignment="0" applyProtection="0"/>
    <xf numFmtId="176" fontId="15" fillId="0" borderId="1" applyBorder="0">
      <alignment horizontal="center" vertical="center" wrapText="1"/>
    </xf>
    <xf numFmtId="164" fontId="1" fillId="0" borderId="0" applyFont="0" applyFill="0" applyBorder="0" applyAlignment="0" applyProtection="0"/>
    <xf numFmtId="0" fontId="16" fillId="0" borderId="2" applyNumberFormat="0" applyAlignment="0" applyProtection="0">
      <alignment horizontal="left" vertical="center"/>
    </xf>
    <xf numFmtId="0" fontId="16" fillId="0" borderId="3">
      <alignment horizontal="left" vertical="center"/>
    </xf>
    <xf numFmtId="173" fontId="17" fillId="2" borderId="0"/>
    <xf numFmtId="175" fontId="18" fillId="0" borderId="0">
      <alignment horizontal="right"/>
    </xf>
    <xf numFmtId="171" fontId="19" fillId="0" borderId="0"/>
    <xf numFmtId="168" fontId="15" fillId="0" borderId="0"/>
    <xf numFmtId="14" fontId="13" fillId="0" borderId="0">
      <alignment horizontal="center" wrapText="1"/>
      <protection locked="0"/>
    </xf>
    <xf numFmtId="9" fontId="1" fillId="0" borderId="0" applyFont="0" applyFill="0" applyBorder="0" applyAlignment="0" applyProtection="0"/>
    <xf numFmtId="0" fontId="20" fillId="0" borderId="0" applyNumberFormat="0" applyFont="0" applyFill="0" applyBorder="0" applyAlignment="0" applyProtection="0">
      <alignment horizontal="left"/>
    </xf>
    <xf numFmtId="0" fontId="21" fillId="0" borderId="0" applyNumberFormat="0" applyFont="0" applyFill="0" applyBorder="0" applyAlignment="0" applyProtection="0">
      <alignment horizontal="left"/>
    </xf>
    <xf numFmtId="4" fontId="22" fillId="0" borderId="0"/>
    <xf numFmtId="0" fontId="9" fillId="0" borderId="0"/>
    <xf numFmtId="0" fontId="23" fillId="0" borderId="0"/>
    <xf numFmtId="0" fontId="24" fillId="0" borderId="0">
      <alignment vertical="top"/>
    </xf>
    <xf numFmtId="168" fontId="22" fillId="0" borderId="0" applyFont="0" applyFill="0" applyBorder="0" applyAlignment="0" applyProtection="0"/>
    <xf numFmtId="0" fontId="1" fillId="0" borderId="0"/>
    <xf numFmtId="0" fontId="1" fillId="0" borderId="0"/>
    <xf numFmtId="0" fontId="48" fillId="0" borderId="0" applyNumberFormat="0" applyFill="0" applyBorder="0" applyAlignment="0" applyProtection="0"/>
    <xf numFmtId="0" fontId="1" fillId="0" borderId="0"/>
    <xf numFmtId="0" fontId="1" fillId="0" borderId="0"/>
  </cellStyleXfs>
  <cellXfs count="901">
    <xf numFmtId="0" fontId="0" fillId="0" borderId="0" xfId="0"/>
    <xf numFmtId="0" fontId="1" fillId="0" borderId="0" xfId="0" applyFont="1"/>
    <xf numFmtId="0" fontId="6" fillId="0" borderId="0" xfId="0" applyFont="1"/>
    <xf numFmtId="0" fontId="1" fillId="3" borderId="0" xfId="0" applyFont="1" applyFill="1"/>
    <xf numFmtId="0" fontId="26" fillId="0" borderId="0" xfId="0" applyFont="1"/>
    <xf numFmtId="0" fontId="22" fillId="0" borderId="0" xfId="0" applyFont="1"/>
    <xf numFmtId="0" fontId="22" fillId="0" borderId="0" xfId="0" quotePrefix="1" applyFont="1" applyAlignment="1">
      <alignment horizontal="left"/>
    </xf>
    <xf numFmtId="0" fontId="4" fillId="4" borderId="1" xfId="0" quotePrefix="1" applyFont="1" applyFill="1" applyBorder="1" applyAlignment="1">
      <alignment horizontal="center" vertical="top" wrapText="1"/>
    </xf>
    <xf numFmtId="0" fontId="4" fillId="0" borderId="1" xfId="0" applyFont="1" applyBorder="1" applyAlignment="1">
      <alignment vertical="top"/>
    </xf>
    <xf numFmtId="0" fontId="7" fillId="4" borderId="1" xfId="0" applyFont="1" applyFill="1" applyBorder="1" applyAlignment="1">
      <alignment vertical="top"/>
    </xf>
    <xf numFmtId="0" fontId="7" fillId="0" borderId="1" xfId="0" applyFont="1" applyBorder="1" applyAlignment="1">
      <alignment vertical="top"/>
    </xf>
    <xf numFmtId="0" fontId="7" fillId="0" borderId="1" xfId="0" quotePrefix="1" applyFont="1" applyBorder="1" applyAlignment="1">
      <alignment horizontal="left" vertical="top"/>
    </xf>
    <xf numFmtId="0" fontId="5" fillId="0" borderId="0" xfId="0" applyFont="1"/>
    <xf numFmtId="0" fontId="5" fillId="3" borderId="0" xfId="0" applyFont="1" applyFill="1"/>
    <xf numFmtId="0" fontId="26" fillId="0" borderId="0" xfId="0" applyFont="1" applyAlignment="1">
      <alignment horizontal="center"/>
    </xf>
    <xf numFmtId="0" fontId="25" fillId="0" borderId="0" xfId="0" applyFont="1"/>
    <xf numFmtId="0" fontId="33" fillId="0" borderId="0" xfId="0" applyFont="1"/>
    <xf numFmtId="0" fontId="0" fillId="4" borderId="0" xfId="0" applyFill="1"/>
    <xf numFmtId="0" fontId="0" fillId="5" borderId="0" xfId="0" applyFill="1"/>
    <xf numFmtId="0" fontId="34" fillId="4" borderId="0" xfId="0" applyFont="1" applyFill="1"/>
    <xf numFmtId="0" fontId="35" fillId="0" borderId="0" xfId="0" applyFont="1"/>
    <xf numFmtId="0" fontId="23" fillId="0" borderId="0" xfId="0" applyFont="1"/>
    <xf numFmtId="0" fontId="16" fillId="0" borderId="0" xfId="0" applyFont="1" applyAlignment="1">
      <alignment horizontal="left" vertical="top"/>
    </xf>
    <xf numFmtId="0" fontId="16" fillId="0" borderId="0" xfId="0" applyFont="1" applyAlignment="1">
      <alignment vertical="center"/>
    </xf>
    <xf numFmtId="0" fontId="37" fillId="0" borderId="0" xfId="0" applyFont="1"/>
    <xf numFmtId="0" fontId="22" fillId="0" borderId="9" xfId="16" applyNumberFormat="1" applyFont="1" applyBorder="1" applyAlignment="1" applyProtection="1">
      <alignment wrapText="1"/>
    </xf>
    <xf numFmtId="0" fontId="22" fillId="0" borderId="9" xfId="16" applyNumberFormat="1" applyFont="1" applyBorder="1" applyAlignment="1" applyProtection="1">
      <alignment horizontal="justify" wrapText="1"/>
    </xf>
    <xf numFmtId="169" fontId="22" fillId="0" borderId="9" xfId="16" applyNumberFormat="1" applyFont="1" applyBorder="1" applyAlignment="1" applyProtection="1">
      <alignment horizontal="center" wrapText="1"/>
    </xf>
    <xf numFmtId="169" fontId="22" fillId="0" borderId="9" xfId="16" applyNumberFormat="1" applyFont="1" applyBorder="1" applyAlignment="1" applyProtection="1">
      <alignment horizontal="justify" wrapText="1"/>
    </xf>
    <xf numFmtId="0" fontId="22" fillId="0" borderId="0" xfId="16" applyNumberFormat="1" applyFont="1" applyBorder="1" applyAlignment="1" applyProtection="1">
      <alignment wrapText="1"/>
    </xf>
    <xf numFmtId="0" fontId="22" fillId="0" borderId="0" xfId="16" applyNumberFormat="1" applyFont="1" applyBorder="1" applyAlignment="1" applyProtection="1">
      <alignment horizontal="justify" wrapText="1"/>
    </xf>
    <xf numFmtId="169" fontId="22" fillId="0" borderId="0" xfId="16" applyNumberFormat="1" applyFont="1" applyBorder="1" applyAlignment="1" applyProtection="1">
      <alignment horizontal="center" wrapText="1"/>
    </xf>
    <xf numFmtId="169" fontId="22" fillId="0" borderId="0" xfId="16" applyNumberFormat="1" applyFont="1" applyBorder="1" applyAlignment="1" applyProtection="1">
      <alignment horizontal="justify" wrapText="1"/>
    </xf>
    <xf numFmtId="164" fontId="26" fillId="0" borderId="0" xfId="0" applyNumberFormat="1" applyFont="1"/>
    <xf numFmtId="0" fontId="33" fillId="0" borderId="0" xfId="0" applyFont="1" applyAlignment="1">
      <alignment vertical="center"/>
    </xf>
    <xf numFmtId="0" fontId="30" fillId="0" borderId="0" xfId="0" applyFont="1" applyAlignment="1">
      <alignment vertical="center"/>
    </xf>
    <xf numFmtId="164" fontId="22" fillId="0" borderId="9" xfId="16" applyFont="1" applyBorder="1" applyAlignment="1" applyProtection="1">
      <alignment horizontal="justify" wrapText="1"/>
    </xf>
    <xf numFmtId="164" fontId="22" fillId="0" borderId="0" xfId="16" applyFont="1" applyBorder="1" applyAlignment="1" applyProtection="1">
      <alignment horizontal="justify" wrapText="1"/>
    </xf>
    <xf numFmtId="0" fontId="16" fillId="0" borderId="0" xfId="0" quotePrefix="1" applyFont="1" applyAlignment="1">
      <alignment horizontal="right" vertical="center"/>
    </xf>
    <xf numFmtId="164" fontId="3" fillId="5" borderId="15" xfId="14" applyFont="1" applyFill="1" applyBorder="1" applyAlignment="1" applyProtection="1">
      <alignment vertical="center"/>
      <protection locked="0"/>
    </xf>
    <xf numFmtId="164" fontId="3" fillId="5" borderId="11" xfId="14" applyFont="1" applyFill="1" applyBorder="1" applyAlignment="1" applyProtection="1">
      <alignment vertical="center"/>
      <protection locked="0"/>
    </xf>
    <xf numFmtId="0" fontId="3" fillId="4" borderId="12" xfId="0" quotePrefix="1" applyFont="1" applyFill="1" applyBorder="1" applyAlignment="1" applyProtection="1">
      <alignment vertical="center"/>
      <protection locked="0"/>
    </xf>
    <xf numFmtId="39" fontId="3" fillId="4" borderId="12" xfId="0" applyNumberFormat="1" applyFont="1" applyFill="1" applyBorder="1" applyAlignment="1" applyProtection="1">
      <alignment horizontal="left" vertical="center"/>
      <protection locked="0"/>
    </xf>
    <xf numFmtId="0" fontId="3" fillId="5" borderId="16" xfId="0" applyFont="1" applyFill="1" applyBorder="1" applyAlignment="1" applyProtection="1">
      <alignment vertical="center" wrapText="1"/>
      <protection locked="0"/>
    </xf>
    <xf numFmtId="39" fontId="3" fillId="4" borderId="4" xfId="0" applyNumberFormat="1" applyFont="1" applyFill="1" applyBorder="1" applyAlignment="1" applyProtection="1">
      <alignment horizontal="left" vertical="center"/>
      <protection locked="0"/>
    </xf>
    <xf numFmtId="4" fontId="3" fillId="5" borderId="4" xfId="0" applyNumberFormat="1" applyFont="1" applyFill="1" applyBorder="1" applyAlignment="1" applyProtection="1">
      <alignment vertical="center"/>
      <protection locked="0"/>
    </xf>
    <xf numFmtId="0" fontId="3" fillId="4" borderId="11" xfId="0" quotePrefix="1" applyFont="1" applyFill="1" applyBorder="1" applyAlignment="1" applyProtection="1">
      <alignment vertical="center"/>
      <protection locked="0"/>
    </xf>
    <xf numFmtId="39" fontId="3" fillId="4" borderId="15" xfId="0" applyNumberFormat="1" applyFont="1" applyFill="1" applyBorder="1" applyAlignment="1" applyProtection="1">
      <alignment horizontal="left" vertical="center"/>
      <protection locked="0"/>
    </xf>
    <xf numFmtId="164" fontId="3" fillId="0" borderId="17" xfId="14" applyFont="1" applyFill="1" applyBorder="1" applyAlignment="1" applyProtection="1">
      <alignment vertical="center"/>
      <protection locked="0"/>
    </xf>
    <xf numFmtId="0" fontId="3" fillId="0" borderId="18" xfId="0" applyFont="1" applyBorder="1" applyAlignment="1" applyProtection="1">
      <alignment horizontal="center" vertical="center"/>
      <protection locked="0"/>
    </xf>
    <xf numFmtId="164" fontId="3" fillId="0" borderId="19" xfId="14" applyFont="1" applyFill="1" applyBorder="1" applyAlignment="1" applyProtection="1">
      <alignment vertical="center"/>
      <protection locked="0"/>
    </xf>
    <xf numFmtId="4" fontId="3" fillId="0" borderId="18" xfId="0" applyNumberFormat="1" applyFont="1" applyBorder="1" applyAlignment="1" applyProtection="1">
      <alignment vertical="center"/>
      <protection locked="0"/>
    </xf>
    <xf numFmtId="0" fontId="3" fillId="5" borderId="21" xfId="0" applyFont="1" applyFill="1" applyBorder="1" applyAlignment="1" applyProtection="1">
      <alignment horizontal="center" vertical="center"/>
      <protection locked="0"/>
    </xf>
    <xf numFmtId="0" fontId="2" fillId="0" borderId="0" xfId="0" applyFont="1"/>
    <xf numFmtId="164" fontId="2" fillId="0" borderId="1" xfId="14" applyFont="1" applyFill="1" applyBorder="1" applyAlignment="1" applyProtection="1">
      <alignment horizontal="center" vertical="center"/>
      <protection locked="0"/>
    </xf>
    <xf numFmtId="0" fontId="26" fillId="0" borderId="0" xfId="16" quotePrefix="1" applyNumberFormat="1" applyFont="1" applyBorder="1" applyAlignment="1" applyProtection="1">
      <alignment vertical="center"/>
    </xf>
    <xf numFmtId="0" fontId="26" fillId="0" borderId="0" xfId="16" applyNumberFormat="1" applyFont="1" applyBorder="1" applyAlignment="1" applyProtection="1">
      <alignment vertical="center"/>
    </xf>
    <xf numFmtId="169" fontId="26" fillId="0" borderId="0" xfId="16" applyNumberFormat="1" applyFont="1" applyBorder="1" applyAlignment="1" applyProtection="1">
      <alignment horizontal="center" vertical="center"/>
    </xf>
    <xf numFmtId="169" fontId="26" fillId="0" borderId="0" xfId="16" applyNumberFormat="1" applyFont="1" applyBorder="1" applyAlignment="1" applyProtection="1">
      <alignment vertical="center"/>
    </xf>
    <xf numFmtId="0" fontId="22" fillId="0" borderId="0" xfId="16" applyNumberFormat="1" applyFont="1" applyBorder="1" applyAlignment="1" applyProtection="1">
      <alignment vertical="center"/>
    </xf>
    <xf numFmtId="0" fontId="22" fillId="0" borderId="0" xfId="16" quotePrefix="1" applyNumberFormat="1" applyFont="1" applyBorder="1" applyAlignment="1" applyProtection="1">
      <alignment vertical="center"/>
    </xf>
    <xf numFmtId="169" fontId="22" fillId="0" borderId="0" xfId="16" applyNumberFormat="1" applyFont="1" applyBorder="1" applyAlignment="1" applyProtection="1">
      <alignment horizontal="center" vertical="center"/>
    </xf>
    <xf numFmtId="169" fontId="22" fillId="0" borderId="0" xfId="16" applyNumberFormat="1" applyFont="1" applyBorder="1" applyAlignment="1" applyProtection="1">
      <alignment vertical="center"/>
    </xf>
    <xf numFmtId="169" fontId="22" fillId="0" borderId="0" xfId="16" quotePrefix="1" applyNumberFormat="1" applyFont="1" applyBorder="1" applyAlignment="1" applyProtection="1">
      <alignment horizontal="center" vertical="center"/>
    </xf>
    <xf numFmtId="164" fontId="5" fillId="0" borderId="1" xfId="16" applyFont="1" applyBorder="1" applyAlignment="1" applyProtection="1">
      <alignment vertical="center"/>
    </xf>
    <xf numFmtId="164" fontId="22" fillId="5" borderId="10" xfId="16" applyFont="1" applyFill="1" applyBorder="1" applyAlignment="1" applyProtection="1">
      <alignment vertical="center"/>
      <protection locked="0"/>
    </xf>
    <xf numFmtId="164" fontId="22" fillId="5" borderId="4" xfId="16" applyFont="1" applyFill="1" applyBorder="1" applyAlignment="1" applyProtection="1">
      <alignment vertical="center"/>
      <protection locked="0"/>
    </xf>
    <xf numFmtId="164" fontId="22" fillId="5" borderId="11" xfId="16" applyFont="1" applyFill="1" applyBorder="1" applyAlignment="1" applyProtection="1">
      <alignment vertical="center"/>
      <protection locked="0"/>
    </xf>
    <xf numFmtId="0" fontId="5" fillId="6" borderId="3" xfId="16" quotePrefix="1" applyNumberFormat="1" applyFont="1" applyFill="1" applyBorder="1" applyAlignment="1" applyProtection="1">
      <alignment vertical="center"/>
    </xf>
    <xf numFmtId="169" fontId="5" fillId="6" borderId="3" xfId="16" applyNumberFormat="1" applyFont="1" applyFill="1" applyBorder="1" applyAlignment="1" applyProtection="1">
      <alignment horizontal="center" vertical="center"/>
    </xf>
    <xf numFmtId="169" fontId="22" fillId="6" borderId="6" xfId="16" applyNumberFormat="1" applyFont="1" applyFill="1" applyBorder="1" applyAlignment="1" applyProtection="1">
      <alignment vertical="center"/>
    </xf>
    <xf numFmtId="164" fontId="5" fillId="6" borderId="1" xfId="16" applyFont="1" applyFill="1" applyBorder="1" applyAlignment="1" applyProtection="1">
      <alignment vertical="center" wrapText="1"/>
    </xf>
    <xf numFmtId="164" fontId="22" fillId="0" borderId="1" xfId="16" applyFont="1" applyBorder="1" applyAlignment="1" applyProtection="1">
      <alignment vertical="center"/>
    </xf>
    <xf numFmtId="0" fontId="22" fillId="6" borderId="6" xfId="0" applyFont="1" applyFill="1" applyBorder="1" applyAlignment="1">
      <alignment vertical="center"/>
    </xf>
    <xf numFmtId="0" fontId="5" fillId="0" borderId="3" xfId="16" quotePrefix="1" applyNumberFormat="1" applyFont="1" applyFill="1" applyBorder="1" applyAlignment="1" applyProtection="1">
      <alignment vertical="center"/>
    </xf>
    <xf numFmtId="0" fontId="5" fillId="0" borderId="3" xfId="16" quotePrefix="1" applyNumberFormat="1" applyFont="1" applyFill="1" applyBorder="1" applyAlignment="1" applyProtection="1">
      <alignment horizontal="left" vertical="center"/>
    </xf>
    <xf numFmtId="169" fontId="22" fillId="0" borderId="3" xfId="16" applyNumberFormat="1" applyFont="1" applyFill="1" applyBorder="1" applyAlignment="1" applyProtection="1">
      <alignment horizontal="center" vertical="center"/>
    </xf>
    <xf numFmtId="169" fontId="22" fillId="0" borderId="6" xfId="16" applyNumberFormat="1" applyFont="1" applyFill="1" applyBorder="1" applyAlignment="1" applyProtection="1">
      <alignment vertical="center"/>
    </xf>
    <xf numFmtId="164" fontId="5" fillId="0" borderId="1" xfId="16" applyFont="1" applyFill="1" applyBorder="1" applyAlignment="1" applyProtection="1">
      <alignment vertical="center" wrapText="1"/>
    </xf>
    <xf numFmtId="167" fontId="6" fillId="0" borderId="5" xfId="0" applyNumberFormat="1" applyFont="1" applyBorder="1" applyAlignment="1">
      <alignment horizontal="center" vertical="center" wrapText="1"/>
    </xf>
    <xf numFmtId="164" fontId="22" fillId="0" borderId="27" xfId="16" applyFont="1" applyBorder="1" applyAlignment="1" applyProtection="1">
      <alignment vertical="center"/>
    </xf>
    <xf numFmtId="0" fontId="3" fillId="5" borderId="16" xfId="0" applyFont="1" applyFill="1" applyBorder="1" applyAlignment="1" applyProtection="1">
      <alignment horizontal="center" vertical="center" wrapText="1"/>
      <protection locked="0"/>
    </xf>
    <xf numFmtId="0" fontId="5" fillId="0" borderId="31" xfId="0" applyFont="1" applyBorder="1"/>
    <xf numFmtId="167" fontId="6" fillId="0" borderId="32" xfId="0" applyNumberFormat="1" applyFont="1" applyBorder="1" applyAlignment="1">
      <alignment horizontal="center" vertical="center" wrapText="1"/>
    </xf>
    <xf numFmtId="0" fontId="26" fillId="0" borderId="33" xfId="16" quotePrefix="1" applyNumberFormat="1" applyFont="1" applyBorder="1" applyAlignment="1" applyProtection="1">
      <alignment vertical="center"/>
    </xf>
    <xf numFmtId="0" fontId="26" fillId="0" borderId="33" xfId="16" applyNumberFormat="1" applyFont="1" applyBorder="1" applyAlignment="1" applyProtection="1">
      <alignment vertical="center"/>
    </xf>
    <xf numFmtId="0" fontId="22" fillId="0" borderId="33" xfId="16" applyNumberFormat="1" applyFont="1" applyBorder="1" applyAlignment="1" applyProtection="1">
      <alignment vertical="center"/>
    </xf>
    <xf numFmtId="0" fontId="22" fillId="0" borderId="33" xfId="16" quotePrefix="1" applyNumberFormat="1" applyFont="1" applyBorder="1" applyAlignment="1" applyProtection="1">
      <alignment vertical="center"/>
    </xf>
    <xf numFmtId="164" fontId="22" fillId="0" borderId="34" xfId="16" applyFont="1" applyBorder="1" applyAlignment="1" applyProtection="1">
      <alignment vertical="center"/>
    </xf>
    <xf numFmtId="0" fontId="29" fillId="0" borderId="0" xfId="16" applyNumberFormat="1" applyFont="1" applyBorder="1" applyAlignment="1" applyProtection="1">
      <alignment horizontal="justify" vertical="center"/>
    </xf>
    <xf numFmtId="0" fontId="29" fillId="0" borderId="0" xfId="16" applyNumberFormat="1" applyFont="1" applyBorder="1" applyAlignment="1" applyProtection="1">
      <alignment vertical="center"/>
    </xf>
    <xf numFmtId="169" fontId="29" fillId="0" borderId="0" xfId="16" applyNumberFormat="1" applyFont="1" applyBorder="1" applyAlignment="1" applyProtection="1">
      <alignment horizontal="center" vertical="center"/>
    </xf>
    <xf numFmtId="169" fontId="29" fillId="0" borderId="0" xfId="16" applyNumberFormat="1" applyFont="1" applyBorder="1" applyAlignment="1" applyProtection="1">
      <alignment horizontal="justify" vertical="center"/>
    </xf>
    <xf numFmtId="164" fontId="37" fillId="0" borderId="0" xfId="16" applyFont="1" applyBorder="1" applyAlignment="1" applyProtection="1">
      <alignment vertical="center"/>
    </xf>
    <xf numFmtId="0" fontId="26" fillId="0" borderId="30" xfId="0" applyFont="1" applyBorder="1" applyAlignment="1">
      <alignment horizontal="center"/>
    </xf>
    <xf numFmtId="0" fontId="26" fillId="0" borderId="30" xfId="0" applyFont="1" applyBorder="1"/>
    <xf numFmtId="0" fontId="26" fillId="0" borderId="31" xfId="0" applyFont="1" applyBorder="1"/>
    <xf numFmtId="0" fontId="41" fillId="0" borderId="30" xfId="0" applyFont="1" applyBorder="1" applyAlignment="1">
      <alignment vertical="center"/>
    </xf>
    <xf numFmtId="0" fontId="37" fillId="0" borderId="36" xfId="0" applyFont="1" applyBorder="1" applyAlignment="1">
      <alignment vertical="center"/>
    </xf>
    <xf numFmtId="0" fontId="26" fillId="0" borderId="37" xfId="16" quotePrefix="1" applyNumberFormat="1" applyFont="1" applyBorder="1" applyAlignment="1" applyProtection="1">
      <alignment vertical="center"/>
    </xf>
    <xf numFmtId="0" fontId="26" fillId="0" borderId="38" xfId="16" quotePrefix="1" applyNumberFormat="1" applyFont="1" applyBorder="1" applyAlignment="1" applyProtection="1">
      <alignment vertical="center"/>
    </xf>
    <xf numFmtId="0" fontId="26" fillId="0" borderId="38" xfId="16" applyNumberFormat="1" applyFont="1" applyBorder="1" applyAlignment="1" applyProtection="1">
      <alignment vertical="center"/>
    </xf>
    <xf numFmtId="169" fontId="26" fillId="0" borderId="38" xfId="16" applyNumberFormat="1" applyFont="1" applyBorder="1" applyAlignment="1" applyProtection="1">
      <alignment horizontal="center" vertical="center"/>
    </xf>
    <xf numFmtId="169" fontId="26" fillId="0" borderId="38" xfId="16" applyNumberFormat="1" applyFont="1" applyBorder="1" applyAlignment="1" applyProtection="1">
      <alignment vertical="center"/>
    </xf>
    <xf numFmtId="0" fontId="6" fillId="6" borderId="41" xfId="16" quotePrefix="1" applyNumberFormat="1" applyFont="1" applyFill="1" applyBorder="1" applyAlignment="1" applyProtection="1">
      <alignment vertical="center"/>
    </xf>
    <xf numFmtId="0" fontId="6" fillId="6" borderId="3" xfId="16" applyNumberFormat="1" applyFont="1" applyFill="1" applyBorder="1" applyAlignment="1" applyProtection="1">
      <alignment vertical="center"/>
    </xf>
    <xf numFmtId="0" fontId="6" fillId="6" borderId="3" xfId="16" quotePrefix="1" applyNumberFormat="1" applyFont="1" applyFill="1" applyBorder="1" applyAlignment="1" applyProtection="1">
      <alignment vertical="center"/>
    </xf>
    <xf numFmtId="169" fontId="6" fillId="6" borderId="3" xfId="16" quotePrefix="1" applyNumberFormat="1" applyFont="1" applyFill="1" applyBorder="1" applyAlignment="1" applyProtection="1">
      <alignment horizontal="center" vertical="center"/>
    </xf>
    <xf numFmtId="169" fontId="26" fillId="6" borderId="3" xfId="16" applyNumberFormat="1" applyFont="1" applyFill="1" applyBorder="1" applyAlignment="1" applyProtection="1">
      <alignment vertical="center"/>
    </xf>
    <xf numFmtId="0" fontId="26" fillId="0" borderId="42" xfId="16" applyNumberFormat="1" applyFont="1" applyBorder="1" applyAlignment="1" applyProtection="1">
      <alignment vertical="center"/>
    </xf>
    <xf numFmtId="0" fontId="26" fillId="0" borderId="26" xfId="16" quotePrefix="1" applyNumberFormat="1" applyFont="1" applyBorder="1" applyAlignment="1" applyProtection="1">
      <alignment vertical="center"/>
    </xf>
    <xf numFmtId="0" fontId="26" fillId="0" borderId="26" xfId="16" applyNumberFormat="1" applyFont="1" applyBorder="1" applyAlignment="1" applyProtection="1">
      <alignment vertical="center"/>
    </xf>
    <xf numFmtId="169" fontId="26" fillId="0" borderId="26" xfId="16" applyNumberFormat="1" applyFont="1" applyBorder="1" applyAlignment="1" applyProtection="1">
      <alignment horizontal="center" vertical="center"/>
    </xf>
    <xf numFmtId="169" fontId="26" fillId="0" borderId="26" xfId="16" applyNumberFormat="1" applyFont="1" applyBorder="1" applyAlignment="1" applyProtection="1">
      <alignment vertical="center"/>
    </xf>
    <xf numFmtId="169" fontId="6" fillId="6" borderId="3" xfId="16" applyNumberFormat="1" applyFont="1" applyFill="1" applyBorder="1" applyAlignment="1" applyProtection="1">
      <alignment vertical="center"/>
    </xf>
    <xf numFmtId="0" fontId="6" fillId="6" borderId="44" xfId="16" quotePrefix="1" applyNumberFormat="1" applyFont="1" applyFill="1" applyBorder="1" applyAlignment="1" applyProtection="1">
      <alignment vertical="center"/>
    </xf>
    <xf numFmtId="0" fontId="6" fillId="6" borderId="25" xfId="16" applyNumberFormat="1" applyFont="1" applyFill="1" applyBorder="1" applyAlignment="1" applyProtection="1">
      <alignment vertical="center"/>
    </xf>
    <xf numFmtId="0" fontId="6" fillId="6" borderId="25" xfId="16" quotePrefix="1" applyNumberFormat="1" applyFont="1" applyFill="1" applyBorder="1" applyAlignment="1" applyProtection="1">
      <alignment vertical="center"/>
    </xf>
    <xf numFmtId="169" fontId="6" fillId="6" borderId="25" xfId="16" quotePrefix="1" applyNumberFormat="1" applyFont="1" applyFill="1" applyBorder="1" applyAlignment="1" applyProtection="1">
      <alignment horizontal="center" vertical="center"/>
    </xf>
    <xf numFmtId="169" fontId="26" fillId="6" borderId="25" xfId="16" applyNumberFormat="1" applyFont="1" applyFill="1" applyBorder="1" applyAlignment="1" applyProtection="1">
      <alignment vertical="center"/>
    </xf>
    <xf numFmtId="0" fontId="6" fillId="6" borderId="37" xfId="16" quotePrefix="1" applyNumberFormat="1" applyFont="1" applyFill="1" applyBorder="1" applyAlignment="1" applyProtection="1">
      <alignment vertical="center"/>
    </xf>
    <xf numFmtId="0" fontId="6" fillId="6" borderId="38" xfId="16" applyNumberFormat="1" applyFont="1" applyFill="1" applyBorder="1" applyAlignment="1" applyProtection="1">
      <alignment vertical="center"/>
    </xf>
    <xf numFmtId="0" fontId="6" fillId="6" borderId="38" xfId="16" quotePrefix="1" applyNumberFormat="1" applyFont="1" applyFill="1" applyBorder="1" applyAlignment="1" applyProtection="1">
      <alignment vertical="center"/>
    </xf>
    <xf numFmtId="169" fontId="6" fillId="6" borderId="38" xfId="16" quotePrefix="1" applyNumberFormat="1" applyFont="1" applyFill="1" applyBorder="1" applyAlignment="1" applyProtection="1">
      <alignment horizontal="center" vertical="center"/>
    </xf>
    <xf numFmtId="169" fontId="26" fillId="6" borderId="38" xfId="16" applyNumberFormat="1" applyFont="1" applyFill="1" applyBorder="1" applyAlignment="1" applyProtection="1">
      <alignment vertical="center"/>
    </xf>
    <xf numFmtId="0" fontId="26" fillId="0" borderId="37" xfId="16" applyNumberFormat="1" applyFont="1" applyBorder="1" applyAlignment="1" applyProtection="1">
      <alignment vertical="center"/>
    </xf>
    <xf numFmtId="0" fontId="26" fillId="0" borderId="44" xfId="16" applyNumberFormat="1" applyFont="1" applyBorder="1" applyAlignment="1" applyProtection="1">
      <alignment vertical="center"/>
    </xf>
    <xf numFmtId="0" fontId="26" fillId="0" borderId="25" xfId="16" quotePrefix="1" applyNumberFormat="1" applyFont="1" applyBorder="1" applyAlignment="1" applyProtection="1">
      <alignment vertical="center"/>
    </xf>
    <xf numFmtId="0" fontId="26" fillId="0" borderId="25" xfId="16" applyNumberFormat="1" applyFont="1" applyBorder="1" applyAlignment="1" applyProtection="1">
      <alignment vertical="center"/>
    </xf>
    <xf numFmtId="169" fontId="26" fillId="0" borderId="25" xfId="16" applyNumberFormat="1" applyFont="1" applyBorder="1" applyAlignment="1" applyProtection="1">
      <alignment horizontal="center" vertical="center"/>
    </xf>
    <xf numFmtId="169" fontId="26" fillId="0" borderId="25" xfId="16" applyNumberFormat="1" applyFont="1" applyBorder="1" applyAlignment="1" applyProtection="1">
      <alignment vertical="center"/>
    </xf>
    <xf numFmtId="0" fontId="26" fillId="0" borderId="47" xfId="16" applyNumberFormat="1" applyFont="1" applyBorder="1" applyAlignment="1" applyProtection="1">
      <alignment vertical="center"/>
    </xf>
    <xf numFmtId="0" fontId="26" fillId="0" borderId="48" xfId="16" quotePrefix="1" applyNumberFormat="1" applyFont="1" applyBorder="1" applyAlignment="1" applyProtection="1">
      <alignment vertical="center"/>
    </xf>
    <xf numFmtId="0" fontId="26" fillId="0" borderId="48" xfId="16" applyNumberFormat="1" applyFont="1" applyBorder="1" applyAlignment="1" applyProtection="1">
      <alignment vertical="center"/>
    </xf>
    <xf numFmtId="169" fontId="26" fillId="0" borderId="48" xfId="16" applyNumberFormat="1" applyFont="1" applyBorder="1" applyAlignment="1" applyProtection="1">
      <alignment horizontal="center" vertical="center"/>
    </xf>
    <xf numFmtId="169" fontId="26" fillId="0" borderId="48" xfId="16" applyNumberFormat="1" applyFont="1" applyBorder="1" applyAlignment="1" applyProtection="1">
      <alignment vertical="center"/>
    </xf>
    <xf numFmtId="0" fontId="22" fillId="0" borderId="37" xfId="16" applyNumberFormat="1" applyFont="1" applyBorder="1" applyAlignment="1" applyProtection="1">
      <alignment vertical="center"/>
    </xf>
    <xf numFmtId="0" fontId="22" fillId="0" borderId="38" xfId="16" quotePrefix="1" applyNumberFormat="1" applyFont="1" applyBorder="1" applyAlignment="1" applyProtection="1">
      <alignment vertical="center"/>
    </xf>
    <xf numFmtId="0" fontId="22" fillId="0" borderId="38" xfId="16" applyNumberFormat="1" applyFont="1" applyBorder="1" applyAlignment="1" applyProtection="1">
      <alignment vertical="center"/>
    </xf>
    <xf numFmtId="169" fontId="22" fillId="0" borderId="38" xfId="16" applyNumberFormat="1" applyFont="1" applyBorder="1" applyAlignment="1" applyProtection="1">
      <alignment horizontal="center" vertical="center"/>
    </xf>
    <xf numFmtId="169" fontId="22" fillId="0" borderId="38" xfId="16" applyNumberFormat="1" applyFont="1" applyBorder="1" applyAlignment="1" applyProtection="1">
      <alignment vertical="center"/>
    </xf>
    <xf numFmtId="0" fontId="5" fillId="6" borderId="41" xfId="16" quotePrefix="1" applyNumberFormat="1" applyFont="1" applyFill="1" applyBorder="1" applyAlignment="1" applyProtection="1">
      <alignment vertical="center"/>
    </xf>
    <xf numFmtId="0" fontId="5" fillId="6" borderId="3" xfId="16" applyNumberFormat="1" applyFont="1" applyFill="1" applyBorder="1" applyAlignment="1" applyProtection="1">
      <alignment vertical="center"/>
    </xf>
    <xf numFmtId="169" fontId="5" fillId="6" borderId="3" xfId="16" quotePrefix="1" applyNumberFormat="1" applyFont="1" applyFill="1" applyBorder="1" applyAlignment="1" applyProtection="1">
      <alignment horizontal="center" vertical="center"/>
    </xf>
    <xf numFmtId="169" fontId="22" fillId="6" borderId="3" xfId="16" applyNumberFormat="1" applyFont="1" applyFill="1" applyBorder="1" applyAlignment="1" applyProtection="1">
      <alignment vertical="center"/>
    </xf>
    <xf numFmtId="164" fontId="5" fillId="6" borderId="32" xfId="16" applyFont="1" applyFill="1" applyBorder="1" applyAlignment="1" applyProtection="1">
      <alignment vertical="center" wrapText="1"/>
    </xf>
    <xf numFmtId="0" fontId="5" fillId="6" borderId="50" xfId="16" quotePrefix="1" applyNumberFormat="1" applyFont="1" applyFill="1" applyBorder="1" applyAlignment="1" applyProtection="1">
      <alignment vertical="center"/>
    </xf>
    <xf numFmtId="0" fontId="5" fillId="6" borderId="9" xfId="16" quotePrefix="1" applyNumberFormat="1" applyFont="1" applyFill="1" applyBorder="1" applyAlignment="1" applyProtection="1">
      <alignment vertical="center"/>
    </xf>
    <xf numFmtId="169" fontId="5" fillId="6" borderId="9" xfId="16" quotePrefix="1" applyNumberFormat="1" applyFont="1" applyFill="1" applyBorder="1" applyAlignment="1" applyProtection="1">
      <alignment horizontal="center" vertical="center"/>
    </xf>
    <xf numFmtId="169" fontId="22" fillId="6" borderId="9" xfId="16" applyNumberFormat="1" applyFont="1" applyFill="1" applyBorder="1" applyAlignment="1" applyProtection="1">
      <alignment vertical="center"/>
    </xf>
    <xf numFmtId="164" fontId="5" fillId="6" borderId="51" xfId="16" applyFont="1" applyFill="1" applyBorder="1" applyAlignment="1" applyProtection="1">
      <alignment vertical="center" wrapText="1"/>
    </xf>
    <xf numFmtId="164" fontId="5" fillId="6" borderId="52" xfId="16" applyFont="1" applyFill="1" applyBorder="1" applyAlignment="1" applyProtection="1">
      <alignment vertical="center" wrapText="1"/>
    </xf>
    <xf numFmtId="0" fontId="5" fillId="6" borderId="53" xfId="16" quotePrefix="1" applyNumberFormat="1" applyFont="1" applyFill="1" applyBorder="1" applyAlignment="1" applyProtection="1">
      <alignment horizontal="left" vertical="center"/>
    </xf>
    <xf numFmtId="0" fontId="5" fillId="6" borderId="54" xfId="16" quotePrefix="1" applyNumberFormat="1" applyFont="1" applyFill="1" applyBorder="1" applyAlignment="1" applyProtection="1">
      <alignment vertical="center"/>
    </xf>
    <xf numFmtId="0" fontId="5" fillId="6" borderId="54" xfId="16" quotePrefix="1" applyNumberFormat="1" applyFont="1" applyFill="1" applyBorder="1" applyAlignment="1" applyProtection="1">
      <alignment horizontal="left" vertical="center"/>
    </xf>
    <xf numFmtId="169" fontId="5" fillId="6" borderId="54" xfId="16" quotePrefix="1" applyNumberFormat="1" applyFont="1" applyFill="1" applyBorder="1" applyAlignment="1" applyProtection="1">
      <alignment horizontal="center" vertical="center"/>
    </xf>
    <xf numFmtId="169" fontId="22" fillId="6" borderId="54" xfId="16" applyNumberFormat="1" applyFont="1" applyFill="1" applyBorder="1" applyAlignment="1" applyProtection="1">
      <alignment vertical="center"/>
    </xf>
    <xf numFmtId="164" fontId="5" fillId="6" borderId="55" xfId="16" applyFont="1" applyFill="1" applyBorder="1" applyAlignment="1" applyProtection="1">
      <alignment vertical="center" wrapText="1"/>
    </xf>
    <xf numFmtId="164" fontId="5" fillId="6" borderId="56" xfId="16" applyFont="1" applyFill="1" applyBorder="1" applyAlignment="1" applyProtection="1">
      <alignment vertical="center" wrapText="1"/>
    </xf>
    <xf numFmtId="0" fontId="16" fillId="3" borderId="57" xfId="16" quotePrefix="1" applyNumberFormat="1" applyFont="1" applyFill="1" applyBorder="1" applyAlignment="1" applyProtection="1">
      <alignment vertical="center"/>
    </xf>
    <xf numFmtId="0" fontId="16" fillId="3" borderId="2" xfId="16" applyNumberFormat="1" applyFont="1" applyFill="1" applyBorder="1" applyAlignment="1" applyProtection="1">
      <alignment vertical="center"/>
    </xf>
    <xf numFmtId="0" fontId="16" fillId="3" borderId="2" xfId="16" quotePrefix="1" applyNumberFormat="1" applyFont="1" applyFill="1" applyBorder="1" applyAlignment="1" applyProtection="1">
      <alignment vertical="center"/>
    </xf>
    <xf numFmtId="169" fontId="16" fillId="3" borderId="2" xfId="16" quotePrefix="1" applyNumberFormat="1" applyFont="1" applyFill="1" applyBorder="1" applyAlignment="1" applyProtection="1">
      <alignment horizontal="center" vertical="center"/>
    </xf>
    <xf numFmtId="169" fontId="16" fillId="3" borderId="2" xfId="16" applyNumberFormat="1" applyFont="1" applyFill="1" applyBorder="1" applyAlignment="1" applyProtection="1">
      <alignment vertical="center"/>
    </xf>
    <xf numFmtId="164" fontId="16" fillId="3" borderId="13" xfId="16" applyFont="1" applyFill="1" applyBorder="1" applyAlignment="1" applyProtection="1">
      <alignment vertical="center" wrapText="1"/>
    </xf>
    <xf numFmtId="164" fontId="16" fillId="3" borderId="8" xfId="16" applyFont="1" applyFill="1" applyBorder="1" applyAlignment="1" applyProtection="1">
      <alignment vertical="center" wrapText="1"/>
    </xf>
    <xf numFmtId="0" fontId="22" fillId="0" borderId="58" xfId="0" applyFont="1" applyBorder="1"/>
    <xf numFmtId="164" fontId="5" fillId="0" borderId="32" xfId="16" applyFont="1" applyBorder="1" applyAlignment="1" applyProtection="1">
      <alignment vertical="center"/>
    </xf>
    <xf numFmtId="164" fontId="22" fillId="5" borderId="46" xfId="16" applyFont="1" applyFill="1" applyBorder="1" applyAlignment="1" applyProtection="1">
      <alignment vertical="center"/>
      <protection locked="0"/>
    </xf>
    <xf numFmtId="164" fontId="22" fillId="5" borderId="43" xfId="16" applyFont="1" applyFill="1" applyBorder="1" applyAlignment="1" applyProtection="1">
      <alignment vertical="center"/>
      <protection locked="0"/>
    </xf>
    <xf numFmtId="164" fontId="22" fillId="5" borderId="40" xfId="16" applyFont="1" applyFill="1" applyBorder="1" applyAlignment="1" applyProtection="1">
      <alignment vertical="center"/>
      <protection locked="0"/>
    </xf>
    <xf numFmtId="164" fontId="22" fillId="0" borderId="32" xfId="16" applyFont="1" applyBorder="1" applyAlignment="1" applyProtection="1">
      <alignment vertical="center"/>
    </xf>
    <xf numFmtId="0" fontId="5" fillId="0" borderId="41" xfId="16" quotePrefix="1" applyNumberFormat="1" applyFont="1" applyFill="1" applyBorder="1" applyAlignment="1" applyProtection="1">
      <alignment horizontal="left" vertical="center"/>
    </xf>
    <xf numFmtId="164" fontId="5" fillId="0" borderId="32" xfId="16" applyFont="1" applyFill="1" applyBorder="1" applyAlignment="1" applyProtection="1">
      <alignment vertical="center" wrapText="1"/>
    </xf>
    <xf numFmtId="0" fontId="22" fillId="0" borderId="50" xfId="16" applyNumberFormat="1" applyFont="1" applyBorder="1" applyAlignment="1" applyProtection="1">
      <alignment horizontal="justify" wrapText="1"/>
    </xf>
    <xf numFmtId="0" fontId="22" fillId="0" borderId="33" xfId="16" applyNumberFormat="1" applyFont="1" applyBorder="1" applyAlignment="1" applyProtection="1">
      <alignment horizontal="justify" wrapText="1"/>
    </xf>
    <xf numFmtId="0" fontId="22" fillId="0" borderId="33" xfId="0" applyFont="1" applyBorder="1"/>
    <xf numFmtId="0" fontId="22" fillId="0" borderId="60" xfId="16" applyNumberFormat="1" applyFont="1" applyBorder="1" applyAlignment="1" applyProtection="1">
      <alignment horizontal="center" wrapText="1"/>
    </xf>
    <xf numFmtId="0" fontId="22" fillId="0" borderId="61" xfId="16" applyNumberFormat="1" applyFont="1" applyBorder="1" applyAlignment="1" applyProtection="1">
      <alignment horizontal="center" wrapText="1"/>
    </xf>
    <xf numFmtId="169" fontId="22" fillId="0" borderId="61" xfId="16" applyNumberFormat="1" applyFont="1" applyBorder="1" applyAlignment="1" applyProtection="1">
      <alignment horizontal="center" wrapText="1"/>
    </xf>
    <xf numFmtId="169" fontId="22" fillId="0" borderId="61" xfId="16" applyNumberFormat="1" applyFont="1" applyBorder="1" applyAlignment="1" applyProtection="1">
      <alignment horizontal="justify" wrapText="1"/>
    </xf>
    <xf numFmtId="164" fontId="22" fillId="0" borderId="61" xfId="16" applyFont="1" applyBorder="1" applyAlignment="1" applyProtection="1">
      <alignment horizontal="justify" wrapText="1"/>
    </xf>
    <xf numFmtId="0" fontId="22" fillId="0" borderId="62" xfId="0" applyFont="1" applyBorder="1"/>
    <xf numFmtId="0" fontId="42" fillId="0" borderId="60" xfId="0" applyFont="1" applyBorder="1" applyAlignment="1">
      <alignment vertical="center"/>
    </xf>
    <xf numFmtId="0" fontId="42" fillId="0" borderId="61" xfId="0" applyFont="1" applyBorder="1" applyAlignment="1">
      <alignment vertical="center"/>
    </xf>
    <xf numFmtId="0" fontId="42" fillId="0" borderId="63" xfId="0" applyFont="1" applyBorder="1" applyAlignment="1">
      <alignment vertical="center"/>
    </xf>
    <xf numFmtId="0" fontId="32" fillId="0" borderId="57" xfId="0" applyFont="1" applyBorder="1" applyAlignment="1">
      <alignment horizontal="left" vertical="center"/>
    </xf>
    <xf numFmtId="0" fontId="26" fillId="0" borderId="2" xfId="0" applyFont="1" applyBorder="1"/>
    <xf numFmtId="0" fontId="26" fillId="0" borderId="64" xfId="0" applyFont="1" applyBorder="1" applyAlignment="1">
      <alignment horizontal="center"/>
    </xf>
    <xf numFmtId="0" fontId="26" fillId="0" borderId="2" xfId="0" applyFont="1" applyBorder="1" applyAlignment="1">
      <alignment horizontal="center"/>
    </xf>
    <xf numFmtId="0" fontId="6" fillId="0" borderId="2" xfId="0" applyFont="1" applyBorder="1" applyAlignment="1">
      <alignment horizontal="center"/>
    </xf>
    <xf numFmtId="0" fontId="26" fillId="0" borderId="65" xfId="0" applyFont="1" applyBorder="1"/>
    <xf numFmtId="0" fontId="35" fillId="0" borderId="1" xfId="0" applyFont="1" applyBorder="1"/>
    <xf numFmtId="10" fontId="35" fillId="0" borderId="1" xfId="0" applyNumberFormat="1" applyFont="1" applyBorder="1" applyAlignment="1">
      <alignment horizontal="center"/>
    </xf>
    <xf numFmtId="170" fontId="35" fillId="7" borderId="1" xfId="0" applyNumberFormat="1" applyFont="1" applyFill="1" applyBorder="1" applyAlignment="1">
      <alignment horizontal="center"/>
    </xf>
    <xf numFmtId="0" fontId="6" fillId="0" borderId="68" xfId="0" quotePrefix="1" applyFont="1" applyBorder="1" applyAlignment="1">
      <alignment horizontal="center" vertical="center"/>
    </xf>
    <xf numFmtId="0" fontId="6" fillId="0" borderId="68" xfId="0" applyFont="1" applyBorder="1" applyAlignment="1">
      <alignment horizontal="center" vertical="center"/>
    </xf>
    <xf numFmtId="0" fontId="1" fillId="0" borderId="30" xfId="0" applyFont="1" applyBorder="1" applyAlignment="1">
      <alignment vertical="center"/>
    </xf>
    <xf numFmtId="0" fontId="1" fillId="0" borderId="31" xfId="0" applyFont="1" applyBorder="1" applyAlignment="1">
      <alignment vertical="center"/>
    </xf>
    <xf numFmtId="0" fontId="6" fillId="0" borderId="60" xfId="0" applyFont="1" applyBorder="1" applyAlignment="1">
      <alignment horizontal="center" vertical="center"/>
    </xf>
    <xf numFmtId="0" fontId="1" fillId="0" borderId="69" xfId="0" applyFont="1" applyBorder="1" applyAlignment="1">
      <alignment horizontal="center" vertical="center"/>
    </xf>
    <xf numFmtId="0" fontId="1" fillId="5" borderId="70" xfId="0" applyFont="1" applyFill="1" applyBorder="1" applyAlignment="1" applyProtection="1">
      <alignment vertical="center"/>
      <protection locked="0"/>
    </xf>
    <xf numFmtId="0" fontId="1" fillId="0" borderId="70" xfId="0" applyFont="1" applyBorder="1" applyAlignment="1">
      <alignment vertical="center"/>
    </xf>
    <xf numFmtId="0" fontId="1" fillId="5" borderId="71" xfId="0" applyFont="1" applyFill="1" applyBorder="1" applyAlignment="1" applyProtection="1">
      <alignment vertical="center"/>
      <protection locked="0"/>
    </xf>
    <xf numFmtId="0" fontId="1" fillId="0" borderId="72" xfId="0" applyFont="1" applyBorder="1" applyAlignment="1">
      <alignment vertical="center"/>
    </xf>
    <xf numFmtId="0" fontId="36" fillId="0" borderId="73" xfId="0" applyFont="1" applyBorder="1" applyAlignment="1">
      <alignment horizontal="center" vertical="center"/>
    </xf>
    <xf numFmtId="9" fontId="1" fillId="5" borderId="74" xfId="24" applyFont="1" applyFill="1" applyBorder="1" applyAlignment="1" applyProtection="1">
      <alignment horizontal="center" vertical="center"/>
      <protection locked="0"/>
    </xf>
    <xf numFmtId="9" fontId="1" fillId="5" borderId="71" xfId="24" applyFont="1" applyFill="1" applyBorder="1" applyAlignment="1" applyProtection="1">
      <alignment horizontal="center" vertical="center"/>
      <protection locked="0"/>
    </xf>
    <xf numFmtId="9" fontId="1" fillId="0" borderId="75" xfId="24" applyFont="1" applyBorder="1" applyAlignment="1">
      <alignment horizontal="center" vertical="center"/>
    </xf>
    <xf numFmtId="0" fontId="1" fillId="5" borderId="71" xfId="0" applyFont="1" applyFill="1" applyBorder="1" applyAlignment="1" applyProtection="1">
      <alignment horizontal="center" vertical="center"/>
      <protection locked="0"/>
    </xf>
    <xf numFmtId="0" fontId="1" fillId="5" borderId="70" xfId="0" applyFont="1" applyFill="1" applyBorder="1" applyAlignment="1" applyProtection="1">
      <alignment horizontal="center" vertical="center"/>
      <protection locked="0"/>
    </xf>
    <xf numFmtId="0" fontId="1" fillId="0" borderId="70" xfId="0" applyFont="1" applyBorder="1" applyAlignment="1">
      <alignment horizontal="center" vertical="center"/>
    </xf>
    <xf numFmtId="0" fontId="1" fillId="0" borderId="76" xfId="0" applyFont="1" applyBorder="1" applyAlignment="1">
      <alignment horizontal="center" vertical="center"/>
    </xf>
    <xf numFmtId="9" fontId="29" fillId="0" borderId="77" xfId="24" applyFont="1" applyBorder="1" applyAlignment="1">
      <alignment horizontal="center" vertical="center"/>
    </xf>
    <xf numFmtId="0" fontId="5" fillId="0" borderId="30" xfId="0" applyFont="1" applyBorder="1"/>
    <xf numFmtId="0" fontId="1" fillId="0" borderId="0" xfId="0" applyFont="1" applyAlignment="1">
      <alignment vertical="center"/>
    </xf>
    <xf numFmtId="0" fontId="1" fillId="0" borderId="58" xfId="0" applyFont="1" applyBorder="1" applyAlignment="1">
      <alignment vertical="center"/>
    </xf>
    <xf numFmtId="0" fontId="6" fillId="0" borderId="33" xfId="0" applyFont="1" applyBorder="1" applyAlignment="1">
      <alignment horizontal="center" vertical="center"/>
    </xf>
    <xf numFmtId="0" fontId="5" fillId="0" borderId="27" xfId="0" applyFont="1" applyBorder="1" applyAlignment="1">
      <alignment vertical="center"/>
    </xf>
    <xf numFmtId="0" fontId="6" fillId="0" borderId="78" xfId="0" applyFont="1" applyBorder="1" applyAlignment="1">
      <alignment horizontal="center" vertical="center"/>
    </xf>
    <xf numFmtId="0" fontId="1" fillId="0" borderId="79" xfId="0" applyFont="1" applyBorder="1" applyAlignment="1">
      <alignment vertical="center"/>
    </xf>
    <xf numFmtId="0" fontId="1" fillId="0" borderId="80" xfId="0" applyFont="1" applyBorder="1" applyAlignment="1">
      <alignment vertical="center"/>
    </xf>
    <xf numFmtId="0" fontId="1" fillId="0" borderId="81" xfId="0" applyFont="1" applyBorder="1" applyAlignment="1">
      <alignment vertical="center"/>
    </xf>
    <xf numFmtId="0" fontId="1" fillId="0" borderId="82" xfId="0" applyFont="1" applyBorder="1" applyAlignment="1">
      <alignment vertical="center"/>
    </xf>
    <xf numFmtId="0" fontId="1" fillId="0" borderId="61" xfId="0" applyFont="1" applyBorder="1" applyAlignment="1">
      <alignment vertical="center"/>
    </xf>
    <xf numFmtId="0" fontId="1" fillId="0" borderId="62" xfId="0" applyFont="1" applyBorder="1" applyAlignment="1">
      <alignment vertical="center"/>
    </xf>
    <xf numFmtId="0" fontId="6" fillId="0" borderId="42" xfId="0" applyFont="1" applyBorder="1" applyAlignment="1">
      <alignment horizontal="center" vertical="center"/>
    </xf>
    <xf numFmtId="0" fontId="1" fillId="0" borderId="28" xfId="0" applyFont="1" applyBorder="1" applyAlignment="1">
      <alignment vertical="center"/>
    </xf>
    <xf numFmtId="0" fontId="1" fillId="0" borderId="26" xfId="0" applyFont="1" applyBorder="1" applyAlignment="1">
      <alignment vertical="center"/>
    </xf>
    <xf numFmtId="0" fontId="1" fillId="0" borderId="83" xfId="0" applyFont="1" applyBorder="1" applyAlignment="1">
      <alignment vertical="center"/>
    </xf>
    <xf numFmtId="0" fontId="39" fillId="0" borderId="13" xfId="0" applyFont="1" applyBorder="1" applyAlignment="1">
      <alignment horizontal="center" vertical="center"/>
    </xf>
    <xf numFmtId="0" fontId="3" fillId="5" borderId="16" xfId="0" applyFont="1" applyFill="1" applyBorder="1" applyAlignment="1">
      <alignment horizontal="center" vertical="center" wrapText="1"/>
    </xf>
    <xf numFmtId="0" fontId="3" fillId="5" borderId="28" xfId="0" applyFont="1" applyFill="1" applyBorder="1" applyAlignment="1">
      <alignment vertical="center" wrapText="1"/>
    </xf>
    <xf numFmtId="0" fontId="3" fillId="5" borderId="28" xfId="0" applyFont="1" applyFill="1" applyBorder="1" applyAlignment="1">
      <alignment horizontal="left" vertical="center" wrapText="1"/>
    </xf>
    <xf numFmtId="0" fontId="3" fillId="5" borderId="28" xfId="0" quotePrefix="1" applyFont="1" applyFill="1" applyBorder="1" applyAlignment="1">
      <alignment horizontal="left" vertical="center" wrapText="1"/>
    </xf>
    <xf numFmtId="0" fontId="3" fillId="5" borderId="29" xfId="0" quotePrefix="1" applyFont="1" applyFill="1" applyBorder="1" applyAlignment="1">
      <alignment horizontal="left" vertical="center" wrapText="1"/>
    </xf>
    <xf numFmtId="0" fontId="39" fillId="0" borderId="0" xfId="0" applyFont="1" applyAlignment="1" applyProtection="1">
      <alignment horizontal="center" vertical="center"/>
      <protection locked="0"/>
    </xf>
    <xf numFmtId="0" fontId="39" fillId="0" borderId="18" xfId="0" applyFont="1" applyBorder="1" applyAlignment="1" applyProtection="1">
      <alignment horizontal="center" vertical="center"/>
      <protection locked="0"/>
    </xf>
    <xf numFmtId="0" fontId="39" fillId="0" borderId="19" xfId="0" applyFont="1" applyBorder="1" applyAlignment="1" applyProtection="1">
      <alignment horizontal="center" vertical="center"/>
      <protection locked="0"/>
    </xf>
    <xf numFmtId="39" fontId="2" fillId="0" borderId="0" xfId="0" applyNumberFormat="1" applyFont="1" applyAlignment="1" applyProtection="1">
      <alignment vertical="center"/>
      <protection locked="0"/>
    </xf>
    <xf numFmtId="0" fontId="30" fillId="0" borderId="1" xfId="0" applyFont="1" applyBorder="1" applyAlignment="1" applyProtection="1">
      <alignment horizontal="center" vertical="center"/>
      <protection locked="0"/>
    </xf>
    <xf numFmtId="0" fontId="30" fillId="0" borderId="6" xfId="0" applyFont="1" applyBorder="1" applyAlignment="1" applyProtection="1">
      <alignment horizontal="center" vertical="center"/>
      <protection locked="0"/>
    </xf>
    <xf numFmtId="0" fontId="30" fillId="0" borderId="86" xfId="0" applyFont="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166" fontId="31" fillId="0" borderId="0" xfId="0" applyNumberFormat="1" applyFont="1" applyProtection="1">
      <protection locked="0"/>
    </xf>
    <xf numFmtId="0" fontId="31" fillId="0" borderId="0" xfId="0" applyFont="1" applyProtection="1">
      <protection locked="0"/>
    </xf>
    <xf numFmtId="0" fontId="31" fillId="0" borderId="18" xfId="0" applyFont="1" applyBorder="1" applyProtection="1">
      <protection locked="0"/>
    </xf>
    <xf numFmtId="0" fontId="30" fillId="0" borderId="0" xfId="0" applyFont="1" applyProtection="1">
      <protection locked="0"/>
    </xf>
    <xf numFmtId="0" fontId="2" fillId="0" borderId="18" xfId="0" applyFont="1" applyBorder="1" applyAlignment="1" applyProtection="1">
      <alignment horizontal="center" vertical="center"/>
      <protection locked="0"/>
    </xf>
    <xf numFmtId="164" fontId="3" fillId="0" borderId="0" xfId="14" applyFont="1" applyFill="1" applyBorder="1" applyAlignment="1" applyProtection="1">
      <alignment vertical="center"/>
      <protection locked="0"/>
    </xf>
    <xf numFmtId="0" fontId="31" fillId="0" borderId="92" xfId="0" applyFont="1" applyBorder="1" applyProtection="1">
      <protection locked="0"/>
    </xf>
    <xf numFmtId="39" fontId="3" fillId="0" borderId="19" xfId="0" applyNumberFormat="1" applyFont="1" applyBorder="1" applyAlignment="1" applyProtection="1">
      <alignment horizontal="center" vertical="center" wrapText="1"/>
      <protection locked="0"/>
    </xf>
    <xf numFmtId="0" fontId="30" fillId="0" borderId="18" xfId="0" applyFont="1" applyBorder="1" applyAlignment="1" applyProtection="1">
      <alignment horizontal="center" vertical="center"/>
      <protection locked="0"/>
    </xf>
    <xf numFmtId="0" fontId="2" fillId="5" borderId="1" xfId="0" applyFont="1" applyFill="1" applyBorder="1" applyAlignment="1" applyProtection="1">
      <alignment horizontal="center" vertical="center" wrapText="1"/>
      <protection locked="0"/>
    </xf>
    <xf numFmtId="0" fontId="2" fillId="5" borderId="51" xfId="0" applyFont="1" applyFill="1" applyBorder="1" applyAlignment="1" applyProtection="1">
      <alignment horizontal="center" vertical="center" wrapText="1"/>
      <protection locked="0"/>
    </xf>
    <xf numFmtId="1" fontId="2" fillId="0" borderId="18" xfId="0" applyNumberFormat="1" applyFont="1" applyBorder="1" applyAlignment="1" applyProtection="1">
      <alignment horizontal="center" vertical="center" wrapText="1"/>
      <protection locked="0"/>
    </xf>
    <xf numFmtId="0" fontId="2" fillId="5" borderId="94" xfId="0" applyFont="1" applyFill="1" applyBorder="1" applyAlignment="1" applyProtection="1">
      <alignment horizontal="center" vertical="center" wrapText="1"/>
      <protection locked="0"/>
    </xf>
    <xf numFmtId="0" fontId="2" fillId="5" borderId="5" xfId="0" applyFont="1" applyFill="1" applyBorder="1" applyAlignment="1" applyProtection="1">
      <alignment horizontal="center" vertical="center" wrapText="1"/>
      <protection locked="0"/>
    </xf>
    <xf numFmtId="0" fontId="3" fillId="0" borderId="95" xfId="0" quotePrefix="1" applyFont="1" applyBorder="1" applyAlignment="1" applyProtection="1">
      <alignment horizontal="center" vertical="center"/>
      <protection locked="0"/>
    </xf>
    <xf numFmtId="0" fontId="3" fillId="0" borderId="97" xfId="0" quotePrefix="1" applyFont="1" applyBorder="1" applyAlignment="1" applyProtection="1">
      <alignment horizontal="center" vertical="center"/>
      <protection locked="0"/>
    </xf>
    <xf numFmtId="0" fontId="3" fillId="0" borderId="98" xfId="0" quotePrefix="1" applyFont="1" applyBorder="1" applyAlignment="1" applyProtection="1">
      <alignment horizontal="center" vertical="center"/>
      <protection locked="0"/>
    </xf>
    <xf numFmtId="4" fontId="3" fillId="0" borderId="18" xfId="0" applyNumberFormat="1" applyFont="1" applyBorder="1" applyAlignment="1" applyProtection="1">
      <alignment horizontal="right" vertical="center"/>
      <protection locked="0"/>
    </xf>
    <xf numFmtId="0" fontId="39" fillId="0" borderId="101" xfId="0" applyFont="1" applyBorder="1" applyAlignment="1" applyProtection="1">
      <alignment horizontal="center" vertical="center" wrapText="1"/>
      <protection locked="0"/>
    </xf>
    <xf numFmtId="4" fontId="3" fillId="0" borderId="0" xfId="0" applyNumberFormat="1" applyFont="1" applyAlignment="1" applyProtection="1">
      <alignment horizontal="right" vertical="center"/>
      <protection locked="0"/>
    </xf>
    <xf numFmtId="0" fontId="39" fillId="0" borderId="102" xfId="0" applyFont="1" applyBorder="1" applyAlignment="1" applyProtection="1">
      <alignment horizontal="center" vertical="center" wrapText="1"/>
      <protection locked="0"/>
    </xf>
    <xf numFmtId="4" fontId="3" fillId="0" borderId="17" xfId="0" applyNumberFormat="1" applyFont="1" applyBorder="1" applyAlignment="1" applyProtection="1">
      <alignment horizontal="right" vertical="center"/>
      <protection locked="0"/>
    </xf>
    <xf numFmtId="4" fontId="3" fillId="0" borderId="103" xfId="0" applyNumberFormat="1" applyFont="1" applyBorder="1" applyAlignment="1" applyProtection="1">
      <alignment horizontal="right" vertical="center"/>
      <protection locked="0"/>
    </xf>
    <xf numFmtId="0" fontId="39" fillId="0" borderId="90" xfId="0" applyFont="1" applyBorder="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164" fontId="2" fillId="0" borderId="0" xfId="14" applyFont="1" applyFill="1" applyBorder="1" applyAlignment="1" applyProtection="1">
      <alignment horizontal="center" vertical="center"/>
      <protection locked="0"/>
    </xf>
    <xf numFmtId="0" fontId="42" fillId="0" borderId="92" xfId="0" applyFont="1" applyBorder="1" applyAlignment="1" applyProtection="1">
      <alignment vertical="center"/>
      <protection locked="0"/>
    </xf>
    <xf numFmtId="0" fontId="1" fillId="0" borderId="0" xfId="0" applyFont="1" applyProtection="1">
      <protection locked="0"/>
    </xf>
    <xf numFmtId="174" fontId="35" fillId="5" borderId="1" xfId="0" applyNumberFormat="1" applyFont="1" applyFill="1" applyBorder="1" applyAlignment="1" applyProtection="1">
      <alignment horizontal="center"/>
      <protection locked="0"/>
    </xf>
    <xf numFmtId="17" fontId="1" fillId="5" borderId="70" xfId="0" applyNumberFormat="1" applyFont="1" applyFill="1" applyBorder="1" applyAlignment="1" applyProtection="1">
      <alignment horizontal="center" vertical="center"/>
      <protection locked="0"/>
    </xf>
    <xf numFmtId="0" fontId="6" fillId="0" borderId="0" xfId="0" applyFont="1" applyAlignment="1">
      <alignment horizontal="center" vertical="center"/>
    </xf>
    <xf numFmtId="4" fontId="1" fillId="0" borderId="0" xfId="0" applyNumberFormat="1" applyFont="1"/>
    <xf numFmtId="0" fontId="3" fillId="4" borderId="87" xfId="0" quotePrefix="1" applyFont="1" applyFill="1" applyBorder="1" applyAlignment="1" applyProtection="1">
      <alignment vertical="center"/>
      <protection locked="0"/>
    </xf>
    <xf numFmtId="2" fontId="5" fillId="0" borderId="68" xfId="0" quotePrefix="1" applyNumberFormat="1" applyFont="1" applyBorder="1" applyAlignment="1">
      <alignment horizontal="center" vertical="center" wrapText="1"/>
    </xf>
    <xf numFmtId="39" fontId="3" fillId="9" borderId="12" xfId="0" applyNumberFormat="1" applyFont="1" applyFill="1" applyBorder="1" applyAlignment="1" applyProtection="1">
      <alignment horizontal="left" vertical="center"/>
      <protection locked="0"/>
    </xf>
    <xf numFmtId="39" fontId="3" fillId="9" borderId="4" xfId="0" applyNumberFormat="1" applyFont="1" applyFill="1" applyBorder="1" applyAlignment="1" applyProtection="1">
      <alignment horizontal="left" vertical="center"/>
      <protection locked="0"/>
    </xf>
    <xf numFmtId="39" fontId="3" fillId="10" borderId="4" xfId="0" applyNumberFormat="1" applyFont="1" applyFill="1" applyBorder="1" applyAlignment="1" applyProtection="1">
      <alignment horizontal="left" vertical="center"/>
      <protection locked="0"/>
    </xf>
    <xf numFmtId="165" fontId="3" fillId="5" borderId="28" xfId="5" applyFont="1" applyFill="1" applyBorder="1" applyAlignment="1" applyProtection="1">
      <alignment horizontal="center" vertical="center" wrapText="1"/>
      <protection locked="0"/>
    </xf>
    <xf numFmtId="165" fontId="3" fillId="5" borderId="28" xfId="5" quotePrefix="1" applyFont="1" applyFill="1" applyBorder="1" applyAlignment="1" applyProtection="1">
      <alignment horizontal="center" vertical="center" wrapText="1"/>
      <protection locked="0"/>
    </xf>
    <xf numFmtId="165" fontId="3" fillId="5" borderId="29" xfId="5" quotePrefix="1" applyFont="1" applyFill="1" applyBorder="1" applyAlignment="1" applyProtection="1">
      <alignment horizontal="center" vertical="center" wrapText="1"/>
      <protection locked="0"/>
    </xf>
    <xf numFmtId="183" fontId="22" fillId="9" borderId="27" xfId="16" applyNumberFormat="1" applyFont="1" applyFill="1" applyBorder="1" applyAlignment="1" applyProtection="1">
      <alignment vertical="center" wrapText="1"/>
    </xf>
    <xf numFmtId="183" fontId="22" fillId="9" borderId="34" xfId="16" applyNumberFormat="1" applyFont="1" applyFill="1" applyBorder="1" applyAlignment="1" applyProtection="1">
      <alignment vertical="center" wrapText="1"/>
    </xf>
    <xf numFmtId="183" fontId="22" fillId="9" borderId="39" xfId="16" applyNumberFormat="1" applyFont="1" applyFill="1" applyBorder="1" applyAlignment="1" applyProtection="1">
      <alignment vertical="center" wrapText="1"/>
    </xf>
    <xf numFmtId="183" fontId="22" fillId="9" borderId="40" xfId="16" applyNumberFormat="1" applyFont="1" applyFill="1" applyBorder="1" applyAlignment="1" applyProtection="1">
      <alignment vertical="center" wrapText="1"/>
    </xf>
    <xf numFmtId="183" fontId="6" fillId="6" borderId="5" xfId="16" applyNumberFormat="1" applyFont="1" applyFill="1" applyBorder="1" applyAlignment="1" applyProtection="1">
      <alignment vertical="center" wrapText="1"/>
    </xf>
    <xf numFmtId="183" fontId="6" fillId="6" borderId="32" xfId="16" applyNumberFormat="1" applyFont="1" applyFill="1" applyBorder="1" applyAlignment="1" applyProtection="1">
      <alignment vertical="center" wrapText="1"/>
    </xf>
    <xf numFmtId="183" fontId="22" fillId="9" borderId="28" xfId="16" applyNumberFormat="1" applyFont="1" applyFill="1" applyBorder="1" applyAlignment="1" applyProtection="1">
      <alignment vertical="center" wrapText="1"/>
    </xf>
    <xf numFmtId="183" fontId="22" fillId="9" borderId="43" xfId="16" applyNumberFormat="1" applyFont="1" applyFill="1" applyBorder="1" applyAlignment="1" applyProtection="1">
      <alignment vertical="center" wrapText="1"/>
    </xf>
    <xf numFmtId="183" fontId="26" fillId="9" borderId="34" xfId="16" applyNumberFormat="1" applyFont="1" applyFill="1" applyBorder="1" applyAlignment="1" applyProtection="1">
      <alignment vertical="center" wrapText="1"/>
    </xf>
    <xf numFmtId="183" fontId="26" fillId="9" borderId="43" xfId="16" applyNumberFormat="1" applyFont="1" applyFill="1" applyBorder="1" applyAlignment="1" applyProtection="1">
      <alignment vertical="center" wrapText="1"/>
    </xf>
    <xf numFmtId="183" fontId="6" fillId="6" borderId="45" xfId="16" applyNumberFormat="1" applyFont="1" applyFill="1" applyBorder="1" applyAlignment="1" applyProtection="1">
      <alignment vertical="center" wrapText="1"/>
    </xf>
    <xf numFmtId="183" fontId="6" fillId="6" borderId="46" xfId="16" applyNumberFormat="1" applyFont="1" applyFill="1" applyBorder="1" applyAlignment="1" applyProtection="1">
      <alignment vertical="center" wrapText="1"/>
    </xf>
    <xf numFmtId="183" fontId="6" fillId="6" borderId="39" xfId="16" applyNumberFormat="1" applyFont="1" applyFill="1" applyBorder="1" applyAlignment="1" applyProtection="1">
      <alignment vertical="center" wrapText="1"/>
    </xf>
    <xf numFmtId="183" fontId="6" fillId="6" borderId="40" xfId="16" applyNumberFormat="1" applyFont="1" applyFill="1" applyBorder="1" applyAlignment="1" applyProtection="1">
      <alignment vertical="center" wrapText="1"/>
    </xf>
    <xf numFmtId="183" fontId="26" fillId="9" borderId="40" xfId="16" applyNumberFormat="1" applyFont="1" applyFill="1" applyBorder="1" applyAlignment="1" applyProtection="1">
      <alignment vertical="center" wrapText="1"/>
    </xf>
    <xf numFmtId="183" fontId="32" fillId="0" borderId="27" xfId="0" quotePrefix="1" applyNumberFormat="1" applyFont="1" applyBorder="1" applyAlignment="1">
      <alignment vertical="center" wrapText="1"/>
    </xf>
    <xf numFmtId="183" fontId="32" fillId="0" borderId="34" xfId="0" quotePrefix="1" applyNumberFormat="1" applyFont="1" applyBorder="1" applyAlignment="1">
      <alignment vertical="center" wrapText="1"/>
    </xf>
    <xf numFmtId="183" fontId="22" fillId="9" borderId="45" xfId="16" applyNumberFormat="1" applyFont="1" applyFill="1" applyBorder="1" applyAlignment="1" applyProtection="1">
      <alignment vertical="center" wrapText="1"/>
    </xf>
    <xf numFmtId="183" fontId="26" fillId="9" borderId="46" xfId="16" applyNumberFormat="1" applyFont="1" applyFill="1" applyBorder="1" applyAlignment="1" applyProtection="1">
      <alignment vertical="center" wrapText="1"/>
    </xf>
    <xf numFmtId="183" fontId="22" fillId="9" borderId="29" xfId="16" applyNumberFormat="1" applyFont="1" applyFill="1" applyBorder="1" applyAlignment="1" applyProtection="1">
      <alignment vertical="center" wrapText="1"/>
    </xf>
    <xf numFmtId="183" fontId="26" fillId="9" borderId="49" xfId="16" applyNumberFormat="1" applyFont="1" applyFill="1" applyBorder="1" applyAlignment="1" applyProtection="1">
      <alignment vertical="center" wrapText="1"/>
    </xf>
    <xf numFmtId="183" fontId="30" fillId="0" borderId="5" xfId="16" applyNumberFormat="1" applyFont="1" applyBorder="1" applyAlignment="1" applyProtection="1">
      <alignment vertical="center"/>
    </xf>
    <xf numFmtId="183" fontId="30" fillId="0" borderId="32" xfId="16" applyNumberFormat="1" applyFont="1" applyBorder="1" applyAlignment="1" applyProtection="1">
      <alignment vertical="center"/>
    </xf>
    <xf numFmtId="183" fontId="5" fillId="6" borderId="5" xfId="16" applyNumberFormat="1" applyFont="1" applyFill="1" applyBorder="1" applyAlignment="1" applyProtection="1">
      <alignment vertical="center" wrapText="1"/>
    </xf>
    <xf numFmtId="183" fontId="5" fillId="6" borderId="32" xfId="16" applyNumberFormat="1" applyFont="1" applyFill="1" applyBorder="1" applyAlignment="1" applyProtection="1">
      <alignment vertical="center" wrapText="1"/>
    </xf>
    <xf numFmtId="183" fontId="26" fillId="9" borderId="39" xfId="16" applyNumberFormat="1" applyFont="1" applyFill="1" applyBorder="1" applyAlignment="1" applyProtection="1">
      <alignment vertical="center" wrapText="1"/>
    </xf>
    <xf numFmtId="0" fontId="16" fillId="0" borderId="5" xfId="0" quotePrefix="1" applyFont="1" applyBorder="1" applyAlignment="1">
      <alignment vertical="center"/>
    </xf>
    <xf numFmtId="1" fontId="16" fillId="0" borderId="5" xfId="0" quotePrefix="1" applyNumberFormat="1" applyFont="1" applyBorder="1" applyAlignment="1">
      <alignment horizontal="center" vertical="center"/>
    </xf>
    <xf numFmtId="0" fontId="23" fillId="0" borderId="0" xfId="0" applyFont="1" applyAlignment="1">
      <alignment vertical="top"/>
    </xf>
    <xf numFmtId="179" fontId="23" fillId="0" borderId="0" xfId="0" applyNumberFormat="1" applyFont="1" applyAlignment="1">
      <alignment vertical="top"/>
    </xf>
    <xf numFmtId="164" fontId="23" fillId="0" borderId="0" xfId="0" applyNumberFormat="1" applyFont="1" applyAlignment="1">
      <alignment vertical="top"/>
    </xf>
    <xf numFmtId="0" fontId="16" fillId="0" borderId="0" xfId="0" applyFont="1" applyAlignment="1">
      <alignment vertical="top"/>
    </xf>
    <xf numFmtId="179" fontId="45" fillId="0" borderId="0" xfId="0" applyNumberFormat="1" applyFont="1" applyAlignment="1">
      <alignment vertical="top"/>
    </xf>
    <xf numFmtId="0" fontId="23" fillId="0" borderId="0" xfId="0" applyFont="1" applyAlignment="1">
      <alignment vertical="center"/>
    </xf>
    <xf numFmtId="164" fontId="23" fillId="0" borderId="0" xfId="0" applyNumberFormat="1" applyFont="1" applyAlignment="1">
      <alignment vertical="center"/>
    </xf>
    <xf numFmtId="164" fontId="16" fillId="0" borderId="8" xfId="0" applyNumberFormat="1" applyFont="1" applyBorder="1" applyAlignment="1">
      <alignment vertical="center"/>
    </xf>
    <xf numFmtId="164" fontId="16" fillId="0" borderId="0" xfId="0" applyNumberFormat="1" applyFont="1" applyAlignment="1">
      <alignment vertical="center"/>
    </xf>
    <xf numFmtId="2" fontId="23" fillId="6" borderId="6" xfId="0" quotePrefix="1" applyNumberFormat="1" applyFont="1" applyFill="1" applyBorder="1" applyAlignment="1">
      <alignment vertical="top"/>
    </xf>
    <xf numFmtId="2" fontId="23" fillId="6" borderId="23" xfId="0" quotePrefix="1" applyNumberFormat="1" applyFont="1" applyFill="1" applyBorder="1" applyAlignment="1">
      <alignment vertical="top"/>
    </xf>
    <xf numFmtId="39" fontId="23" fillId="4" borderId="4" xfId="0" applyNumberFormat="1" applyFont="1" applyFill="1" applyBorder="1" applyAlignment="1" applyProtection="1">
      <alignment horizontal="center"/>
      <protection locked="0"/>
    </xf>
    <xf numFmtId="0" fontId="23" fillId="0" borderId="0" xfId="0" quotePrefix="1" applyFont="1" applyAlignment="1">
      <alignment horizontal="right" vertical="top"/>
    </xf>
    <xf numFmtId="3" fontId="23" fillId="0" borderId="0" xfId="0" applyNumberFormat="1" applyFont="1" applyAlignment="1">
      <alignment vertical="top"/>
    </xf>
    <xf numFmtId="167" fontId="23" fillId="0" borderId="143" xfId="0" applyNumberFormat="1" applyFont="1" applyBorder="1" applyAlignment="1">
      <alignment horizontal="center" vertical="center"/>
    </xf>
    <xf numFmtId="164" fontId="23" fillId="0" borderId="143" xfId="0" applyNumberFormat="1" applyFont="1" applyBorder="1" applyAlignment="1">
      <alignment vertical="center"/>
    </xf>
    <xf numFmtId="164" fontId="16" fillId="0" borderId="1" xfId="0" applyNumberFormat="1" applyFont="1" applyBorder="1" applyAlignment="1">
      <alignment vertical="center"/>
    </xf>
    <xf numFmtId="0" fontId="23" fillId="0" borderId="0" xfId="0" applyFont="1" applyAlignment="1">
      <alignment horizontal="center" vertical="top"/>
    </xf>
    <xf numFmtId="0" fontId="23" fillId="0" borderId="0" xfId="0" applyFont="1" applyAlignment="1">
      <alignment horizontal="center" vertical="center"/>
    </xf>
    <xf numFmtId="0" fontId="16" fillId="0" borderId="0" xfId="0" quotePrefix="1" applyFont="1" applyAlignment="1">
      <alignment horizontal="center" vertical="center"/>
    </xf>
    <xf numFmtId="2" fontId="23" fillId="6" borderId="23" xfId="0" quotePrefix="1" applyNumberFormat="1" applyFont="1" applyFill="1" applyBorder="1" applyAlignment="1">
      <alignment horizontal="center" vertical="top"/>
    </xf>
    <xf numFmtId="2" fontId="23" fillId="6" borderId="6" xfId="0" quotePrefix="1" applyNumberFormat="1" applyFont="1" applyFill="1" applyBorder="1" applyAlignment="1">
      <alignment horizontal="center" vertical="top"/>
    </xf>
    <xf numFmtId="0" fontId="23" fillId="0" borderId="0" xfId="0" quotePrefix="1" applyFont="1" applyAlignment="1">
      <alignment horizontal="center" vertical="top"/>
    </xf>
    <xf numFmtId="1" fontId="16" fillId="0" borderId="1" xfId="0" quotePrefix="1" applyNumberFormat="1" applyFont="1" applyBorder="1" applyAlignment="1">
      <alignment horizontal="center" vertical="center"/>
    </xf>
    <xf numFmtId="0" fontId="16" fillId="0" borderId="5" xfId="0" quotePrefix="1" applyFont="1" applyBorder="1" applyAlignment="1">
      <alignment vertical="top"/>
    </xf>
    <xf numFmtId="179" fontId="16" fillId="0" borderId="3" xfId="0" quotePrefix="1" applyNumberFormat="1" applyFont="1" applyBorder="1" applyAlignment="1">
      <alignment vertical="top"/>
    </xf>
    <xf numFmtId="0" fontId="16" fillId="0" borderId="3" xfId="0" quotePrefix="1" applyFont="1" applyBorder="1" applyAlignment="1">
      <alignment vertical="top"/>
    </xf>
    <xf numFmtId="0" fontId="16" fillId="0" borderId="3" xfId="0" quotePrefix="1" applyFont="1" applyBorder="1" applyAlignment="1">
      <alignment horizontal="center" vertical="top"/>
    </xf>
    <xf numFmtId="164" fontId="16" fillId="0" borderId="3" xfId="0" quotePrefix="1" applyNumberFormat="1" applyFont="1" applyBorder="1" applyAlignment="1">
      <alignment vertical="top"/>
    </xf>
    <xf numFmtId="164" fontId="16" fillId="0" borderId="6" xfId="0" quotePrefix="1" applyNumberFormat="1" applyFont="1" applyBorder="1" applyAlignment="1">
      <alignment vertical="top"/>
    </xf>
    <xf numFmtId="164" fontId="16" fillId="0" borderId="6" xfId="0" applyNumberFormat="1" applyFont="1" applyBorder="1" applyAlignment="1">
      <alignment vertical="center"/>
    </xf>
    <xf numFmtId="0" fontId="16" fillId="0" borderId="5" xfId="0" quotePrefix="1" applyFont="1" applyBorder="1" applyAlignment="1">
      <alignment horizontal="right" vertical="center"/>
    </xf>
    <xf numFmtId="0" fontId="16" fillId="0" borderId="3" xfId="0" quotePrefix="1" applyFont="1" applyBorder="1" applyAlignment="1">
      <alignment horizontal="left" vertical="center"/>
    </xf>
    <xf numFmtId="10" fontId="23" fillId="0" borderId="1" xfId="0" applyNumberFormat="1" applyFont="1" applyBorder="1" applyAlignment="1">
      <alignment horizontal="center"/>
    </xf>
    <xf numFmtId="0" fontId="23" fillId="0" borderId="1" xfId="0" applyFont="1" applyBorder="1" applyAlignment="1">
      <alignment horizontal="center"/>
    </xf>
    <xf numFmtId="179" fontId="16" fillId="0" borderId="0" xfId="0" quotePrefix="1" applyNumberFormat="1" applyFont="1" applyAlignment="1">
      <alignment horizontal="right" vertical="center"/>
    </xf>
    <xf numFmtId="0" fontId="32" fillId="0" borderId="57" xfId="0" applyFont="1" applyBorder="1" applyAlignment="1">
      <alignment horizontal="center" vertical="center"/>
    </xf>
    <xf numFmtId="0" fontId="36" fillId="0" borderId="41" xfId="0" applyFont="1" applyBorder="1" applyAlignment="1">
      <alignment horizontal="center"/>
    </xf>
    <xf numFmtId="0" fontId="41" fillId="0" borderId="35" xfId="0" applyFont="1" applyBorder="1" applyAlignment="1">
      <alignment horizontal="left" vertical="center"/>
    </xf>
    <xf numFmtId="0" fontId="16" fillId="6" borderId="22" xfId="0" applyFont="1" applyFill="1" applyBorder="1" applyAlignment="1">
      <alignment horizontal="center" vertical="center"/>
    </xf>
    <xf numFmtId="0" fontId="16" fillId="6" borderId="1" xfId="0" applyFont="1" applyFill="1" applyBorder="1" applyAlignment="1">
      <alignment horizontal="center" vertical="center" wrapText="1"/>
    </xf>
    <xf numFmtId="179" fontId="16" fillId="6" borderId="1" xfId="0" applyNumberFormat="1" applyFont="1" applyFill="1" applyBorder="1" applyAlignment="1">
      <alignment horizontal="center" vertical="center" wrapText="1"/>
    </xf>
    <xf numFmtId="2" fontId="16" fillId="6" borderId="1" xfId="0" applyNumberFormat="1" applyFont="1" applyFill="1" applyBorder="1" applyAlignment="1">
      <alignment horizontal="center" vertical="center" wrapText="1"/>
    </xf>
    <xf numFmtId="164" fontId="16" fillId="6" borderId="5" xfId="0" quotePrefix="1" applyNumberFormat="1" applyFont="1" applyFill="1" applyBorder="1" applyAlignment="1">
      <alignment horizontal="center" vertical="center" wrapText="1"/>
    </xf>
    <xf numFmtId="2" fontId="16" fillId="6" borderId="1" xfId="0" applyNumberFormat="1" applyFont="1" applyFill="1" applyBorder="1" applyAlignment="1">
      <alignment vertical="top" wrapText="1"/>
    </xf>
    <xf numFmtId="0" fontId="3" fillId="0" borderId="0" xfId="0" applyFont="1" applyProtection="1">
      <protection locked="0"/>
    </xf>
    <xf numFmtId="0" fontId="3" fillId="0" borderId="92" xfId="0" applyFont="1" applyBorder="1" applyProtection="1">
      <protection locked="0"/>
    </xf>
    <xf numFmtId="39" fontId="3" fillId="4" borderId="96" xfId="0" applyNumberFormat="1" applyFont="1" applyFill="1" applyBorder="1" applyAlignment="1" applyProtection="1">
      <alignment horizontal="center" vertical="center"/>
      <protection locked="0"/>
    </xf>
    <xf numFmtId="39" fontId="3" fillId="0" borderId="4" xfId="0" applyNumberFormat="1" applyFont="1" applyBorder="1" applyAlignment="1" applyProtection="1">
      <alignment horizontal="center" vertical="center"/>
      <protection locked="0"/>
    </xf>
    <xf numFmtId="39" fontId="3" fillId="4" borderId="4" xfId="0" applyNumberFormat="1" applyFont="1" applyFill="1" applyBorder="1" applyAlignment="1" applyProtection="1">
      <alignment horizontal="center" vertical="center"/>
      <protection locked="0"/>
    </xf>
    <xf numFmtId="183" fontId="1" fillId="9" borderId="28" xfId="0" applyNumberFormat="1" applyFont="1" applyFill="1" applyBorder="1" applyAlignment="1">
      <alignment horizontal="center" vertical="center"/>
    </xf>
    <xf numFmtId="183" fontId="1" fillId="9" borderId="114" xfId="0" applyNumberFormat="1" applyFont="1" applyFill="1" applyBorder="1" applyAlignment="1">
      <alignment horizontal="center" vertical="center"/>
    </xf>
    <xf numFmtId="183" fontId="1" fillId="9" borderId="4" xfId="0" applyNumberFormat="1" applyFont="1" applyFill="1" applyBorder="1" applyAlignment="1">
      <alignment vertical="center"/>
    </xf>
    <xf numFmtId="0" fontId="39" fillId="0" borderId="24" xfId="0" applyFont="1" applyBorder="1" applyAlignment="1" applyProtection="1">
      <alignment horizontal="center" vertical="center" wrapText="1"/>
      <protection locked="0"/>
    </xf>
    <xf numFmtId="0" fontId="39" fillId="0" borderId="87" xfId="0" applyFont="1" applyBorder="1" applyAlignment="1" applyProtection="1">
      <alignment horizontal="center" vertical="center" wrapText="1"/>
      <protection locked="0"/>
    </xf>
    <xf numFmtId="0" fontId="1" fillId="9" borderId="71" xfId="0" applyFont="1" applyFill="1" applyBorder="1" applyAlignment="1" applyProtection="1">
      <alignment vertical="center"/>
      <protection locked="0"/>
    </xf>
    <xf numFmtId="185" fontId="3" fillId="0" borderId="4" xfId="0" applyNumberFormat="1" applyFont="1" applyBorder="1" applyAlignment="1" applyProtection="1">
      <alignment horizontal="center" vertical="center"/>
      <protection locked="0"/>
    </xf>
    <xf numFmtId="0" fontId="3" fillId="0" borderId="93" xfId="0" quotePrefix="1" applyFont="1" applyBorder="1" applyAlignment="1" applyProtection="1">
      <alignment horizontal="center" vertical="center"/>
      <protection locked="0"/>
    </xf>
    <xf numFmtId="39" fontId="3" fillId="4" borderId="87" xfId="0" applyNumberFormat="1" applyFont="1" applyFill="1" applyBorder="1" applyAlignment="1" applyProtection="1">
      <alignment horizontal="left" vertical="center"/>
      <protection locked="0"/>
    </xf>
    <xf numFmtId="0" fontId="3" fillId="4" borderId="4" xfId="0" quotePrefix="1" applyFont="1" applyFill="1" applyBorder="1" applyAlignment="1" applyProtection="1">
      <alignment vertical="center"/>
      <protection locked="0"/>
    </xf>
    <xf numFmtId="0" fontId="2" fillId="0" borderId="92" xfId="0" applyFont="1" applyBorder="1" applyProtection="1">
      <protection locked="0"/>
    </xf>
    <xf numFmtId="0" fontId="5" fillId="0" borderId="0" xfId="0" applyFont="1" applyProtection="1">
      <protection locked="0"/>
    </xf>
    <xf numFmtId="0" fontId="2" fillId="0" borderId="0" xfId="0" applyFont="1" applyProtection="1">
      <protection locked="0"/>
    </xf>
    <xf numFmtId="0" fontId="27" fillId="5" borderId="28" xfId="0" applyFont="1" applyFill="1" applyBorder="1" applyAlignment="1">
      <alignment horizontal="left" vertical="center"/>
    </xf>
    <xf numFmtId="180" fontId="23" fillId="0" borderId="143" xfId="0" applyNumberFormat="1" applyFont="1" applyBorder="1" applyAlignment="1">
      <alignment horizontal="center" vertical="center"/>
    </xf>
    <xf numFmtId="181" fontId="23" fillId="0" borderId="143" xfId="0" applyNumberFormat="1" applyFont="1" applyBorder="1" applyAlignment="1">
      <alignment horizontal="center" vertical="center"/>
    </xf>
    <xf numFmtId="0" fontId="23" fillId="0" borderId="143" xfId="0" applyFont="1" applyBorder="1" applyAlignment="1">
      <alignment vertical="center"/>
    </xf>
    <xf numFmtId="0" fontId="23" fillId="0" borderId="144" xfId="0" applyFont="1" applyBorder="1" applyAlignment="1">
      <alignment vertical="center"/>
    </xf>
    <xf numFmtId="0" fontId="23" fillId="0" borderId="144" xfId="0" applyFont="1" applyBorder="1" applyAlignment="1">
      <alignment horizontal="center" vertical="center"/>
    </xf>
    <xf numFmtId="177" fontId="22" fillId="4" borderId="149" xfId="16" applyNumberFormat="1" applyFont="1" applyFill="1" applyBorder="1" applyAlignment="1" applyProtection="1">
      <alignment horizontal="center" vertical="center"/>
      <protection locked="0"/>
    </xf>
    <xf numFmtId="177" fontId="22" fillId="4" borderId="150" xfId="16" applyNumberFormat="1" applyFont="1" applyFill="1" applyBorder="1" applyAlignment="1" applyProtection="1">
      <alignment horizontal="center" vertical="center"/>
      <protection locked="0"/>
    </xf>
    <xf numFmtId="169" fontId="22" fillId="4" borderId="149" xfId="16" applyNumberFormat="1" applyFont="1" applyFill="1" applyBorder="1" applyAlignment="1" applyProtection="1">
      <alignment horizontal="center" vertical="center"/>
      <protection locked="0"/>
    </xf>
    <xf numFmtId="169" fontId="22" fillId="4" borderId="150" xfId="16" applyNumberFormat="1" applyFont="1" applyFill="1" applyBorder="1" applyAlignment="1" applyProtection="1">
      <alignment horizontal="center" vertical="center"/>
      <protection locked="0"/>
    </xf>
    <xf numFmtId="183" fontId="22" fillId="5" borderId="10" xfId="16" applyNumberFormat="1" applyFont="1" applyFill="1" applyBorder="1" applyAlignment="1" applyProtection="1">
      <alignment vertical="center"/>
      <protection locked="0"/>
    </xf>
    <xf numFmtId="183" fontId="22" fillId="5" borderId="46" xfId="16" applyNumberFormat="1" applyFont="1" applyFill="1" applyBorder="1" applyAlignment="1" applyProtection="1">
      <alignment vertical="center"/>
      <protection locked="0"/>
    </xf>
    <xf numFmtId="183" fontId="22" fillId="5" borderId="4" xfId="16" applyNumberFormat="1" applyFont="1" applyFill="1" applyBorder="1" applyAlignment="1" applyProtection="1">
      <alignment vertical="center"/>
      <protection locked="0"/>
    </xf>
    <xf numFmtId="183" fontId="22" fillId="5" borderId="43" xfId="16" applyNumberFormat="1" applyFont="1" applyFill="1" applyBorder="1" applyAlignment="1" applyProtection="1">
      <alignment vertical="center"/>
      <protection locked="0"/>
    </xf>
    <xf numFmtId="186" fontId="22" fillId="0" borderId="25" xfId="16" applyNumberFormat="1" applyFont="1" applyFill="1" applyBorder="1" applyAlignment="1" applyProtection="1">
      <alignment horizontal="center" vertical="center"/>
    </xf>
    <xf numFmtId="186" fontId="22" fillId="0" borderId="26" xfId="16" applyNumberFormat="1" applyFont="1" applyFill="1" applyBorder="1" applyAlignment="1" applyProtection="1">
      <alignment horizontal="center" vertical="center"/>
    </xf>
    <xf numFmtId="0" fontId="1" fillId="0" borderId="44" xfId="16" quotePrefix="1" applyNumberFormat="1" applyFont="1" applyBorder="1" applyAlignment="1" applyProtection="1">
      <alignment vertical="center"/>
    </xf>
    <xf numFmtId="0" fontId="1" fillId="0" borderId="25" xfId="16" quotePrefix="1" applyNumberFormat="1" applyFont="1" applyBorder="1" applyAlignment="1" applyProtection="1">
      <alignment vertical="center"/>
    </xf>
    <xf numFmtId="0" fontId="22" fillId="0" borderId="25" xfId="16" quotePrefix="1" applyNumberFormat="1" applyFont="1" applyBorder="1" applyAlignment="1" applyProtection="1">
      <alignment vertical="center"/>
    </xf>
    <xf numFmtId="169" fontId="22" fillId="9" borderId="125" xfId="16" applyNumberFormat="1" applyFont="1" applyFill="1" applyBorder="1" applyAlignment="1" applyProtection="1">
      <alignment vertical="center"/>
    </xf>
    <xf numFmtId="0" fontId="1" fillId="0" borderId="42" xfId="16" quotePrefix="1" applyNumberFormat="1" applyFont="1" applyBorder="1" applyAlignment="1" applyProtection="1">
      <alignment vertical="center"/>
    </xf>
    <xf numFmtId="0" fontId="1" fillId="0" borderId="26" xfId="16" quotePrefix="1" applyNumberFormat="1" applyFont="1" applyBorder="1" applyAlignment="1" applyProtection="1">
      <alignment vertical="center"/>
    </xf>
    <xf numFmtId="0" fontId="22" fillId="0" borderId="26" xfId="16" quotePrefix="1" applyNumberFormat="1" applyFont="1" applyBorder="1" applyAlignment="1" applyProtection="1">
      <alignment vertical="center"/>
    </xf>
    <xf numFmtId="169" fontId="22" fillId="9" borderId="114" xfId="16" applyNumberFormat="1" applyFont="1" applyFill="1" applyBorder="1" applyAlignment="1" applyProtection="1">
      <alignment vertical="center"/>
    </xf>
    <xf numFmtId="0" fontId="1" fillId="0" borderId="37" xfId="16" quotePrefix="1" applyNumberFormat="1" applyFont="1" applyBorder="1" applyAlignment="1" applyProtection="1">
      <alignment vertical="center"/>
    </xf>
    <xf numFmtId="0" fontId="1" fillId="0" borderId="38" xfId="16" quotePrefix="1" applyNumberFormat="1" applyFont="1" applyBorder="1" applyAlignment="1" applyProtection="1">
      <alignment vertical="center"/>
    </xf>
    <xf numFmtId="186" fontId="22" fillId="0" borderId="38" xfId="16" applyNumberFormat="1" applyFont="1" applyFill="1" applyBorder="1" applyAlignment="1" applyProtection="1">
      <alignment horizontal="center" vertical="center"/>
    </xf>
    <xf numFmtId="169" fontId="22" fillId="4" borderId="151" xfId="16" applyNumberFormat="1" applyFont="1" applyFill="1" applyBorder="1" applyAlignment="1" applyProtection="1">
      <alignment horizontal="center" vertical="center"/>
      <protection locked="0"/>
    </xf>
    <xf numFmtId="169" fontId="22" fillId="9" borderId="99" xfId="16" applyNumberFormat="1" applyFont="1" applyFill="1" applyBorder="1" applyAlignment="1" applyProtection="1">
      <alignment vertical="center"/>
    </xf>
    <xf numFmtId="177" fontId="22" fillId="4" borderId="151" xfId="16" applyNumberFormat="1" applyFont="1" applyFill="1" applyBorder="1" applyAlignment="1" applyProtection="1">
      <alignment horizontal="center" vertical="center"/>
      <protection locked="0"/>
    </xf>
    <xf numFmtId="169" fontId="22" fillId="9" borderId="25" xfId="16" applyNumberFormat="1" applyFont="1" applyFill="1" applyBorder="1" applyAlignment="1" applyProtection="1">
      <alignment vertical="center"/>
    </xf>
    <xf numFmtId="169" fontId="22" fillId="9" borderId="26" xfId="16" applyNumberFormat="1" applyFont="1" applyFill="1" applyBorder="1" applyAlignment="1" applyProtection="1">
      <alignment vertical="center"/>
    </xf>
    <xf numFmtId="169" fontId="22" fillId="9" borderId="114" xfId="16" quotePrefix="1" applyNumberFormat="1" applyFont="1" applyFill="1" applyBorder="1" applyAlignment="1" applyProtection="1">
      <alignment vertical="center"/>
    </xf>
    <xf numFmtId="165" fontId="23" fillId="0" borderId="143" xfId="5" applyFont="1" applyFill="1" applyBorder="1" applyAlignment="1" applyProtection="1">
      <alignment vertical="center"/>
      <protection locked="0"/>
    </xf>
    <xf numFmtId="0" fontId="22" fillId="0" borderId="0" xfId="16" applyNumberFormat="1" applyFont="1" applyBorder="1" applyAlignment="1" applyProtection="1">
      <alignment horizontal="center" wrapText="1"/>
    </xf>
    <xf numFmtId="169" fontId="22" fillId="0" borderId="0" xfId="16" applyNumberFormat="1" applyFont="1" applyBorder="1" applyAlignment="1" applyProtection="1">
      <alignment horizontal="left"/>
    </xf>
    <xf numFmtId="187" fontId="23" fillId="0" borderId="143" xfId="0" applyNumberFormat="1" applyFont="1" applyBorder="1" applyAlignment="1">
      <alignment horizontal="center" vertical="center"/>
    </xf>
    <xf numFmtId="188" fontId="30" fillId="0" borderId="0" xfId="0" applyNumberFormat="1" applyFont="1" applyAlignment="1" applyProtection="1">
      <alignment horizontal="center" vertical="center"/>
      <protection locked="0"/>
    </xf>
    <xf numFmtId="170" fontId="35" fillId="7" borderId="5" xfId="0" applyNumberFormat="1" applyFont="1" applyFill="1" applyBorder="1" applyAlignment="1">
      <alignment horizontal="center"/>
    </xf>
    <xf numFmtId="0" fontId="35" fillId="7" borderId="136" xfId="0" applyFont="1" applyFill="1" applyBorder="1"/>
    <xf numFmtId="0" fontId="6" fillId="0" borderId="141" xfId="0" applyFont="1" applyBorder="1" applyAlignment="1">
      <alignment horizontal="center" vertical="center"/>
    </xf>
    <xf numFmtId="0" fontId="36" fillId="0" borderId="35" xfId="0" quotePrefix="1" applyFont="1" applyBorder="1" applyAlignment="1">
      <alignment horizontal="center" vertical="center"/>
    </xf>
    <xf numFmtId="0" fontId="36" fillId="0" borderId="30" xfId="0" quotePrefix="1" applyFont="1" applyBorder="1" applyAlignment="1">
      <alignment horizontal="center" vertical="center"/>
    </xf>
    <xf numFmtId="0" fontId="36" fillId="0" borderId="31" xfId="0" quotePrefix="1" applyFont="1" applyBorder="1" applyAlignment="1">
      <alignment horizontal="center" vertical="center"/>
    </xf>
    <xf numFmtId="0" fontId="16" fillId="0" borderId="155" xfId="36" quotePrefix="1" applyFont="1" applyBorder="1" applyAlignment="1">
      <alignment horizontal="left" vertical="center"/>
    </xf>
    <xf numFmtId="0" fontId="16" fillId="0" borderId="158" xfId="36" quotePrefix="1" applyFont="1" applyBorder="1" applyAlignment="1">
      <alignment horizontal="left" vertical="center"/>
    </xf>
    <xf numFmtId="1" fontId="30" fillId="0" borderId="33" xfId="35" applyNumberFormat="1" applyFont="1" applyBorder="1" applyAlignment="1">
      <alignment vertical="center"/>
    </xf>
    <xf numFmtId="0" fontId="0" fillId="0" borderId="58" xfId="0" applyBorder="1"/>
    <xf numFmtId="174" fontId="35" fillId="5" borderId="1" xfId="0" applyNumberFormat="1" applyFont="1" applyFill="1" applyBorder="1" applyAlignment="1" applyProtection="1">
      <alignment horizontal="left"/>
      <protection locked="0"/>
    </xf>
    <xf numFmtId="174" fontId="35" fillId="0" borderId="1" xfId="0" applyNumberFormat="1" applyFont="1" applyBorder="1" applyAlignment="1">
      <alignment horizontal="left"/>
    </xf>
    <xf numFmtId="186" fontId="23" fillId="0" borderId="1" xfId="5" quotePrefix="1" applyNumberFormat="1" applyFont="1" applyBorder="1" applyAlignment="1">
      <alignment horizontal="center" vertical="top" wrapText="1"/>
    </xf>
    <xf numFmtId="39" fontId="2" fillId="5" borderId="108" xfId="0" quotePrefix="1" applyNumberFormat="1" applyFont="1" applyFill="1" applyBorder="1" applyAlignment="1" applyProtection="1">
      <alignment horizontal="center" vertical="center" wrapText="1"/>
      <protection locked="0"/>
    </xf>
    <xf numFmtId="39" fontId="2" fillId="5" borderId="145" xfId="0" applyNumberFormat="1" applyFont="1" applyFill="1" applyBorder="1" applyAlignment="1" applyProtection="1">
      <alignment horizontal="center" vertical="center" wrapText="1"/>
      <protection locked="0"/>
    </xf>
    <xf numFmtId="164" fontId="3" fillId="5" borderId="162" xfId="14" applyFont="1" applyFill="1" applyBorder="1" applyAlignment="1" applyProtection="1">
      <alignment vertical="center"/>
      <protection locked="0"/>
    </xf>
    <xf numFmtId="164" fontId="3" fillId="5" borderId="28" xfId="14" applyFont="1" applyFill="1" applyBorder="1" applyAlignment="1" applyProtection="1">
      <alignment vertical="center"/>
      <protection locked="0"/>
    </xf>
    <xf numFmtId="164" fontId="3" fillId="5" borderId="152" xfId="14" applyFont="1" applyFill="1" applyBorder="1" applyAlignment="1" applyProtection="1">
      <alignment vertical="center"/>
      <protection locked="0"/>
    </xf>
    <xf numFmtId="164" fontId="3" fillId="5" borderId="20" xfId="14" applyFont="1" applyFill="1" applyBorder="1" applyAlignment="1" applyProtection="1">
      <alignment vertical="center"/>
      <protection locked="0"/>
    </xf>
    <xf numFmtId="164" fontId="3" fillId="12" borderId="152" xfId="14" applyFont="1" applyFill="1" applyBorder="1" applyAlignment="1">
      <alignment horizontal="center"/>
    </xf>
    <xf numFmtId="164" fontId="3" fillId="12" borderId="20" xfId="14" applyFont="1" applyFill="1" applyBorder="1" applyAlignment="1">
      <alignment horizontal="center"/>
    </xf>
    <xf numFmtId="0" fontId="3" fillId="5" borderId="28" xfId="0" quotePrefix="1" applyFont="1" applyFill="1" applyBorder="1" applyAlignment="1">
      <alignment vertical="center" wrapText="1"/>
    </xf>
    <xf numFmtId="0" fontId="3" fillId="0" borderId="0" xfId="0" applyFont="1" applyAlignment="1" applyProtection="1">
      <alignment horizontal="center"/>
      <protection locked="0"/>
    </xf>
    <xf numFmtId="0" fontId="3" fillId="11" borderId="0" xfId="0" applyFont="1" applyFill="1" applyAlignment="1" applyProtection="1">
      <alignment horizontal="center"/>
      <protection locked="0"/>
    </xf>
    <xf numFmtId="0" fontId="3" fillId="0" borderId="89" xfId="0" applyFont="1" applyBorder="1" applyProtection="1">
      <protection locked="0"/>
    </xf>
    <xf numFmtId="0" fontId="3" fillId="0" borderId="90" xfId="0" applyFont="1" applyBorder="1" applyProtection="1">
      <protection locked="0"/>
    </xf>
    <xf numFmtId="0" fontId="1" fillId="0" borderId="90" xfId="0" applyFont="1" applyBorder="1" applyProtection="1">
      <protection locked="0"/>
    </xf>
    <xf numFmtId="0" fontId="3" fillId="0" borderId="90" xfId="0" applyFont="1" applyBorder="1" applyAlignment="1" applyProtection="1">
      <alignment horizontal="center"/>
      <protection locked="0"/>
    </xf>
    <xf numFmtId="0" fontId="3" fillId="0" borderId="91" xfId="0" applyFont="1" applyBorder="1" applyProtection="1">
      <protection locked="0"/>
    </xf>
    <xf numFmtId="0" fontId="31" fillId="11" borderId="0" xfId="0" applyFont="1" applyFill="1" applyAlignment="1" applyProtection="1">
      <alignment horizontal="center"/>
      <protection locked="0"/>
    </xf>
    <xf numFmtId="0" fontId="30" fillId="0" borderId="84" xfId="0" applyFont="1" applyBorder="1" applyAlignment="1" applyProtection="1">
      <alignment horizontal="center" vertical="center"/>
      <protection locked="0"/>
    </xf>
    <xf numFmtId="0" fontId="30" fillId="0" borderId="3" xfId="0" applyFont="1" applyBorder="1" applyAlignment="1" applyProtection="1">
      <alignment vertical="center"/>
      <protection locked="0"/>
    </xf>
    <xf numFmtId="0" fontId="31" fillId="0" borderId="3" xfId="0" applyFont="1" applyBorder="1" applyProtection="1">
      <protection locked="0"/>
    </xf>
    <xf numFmtId="0" fontId="31" fillId="0" borderId="85" xfId="0" applyFont="1" applyBorder="1" applyProtection="1">
      <protection locked="0"/>
    </xf>
    <xf numFmtId="178" fontId="31" fillId="0" borderId="0" xfId="0" applyNumberFormat="1" applyFont="1" applyAlignment="1" applyProtection="1">
      <alignment wrapText="1"/>
      <protection locked="0"/>
    </xf>
    <xf numFmtId="0" fontId="1" fillId="0" borderId="87" xfId="0" applyFont="1" applyBorder="1" applyAlignment="1" applyProtection="1">
      <alignment horizontal="left" vertical="center"/>
      <protection locked="0"/>
    </xf>
    <xf numFmtId="0" fontId="1" fillId="0" borderId="4" xfId="0" applyFont="1" applyBorder="1" applyAlignment="1" applyProtection="1">
      <alignment horizontal="left" vertical="center"/>
      <protection locked="0"/>
    </xf>
    <xf numFmtId="0" fontId="31" fillId="0" borderId="92" xfId="0" applyFont="1" applyBorder="1" applyAlignment="1" applyProtection="1">
      <alignment vertical="center"/>
      <protection locked="0"/>
    </xf>
    <xf numFmtId="0" fontId="30" fillId="0" borderId="0" xfId="0" applyFont="1" applyAlignment="1" applyProtection="1">
      <alignment vertical="center"/>
      <protection locked="0"/>
    </xf>
    <xf numFmtId="0" fontId="31" fillId="0" borderId="0" xfId="0" applyFont="1" applyAlignment="1" applyProtection="1">
      <alignment vertical="center"/>
      <protection locked="0"/>
    </xf>
    <xf numFmtId="0" fontId="31" fillId="11" borderId="0" xfId="0" applyFont="1" applyFill="1" applyAlignment="1" applyProtection="1">
      <alignment horizontal="center" vertical="center"/>
      <protection locked="0"/>
    </xf>
    <xf numFmtId="0" fontId="1" fillId="0" borderId="15" xfId="0" applyFont="1" applyBorder="1" applyAlignment="1" applyProtection="1">
      <alignment horizontal="left" vertical="center"/>
      <protection locked="0"/>
    </xf>
    <xf numFmtId="0" fontId="30" fillId="0" borderId="0" xfId="0" applyFont="1" applyAlignment="1" applyProtection="1">
      <alignment vertical="top"/>
      <protection locked="0"/>
    </xf>
    <xf numFmtId="0" fontId="1" fillId="0" borderId="11" xfId="0" applyFont="1" applyBorder="1" applyAlignment="1" applyProtection="1">
      <alignment horizontal="left" vertical="center"/>
      <protection locked="0"/>
    </xf>
    <xf numFmtId="0" fontId="31" fillId="0" borderId="27" xfId="0" applyFont="1" applyBorder="1" applyProtection="1">
      <protection locked="0"/>
    </xf>
    <xf numFmtId="0" fontId="30" fillId="0" borderId="84" xfId="0" applyFont="1" applyBorder="1" applyAlignment="1" applyProtection="1">
      <alignment vertical="center" wrapText="1"/>
      <protection locked="0"/>
    </xf>
    <xf numFmtId="167" fontId="39" fillId="0" borderId="19" xfId="0" applyNumberFormat="1" applyFont="1" applyBorder="1" applyAlignment="1" applyProtection="1">
      <alignment vertical="center" wrapText="1"/>
      <protection locked="0"/>
    </xf>
    <xf numFmtId="0" fontId="1" fillId="0" borderId="3" xfId="0" applyFont="1" applyBorder="1" applyProtection="1">
      <protection locked="0"/>
    </xf>
    <xf numFmtId="0" fontId="1" fillId="0" borderId="88" xfId="0" applyFont="1" applyBorder="1" applyProtection="1">
      <protection locked="0"/>
    </xf>
    <xf numFmtId="0" fontId="1" fillId="0" borderId="19" xfId="0" applyFont="1" applyBorder="1" applyAlignment="1" applyProtection="1">
      <alignment horizontal="left" vertical="center"/>
      <protection locked="0"/>
    </xf>
    <xf numFmtId="0" fontId="3" fillId="0" borderId="19" xfId="0" applyFont="1" applyBorder="1" applyAlignment="1" applyProtection="1">
      <alignment horizontal="center" vertical="center"/>
      <protection locked="0"/>
    </xf>
    <xf numFmtId="0" fontId="1" fillId="0" borderId="93" xfId="0" applyFont="1" applyBorder="1" applyProtection="1">
      <protection locked="0"/>
    </xf>
    <xf numFmtId="39" fontId="3" fillId="0" borderId="12" xfId="0" applyNumberFormat="1" applyFont="1" applyBorder="1" applyAlignment="1" applyProtection="1">
      <alignment horizontal="center" vertical="center"/>
      <protection locked="0"/>
    </xf>
    <xf numFmtId="39" fontId="3" fillId="4" borderId="12" xfId="0" applyNumberFormat="1" applyFont="1" applyFill="1" applyBorder="1" applyAlignment="1" applyProtection="1">
      <alignment horizontal="center" vertical="center"/>
      <protection locked="0"/>
    </xf>
    <xf numFmtId="183" fontId="1" fillId="9" borderId="10" xfId="0" applyNumberFormat="1" applyFont="1" applyFill="1" applyBorder="1" applyAlignment="1">
      <alignment vertical="center"/>
    </xf>
    <xf numFmtId="165" fontId="3" fillId="11" borderId="0" xfId="5" applyFont="1" applyFill="1" applyAlignment="1" applyProtection="1">
      <alignment horizontal="center"/>
      <protection locked="0"/>
    </xf>
    <xf numFmtId="39" fontId="3" fillId="0" borderId="11" xfId="0" applyNumberFormat="1" applyFont="1" applyBorder="1" applyAlignment="1" applyProtection="1">
      <alignment horizontal="center" vertical="center"/>
      <protection locked="0"/>
    </xf>
    <xf numFmtId="39" fontId="3" fillId="4" borderId="11" xfId="0" applyNumberFormat="1" applyFont="1" applyFill="1" applyBorder="1" applyAlignment="1" applyProtection="1">
      <alignment horizontal="center" vertical="center"/>
      <protection locked="0"/>
    </xf>
    <xf numFmtId="185" fontId="3" fillId="0" borderId="11" xfId="0" applyNumberFormat="1" applyFont="1" applyBorder="1" applyAlignment="1" applyProtection="1">
      <alignment horizontal="center" vertical="center"/>
      <protection locked="0"/>
    </xf>
    <xf numFmtId="39" fontId="3" fillId="4" borderId="99" xfId="0" applyNumberFormat="1" applyFont="1" applyFill="1" applyBorder="1" applyAlignment="1" applyProtection="1">
      <alignment horizontal="center" vertical="center"/>
      <protection locked="0"/>
    </xf>
    <xf numFmtId="183" fontId="1" fillId="9" borderId="11" xfId="0" applyNumberFormat="1" applyFont="1" applyFill="1" applyBorder="1" applyAlignment="1">
      <alignment vertical="center"/>
    </xf>
    <xf numFmtId="39" fontId="3" fillId="0" borderId="51" xfId="0" applyNumberFormat="1" applyFont="1" applyBorder="1" applyAlignment="1" applyProtection="1">
      <alignment horizontal="center" vertical="center"/>
      <protection locked="0"/>
    </xf>
    <xf numFmtId="39" fontId="3" fillId="0" borderId="9" xfId="0" applyNumberFormat="1" applyFont="1" applyBorder="1" applyAlignment="1" applyProtection="1">
      <alignment horizontal="center" vertical="center"/>
      <protection locked="0"/>
    </xf>
    <xf numFmtId="39" fontId="3" fillId="0" borderId="9" xfId="0" applyNumberFormat="1" applyFont="1" applyBorder="1" applyAlignment="1" applyProtection="1">
      <alignment horizontal="left" vertical="center"/>
      <protection locked="0"/>
    </xf>
    <xf numFmtId="39" fontId="3" fillId="0" borderId="21" xfId="0" applyNumberFormat="1" applyFont="1" applyBorder="1" applyAlignment="1" applyProtection="1">
      <alignment horizontal="left" vertical="center"/>
      <protection locked="0"/>
    </xf>
    <xf numFmtId="39" fontId="3" fillId="0" borderId="94" xfId="0" applyNumberFormat="1" applyFont="1" applyBorder="1" applyAlignment="1" applyProtection="1">
      <alignment horizontal="center" vertical="center"/>
      <protection locked="0"/>
    </xf>
    <xf numFmtId="0" fontId="3" fillId="0" borderId="19" xfId="0" applyFont="1" applyBorder="1" applyAlignment="1" applyProtection="1">
      <alignment horizontal="center"/>
      <protection locked="0"/>
    </xf>
    <xf numFmtId="0" fontId="3" fillId="0" borderId="19" xfId="0" applyFont="1" applyBorder="1" applyProtection="1">
      <protection locked="0"/>
    </xf>
    <xf numFmtId="39" fontId="3" fillId="0" borderId="100" xfId="0" applyNumberFormat="1" applyFont="1" applyBorder="1" applyAlignment="1" applyProtection="1">
      <alignment horizontal="left" vertical="center"/>
      <protection locked="0"/>
    </xf>
    <xf numFmtId="39" fontId="3" fillId="0" borderId="0" xfId="0" applyNumberFormat="1" applyFont="1" applyAlignment="1" applyProtection="1">
      <alignment horizontal="center" vertical="center"/>
      <protection locked="0"/>
    </xf>
    <xf numFmtId="39" fontId="3" fillId="0" borderId="0" xfId="0" applyNumberFormat="1" applyFont="1" applyAlignment="1" applyProtection="1">
      <alignment horizontal="left" vertical="center"/>
      <protection locked="0"/>
    </xf>
    <xf numFmtId="0" fontId="1" fillId="0" borderId="17" xfId="0" applyFont="1" applyBorder="1" applyProtection="1">
      <protection locked="0"/>
    </xf>
    <xf numFmtId="39" fontId="3" fillId="0" borderId="17" xfId="0" applyNumberFormat="1" applyFont="1" applyBorder="1" applyAlignment="1" applyProtection="1">
      <alignment horizontal="center" vertical="center"/>
      <protection locked="0"/>
    </xf>
    <xf numFmtId="0" fontId="3" fillId="0" borderId="17" xfId="0" applyFont="1" applyBorder="1" applyAlignment="1" applyProtection="1">
      <alignment horizontal="center"/>
      <protection locked="0"/>
    </xf>
    <xf numFmtId="0" fontId="3" fillId="0" borderId="17" xfId="0" applyFont="1" applyBorder="1" applyProtection="1">
      <protection locked="0"/>
    </xf>
    <xf numFmtId="39" fontId="3" fillId="0" borderId="17" xfId="0" applyNumberFormat="1" applyFont="1" applyBorder="1" applyAlignment="1" applyProtection="1">
      <alignment horizontal="left" vertical="center"/>
      <protection locked="0"/>
    </xf>
    <xf numFmtId="0" fontId="3" fillId="0" borderId="104" xfId="0" applyFont="1" applyBorder="1" applyProtection="1">
      <protection locked="0"/>
    </xf>
    <xf numFmtId="0" fontId="3" fillId="0" borderId="92" xfId="0" applyFont="1" applyBorder="1" applyAlignment="1" applyProtection="1">
      <alignment vertical="center"/>
      <protection locked="0"/>
    </xf>
    <xf numFmtId="0" fontId="1" fillId="5" borderId="0" xfId="0" applyFont="1" applyFill="1" applyProtection="1">
      <protection locked="0"/>
    </xf>
    <xf numFmtId="0" fontId="3" fillId="0" borderId="18" xfId="0" applyFont="1" applyBorder="1" applyAlignment="1" applyProtection="1">
      <alignment vertical="center"/>
      <protection locked="0"/>
    </xf>
    <xf numFmtId="0" fontId="1" fillId="5" borderId="28" xfId="0" applyFont="1" applyFill="1" applyBorder="1" applyProtection="1">
      <protection locked="0"/>
    </xf>
    <xf numFmtId="0" fontId="1" fillId="5" borderId="17" xfId="0" applyFont="1" applyFill="1" applyBorder="1" applyProtection="1">
      <protection locked="0"/>
    </xf>
    <xf numFmtId="0" fontId="3" fillId="0" borderId="105" xfId="0" applyFont="1" applyBorder="1" applyProtection="1">
      <protection locked="0"/>
    </xf>
    <xf numFmtId="0" fontId="1" fillId="0" borderId="17" xfId="0" applyFont="1" applyBorder="1" applyAlignment="1" applyProtection="1">
      <alignment vertical="center"/>
      <protection locked="0"/>
    </xf>
    <xf numFmtId="0" fontId="3" fillId="0" borderId="17" xfId="0" applyFont="1" applyBorder="1" applyAlignment="1" applyProtection="1">
      <alignment horizontal="center" vertical="center"/>
      <protection locked="0"/>
    </xf>
    <xf numFmtId="0" fontId="3" fillId="0" borderId="17" xfId="0" applyFont="1" applyBorder="1" applyAlignment="1" applyProtection="1">
      <alignment vertical="center"/>
      <protection locked="0"/>
    </xf>
    <xf numFmtId="0" fontId="3" fillId="0" borderId="103" xfId="0" applyFont="1" applyBorder="1" applyAlignment="1" applyProtection="1">
      <alignment vertical="center"/>
      <protection locked="0"/>
    </xf>
    <xf numFmtId="0" fontId="3" fillId="0" borderId="0" xfId="0" applyFont="1" applyAlignment="1" applyProtection="1">
      <alignment vertical="center"/>
      <protection locked="0"/>
    </xf>
    <xf numFmtId="0" fontId="3" fillId="0" borderId="0" xfId="0" applyFont="1" applyAlignment="1" applyProtection="1">
      <alignment horizontal="center" vertical="center"/>
      <protection locked="0"/>
    </xf>
    <xf numFmtId="0" fontId="23" fillId="0" borderId="143" xfId="0" applyFont="1" applyBorder="1" applyAlignment="1">
      <alignment horizontal="center" vertical="center"/>
    </xf>
    <xf numFmtId="0" fontId="16" fillId="0" borderId="6" xfId="0" quotePrefix="1" applyFont="1" applyBorder="1" applyAlignment="1">
      <alignment horizontal="center" vertical="center"/>
    </xf>
    <xf numFmtId="9" fontId="23" fillId="0" borderId="0" xfId="24" applyFont="1" applyAlignment="1">
      <alignment horizontal="center" vertical="top"/>
    </xf>
    <xf numFmtId="9" fontId="23" fillId="0" borderId="0" xfId="24" applyFont="1" applyAlignment="1">
      <alignment horizontal="center" vertical="center"/>
    </xf>
    <xf numFmtId="9" fontId="16" fillId="0" borderId="0" xfId="24" quotePrefix="1" applyFont="1" applyAlignment="1">
      <alignment horizontal="center" vertical="center"/>
    </xf>
    <xf numFmtId="9" fontId="16" fillId="0" borderId="3" xfId="24" quotePrefix="1" applyFont="1" applyBorder="1" applyAlignment="1">
      <alignment horizontal="center" vertical="top"/>
    </xf>
    <xf numFmtId="9" fontId="23" fillId="0" borderId="143" xfId="24" applyFont="1" applyBorder="1" applyAlignment="1">
      <alignment horizontal="center" vertical="center"/>
    </xf>
    <xf numFmtId="9" fontId="16" fillId="0" borderId="3" xfId="24" quotePrefix="1" applyFont="1" applyBorder="1" applyAlignment="1">
      <alignment horizontal="center" vertical="center"/>
    </xf>
    <xf numFmtId="9" fontId="16" fillId="6" borderId="1" xfId="24" applyFont="1" applyFill="1" applyBorder="1" applyAlignment="1">
      <alignment horizontal="center" vertical="center" textRotation="90" wrapText="1"/>
    </xf>
    <xf numFmtId="0" fontId="16" fillId="6" borderId="1" xfId="0" applyFont="1" applyFill="1" applyBorder="1" applyAlignment="1">
      <alignment horizontal="center" vertical="center" textRotation="90" wrapText="1"/>
    </xf>
    <xf numFmtId="9" fontId="23" fillId="6" borderId="23" xfId="24" quotePrefix="1" applyFont="1" applyFill="1" applyBorder="1" applyAlignment="1">
      <alignment horizontal="center" vertical="top"/>
    </xf>
    <xf numFmtId="0" fontId="23" fillId="6" borderId="23" xfId="0" quotePrefix="1" applyFont="1" applyFill="1" applyBorder="1" applyAlignment="1">
      <alignment horizontal="center" vertical="top"/>
    </xf>
    <xf numFmtId="9" fontId="23" fillId="6" borderId="6" xfId="24" quotePrefix="1" applyFont="1" applyFill="1" applyBorder="1" applyAlignment="1">
      <alignment horizontal="center" vertical="top"/>
    </xf>
    <xf numFmtId="0" fontId="23" fillId="6" borderId="6" xfId="0" quotePrefix="1" applyFont="1" applyFill="1" applyBorder="1" applyAlignment="1">
      <alignment horizontal="center" vertical="top"/>
    </xf>
    <xf numFmtId="9" fontId="1" fillId="0" borderId="9" xfId="24" applyFont="1" applyBorder="1" applyAlignment="1" applyProtection="1">
      <alignment horizontal="justify" wrapText="1"/>
    </xf>
    <xf numFmtId="9" fontId="1" fillId="0" borderId="0" xfId="24" applyFont="1" applyBorder="1" applyAlignment="1" applyProtection="1">
      <alignment horizontal="justify" wrapText="1"/>
    </xf>
    <xf numFmtId="9" fontId="1" fillId="0" borderId="0" xfId="24" applyFont="1" applyBorder="1" applyAlignment="1" applyProtection="1"/>
    <xf numFmtId="167" fontId="6" fillId="9" borderId="5" xfId="0" applyNumberFormat="1" applyFont="1" applyFill="1" applyBorder="1" applyAlignment="1">
      <alignment horizontal="center" vertical="center" wrapText="1"/>
    </xf>
    <xf numFmtId="167" fontId="6" fillId="9" borderId="32" xfId="0" applyNumberFormat="1" applyFont="1" applyFill="1" applyBorder="1" applyAlignment="1">
      <alignment horizontal="center" vertical="center" wrapText="1"/>
    </xf>
    <xf numFmtId="0" fontId="39" fillId="9" borderId="30" xfId="0" applyFont="1" applyFill="1" applyBorder="1" applyAlignment="1">
      <alignment vertical="center"/>
    </xf>
    <xf numFmtId="0" fontId="30" fillId="9" borderId="30" xfId="0" applyFont="1" applyFill="1" applyBorder="1" applyAlignment="1">
      <alignment vertical="center"/>
    </xf>
    <xf numFmtId="164" fontId="5" fillId="9" borderId="30" xfId="0" applyNumberFormat="1" applyFont="1" applyFill="1" applyBorder="1"/>
    <xf numFmtId="0" fontId="5" fillId="9" borderId="31" xfId="0" applyFont="1" applyFill="1" applyBorder="1"/>
    <xf numFmtId="0" fontId="3" fillId="11" borderId="0" xfId="0" applyFont="1" applyFill="1" applyProtection="1">
      <protection locked="0"/>
    </xf>
    <xf numFmtId="0" fontId="31" fillId="11" borderId="0" xfId="0" applyFont="1" applyFill="1" applyProtection="1">
      <protection locked="0"/>
    </xf>
    <xf numFmtId="0" fontId="31" fillId="11" borderId="0" xfId="0" applyFont="1" applyFill="1" applyAlignment="1" applyProtection="1">
      <alignment vertical="center"/>
      <protection locked="0"/>
    </xf>
    <xf numFmtId="0" fontId="1" fillId="11" borderId="0" xfId="0" applyFont="1" applyFill="1" applyAlignment="1" applyProtection="1">
      <alignment horizontal="center"/>
      <protection locked="0"/>
    </xf>
    <xf numFmtId="0" fontId="2" fillId="11" borderId="0" xfId="0" applyFont="1" applyFill="1" applyAlignment="1" applyProtection="1">
      <alignment horizontal="center"/>
      <protection locked="0"/>
    </xf>
    <xf numFmtId="0" fontId="5" fillId="11" borderId="0" xfId="0" applyFont="1" applyFill="1" applyAlignment="1" applyProtection="1">
      <alignment horizontal="center"/>
      <protection locked="0"/>
    </xf>
    <xf numFmtId="165" fontId="2" fillId="11" borderId="0" xfId="5" applyFont="1" applyFill="1" applyAlignment="1" applyProtection="1">
      <alignment horizontal="center"/>
      <protection locked="0"/>
    </xf>
    <xf numFmtId="165" fontId="2" fillId="11" borderId="0" xfId="5" applyFont="1" applyFill="1" applyProtection="1">
      <protection locked="0"/>
    </xf>
    <xf numFmtId="165" fontId="3" fillId="11" borderId="0" xfId="5" applyFont="1" applyFill="1" applyProtection="1">
      <protection locked="0"/>
    </xf>
    <xf numFmtId="167" fontId="6" fillId="9" borderId="24" xfId="0" applyNumberFormat="1" applyFont="1" applyFill="1" applyBorder="1" applyAlignment="1">
      <alignment horizontal="center" vertical="center" wrapText="1"/>
    </xf>
    <xf numFmtId="167" fontId="6" fillId="9" borderId="59" xfId="0" applyNumberFormat="1" applyFont="1" applyFill="1" applyBorder="1" applyAlignment="1">
      <alignment horizontal="center" vertical="center" wrapText="1"/>
    </xf>
    <xf numFmtId="167" fontId="23" fillId="0" borderId="163" xfId="0" applyNumberFormat="1" applyFont="1" applyBorder="1" applyAlignment="1">
      <alignment horizontal="center" vertical="center"/>
    </xf>
    <xf numFmtId="187" fontId="23" fillId="0" borderId="163" xfId="0" applyNumberFormat="1" applyFont="1" applyBorder="1" applyAlignment="1">
      <alignment horizontal="left" vertical="center"/>
    </xf>
    <xf numFmtId="182" fontId="23" fillId="0" borderId="163" xfId="0" applyNumberFormat="1" applyFont="1" applyBorder="1" applyAlignment="1">
      <alignment horizontal="center" vertical="center"/>
    </xf>
    <xf numFmtId="9" fontId="23" fillId="0" borderId="163" xfId="24" applyFont="1" applyBorder="1" applyAlignment="1">
      <alignment horizontal="center" vertical="center"/>
    </xf>
    <xf numFmtId="0" fontId="23" fillId="0" borderId="163" xfId="0" applyFont="1" applyBorder="1" applyAlignment="1">
      <alignment horizontal="center" vertical="center"/>
    </xf>
    <xf numFmtId="1" fontId="23" fillId="0" borderId="163" xfId="0" applyNumberFormat="1" applyFont="1" applyBorder="1" applyAlignment="1">
      <alignment horizontal="center" vertical="center"/>
    </xf>
    <xf numFmtId="2" fontId="23" fillId="5" borderId="163" xfId="0" applyNumberFormat="1" applyFont="1" applyFill="1" applyBorder="1" applyAlignment="1" applyProtection="1">
      <alignment horizontal="center" vertical="center"/>
      <protection locked="0"/>
    </xf>
    <xf numFmtId="164" fontId="23" fillId="0" borderId="163" xfId="0" applyNumberFormat="1" applyFont="1" applyBorder="1" applyAlignment="1">
      <alignment vertical="center"/>
    </xf>
    <xf numFmtId="167" fontId="23" fillId="0" borderId="166" xfId="0" applyNumberFormat="1" applyFont="1" applyBorder="1" applyAlignment="1">
      <alignment horizontal="center" vertical="center"/>
    </xf>
    <xf numFmtId="187" fontId="23" fillId="0" borderId="166" xfId="0" applyNumberFormat="1" applyFont="1" applyBorder="1" applyAlignment="1">
      <alignment horizontal="left" vertical="center"/>
    </xf>
    <xf numFmtId="182" fontId="23" fillId="0" borderId="166" xfId="0" applyNumberFormat="1" applyFont="1" applyBorder="1" applyAlignment="1">
      <alignment horizontal="center" vertical="center"/>
    </xf>
    <xf numFmtId="9" fontId="23" fillId="0" borderId="166" xfId="24" applyFont="1" applyBorder="1" applyAlignment="1">
      <alignment horizontal="center" vertical="center"/>
    </xf>
    <xf numFmtId="0" fontId="23" fillId="0" borderId="166" xfId="0" applyFont="1" applyBorder="1" applyAlignment="1">
      <alignment horizontal="center" vertical="center"/>
    </xf>
    <xf numFmtId="1" fontId="23" fillId="0" borderId="166" xfId="0" applyNumberFormat="1" applyFont="1" applyBorder="1" applyAlignment="1">
      <alignment horizontal="center" vertical="center"/>
    </xf>
    <xf numFmtId="170" fontId="16" fillId="5" borderId="166" xfId="0" quotePrefix="1" applyNumberFormat="1" applyFont="1" applyFill="1" applyBorder="1" applyAlignment="1" applyProtection="1">
      <alignment horizontal="center" vertical="center"/>
      <protection locked="0"/>
    </xf>
    <xf numFmtId="164" fontId="23" fillId="0" borderId="166" xfId="0" applyNumberFormat="1" applyFont="1" applyBorder="1" applyAlignment="1">
      <alignment vertical="center"/>
    </xf>
    <xf numFmtId="1" fontId="23" fillId="0" borderId="163" xfId="0" quotePrefix="1" applyNumberFormat="1" applyFont="1" applyBorder="1" applyAlignment="1">
      <alignment horizontal="center" vertical="center"/>
    </xf>
    <xf numFmtId="165" fontId="23" fillId="5" borderId="163" xfId="5" quotePrefix="1" applyFont="1" applyFill="1" applyBorder="1" applyAlignment="1" applyProtection="1">
      <alignment horizontal="center" vertical="center"/>
      <protection locked="0"/>
    </xf>
    <xf numFmtId="1" fontId="23" fillId="0" borderId="166" xfId="0" quotePrefix="1" applyNumberFormat="1" applyFont="1" applyBorder="1" applyAlignment="1">
      <alignment horizontal="center" vertical="center"/>
    </xf>
    <xf numFmtId="165" fontId="23" fillId="5" borderId="166" xfId="5" quotePrefix="1" applyFont="1" applyFill="1" applyBorder="1" applyAlignment="1" applyProtection="1">
      <alignment horizontal="center" vertical="center"/>
      <protection locked="0"/>
    </xf>
    <xf numFmtId="164" fontId="23" fillId="11" borderId="163" xfId="0" applyNumberFormat="1" applyFont="1" applyFill="1" applyBorder="1" applyAlignment="1">
      <alignment vertical="center"/>
    </xf>
    <xf numFmtId="0" fontId="0" fillId="0" borderId="0" xfId="0" applyAlignment="1">
      <alignment horizontal="left" indent="1"/>
    </xf>
    <xf numFmtId="9" fontId="46" fillId="0" borderId="166" xfId="24" applyFont="1" applyBorder="1" applyAlignment="1">
      <alignment horizontal="center" vertical="center"/>
    </xf>
    <xf numFmtId="0" fontId="46" fillId="0" borderId="166" xfId="0" applyFont="1" applyBorder="1" applyAlignment="1">
      <alignment horizontal="center" vertical="center"/>
    </xf>
    <xf numFmtId="0" fontId="23" fillId="0" borderId="163" xfId="0" applyFont="1" applyBorder="1" applyAlignment="1">
      <alignment horizontal="left" vertical="center"/>
    </xf>
    <xf numFmtId="0" fontId="23" fillId="0" borderId="166" xfId="0" applyFont="1" applyBorder="1" applyAlignment="1">
      <alignment horizontal="left" vertical="center"/>
    </xf>
    <xf numFmtId="164" fontId="23" fillId="11" borderId="166" xfId="0" applyNumberFormat="1" applyFont="1" applyFill="1" applyBorder="1" applyAlignment="1">
      <alignment vertical="center"/>
    </xf>
    <xf numFmtId="164" fontId="23" fillId="11" borderId="167" xfId="0" applyNumberFormat="1" applyFont="1" applyFill="1" applyBorder="1" applyAlignment="1">
      <alignment vertical="center"/>
    </xf>
    <xf numFmtId="164" fontId="23" fillId="11" borderId="171" xfId="0" applyNumberFormat="1" applyFont="1" applyFill="1" applyBorder="1" applyAlignment="1">
      <alignment vertical="center"/>
    </xf>
    <xf numFmtId="1" fontId="23" fillId="0" borderId="168" xfId="0" applyNumberFormat="1" applyFont="1" applyBorder="1" applyAlignment="1">
      <alignment horizontal="center" vertical="center"/>
    </xf>
    <xf numFmtId="170" fontId="16" fillId="5" borderId="168" xfId="0" quotePrefix="1" applyNumberFormat="1" applyFont="1" applyFill="1" applyBorder="1" applyAlignment="1" applyProtection="1">
      <alignment horizontal="center" vertical="center"/>
      <protection locked="0"/>
    </xf>
    <xf numFmtId="0" fontId="3" fillId="5" borderId="28" xfId="0" applyFont="1" applyFill="1" applyBorder="1" applyAlignment="1">
      <alignment vertical="center"/>
    </xf>
    <xf numFmtId="183" fontId="1" fillId="9" borderId="45" xfId="0" applyNumberFormat="1" applyFont="1" applyFill="1" applyBorder="1" applyAlignment="1">
      <alignment vertical="center"/>
    </xf>
    <xf numFmtId="183" fontId="1" fillId="9" borderId="28" xfId="0" applyNumberFormat="1" applyFont="1" applyFill="1" applyBorder="1" applyAlignment="1">
      <alignment vertical="center"/>
    </xf>
    <xf numFmtId="183" fontId="1" fillId="9" borderId="39" xfId="0" applyNumberFormat="1" applyFont="1" applyFill="1" applyBorder="1" applyAlignment="1">
      <alignment vertical="center"/>
    </xf>
    <xf numFmtId="167" fontId="23" fillId="0" borderId="168" xfId="0" applyNumberFormat="1" applyFont="1" applyBorder="1" applyAlignment="1">
      <alignment horizontal="center" vertical="center"/>
    </xf>
    <xf numFmtId="187" fontId="23" fillId="0" borderId="168" xfId="0" applyNumberFormat="1" applyFont="1" applyBorder="1" applyAlignment="1">
      <alignment horizontal="left" vertical="center"/>
    </xf>
    <xf numFmtId="182" fontId="23" fillId="0" borderId="168" xfId="0" applyNumberFormat="1" applyFont="1" applyBorder="1" applyAlignment="1">
      <alignment horizontal="center" vertical="center"/>
    </xf>
    <xf numFmtId="9" fontId="46" fillId="0" borderId="168" xfId="24" applyFont="1" applyBorder="1" applyAlignment="1">
      <alignment horizontal="center" vertical="center"/>
    </xf>
    <xf numFmtId="0" fontId="46" fillId="0" borderId="168" xfId="0" applyFont="1" applyBorder="1" applyAlignment="1">
      <alignment horizontal="center" vertical="center"/>
    </xf>
    <xf numFmtId="0" fontId="23" fillId="0" borderId="168" xfId="0" applyFont="1" applyBorder="1" applyAlignment="1">
      <alignment horizontal="left" vertical="center"/>
    </xf>
    <xf numFmtId="164" fontId="23" fillId="9" borderId="172" xfId="0" applyNumberFormat="1" applyFont="1" applyFill="1" applyBorder="1" applyAlignment="1">
      <alignment vertical="center"/>
    </xf>
    <xf numFmtId="164" fontId="23" fillId="9" borderId="173" xfId="0" applyNumberFormat="1" applyFont="1" applyFill="1" applyBorder="1" applyAlignment="1">
      <alignment vertical="center"/>
    </xf>
    <xf numFmtId="164" fontId="23" fillId="0" borderId="168" xfId="0" applyNumberFormat="1" applyFont="1" applyBorder="1" applyAlignment="1">
      <alignment vertical="center"/>
    </xf>
    <xf numFmtId="189" fontId="23" fillId="0" borderId="166" xfId="0" applyNumberFormat="1" applyFont="1" applyBorder="1" applyAlignment="1">
      <alignment horizontal="left" vertical="center"/>
    </xf>
    <xf numFmtId="164" fontId="23" fillId="9" borderId="166" xfId="0" applyNumberFormat="1" applyFont="1" applyFill="1" applyBorder="1" applyAlignment="1">
      <alignment vertical="center"/>
    </xf>
    <xf numFmtId="164" fontId="23" fillId="9" borderId="169" xfId="0" applyNumberFormat="1" applyFont="1" applyFill="1" applyBorder="1" applyAlignment="1">
      <alignment vertical="center"/>
    </xf>
    <xf numFmtId="164" fontId="23" fillId="9" borderId="170" xfId="0" applyNumberFormat="1" applyFont="1" applyFill="1" applyBorder="1" applyAlignment="1">
      <alignment vertical="center"/>
    </xf>
    <xf numFmtId="178" fontId="16" fillId="9" borderId="5" xfId="0" applyNumberFormat="1" applyFont="1" applyFill="1" applyBorder="1" applyAlignment="1">
      <alignment horizontal="left" vertical="top" wrapText="1"/>
    </xf>
    <xf numFmtId="178" fontId="16" fillId="9" borderId="3" xfId="0" applyNumberFormat="1" applyFont="1" applyFill="1" applyBorder="1" applyAlignment="1">
      <alignment horizontal="left" vertical="top" wrapText="1"/>
    </xf>
    <xf numFmtId="178" fontId="16" fillId="9" borderId="6" xfId="0" applyNumberFormat="1" applyFont="1" applyFill="1" applyBorder="1" applyAlignment="1">
      <alignment horizontal="left" vertical="top" wrapText="1"/>
    </xf>
    <xf numFmtId="0" fontId="16" fillId="5" borderId="5" xfId="0" applyFont="1" applyFill="1" applyBorder="1" applyAlignment="1" applyProtection="1">
      <alignment horizontal="center" vertical="center"/>
      <protection locked="0"/>
    </xf>
    <xf numFmtId="0" fontId="16" fillId="5" borderId="3" xfId="0" applyFont="1" applyFill="1" applyBorder="1" applyAlignment="1" applyProtection="1">
      <alignment horizontal="center" vertical="center"/>
      <protection locked="0"/>
    </xf>
    <xf numFmtId="0" fontId="16" fillId="5" borderId="6" xfId="0" applyFont="1" applyFill="1" applyBorder="1" applyAlignment="1" applyProtection="1">
      <alignment horizontal="center" vertical="center"/>
      <protection locked="0"/>
    </xf>
    <xf numFmtId="164" fontId="16" fillId="6" borderId="101" xfId="0" applyNumberFormat="1" applyFont="1" applyFill="1" applyBorder="1" applyAlignment="1">
      <alignment horizontal="center" vertical="center" wrapText="1"/>
    </xf>
    <xf numFmtId="164" fontId="16" fillId="6" borderId="87" xfId="0" applyNumberFormat="1" applyFont="1" applyFill="1" applyBorder="1" applyAlignment="1">
      <alignment horizontal="center" vertical="center" wrapText="1"/>
    </xf>
    <xf numFmtId="164" fontId="16" fillId="6" borderId="24" xfId="0" applyNumberFormat="1" applyFont="1" applyFill="1" applyBorder="1" applyAlignment="1">
      <alignment horizontal="center" vertical="center" wrapText="1"/>
    </xf>
    <xf numFmtId="0" fontId="22" fillId="0" borderId="0" xfId="16" applyNumberFormat="1" applyFont="1" applyBorder="1" applyAlignment="1" applyProtection="1">
      <alignment horizontal="left" wrapText="1"/>
    </xf>
    <xf numFmtId="169" fontId="22" fillId="0" borderId="0" xfId="16" applyNumberFormat="1" applyFont="1" applyBorder="1" applyAlignment="1" applyProtection="1">
      <alignment wrapText="1"/>
    </xf>
    <xf numFmtId="0" fontId="1" fillId="0" borderId="0" xfId="16" applyNumberFormat="1" applyFont="1" applyBorder="1" applyAlignment="1" applyProtection="1">
      <alignment horizontal="left" vertical="top" wrapText="1"/>
    </xf>
    <xf numFmtId="0" fontId="16" fillId="0" borderId="5" xfId="0" quotePrefix="1" applyFont="1" applyBorder="1" applyAlignment="1">
      <alignment horizontal="right" vertical="center"/>
    </xf>
    <xf numFmtId="0" fontId="16" fillId="0" borderId="3" xfId="0" quotePrefix="1" applyFont="1" applyBorder="1" applyAlignment="1">
      <alignment horizontal="right" vertical="center"/>
    </xf>
    <xf numFmtId="2" fontId="23" fillId="6" borderId="5" xfId="0" quotePrefix="1" applyNumberFormat="1" applyFont="1" applyFill="1" applyBorder="1" applyAlignment="1">
      <alignment horizontal="right" vertical="top"/>
    </xf>
    <xf numFmtId="2" fontId="23" fillId="6" borderId="3" xfId="0" quotePrefix="1" applyNumberFormat="1" applyFont="1" applyFill="1" applyBorder="1" applyAlignment="1">
      <alignment horizontal="right" vertical="top"/>
    </xf>
    <xf numFmtId="0" fontId="16" fillId="0" borderId="101" xfId="0" applyFont="1" applyBorder="1" applyAlignment="1">
      <alignment horizontal="center" vertical="center"/>
    </xf>
    <xf numFmtId="0" fontId="16" fillId="0" borderId="24" xfId="0" applyFont="1" applyBorder="1" applyAlignment="1">
      <alignment horizontal="center" vertical="center"/>
    </xf>
    <xf numFmtId="0" fontId="16" fillId="0" borderId="5" xfId="0" quotePrefix="1" applyFont="1" applyBorder="1" applyAlignment="1">
      <alignment horizontal="left" vertical="center"/>
    </xf>
    <xf numFmtId="0" fontId="16" fillId="0" borderId="3" xfId="0" quotePrefix="1" applyFont="1" applyBorder="1" applyAlignment="1">
      <alignment horizontal="left" vertical="center"/>
    </xf>
    <xf numFmtId="0" fontId="16" fillId="0" borderId="22" xfId="0" quotePrefix="1" applyFont="1" applyBorder="1" applyAlignment="1">
      <alignment vertical="top"/>
    </xf>
    <xf numFmtId="0" fontId="16" fillId="0" borderId="107" xfId="0" quotePrefix="1" applyFont="1" applyBorder="1" applyAlignment="1">
      <alignment vertical="top"/>
    </xf>
    <xf numFmtId="164" fontId="16" fillId="6" borderId="1" xfId="0" applyNumberFormat="1" applyFont="1" applyFill="1" applyBorder="1" applyAlignment="1">
      <alignment horizontal="center" vertical="center" wrapText="1"/>
    </xf>
    <xf numFmtId="164" fontId="23" fillId="9" borderId="163" xfId="0" applyNumberFormat="1" applyFont="1" applyFill="1" applyBorder="1" applyAlignment="1">
      <alignment vertical="center"/>
    </xf>
    <xf numFmtId="164" fontId="23" fillId="9" borderId="164" xfId="0" applyNumberFormat="1" applyFont="1" applyFill="1" applyBorder="1" applyAlignment="1">
      <alignment vertical="center"/>
    </xf>
    <xf numFmtId="164" fontId="16" fillId="6" borderId="5" xfId="0" applyNumberFormat="1" applyFont="1" applyFill="1" applyBorder="1" applyAlignment="1">
      <alignment horizontal="center" vertical="center" wrapText="1"/>
    </xf>
    <xf numFmtId="164" fontId="16" fillId="6" borderId="6" xfId="0" applyNumberFormat="1" applyFont="1" applyFill="1" applyBorder="1" applyAlignment="1">
      <alignment horizontal="center" vertical="center" wrapText="1"/>
    </xf>
    <xf numFmtId="164" fontId="16" fillId="0" borderId="57" xfId="0" applyNumberFormat="1" applyFont="1" applyBorder="1" applyAlignment="1">
      <alignment vertical="center"/>
    </xf>
    <xf numFmtId="164" fontId="16" fillId="0" borderId="64" xfId="0" applyNumberFormat="1" applyFont="1" applyBorder="1" applyAlignment="1">
      <alignment vertical="center"/>
    </xf>
    <xf numFmtId="164" fontId="16" fillId="0" borderId="13" xfId="0" applyNumberFormat="1" applyFont="1" applyBorder="1" applyAlignment="1">
      <alignment vertical="center"/>
    </xf>
    <xf numFmtId="164" fontId="23" fillId="9" borderId="165" xfId="0" applyNumberFormat="1" applyFont="1" applyFill="1" applyBorder="1" applyAlignment="1">
      <alignment vertical="center"/>
    </xf>
    <xf numFmtId="183" fontId="5" fillId="0" borderId="101" xfId="0" applyNumberFormat="1" applyFont="1" applyBorder="1" applyAlignment="1">
      <alignment horizontal="center" vertical="center"/>
    </xf>
    <xf numFmtId="183" fontId="5" fillId="0" borderId="24" xfId="0" applyNumberFormat="1" applyFont="1" applyBorder="1" applyAlignment="1">
      <alignment horizontal="center" vertical="center"/>
    </xf>
    <xf numFmtId="183" fontId="1" fillId="9" borderId="28" xfId="0" applyNumberFormat="1" applyFont="1" applyFill="1" applyBorder="1" applyAlignment="1">
      <alignment horizontal="center" vertical="center"/>
    </xf>
    <xf numFmtId="183" fontId="1" fillId="9" borderId="114" xfId="0" applyNumberFormat="1" applyFont="1" applyFill="1" applyBorder="1" applyAlignment="1">
      <alignment horizontal="center" vertical="center"/>
    </xf>
    <xf numFmtId="183" fontId="5" fillId="0" borderId="51" xfId="0" applyNumberFormat="1" applyFont="1" applyBorder="1" applyAlignment="1">
      <alignment horizontal="center" vertical="center"/>
    </xf>
    <xf numFmtId="183" fontId="5" fillId="0" borderId="21" xfId="0" applyNumberFormat="1" applyFont="1" applyBorder="1" applyAlignment="1">
      <alignment horizontal="center" vertical="center"/>
    </xf>
    <xf numFmtId="183" fontId="5" fillId="0" borderId="94" xfId="0" applyNumberFormat="1" applyFont="1" applyBorder="1" applyAlignment="1">
      <alignment horizontal="center" vertical="center"/>
    </xf>
    <xf numFmtId="183" fontId="5" fillId="0" borderId="100" xfId="0" applyNumberFormat="1" applyFont="1" applyBorder="1" applyAlignment="1">
      <alignment horizontal="center" vertical="center"/>
    </xf>
    <xf numFmtId="183" fontId="1" fillId="9" borderId="39" xfId="0" applyNumberFormat="1" applyFont="1" applyFill="1" applyBorder="1" applyAlignment="1">
      <alignment horizontal="center" vertical="center"/>
    </xf>
    <xf numFmtId="183" fontId="1" fillId="9" borderId="99" xfId="0" applyNumberFormat="1" applyFont="1" applyFill="1" applyBorder="1" applyAlignment="1">
      <alignment horizontal="center" vertical="center"/>
    </xf>
    <xf numFmtId="39" fontId="16" fillId="0" borderId="3" xfId="0" applyNumberFormat="1" applyFont="1" applyBorder="1" applyAlignment="1" applyProtection="1">
      <alignment horizontal="center" vertical="center"/>
      <protection locked="0"/>
    </xf>
    <xf numFmtId="0" fontId="2" fillId="0" borderId="101" xfId="0" applyFont="1" applyBorder="1" applyAlignment="1" applyProtection="1">
      <alignment horizontal="center" vertical="center" wrapText="1"/>
      <protection locked="0"/>
    </xf>
    <xf numFmtId="0" fontId="2" fillId="0" borderId="24" xfId="0" applyFont="1" applyBorder="1" applyAlignment="1" applyProtection="1">
      <alignment horizontal="center" vertical="center" wrapText="1"/>
      <protection locked="0"/>
    </xf>
    <xf numFmtId="0" fontId="2" fillId="4" borderId="101" xfId="0" quotePrefix="1" applyFont="1" applyFill="1" applyBorder="1" applyAlignment="1" applyProtection="1">
      <alignment horizontal="center" vertical="center" wrapText="1"/>
      <protection locked="0"/>
    </xf>
    <xf numFmtId="0" fontId="2" fillId="4" borderId="24" xfId="0" quotePrefix="1" applyFont="1" applyFill="1" applyBorder="1" applyAlignment="1" applyProtection="1">
      <alignment horizontal="center" vertical="center" wrapText="1"/>
      <protection locked="0"/>
    </xf>
    <xf numFmtId="0" fontId="2" fillId="4" borderId="101" xfId="0" quotePrefix="1" applyFont="1" applyFill="1" applyBorder="1" applyAlignment="1" applyProtection="1">
      <alignment horizontal="center" vertical="center"/>
      <protection locked="0"/>
    </xf>
    <xf numFmtId="0" fontId="2" fillId="4" borderId="24" xfId="0" quotePrefix="1" applyFont="1" applyFill="1" applyBorder="1" applyAlignment="1" applyProtection="1">
      <alignment horizontal="center" vertical="center"/>
      <protection locked="0"/>
    </xf>
    <xf numFmtId="0" fontId="2" fillId="9" borderId="101" xfId="0" quotePrefix="1" applyFont="1" applyFill="1" applyBorder="1" applyAlignment="1" applyProtection="1">
      <alignment horizontal="center" vertical="center" wrapText="1"/>
      <protection locked="0"/>
    </xf>
    <xf numFmtId="0" fontId="2" fillId="9" borderId="24" xfId="0" quotePrefix="1" applyFont="1" applyFill="1" applyBorder="1" applyAlignment="1" applyProtection="1">
      <alignment horizontal="center" vertical="center" wrapText="1"/>
      <protection locked="0"/>
    </xf>
    <xf numFmtId="0" fontId="16" fillId="9" borderId="101" xfId="0" applyFont="1" applyFill="1" applyBorder="1" applyAlignment="1" applyProtection="1">
      <alignment horizontal="center" vertical="center" wrapText="1"/>
      <protection locked="0"/>
    </xf>
    <xf numFmtId="0" fontId="16" fillId="9" borderId="24" xfId="0" applyFont="1" applyFill="1" applyBorder="1" applyAlignment="1" applyProtection="1">
      <alignment horizontal="center" vertical="center" wrapText="1"/>
      <protection locked="0"/>
    </xf>
    <xf numFmtId="0" fontId="16" fillId="9" borderId="51" xfId="0" applyFont="1" applyFill="1" applyBorder="1" applyAlignment="1" applyProtection="1">
      <alignment horizontal="center" vertical="center" wrapText="1"/>
      <protection locked="0"/>
    </xf>
    <xf numFmtId="0" fontId="16" fillId="9" borderId="21" xfId="0" applyFont="1" applyFill="1" applyBorder="1" applyAlignment="1" applyProtection="1">
      <alignment horizontal="center" vertical="center" wrapText="1"/>
      <protection locked="0"/>
    </xf>
    <xf numFmtId="0" fontId="16" fillId="9" borderId="94" xfId="0" applyFont="1" applyFill="1" applyBorder="1" applyAlignment="1" applyProtection="1">
      <alignment horizontal="center" vertical="center" wrapText="1"/>
      <protection locked="0"/>
    </xf>
    <xf numFmtId="0" fontId="16" fillId="9" borderId="100" xfId="0" applyFont="1" applyFill="1" applyBorder="1" applyAlignment="1" applyProtection="1">
      <alignment horizontal="center" vertical="center" wrapText="1"/>
      <protection locked="0"/>
    </xf>
    <xf numFmtId="183" fontId="1" fillId="9" borderId="45" xfId="0" applyNumberFormat="1" applyFont="1" applyFill="1" applyBorder="1" applyAlignment="1">
      <alignment horizontal="center" vertical="center"/>
    </xf>
    <xf numFmtId="183" fontId="1" fillId="9" borderId="125" xfId="0" applyNumberFormat="1" applyFont="1" applyFill="1" applyBorder="1" applyAlignment="1">
      <alignment horizontal="center" vertical="center"/>
    </xf>
    <xf numFmtId="0" fontId="39" fillId="0" borderId="89" xfId="0" applyFont="1" applyBorder="1" applyAlignment="1" applyProtection="1">
      <alignment horizontal="center" vertical="center"/>
      <protection locked="0"/>
    </xf>
    <xf numFmtId="0" fontId="39" fillId="0" borderId="80" xfId="0" applyFont="1" applyBorder="1" applyAlignment="1" applyProtection="1">
      <alignment horizontal="center" vertical="center"/>
      <protection locked="0"/>
    </xf>
    <xf numFmtId="0" fontId="39" fillId="0" borderId="131" xfId="0" applyFont="1" applyBorder="1" applyAlignment="1" applyProtection="1">
      <alignment horizontal="center" vertical="center"/>
      <protection locked="0"/>
    </xf>
    <xf numFmtId="0" fontId="39" fillId="0" borderId="104" xfId="0" applyFont="1" applyBorder="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0" borderId="18" xfId="0" applyFont="1" applyBorder="1" applyAlignment="1" applyProtection="1">
      <alignment horizontal="center" vertical="center"/>
      <protection locked="0"/>
    </xf>
    <xf numFmtId="0" fontId="39" fillId="0" borderId="110" xfId="0" applyFont="1" applyBorder="1" applyAlignment="1" applyProtection="1">
      <alignment horizontal="center" vertical="center"/>
      <protection locked="0"/>
    </xf>
    <xf numFmtId="0" fontId="39" fillId="0" borderId="19" xfId="0" applyFont="1" applyBorder="1" applyAlignment="1" applyProtection="1">
      <alignment horizontal="center" vertical="center"/>
      <protection locked="0"/>
    </xf>
    <xf numFmtId="0" fontId="39" fillId="0" borderId="88" xfId="0" applyFont="1" applyBorder="1" applyAlignment="1" applyProtection="1">
      <alignment horizontal="center" vertical="center"/>
      <protection locked="0"/>
    </xf>
    <xf numFmtId="0" fontId="40" fillId="0" borderId="79" xfId="0" applyFont="1" applyBorder="1" applyAlignment="1" applyProtection="1">
      <alignment horizontal="center" vertical="center"/>
      <protection locked="0"/>
    </xf>
    <xf numFmtId="0" fontId="40" fillId="0" borderId="80" xfId="0" applyFont="1" applyBorder="1" applyAlignment="1" applyProtection="1">
      <alignment horizontal="center" vertical="center"/>
      <protection locked="0"/>
    </xf>
    <xf numFmtId="0" fontId="40" fillId="0" borderId="131" xfId="0" applyFont="1" applyBorder="1" applyAlignment="1" applyProtection="1">
      <alignment horizontal="center" vertical="center"/>
      <protection locked="0"/>
    </xf>
    <xf numFmtId="0" fontId="40" fillId="0" borderId="94" xfId="0" applyFont="1" applyBorder="1" applyAlignment="1" applyProtection="1">
      <alignment horizontal="center" vertical="center"/>
      <protection locked="0"/>
    </xf>
    <xf numFmtId="0" fontId="40" fillId="0" borderId="19" xfId="0" applyFont="1" applyBorder="1" applyAlignment="1" applyProtection="1">
      <alignment horizontal="center" vertical="center"/>
      <protection locked="0"/>
    </xf>
    <xf numFmtId="0" fontId="40" fillId="0" borderId="88" xfId="0" applyFont="1" applyBorder="1" applyAlignment="1" applyProtection="1">
      <alignment horizontal="center" vertical="center"/>
      <protection locked="0"/>
    </xf>
    <xf numFmtId="0" fontId="39" fillId="0" borderId="84" xfId="0" applyFont="1" applyBorder="1" applyAlignment="1" applyProtection="1">
      <alignment horizontal="center" vertical="center"/>
      <protection locked="0"/>
    </xf>
    <xf numFmtId="0" fontId="39" fillId="0" borderId="3" xfId="0" applyFont="1" applyBorder="1" applyAlignment="1" applyProtection="1">
      <alignment horizontal="center" vertical="center"/>
      <protection locked="0"/>
    </xf>
    <xf numFmtId="0" fontId="39" fillId="0" borderId="85" xfId="0" applyFont="1" applyBorder="1" applyAlignment="1" applyProtection="1">
      <alignment horizontal="center" vertical="center"/>
      <protection locked="0"/>
    </xf>
    <xf numFmtId="0" fontId="2" fillId="0" borderId="94" xfId="0" applyFont="1" applyBorder="1" applyAlignment="1" applyProtection="1">
      <alignment horizontal="center" vertical="center"/>
      <protection locked="0"/>
    </xf>
    <xf numFmtId="0" fontId="2" fillId="0" borderId="100" xfId="0" applyFont="1" applyBorder="1" applyAlignment="1" applyProtection="1">
      <alignment horizontal="center" vertical="center"/>
      <protection locked="0"/>
    </xf>
    <xf numFmtId="0" fontId="39" fillId="0" borderId="132" xfId="0" applyFont="1" applyBorder="1" applyAlignment="1" applyProtection="1">
      <alignment horizontal="left" vertical="top" wrapText="1"/>
      <protection locked="0"/>
    </xf>
    <xf numFmtId="0" fontId="39" fillId="0" borderId="100" xfId="0" applyFont="1" applyBorder="1" applyAlignment="1" applyProtection="1">
      <alignment horizontal="left" vertical="top" wrapText="1"/>
      <protection locked="0"/>
    </xf>
    <xf numFmtId="0" fontId="2" fillId="0" borderId="94" xfId="0" applyFont="1" applyBorder="1" applyAlignment="1" applyProtection="1">
      <alignment horizontal="center" vertical="center" wrapText="1"/>
      <protection locked="0"/>
    </xf>
    <xf numFmtId="0" fontId="2" fillId="0" borderId="100"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0" fontId="39" fillId="0" borderId="6" xfId="0" applyFont="1" applyBorder="1" applyAlignment="1" applyProtection="1">
      <alignment horizontal="center" vertical="center"/>
      <protection locked="0"/>
    </xf>
    <xf numFmtId="0" fontId="2" fillId="0" borderId="101" xfId="0" quotePrefix="1" applyFont="1" applyBorder="1" applyAlignment="1" applyProtection="1">
      <alignment horizontal="center" vertical="center" wrapText="1"/>
      <protection locked="0"/>
    </xf>
    <xf numFmtId="0" fontId="2" fillId="0" borderId="24" xfId="0" quotePrefix="1" applyFont="1" applyBorder="1" applyAlignment="1" applyProtection="1">
      <alignment horizontal="center" vertical="center" wrapText="1"/>
      <protection locked="0"/>
    </xf>
    <xf numFmtId="0" fontId="2" fillId="4" borderId="101" xfId="0" applyFont="1" applyFill="1" applyBorder="1" applyAlignment="1" applyProtection="1">
      <alignment horizontal="center" vertical="center" wrapText="1"/>
      <protection locked="0"/>
    </xf>
    <xf numFmtId="0" fontId="2" fillId="4" borderId="24" xfId="0" applyFont="1" applyFill="1" applyBorder="1" applyAlignment="1" applyProtection="1">
      <alignment horizontal="center" vertical="center" wrapText="1"/>
      <protection locked="0"/>
    </xf>
    <xf numFmtId="182" fontId="30" fillId="0" borderId="101" xfId="0" applyNumberFormat="1" applyFont="1" applyBorder="1" applyAlignment="1" applyProtection="1">
      <alignment horizontal="center" vertical="center"/>
      <protection locked="0"/>
    </xf>
    <xf numFmtId="182" fontId="30" fillId="0" borderId="24" xfId="0" applyNumberFormat="1" applyFont="1" applyBorder="1" applyAlignment="1" applyProtection="1">
      <alignment horizontal="center" vertical="center"/>
      <protection locked="0"/>
    </xf>
    <xf numFmtId="2" fontId="30" fillId="0" borderId="101" xfId="0" applyNumberFormat="1" applyFont="1" applyBorder="1" applyAlignment="1" applyProtection="1">
      <alignment horizontal="center" vertical="center"/>
      <protection locked="0"/>
    </xf>
    <xf numFmtId="2" fontId="30" fillId="0" borderId="24" xfId="0" applyNumberFormat="1" applyFont="1" applyBorder="1" applyAlignment="1" applyProtection="1">
      <alignment horizontal="center" vertical="center"/>
      <protection locked="0"/>
    </xf>
    <xf numFmtId="39" fontId="3" fillId="0" borderId="29" xfId="0" applyNumberFormat="1" applyFont="1" applyBorder="1" applyAlignment="1" applyProtection="1">
      <alignment horizontal="center" vertical="center" wrapText="1"/>
      <protection locked="0"/>
    </xf>
    <xf numFmtId="39" fontId="3" fillId="0" borderId="122" xfId="0" applyNumberFormat="1" applyFont="1" applyBorder="1" applyAlignment="1" applyProtection="1">
      <alignment horizontal="center" vertical="center" wrapText="1"/>
      <protection locked="0"/>
    </xf>
    <xf numFmtId="39" fontId="3" fillId="0" borderId="27" xfId="0" applyNumberFormat="1" applyFont="1" applyBorder="1" applyAlignment="1" applyProtection="1">
      <alignment horizontal="center" vertical="center" wrapText="1"/>
      <protection locked="0"/>
    </xf>
    <xf numFmtId="39" fontId="3" fillId="0" borderId="23" xfId="0" applyNumberFormat="1" applyFont="1" applyBorder="1" applyAlignment="1" applyProtection="1">
      <alignment horizontal="center" vertical="center" wrapText="1"/>
      <protection locked="0"/>
    </xf>
    <xf numFmtId="0" fontId="3" fillId="5" borderId="15" xfId="0" applyFont="1" applyFill="1" applyBorder="1" applyAlignment="1" applyProtection="1">
      <alignment horizontal="center" vertical="center"/>
      <protection locked="0"/>
    </xf>
    <xf numFmtId="0" fontId="3" fillId="5" borderId="12" xfId="0" applyFont="1" applyFill="1" applyBorder="1" applyAlignment="1" applyProtection="1">
      <alignment horizontal="center" vertical="center"/>
      <protection locked="0"/>
    </xf>
    <xf numFmtId="0" fontId="30" fillId="0" borderId="106" xfId="0" applyFont="1" applyBorder="1" applyAlignment="1" applyProtection="1">
      <alignment horizontal="center" vertical="center"/>
      <protection locked="0"/>
    </xf>
    <xf numFmtId="0" fontId="30" fillId="0" borderId="113" xfId="0" applyFont="1" applyBorder="1" applyAlignment="1" applyProtection="1">
      <alignment horizontal="center" vertical="center"/>
      <protection locked="0"/>
    </xf>
    <xf numFmtId="167" fontId="30" fillId="9" borderId="123" xfId="0" applyNumberFormat="1" applyFont="1" applyFill="1" applyBorder="1" applyAlignment="1" applyProtection="1">
      <alignment horizontal="center" vertical="center" wrapText="1"/>
      <protection locked="0"/>
    </xf>
    <xf numFmtId="167" fontId="30" fillId="9" borderId="124" xfId="0" applyNumberFormat="1" applyFont="1" applyFill="1" applyBorder="1" applyAlignment="1" applyProtection="1">
      <alignment horizontal="center" vertical="center" wrapText="1"/>
      <protection locked="0"/>
    </xf>
    <xf numFmtId="0" fontId="30" fillId="0" borderId="1" xfId="0" applyFont="1" applyBorder="1" applyAlignment="1" applyProtection="1">
      <alignment horizontal="center" vertical="center"/>
      <protection locked="0"/>
    </xf>
    <xf numFmtId="184" fontId="30" fillId="0" borderId="101" xfId="0" applyNumberFormat="1" applyFont="1" applyBorder="1" applyAlignment="1" applyProtection="1">
      <alignment horizontal="center" vertical="center"/>
      <protection locked="0"/>
    </xf>
    <xf numFmtId="184" fontId="30" fillId="0" borderId="24" xfId="0" applyNumberFormat="1" applyFont="1" applyBorder="1" applyAlignment="1" applyProtection="1">
      <alignment horizontal="center" vertical="center"/>
      <protection locked="0"/>
    </xf>
    <xf numFmtId="167" fontId="39" fillId="0" borderId="101" xfId="0" applyNumberFormat="1" applyFont="1" applyBorder="1" applyAlignment="1" applyProtection="1">
      <alignment horizontal="center" vertical="center" wrapText="1"/>
      <protection locked="0"/>
    </xf>
    <xf numFmtId="167" fontId="39" fillId="0" borderId="87" xfId="0" applyNumberFormat="1" applyFont="1" applyBorder="1" applyAlignment="1" applyProtection="1">
      <alignment horizontal="center" vertical="center" wrapText="1"/>
      <protection locked="0"/>
    </xf>
    <xf numFmtId="167" fontId="39" fillId="0" borderId="24" xfId="0" applyNumberFormat="1" applyFont="1" applyBorder="1" applyAlignment="1" applyProtection="1">
      <alignment horizontal="center" vertical="center" wrapText="1"/>
      <protection locked="0"/>
    </xf>
    <xf numFmtId="0" fontId="30" fillId="0" borderId="5" xfId="0" applyFont="1" applyBorder="1" applyAlignment="1" applyProtection="1">
      <alignment horizontal="center" vertical="center"/>
      <protection locked="0"/>
    </xf>
    <xf numFmtId="0" fontId="30" fillId="0" borderId="3" xfId="0" applyFont="1" applyBorder="1" applyAlignment="1" applyProtection="1">
      <alignment horizontal="center" vertical="center"/>
      <protection locked="0"/>
    </xf>
    <xf numFmtId="0" fontId="30" fillId="0" borderId="6" xfId="0" applyFont="1" applyBorder="1" applyAlignment="1" applyProtection="1">
      <alignment horizontal="center" vertical="center"/>
      <protection locked="0"/>
    </xf>
    <xf numFmtId="0" fontId="30" fillId="0" borderId="84" xfId="0" applyFont="1" applyBorder="1" applyAlignment="1" applyProtection="1">
      <alignment horizontal="center" vertical="center" wrapText="1"/>
      <protection locked="0"/>
    </xf>
    <xf numFmtId="0" fontId="30" fillId="0" borderId="3" xfId="0" applyFont="1" applyBorder="1" applyAlignment="1" applyProtection="1">
      <alignment horizontal="center" vertical="center" wrapText="1"/>
      <protection locked="0"/>
    </xf>
    <xf numFmtId="0" fontId="30" fillId="0" borderId="85" xfId="0" applyFont="1" applyBorder="1" applyAlignment="1" applyProtection="1">
      <alignment horizontal="center" vertical="center" wrapText="1"/>
      <protection locked="0"/>
    </xf>
    <xf numFmtId="0" fontId="2" fillId="0" borderId="123" xfId="0" quotePrefix="1" applyFont="1" applyBorder="1" applyAlignment="1" applyProtection="1">
      <alignment horizontal="center" vertical="center" wrapText="1"/>
      <protection locked="0"/>
    </xf>
    <xf numFmtId="0" fontId="2" fillId="0" borderId="124" xfId="0" quotePrefix="1" applyFont="1" applyBorder="1" applyAlignment="1" applyProtection="1">
      <alignment horizontal="center" vertical="center" wrapText="1"/>
      <protection locked="0"/>
    </xf>
    <xf numFmtId="0" fontId="16" fillId="0" borderId="5" xfId="0" applyFont="1" applyBorder="1" applyAlignment="1" applyProtection="1">
      <alignment horizontal="center" vertical="center" wrapText="1"/>
      <protection locked="0"/>
    </xf>
    <xf numFmtId="0" fontId="16" fillId="0" borderId="3"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178" fontId="30" fillId="0" borderId="51" xfId="0" applyNumberFormat="1" applyFont="1" applyBorder="1" applyAlignment="1" applyProtection="1">
      <alignment horizontal="left" vertical="center"/>
      <protection locked="0"/>
    </xf>
    <xf numFmtId="178" fontId="30" fillId="0" borderId="9" xfId="0" applyNumberFormat="1" applyFont="1" applyBorder="1" applyAlignment="1" applyProtection="1">
      <alignment horizontal="left" vertical="center"/>
      <protection locked="0"/>
    </xf>
    <xf numFmtId="178" fontId="30" fillId="0" borderId="118" xfId="0" applyNumberFormat="1" applyFont="1" applyBorder="1" applyAlignment="1" applyProtection="1">
      <alignment horizontal="left" vertical="center"/>
      <protection locked="0"/>
    </xf>
    <xf numFmtId="178" fontId="30" fillId="0" borderId="27" xfId="0" applyNumberFormat="1" applyFont="1" applyBorder="1" applyAlignment="1" applyProtection="1">
      <alignment horizontal="left" vertical="center"/>
      <protection locked="0"/>
    </xf>
    <xf numFmtId="178" fontId="30" fillId="0" borderId="0" xfId="0" applyNumberFormat="1" applyFont="1" applyAlignment="1" applyProtection="1">
      <alignment horizontal="left" vertical="center"/>
      <protection locked="0"/>
    </xf>
    <xf numFmtId="178" fontId="30" fillId="0" borderId="18" xfId="0" applyNumberFormat="1" applyFont="1" applyBorder="1" applyAlignment="1" applyProtection="1">
      <alignment horizontal="left" vertical="center"/>
      <protection locked="0"/>
    </xf>
    <xf numFmtId="178" fontId="30" fillId="0" borderId="94" xfId="0" applyNumberFormat="1" applyFont="1" applyBorder="1" applyAlignment="1" applyProtection="1">
      <alignment horizontal="left" vertical="center"/>
      <protection locked="0"/>
    </xf>
    <xf numFmtId="178" fontId="30" fillId="0" borderId="19" xfId="0" applyNumberFormat="1" applyFont="1" applyBorder="1" applyAlignment="1" applyProtection="1">
      <alignment horizontal="left" vertical="center"/>
      <protection locked="0"/>
    </xf>
    <xf numFmtId="178" fontId="30" fillId="0" borderId="88" xfId="0" applyNumberFormat="1" applyFont="1" applyBorder="1" applyAlignment="1" applyProtection="1">
      <alignment horizontal="left" vertical="center"/>
      <protection locked="0"/>
    </xf>
    <xf numFmtId="39" fontId="3" fillId="5" borderId="17" xfId="0" applyNumberFormat="1" applyFont="1" applyFill="1" applyBorder="1" applyAlignment="1" applyProtection="1">
      <alignment horizontal="center" vertical="center"/>
      <protection locked="0"/>
    </xf>
    <xf numFmtId="0" fontId="1" fillId="5" borderId="121" xfId="0" applyFont="1" applyFill="1" applyBorder="1" applyAlignment="1" applyProtection="1">
      <alignment horizontal="center" vertical="center"/>
      <protection locked="0"/>
    </xf>
    <xf numFmtId="0" fontId="1" fillId="5" borderId="116" xfId="0" applyFont="1" applyFill="1" applyBorder="1" applyAlignment="1" applyProtection="1">
      <alignment horizontal="center" vertical="center"/>
      <protection locked="0"/>
    </xf>
    <xf numFmtId="0" fontId="1" fillId="5" borderId="120" xfId="0" applyFont="1" applyFill="1" applyBorder="1" applyAlignment="1" applyProtection="1">
      <alignment horizontal="center" vertical="center"/>
      <protection locked="0"/>
    </xf>
    <xf numFmtId="0" fontId="1" fillId="5" borderId="26" xfId="0" applyFont="1" applyFill="1" applyBorder="1" applyAlignment="1" applyProtection="1">
      <alignment horizontal="center" vertical="center"/>
      <protection locked="0"/>
    </xf>
    <xf numFmtId="0" fontId="1" fillId="5" borderId="28" xfId="0" applyFont="1" applyFill="1" applyBorder="1" applyAlignment="1" applyProtection="1">
      <alignment horizontal="center" vertical="center"/>
      <protection locked="0"/>
    </xf>
    <xf numFmtId="0" fontId="1" fillId="5" borderId="114" xfId="0" applyFont="1" applyFill="1" applyBorder="1" applyAlignment="1" applyProtection="1">
      <alignment horizontal="center" vertical="center"/>
      <protection locked="0"/>
    </xf>
    <xf numFmtId="39" fontId="3" fillId="0" borderId="94" xfId="0" applyNumberFormat="1" applyFont="1" applyBorder="1" applyAlignment="1" applyProtection="1">
      <alignment horizontal="center" vertical="center" wrapText="1"/>
      <protection locked="0"/>
    </xf>
    <xf numFmtId="39" fontId="3" fillId="0" borderId="100" xfId="0" applyNumberFormat="1" applyFont="1" applyBorder="1" applyAlignment="1" applyProtection="1">
      <alignment horizontal="center" vertical="center" wrapText="1"/>
      <protection locked="0"/>
    </xf>
    <xf numFmtId="0" fontId="30" fillId="0" borderId="123" xfId="0" applyFont="1" applyBorder="1" applyAlignment="1" applyProtection="1">
      <alignment horizontal="center" vertical="center" wrapText="1"/>
      <protection locked="0"/>
    </xf>
    <xf numFmtId="0" fontId="30" fillId="0" borderId="93" xfId="0" applyFont="1" applyBorder="1" applyAlignment="1" applyProtection="1">
      <alignment horizontal="center" vertical="center" wrapText="1"/>
      <protection locked="0"/>
    </xf>
    <xf numFmtId="0" fontId="30" fillId="0" borderId="124" xfId="0" applyFont="1" applyBorder="1" applyAlignment="1" applyProtection="1">
      <alignment horizontal="center" vertical="center" wrapText="1"/>
      <protection locked="0"/>
    </xf>
    <xf numFmtId="0" fontId="1" fillId="5" borderId="45" xfId="0" applyFont="1" applyFill="1" applyBorder="1" applyAlignment="1" applyProtection="1">
      <alignment horizontal="center" vertical="center"/>
      <protection locked="0"/>
    </xf>
    <xf numFmtId="0" fontId="1" fillId="5" borderId="25" xfId="0" applyFont="1" applyFill="1" applyBorder="1" applyAlignment="1" applyProtection="1">
      <alignment horizontal="center" vertical="center"/>
      <protection locked="0"/>
    </xf>
    <xf numFmtId="0" fontId="1" fillId="5" borderId="125" xfId="0" applyFont="1" applyFill="1" applyBorder="1" applyAlignment="1" applyProtection="1">
      <alignment horizontal="center" vertical="center"/>
      <protection locked="0"/>
    </xf>
    <xf numFmtId="0" fontId="2" fillId="5" borderId="101" xfId="0" applyFont="1" applyFill="1" applyBorder="1" applyAlignment="1">
      <alignment horizontal="center" vertical="center" wrapText="1"/>
    </xf>
    <xf numFmtId="0" fontId="2" fillId="5" borderId="24" xfId="0" applyFont="1" applyFill="1" applyBorder="1" applyAlignment="1">
      <alignment horizontal="center" vertical="center" wrapText="1"/>
    </xf>
    <xf numFmtId="39" fontId="3" fillId="0" borderId="45" xfId="0" applyNumberFormat="1" applyFont="1" applyBorder="1" applyAlignment="1" applyProtection="1">
      <alignment horizontal="center" vertical="center" wrapText="1"/>
      <protection locked="0"/>
    </xf>
    <xf numFmtId="39" fontId="3" fillId="0" borderId="125" xfId="0" applyNumberFormat="1" applyFont="1" applyBorder="1" applyAlignment="1" applyProtection="1">
      <alignment horizontal="center" vertical="center" wrapText="1"/>
      <protection locked="0"/>
    </xf>
    <xf numFmtId="0" fontId="42" fillId="0" borderId="126"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39" fillId="0" borderId="124" xfId="0" applyFont="1" applyBorder="1" applyAlignment="1" applyProtection="1">
      <alignment horizontal="center" vertical="center" wrapText="1"/>
      <protection locked="0"/>
    </xf>
    <xf numFmtId="0" fontId="39" fillId="0" borderId="24" xfId="0" applyFont="1" applyBorder="1" applyAlignment="1" applyProtection="1">
      <alignment horizontal="center" vertical="center" wrapText="1"/>
      <protection locked="0"/>
    </xf>
    <xf numFmtId="0" fontId="39" fillId="0" borderId="129" xfId="0" applyFont="1" applyBorder="1" applyAlignment="1" applyProtection="1">
      <alignment horizontal="center" vertical="center" wrapText="1"/>
      <protection locked="0"/>
    </xf>
    <xf numFmtId="0" fontId="39" fillId="0" borderId="130" xfId="0" applyFont="1" applyBorder="1" applyAlignment="1" applyProtection="1">
      <alignment horizontal="center" vertical="center" wrapText="1"/>
      <protection locked="0"/>
    </xf>
    <xf numFmtId="0" fontId="16" fillId="0" borderId="5" xfId="0" applyFont="1" applyBorder="1" applyAlignment="1" applyProtection="1">
      <alignment horizontal="center" vertical="center"/>
      <protection locked="0"/>
    </xf>
    <xf numFmtId="0" fontId="16" fillId="0" borderId="3" xfId="0" applyFont="1" applyBorder="1" applyAlignment="1" applyProtection="1">
      <alignment horizontal="center" vertical="center"/>
      <protection locked="0"/>
    </xf>
    <xf numFmtId="0" fontId="16" fillId="0" borderId="6" xfId="0" applyFont="1" applyBorder="1" applyAlignment="1" applyProtection="1">
      <alignment horizontal="center" vertical="center"/>
      <protection locked="0"/>
    </xf>
    <xf numFmtId="0" fontId="16" fillId="0" borderId="84" xfId="0" applyFont="1" applyBorder="1" applyAlignment="1" applyProtection="1">
      <alignment horizontal="center" vertical="center"/>
      <protection locked="0"/>
    </xf>
    <xf numFmtId="164" fontId="2" fillId="0" borderId="88" xfId="14" applyFont="1" applyFill="1" applyBorder="1" applyAlignment="1" applyProtection="1">
      <alignment horizontal="center" vertical="center"/>
      <protection locked="0"/>
    </xf>
    <xf numFmtId="164" fontId="2" fillId="0" borderId="146" xfId="14" applyFont="1" applyFill="1" applyBorder="1" applyAlignment="1" applyProtection="1">
      <alignment horizontal="center" vertical="center"/>
      <protection locked="0"/>
    </xf>
    <xf numFmtId="0" fontId="16" fillId="0" borderId="85" xfId="0" applyFont="1" applyBorder="1" applyAlignment="1" applyProtection="1">
      <alignment horizontal="center" vertical="center"/>
      <protection locked="0"/>
    </xf>
    <xf numFmtId="0" fontId="3" fillId="5" borderId="23" xfId="0" applyFont="1" applyFill="1" applyBorder="1" applyAlignment="1" applyProtection="1">
      <alignment horizontal="center" vertical="center"/>
      <protection locked="0"/>
    </xf>
    <xf numFmtId="0" fontId="3" fillId="5" borderId="100" xfId="0" applyFont="1" applyFill="1" applyBorder="1" applyAlignment="1" applyProtection="1">
      <alignment horizontal="center" vertical="center"/>
      <protection locked="0"/>
    </xf>
    <xf numFmtId="164" fontId="2" fillId="0" borderId="118" xfId="14" applyFont="1" applyFill="1" applyBorder="1" applyAlignment="1" applyProtection="1">
      <alignment horizontal="center" vertical="center"/>
      <protection locked="0"/>
    </xf>
    <xf numFmtId="0" fontId="39" fillId="0" borderId="109" xfId="0" applyFont="1" applyBorder="1" applyAlignment="1" applyProtection="1">
      <alignment horizontal="center" vertical="center" wrapText="1"/>
      <protection locked="0"/>
    </xf>
    <xf numFmtId="0" fontId="39" fillId="0" borderId="9" xfId="0" applyFont="1" applyBorder="1" applyAlignment="1" applyProtection="1">
      <alignment horizontal="center" vertical="center" wrapText="1"/>
      <protection locked="0"/>
    </xf>
    <xf numFmtId="0" fontId="39" fillId="0" borderId="21" xfId="0" applyFont="1" applyBorder="1" applyAlignment="1" applyProtection="1">
      <alignment horizontal="center" vertical="center" wrapText="1"/>
      <protection locked="0"/>
    </xf>
    <xf numFmtId="0" fontId="39" fillId="0" borderId="110" xfId="0" applyFont="1" applyBorder="1" applyAlignment="1" applyProtection="1">
      <alignment horizontal="center" vertical="center" wrapText="1"/>
      <protection locked="0"/>
    </xf>
    <xf numFmtId="0" fontId="39" fillId="0" borderId="19" xfId="0" applyFont="1" applyBorder="1" applyAlignment="1" applyProtection="1">
      <alignment horizontal="center" vertical="center" wrapText="1"/>
      <protection locked="0"/>
    </xf>
    <xf numFmtId="0" fontId="39" fillId="0" borderId="100" xfId="0" applyFont="1" applyBorder="1" applyAlignment="1" applyProtection="1">
      <alignment horizontal="center" vertical="center" wrapText="1"/>
      <protection locked="0"/>
    </xf>
    <xf numFmtId="0" fontId="43" fillId="0" borderId="51" xfId="0" applyFont="1" applyBorder="1" applyAlignment="1" applyProtection="1">
      <alignment horizontal="center" vertical="center" wrapText="1"/>
      <protection locked="0"/>
    </xf>
    <xf numFmtId="0" fontId="44" fillId="0" borderId="21" xfId="0" applyFont="1" applyBorder="1" applyAlignment="1">
      <alignment vertical="center"/>
    </xf>
    <xf numFmtId="0" fontId="44" fillId="0" borderId="27" xfId="0" applyFont="1" applyBorder="1" applyAlignment="1">
      <alignment vertical="center"/>
    </xf>
    <xf numFmtId="0" fontId="44" fillId="0" borderId="23" xfId="0" applyFont="1" applyBorder="1" applyAlignment="1">
      <alignment vertical="center"/>
    </xf>
    <xf numFmtId="0" fontId="44" fillId="0" borderId="94" xfId="0" applyFont="1" applyBorder="1" applyAlignment="1">
      <alignment vertical="center"/>
    </xf>
    <xf numFmtId="0" fontId="44" fillId="0" borderId="100" xfId="0" applyFont="1" applyBorder="1" applyAlignment="1">
      <alignment vertical="center"/>
    </xf>
    <xf numFmtId="0" fontId="1" fillId="5" borderId="28" xfId="0" applyFont="1" applyFill="1" applyBorder="1" applyAlignment="1" applyProtection="1">
      <alignment horizontal="center"/>
      <protection locked="0"/>
    </xf>
    <xf numFmtId="0" fontId="1" fillId="5" borderId="26" xfId="0" applyFont="1" applyFill="1" applyBorder="1" applyAlignment="1" applyProtection="1">
      <alignment horizontal="center"/>
      <protection locked="0"/>
    </xf>
    <xf numFmtId="0" fontId="1" fillId="5" borderId="111" xfId="0" applyFont="1" applyFill="1" applyBorder="1" applyAlignment="1" applyProtection="1">
      <alignment horizontal="center"/>
      <protection locked="0"/>
    </xf>
    <xf numFmtId="0" fontId="1" fillId="5" borderId="112"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1" fillId="5" borderId="103" xfId="0" applyFont="1" applyFill="1" applyBorder="1" applyAlignment="1" applyProtection="1">
      <alignment horizontal="center"/>
      <protection locked="0"/>
    </xf>
    <xf numFmtId="0" fontId="30" fillId="0" borderId="51" xfId="0" applyFont="1" applyBorder="1" applyAlignment="1" applyProtection="1">
      <alignment horizontal="center" vertical="center"/>
      <protection locked="0"/>
    </xf>
    <xf numFmtId="0" fontId="30" fillId="0" borderId="9" xfId="0" applyFont="1" applyBorder="1" applyAlignment="1" applyProtection="1">
      <alignment horizontal="center" vertical="center"/>
      <protection locked="0"/>
    </xf>
    <xf numFmtId="0" fontId="30" fillId="0" borderId="21" xfId="0" applyFont="1" applyBorder="1" applyAlignment="1" applyProtection="1">
      <alignment horizontal="center" vertical="center"/>
      <protection locked="0"/>
    </xf>
    <xf numFmtId="0" fontId="30" fillId="0" borderId="94" xfId="0" applyFont="1" applyBorder="1" applyAlignment="1" applyProtection="1">
      <alignment horizontal="center" vertical="center"/>
      <protection locked="0"/>
    </xf>
    <xf numFmtId="0" fontId="30" fillId="0" borderId="19" xfId="0" applyFont="1" applyBorder="1" applyAlignment="1" applyProtection="1">
      <alignment horizontal="center" vertical="center"/>
      <protection locked="0"/>
    </xf>
    <xf numFmtId="0" fontId="30" fillId="0" borderId="100" xfId="0" applyFont="1" applyBorder="1" applyAlignment="1" applyProtection="1">
      <alignment horizontal="center" vertical="center"/>
      <protection locked="0"/>
    </xf>
    <xf numFmtId="164" fontId="2" fillId="0" borderId="106" xfId="14" applyFont="1" applyFill="1" applyBorder="1" applyAlignment="1" applyProtection="1">
      <alignment horizontal="center" vertical="center"/>
      <protection locked="0"/>
    </xf>
    <xf numFmtId="164" fontId="2" fillId="0" borderId="113" xfId="14" applyFont="1" applyFill="1" applyBorder="1" applyAlignment="1" applyProtection="1">
      <alignment horizontal="center" vertical="center"/>
      <protection locked="0"/>
    </xf>
    <xf numFmtId="164" fontId="39" fillId="0" borderId="147" xfId="14" applyFont="1" applyBorder="1" applyAlignment="1" applyProtection="1">
      <alignment horizontal="center" vertical="center" wrapText="1"/>
      <protection locked="0"/>
    </xf>
    <xf numFmtId="164" fontId="39" fillId="0" borderId="148" xfId="14" applyFont="1" applyBorder="1" applyAlignment="1" applyProtection="1">
      <alignment horizontal="center" vertical="center" wrapText="1"/>
      <protection locked="0"/>
    </xf>
    <xf numFmtId="0" fontId="1" fillId="5" borderId="115" xfId="0" applyFont="1" applyFill="1" applyBorder="1" applyAlignment="1" applyProtection="1">
      <alignment horizontal="center" vertical="center"/>
      <protection locked="0"/>
    </xf>
    <xf numFmtId="0" fontId="1" fillId="5" borderId="117" xfId="0" applyFont="1" applyFill="1" applyBorder="1" applyAlignment="1" applyProtection="1">
      <alignment horizontal="center" vertical="center"/>
      <protection locked="0"/>
    </xf>
    <xf numFmtId="0" fontId="1" fillId="5" borderId="51" xfId="0" applyFont="1" applyFill="1" applyBorder="1" applyAlignment="1" applyProtection="1">
      <alignment horizontal="center"/>
      <protection locked="0"/>
    </xf>
    <xf numFmtId="0" fontId="1" fillId="5" borderId="9" xfId="0" applyFont="1" applyFill="1" applyBorder="1" applyAlignment="1" applyProtection="1">
      <alignment horizontal="center"/>
      <protection locked="0"/>
    </xf>
    <xf numFmtId="0" fontId="1" fillId="5" borderId="118" xfId="0" applyFont="1" applyFill="1" applyBorder="1" applyAlignment="1" applyProtection="1">
      <alignment horizontal="center"/>
      <protection locked="0"/>
    </xf>
    <xf numFmtId="39" fontId="3" fillId="5" borderId="9" xfId="0" applyNumberFormat="1" applyFont="1" applyFill="1" applyBorder="1" applyAlignment="1" applyProtection="1">
      <alignment horizontal="center" vertical="center"/>
      <protection locked="0"/>
    </xf>
    <xf numFmtId="39" fontId="3" fillId="5" borderId="26" xfId="0" applyNumberFormat="1" applyFont="1" applyFill="1" applyBorder="1" applyAlignment="1" applyProtection="1">
      <alignment horizontal="center" vertical="center"/>
      <protection locked="0"/>
    </xf>
    <xf numFmtId="0" fontId="1" fillId="5" borderId="119" xfId="0" applyFont="1" applyFill="1" applyBorder="1" applyAlignment="1" applyProtection="1">
      <alignment horizontal="center" vertical="center"/>
      <protection locked="0"/>
    </xf>
    <xf numFmtId="0" fontId="5" fillId="0" borderId="66" xfId="16" applyNumberFormat="1" applyFont="1" applyBorder="1" applyAlignment="1" applyProtection="1">
      <alignment horizontal="center" vertical="center"/>
    </xf>
    <xf numFmtId="0" fontId="5" fillId="0" borderId="19" xfId="16" applyNumberFormat="1" applyFont="1" applyBorder="1" applyAlignment="1" applyProtection="1">
      <alignment horizontal="center" vertical="center"/>
    </xf>
    <xf numFmtId="0" fontId="5" fillId="0" borderId="100" xfId="16" applyNumberFormat="1" applyFont="1" applyBorder="1" applyAlignment="1" applyProtection="1">
      <alignment horizontal="center" vertical="center"/>
    </xf>
    <xf numFmtId="0" fontId="5" fillId="0" borderId="127" xfId="0" quotePrefix="1" applyFont="1" applyBorder="1" applyAlignment="1">
      <alignment vertical="center" wrapText="1"/>
    </xf>
    <xf numFmtId="0" fontId="5" fillId="0" borderId="127" xfId="0" applyFont="1" applyBorder="1" applyAlignment="1">
      <alignment vertical="center" wrapText="1"/>
    </xf>
    <xf numFmtId="0" fontId="5" fillId="0" borderId="41" xfId="16" applyNumberFormat="1" applyFont="1" applyBorder="1" applyAlignment="1" applyProtection="1">
      <alignment horizontal="center" vertical="center"/>
    </xf>
    <xf numFmtId="0" fontId="5" fillId="0" borderId="3" xfId="16" applyNumberFormat="1" applyFont="1" applyBorder="1" applyAlignment="1" applyProtection="1">
      <alignment horizontal="center" vertical="center"/>
    </xf>
    <xf numFmtId="0" fontId="5" fillId="0" borderId="6" xfId="16" applyNumberFormat="1" applyFont="1" applyBorder="1" applyAlignment="1" applyProtection="1">
      <alignment horizontal="center" vertical="center"/>
    </xf>
    <xf numFmtId="0" fontId="32" fillId="0" borderId="41" xfId="0" applyFont="1" applyBorder="1" applyAlignment="1">
      <alignment horizontal="center" vertical="center" wrapText="1"/>
    </xf>
    <xf numFmtId="0" fontId="32" fillId="0" borderId="3" xfId="0" applyFont="1" applyBorder="1" applyAlignment="1">
      <alignment horizontal="center" vertical="center" wrapText="1"/>
    </xf>
    <xf numFmtId="0" fontId="32" fillId="0" borderId="33" xfId="0" applyFont="1" applyBorder="1" applyAlignment="1">
      <alignment horizontal="center" vertical="center" wrapText="1"/>
    </xf>
    <xf numFmtId="0" fontId="32" fillId="0" borderId="0" xfId="0" applyFont="1" applyAlignment="1">
      <alignment horizontal="center" vertical="center" wrapText="1"/>
    </xf>
    <xf numFmtId="0" fontId="30" fillId="0" borderId="41" xfId="16" applyNumberFormat="1" applyFont="1" applyBorder="1" applyAlignment="1" applyProtection="1">
      <alignment horizontal="center" vertical="center"/>
    </xf>
    <xf numFmtId="0" fontId="30" fillId="0" borderId="3" xfId="16" applyNumberFormat="1" applyFont="1" applyBorder="1" applyAlignment="1" applyProtection="1">
      <alignment horizontal="center" vertical="center"/>
    </xf>
    <xf numFmtId="0" fontId="5" fillId="0" borderId="138" xfId="0" applyFont="1" applyBorder="1" applyAlignment="1">
      <alignment horizontal="center" vertical="center"/>
    </xf>
    <xf numFmtId="0" fontId="5" fillId="0" borderId="139" xfId="0" applyFont="1" applyBorder="1" applyAlignment="1">
      <alignment horizontal="center" vertical="center"/>
    </xf>
    <xf numFmtId="0" fontId="5" fillId="0" borderId="140" xfId="0" applyFont="1" applyBorder="1" applyAlignment="1">
      <alignment horizontal="center" vertical="center"/>
    </xf>
    <xf numFmtId="0" fontId="6" fillId="0" borderId="133" xfId="0" applyFont="1" applyBorder="1" applyAlignment="1">
      <alignment horizontal="center" vertical="center"/>
    </xf>
    <xf numFmtId="0" fontId="6" fillId="0" borderId="127" xfId="0" applyFont="1" applyBorder="1" applyAlignment="1">
      <alignment horizontal="center" vertical="center"/>
    </xf>
    <xf numFmtId="0" fontId="6" fillId="0" borderId="134" xfId="0" applyFont="1" applyBorder="1" applyAlignment="1">
      <alignment horizontal="center" vertical="center"/>
    </xf>
    <xf numFmtId="0" fontId="39" fillId="0" borderId="57" xfId="16" applyNumberFormat="1" applyFont="1" applyBorder="1" applyAlignment="1" applyProtection="1">
      <alignment horizontal="center" vertical="center"/>
    </xf>
    <xf numFmtId="0" fontId="39" fillId="0" borderId="2" xfId="16" applyNumberFormat="1" applyFont="1" applyBorder="1" applyAlignment="1" applyProtection="1">
      <alignment horizontal="center" vertical="center"/>
    </xf>
    <xf numFmtId="0" fontId="39" fillId="0" borderId="65" xfId="16" applyNumberFormat="1" applyFont="1" applyBorder="1" applyAlignment="1" applyProtection="1">
      <alignment horizontal="center" vertical="center"/>
    </xf>
    <xf numFmtId="0" fontId="39" fillId="0" borderId="35" xfId="0" applyFont="1" applyBorder="1" applyAlignment="1">
      <alignment horizontal="center" vertical="center"/>
    </xf>
    <xf numFmtId="0" fontId="39" fillId="0" borderId="30" xfId="0" applyFont="1" applyBorder="1" applyAlignment="1">
      <alignment horizontal="center" vertical="center"/>
    </xf>
    <xf numFmtId="0" fontId="39" fillId="0" borderId="137" xfId="0" applyFont="1" applyBorder="1" applyAlignment="1">
      <alignment horizontal="center" vertical="center"/>
    </xf>
    <xf numFmtId="0" fontId="32" fillId="0" borderId="57" xfId="0" applyFont="1" applyBorder="1" applyAlignment="1">
      <alignment horizontal="center" vertical="center"/>
    </xf>
    <xf numFmtId="0" fontId="32" fillId="0" borderId="2" xfId="0" applyFont="1" applyBorder="1" applyAlignment="1">
      <alignment horizontal="center" vertical="center"/>
    </xf>
    <xf numFmtId="0" fontId="6" fillId="0" borderId="41" xfId="0" applyFont="1" applyBorder="1" applyAlignment="1">
      <alignment horizontal="center" vertical="center"/>
    </xf>
    <xf numFmtId="0" fontId="6" fillId="0" borderId="3" xfId="0" applyFont="1" applyBorder="1" applyAlignment="1">
      <alignment horizontal="center" vertical="center"/>
    </xf>
    <xf numFmtId="0" fontId="6" fillId="0" borderId="6" xfId="0" applyFont="1" applyBorder="1" applyAlignment="1">
      <alignment horizontal="center" vertical="center"/>
    </xf>
    <xf numFmtId="0" fontId="6" fillId="0" borderId="50" xfId="0" applyFont="1" applyBorder="1" applyAlignment="1">
      <alignment horizontal="center" vertical="center"/>
    </xf>
    <xf numFmtId="0" fontId="6" fillId="0" borderId="9" xfId="0" applyFont="1" applyBorder="1" applyAlignment="1">
      <alignment horizontal="center" vertical="center"/>
    </xf>
    <xf numFmtId="0" fontId="6" fillId="0" borderId="66" xfId="0" applyFont="1" applyBorder="1" applyAlignment="1">
      <alignment horizontal="center" vertical="center"/>
    </xf>
    <xf numFmtId="0" fontId="6" fillId="0" borderId="19" xfId="0" applyFont="1" applyBorder="1" applyAlignment="1">
      <alignment horizontal="center" vertical="center"/>
    </xf>
    <xf numFmtId="0" fontId="28" fillId="0" borderId="133" xfId="0" applyFont="1" applyBorder="1" applyAlignment="1">
      <alignment vertical="center" wrapText="1"/>
    </xf>
    <xf numFmtId="0" fontId="28" fillId="0" borderId="127" xfId="0" applyFont="1" applyBorder="1" applyAlignment="1">
      <alignment vertical="center" wrapText="1"/>
    </xf>
    <xf numFmtId="0" fontId="39" fillId="0" borderId="57" xfId="0" applyFont="1" applyBorder="1" applyAlignment="1">
      <alignment horizontal="center" vertical="center"/>
    </xf>
    <xf numFmtId="0" fontId="39" fillId="0" borderId="2" xfId="0" applyFont="1" applyBorder="1" applyAlignment="1">
      <alignment horizontal="center" vertical="center"/>
    </xf>
    <xf numFmtId="0" fontId="39" fillId="0" borderId="65" xfId="0" applyFont="1" applyBorder="1" applyAlignment="1">
      <alignment horizontal="center" vertical="center"/>
    </xf>
    <xf numFmtId="0" fontId="30" fillId="0" borderId="33" xfId="0" quotePrefix="1" applyFont="1" applyBorder="1" applyAlignment="1">
      <alignment horizontal="center" vertical="center"/>
    </xf>
    <xf numFmtId="0" fontId="30" fillId="0" borderId="0" xfId="0" quotePrefix="1" applyFont="1" applyAlignment="1">
      <alignment horizontal="center" vertical="center"/>
    </xf>
    <xf numFmtId="0" fontId="30" fillId="0" borderId="58" xfId="0" quotePrefix="1" applyFont="1" applyBorder="1" applyAlignment="1">
      <alignment horizontal="center" vertical="center"/>
    </xf>
    <xf numFmtId="0" fontId="42" fillId="9" borderId="55" xfId="0" applyFont="1" applyFill="1" applyBorder="1" applyAlignment="1">
      <alignment horizontal="center" vertical="center"/>
    </xf>
    <xf numFmtId="0" fontId="42" fillId="9" borderId="54" xfId="0" applyFont="1" applyFill="1" applyBorder="1" applyAlignment="1">
      <alignment horizontal="center" vertical="center"/>
    </xf>
    <xf numFmtId="0" fontId="42" fillId="9" borderId="135" xfId="0" applyFont="1" applyFill="1" applyBorder="1" applyAlignment="1">
      <alignment horizontal="center" vertical="center"/>
    </xf>
    <xf numFmtId="0" fontId="30" fillId="5" borderId="13" xfId="0" applyFont="1" applyFill="1" applyBorder="1" applyAlignment="1">
      <alignment horizontal="center" vertical="center"/>
    </xf>
    <xf numFmtId="0" fontId="30" fillId="5" borderId="2" xfId="0" applyFont="1" applyFill="1" applyBorder="1" applyAlignment="1">
      <alignment horizontal="center" vertical="center"/>
    </xf>
    <xf numFmtId="0" fontId="30" fillId="5" borderId="65" xfId="0" applyFont="1" applyFill="1" applyBorder="1" applyAlignment="1">
      <alignment horizontal="center" vertical="center"/>
    </xf>
    <xf numFmtId="0" fontId="32" fillId="0" borderId="5" xfId="0" applyFont="1" applyBorder="1" applyAlignment="1">
      <alignment horizontal="center" vertical="center" wrapText="1"/>
    </xf>
    <xf numFmtId="0" fontId="32" fillId="0" borderId="136" xfId="0" applyFont="1" applyBorder="1" applyAlignment="1">
      <alignment horizontal="center" vertical="center" wrapText="1"/>
    </xf>
    <xf numFmtId="0" fontId="36" fillId="0" borderId="141" xfId="0" quotePrefix="1" applyFont="1" applyBorder="1" applyAlignment="1">
      <alignment horizontal="center" vertical="center"/>
    </xf>
    <xf numFmtId="0" fontId="36" fillId="0" borderId="142" xfId="0" quotePrefix="1" applyFont="1" applyBorder="1" applyAlignment="1">
      <alignment horizontal="center" vertical="center"/>
    </xf>
    <xf numFmtId="0" fontId="39" fillId="0" borderId="35" xfId="0" applyFont="1" applyBorder="1" applyAlignment="1">
      <alignment horizontal="left" vertical="center"/>
    </xf>
    <xf numFmtId="0" fontId="39" fillId="0" borderId="30" xfId="0" applyFont="1" applyBorder="1" applyAlignment="1">
      <alignment horizontal="left" vertical="center"/>
    </xf>
    <xf numFmtId="0" fontId="6" fillId="0" borderId="60" xfId="0" applyFont="1" applyBorder="1" applyAlignment="1">
      <alignment horizontal="center" vertical="center"/>
    </xf>
    <xf numFmtId="0" fontId="6" fillId="0" borderId="61" xfId="0" applyFont="1" applyBorder="1" applyAlignment="1">
      <alignment horizontal="center" vertical="center"/>
    </xf>
    <xf numFmtId="0" fontId="6" fillId="0" borderId="62" xfId="0" applyFont="1" applyBorder="1" applyAlignment="1">
      <alignment horizontal="center" vertical="center"/>
    </xf>
    <xf numFmtId="0" fontId="5" fillId="9" borderId="41" xfId="0" applyFont="1" applyFill="1" applyBorder="1" applyAlignment="1" applyProtection="1">
      <alignment horizontal="center" vertical="center"/>
      <protection locked="0"/>
    </xf>
    <xf numFmtId="0" fontId="6" fillId="9" borderId="3" xfId="0" applyFont="1" applyFill="1" applyBorder="1" applyAlignment="1" applyProtection="1">
      <alignment horizontal="center" vertical="center"/>
      <protection locked="0"/>
    </xf>
    <xf numFmtId="0" fontId="6" fillId="9" borderId="136" xfId="0" applyFont="1" applyFill="1" applyBorder="1" applyAlignment="1" applyProtection="1">
      <alignment horizontal="center" vertical="center"/>
      <protection locked="0"/>
    </xf>
    <xf numFmtId="0" fontId="6" fillId="9" borderId="41" xfId="0" applyFont="1" applyFill="1" applyBorder="1" applyAlignment="1" applyProtection="1">
      <alignment horizontal="center" vertical="center"/>
      <protection locked="0"/>
    </xf>
    <xf numFmtId="0" fontId="42" fillId="0" borderId="57" xfId="0" applyFont="1" applyBorder="1" applyAlignment="1">
      <alignment horizontal="center" vertical="center"/>
    </xf>
    <xf numFmtId="0" fontId="42" fillId="0" borderId="2" xfId="0" applyFont="1" applyBorder="1" applyAlignment="1">
      <alignment horizontal="center" vertical="center"/>
    </xf>
    <xf numFmtId="0" fontId="42" fillId="0" borderId="65" xfId="0" applyFont="1" applyBorder="1" applyAlignment="1">
      <alignment horizontal="center" vertical="center"/>
    </xf>
    <xf numFmtId="0" fontId="16" fillId="0" borderId="57" xfId="0" applyFont="1" applyBorder="1" applyAlignment="1">
      <alignment horizontal="center" vertical="center"/>
    </xf>
    <xf numFmtId="0" fontId="36" fillId="0" borderId="2" xfId="0" applyFont="1" applyBorder="1" applyAlignment="1">
      <alignment horizontal="center" vertical="center"/>
    </xf>
    <xf numFmtId="0" fontId="36" fillId="0" borderId="65" xfId="0" applyFont="1" applyBorder="1" applyAlignment="1">
      <alignment horizontal="center" vertical="center"/>
    </xf>
    <xf numFmtId="0" fontId="30" fillId="3" borderId="13" xfId="0" applyFont="1" applyFill="1" applyBorder="1" applyAlignment="1">
      <alignment horizontal="center" vertical="center"/>
    </xf>
    <xf numFmtId="0" fontId="30" fillId="3" borderId="2" xfId="0" applyFont="1" applyFill="1" applyBorder="1" applyAlignment="1">
      <alignment horizontal="center" vertical="center"/>
    </xf>
    <xf numFmtId="0" fontId="30" fillId="3" borderId="65" xfId="0" applyFont="1" applyFill="1" applyBorder="1" applyAlignment="1">
      <alignment horizontal="center" vertical="center"/>
    </xf>
    <xf numFmtId="0" fontId="30" fillId="0" borderId="14" xfId="0" applyFont="1" applyBorder="1" applyAlignment="1">
      <alignment horizontal="left" vertical="center"/>
    </xf>
    <xf numFmtId="0" fontId="30" fillId="0" borderId="7" xfId="0" applyFont="1" applyBorder="1" applyAlignment="1">
      <alignment horizontal="left" vertical="center"/>
    </xf>
    <xf numFmtId="0" fontId="38" fillId="0" borderId="0" xfId="0" applyFont="1" applyAlignment="1">
      <alignment horizontal="center" vertical="center"/>
    </xf>
    <xf numFmtId="170" fontId="35" fillId="5" borderId="5" xfId="0" applyNumberFormat="1" applyFont="1" applyFill="1" applyBorder="1" applyAlignment="1" applyProtection="1">
      <alignment horizontal="center"/>
      <protection locked="0"/>
    </xf>
    <xf numFmtId="170" fontId="35" fillId="5" borderId="136" xfId="0" applyNumberFormat="1" applyFont="1" applyFill="1" applyBorder="1" applyAlignment="1" applyProtection="1">
      <alignment horizontal="center"/>
      <protection locked="0"/>
    </xf>
    <xf numFmtId="0" fontId="36" fillId="0" borderId="53" xfId="0" applyFont="1" applyBorder="1" applyAlignment="1">
      <alignment horizontal="center" vertical="center"/>
    </xf>
    <xf numFmtId="0" fontId="36" fillId="0" borderId="54" xfId="0" applyFont="1" applyBorder="1" applyAlignment="1">
      <alignment horizontal="center" vertical="center"/>
    </xf>
    <xf numFmtId="0" fontId="36" fillId="0" borderId="135" xfId="0" applyFont="1" applyBorder="1" applyAlignment="1">
      <alignment horizontal="center" vertical="center"/>
    </xf>
    <xf numFmtId="0" fontId="33" fillId="3" borderId="2" xfId="0" applyFont="1" applyFill="1" applyBorder="1" applyAlignment="1">
      <alignment horizontal="center" vertical="center"/>
    </xf>
    <xf numFmtId="0" fontId="33" fillId="3" borderId="65" xfId="0" applyFont="1" applyFill="1" applyBorder="1" applyAlignment="1">
      <alignment horizontal="center" vertical="center"/>
    </xf>
    <xf numFmtId="0" fontId="36" fillId="0" borderId="57" xfId="0" quotePrefix="1" applyFont="1" applyBorder="1" applyAlignment="1">
      <alignment horizontal="center" vertical="center"/>
    </xf>
    <xf numFmtId="0" fontId="36" fillId="0" borderId="2" xfId="0" quotePrefix="1" applyFont="1" applyBorder="1" applyAlignment="1">
      <alignment horizontal="center" vertical="center"/>
    </xf>
    <xf numFmtId="0" fontId="36" fillId="0" borderId="65" xfId="0" quotePrefix="1" applyFont="1" applyBorder="1" applyAlignment="1">
      <alignment horizontal="center" vertical="center"/>
    </xf>
    <xf numFmtId="0" fontId="6" fillId="0" borderId="153" xfId="0" quotePrefix="1" applyFont="1" applyBorder="1" applyAlignment="1">
      <alignment horizontal="center" vertical="center"/>
    </xf>
    <xf numFmtId="0" fontId="6" fillId="0" borderId="154" xfId="0" quotePrefix="1" applyFont="1" applyBorder="1" applyAlignment="1">
      <alignment horizontal="center" vertical="center"/>
    </xf>
    <xf numFmtId="0" fontId="5" fillId="8" borderId="66" xfId="0" quotePrefix="1" applyFont="1" applyFill="1" applyBorder="1" applyAlignment="1">
      <alignment horizontal="center" vertical="center" wrapText="1"/>
    </xf>
    <xf numFmtId="0" fontId="5" fillId="8" borderId="19" xfId="0" quotePrefix="1" applyFont="1" applyFill="1" applyBorder="1" applyAlignment="1">
      <alignment horizontal="center" vertical="center" wrapText="1"/>
    </xf>
    <xf numFmtId="0" fontId="5" fillId="8" borderId="67" xfId="0" quotePrefix="1" applyFont="1" applyFill="1" applyBorder="1" applyAlignment="1">
      <alignment horizontal="center" vertical="center" wrapText="1"/>
    </xf>
    <xf numFmtId="0" fontId="23" fillId="13" borderId="156" xfId="36" quotePrefix="1" applyFont="1" applyFill="1" applyBorder="1" applyAlignment="1">
      <alignment horizontal="left" vertical="center" wrapText="1"/>
    </xf>
    <xf numFmtId="0" fontId="23" fillId="13" borderId="156" xfId="36" applyFont="1" applyFill="1" applyBorder="1" applyAlignment="1">
      <alignment horizontal="left" vertical="center" wrapText="1"/>
    </xf>
    <xf numFmtId="0" fontId="23" fillId="13" borderId="157" xfId="36" applyFont="1" applyFill="1" applyBorder="1" applyAlignment="1">
      <alignment horizontal="left" vertical="center" wrapText="1"/>
    </xf>
    <xf numFmtId="0" fontId="16" fillId="0" borderId="158" xfId="36" quotePrefix="1" applyFont="1" applyBorder="1" applyAlignment="1">
      <alignment horizontal="left" vertical="center" wrapText="1"/>
    </xf>
    <xf numFmtId="0" fontId="23" fillId="13" borderId="51" xfId="36" quotePrefix="1" applyFont="1" applyFill="1" applyBorder="1" applyAlignment="1">
      <alignment horizontal="left" vertical="center" indent="1"/>
    </xf>
    <xf numFmtId="0" fontId="23" fillId="13" borderId="9" xfId="36" applyFont="1" applyFill="1" applyBorder="1" applyAlignment="1">
      <alignment horizontal="left" vertical="center" indent="1"/>
    </xf>
    <xf numFmtId="0" fontId="23" fillId="13" borderId="159" xfId="36" applyFont="1" applyFill="1" applyBorder="1" applyAlignment="1">
      <alignment horizontal="left" vertical="center" indent="1"/>
    </xf>
    <xf numFmtId="0" fontId="49" fillId="13" borderId="27" xfId="34" quotePrefix="1" applyFont="1" applyFill="1" applyBorder="1" applyAlignment="1" applyProtection="1">
      <alignment horizontal="left" vertical="center" wrapText="1" indent="1"/>
    </xf>
    <xf numFmtId="0" fontId="23" fillId="13" borderId="0" xfId="36" applyFont="1" applyFill="1" applyAlignment="1">
      <alignment horizontal="left" vertical="center" wrapText="1" indent="1"/>
    </xf>
    <xf numFmtId="0" fontId="23" fillId="13" borderId="58" xfId="36" applyFont="1" applyFill="1" applyBorder="1" applyAlignment="1">
      <alignment horizontal="left" vertical="center" wrapText="1" indent="1"/>
    </xf>
    <xf numFmtId="0" fontId="23" fillId="13" borderId="94" xfId="36" quotePrefix="1" applyFont="1" applyFill="1" applyBorder="1" applyAlignment="1">
      <alignment horizontal="left" vertical="center" wrapText="1" indent="1"/>
    </xf>
    <xf numFmtId="0" fontId="23" fillId="13" borderId="19" xfId="36" applyFont="1" applyFill="1" applyBorder="1" applyAlignment="1">
      <alignment horizontal="left" vertical="center" wrapText="1" indent="1"/>
    </xf>
    <xf numFmtId="0" fontId="23" fillId="13" borderId="67" xfId="36" applyFont="1" applyFill="1" applyBorder="1" applyAlignment="1">
      <alignment horizontal="left" vertical="center" wrapText="1" indent="1"/>
    </xf>
    <xf numFmtId="0" fontId="23" fillId="13" borderId="24" xfId="36" quotePrefix="1" applyFont="1" applyFill="1" applyBorder="1" applyAlignment="1">
      <alignment horizontal="left" vertical="center" wrapText="1"/>
    </xf>
    <xf numFmtId="0" fontId="23" fillId="13" borderId="24" xfId="36" applyFont="1" applyFill="1" applyBorder="1" applyAlignment="1">
      <alignment horizontal="left" vertical="center" wrapText="1"/>
    </xf>
    <xf numFmtId="0" fontId="23" fillId="13" borderId="59" xfId="36" applyFont="1" applyFill="1" applyBorder="1" applyAlignment="1">
      <alignment horizontal="left" vertical="center" wrapText="1"/>
    </xf>
    <xf numFmtId="0" fontId="16" fillId="13" borderId="5" xfId="36" quotePrefix="1" applyFont="1" applyFill="1" applyBorder="1" applyAlignment="1">
      <alignment horizontal="left" vertical="top" wrapText="1"/>
    </xf>
    <xf numFmtId="0" fontId="16" fillId="13" borderId="3" xfId="36" applyFont="1" applyFill="1" applyBorder="1" applyAlignment="1">
      <alignment horizontal="left" vertical="top" wrapText="1"/>
    </xf>
    <xf numFmtId="0" fontId="16" fillId="13" borderId="136" xfId="36" applyFont="1" applyFill="1" applyBorder="1" applyAlignment="1">
      <alignment horizontal="left" vertical="top" wrapText="1"/>
    </xf>
    <xf numFmtId="0" fontId="16" fillId="0" borderId="161" xfId="36" quotePrefix="1" applyFont="1" applyBorder="1" applyAlignment="1">
      <alignment horizontal="left" vertical="center" wrapText="1"/>
    </xf>
    <xf numFmtId="0" fontId="23" fillId="13" borderId="1" xfId="36" quotePrefix="1" applyFont="1" applyFill="1" applyBorder="1" applyAlignment="1">
      <alignment horizontal="left" vertical="center" wrapText="1"/>
    </xf>
    <xf numFmtId="0" fontId="23" fillId="13" borderId="1" xfId="36" applyFont="1" applyFill="1" applyBorder="1" applyAlignment="1">
      <alignment horizontal="left" vertical="center" wrapText="1"/>
    </xf>
    <xf numFmtId="0" fontId="23" fillId="13" borderId="32" xfId="36" applyFont="1" applyFill="1" applyBorder="1" applyAlignment="1">
      <alignment horizontal="left" vertical="center" wrapText="1"/>
    </xf>
    <xf numFmtId="0" fontId="23" fillId="13" borderId="160" xfId="36" quotePrefix="1" applyFont="1" applyFill="1" applyBorder="1" applyAlignment="1">
      <alignment horizontal="left" vertical="center" wrapText="1"/>
    </xf>
    <xf numFmtId="0" fontId="23" fillId="13" borderId="160" xfId="36" applyFont="1" applyFill="1" applyBorder="1" applyAlignment="1">
      <alignment horizontal="left" vertical="center" wrapText="1"/>
    </xf>
    <xf numFmtId="0" fontId="23" fillId="13" borderId="56" xfId="36" applyFont="1" applyFill="1" applyBorder="1" applyAlignment="1">
      <alignment horizontal="left" vertical="center" wrapText="1"/>
    </xf>
  </cellXfs>
  <cellStyles count="37">
    <cellStyle name="_Criteria" xfId="1" xr:uid="{00000000-0005-0000-0000-000000000000}"/>
    <cellStyle name="_Heading" xfId="2" xr:uid="{00000000-0005-0000-0000-000001000000}"/>
    <cellStyle name="_Sub-Heading" xfId="3" xr:uid="{00000000-0005-0000-0000-000002000000}"/>
    <cellStyle name="args.style" xfId="4" xr:uid="{00000000-0005-0000-0000-000003000000}"/>
    <cellStyle name="Comma" xfId="5" builtinId="3"/>
    <cellStyle name="Comma  - Style1" xfId="6" xr:uid="{00000000-0005-0000-0000-000005000000}"/>
    <cellStyle name="Comma  - Style2" xfId="7" xr:uid="{00000000-0005-0000-0000-000006000000}"/>
    <cellStyle name="Comma  - Style3" xfId="8" xr:uid="{00000000-0005-0000-0000-000007000000}"/>
    <cellStyle name="Comma  - Style4" xfId="9" xr:uid="{00000000-0005-0000-0000-000008000000}"/>
    <cellStyle name="Comma  - Style5" xfId="10" xr:uid="{00000000-0005-0000-0000-000009000000}"/>
    <cellStyle name="Comma  - Style6" xfId="11" xr:uid="{00000000-0005-0000-0000-00000A000000}"/>
    <cellStyle name="Comma  - Style7" xfId="12" xr:uid="{00000000-0005-0000-0000-00000B000000}"/>
    <cellStyle name="Comma  - Style8" xfId="13" xr:uid="{00000000-0005-0000-0000-00000C000000}"/>
    <cellStyle name="Currency" xfId="14" builtinId="4"/>
    <cellStyle name="Currency CAS_Scaffolding Enquiry KBG001 Amount to Approve gus" xfId="15" xr:uid="{00000000-0005-0000-0000-00000E000000}"/>
    <cellStyle name="Currency_chkProforma Price schedules&amp;PS5 Option A Apr2006" xfId="16" xr:uid="{00000000-0005-0000-0000-00000F000000}"/>
    <cellStyle name="Header1" xfId="17" xr:uid="{00000000-0005-0000-0000-000010000000}"/>
    <cellStyle name="Header2" xfId="18" xr:uid="{00000000-0005-0000-0000-000011000000}"/>
    <cellStyle name="Hyperlink" xfId="34" builtinId="8"/>
    <cellStyle name="Input Cells" xfId="19" xr:uid="{00000000-0005-0000-0000-000013000000}"/>
    <cellStyle name="new" xfId="20" xr:uid="{00000000-0005-0000-0000-000014000000}"/>
    <cellStyle name="Normal" xfId="0" builtinId="0"/>
    <cellStyle name="Normal - Style1" xfId="21" xr:uid="{00000000-0005-0000-0000-000016000000}"/>
    <cellStyle name="Normal 10" xfId="33" xr:uid="{00000000-0005-0000-0000-000017000000}"/>
    <cellStyle name="Normal 2" xfId="32" xr:uid="{00000000-0005-0000-0000-000018000000}"/>
    <cellStyle name="Normal 2 2 2 2" xfId="36" xr:uid="{00000000-0005-0000-0000-000019000000}"/>
    <cellStyle name="Normal 47" xfId="35" xr:uid="{00000000-0005-0000-0000-00001A000000}"/>
    <cellStyle name="Normal CC" xfId="22" xr:uid="{00000000-0005-0000-0000-00001B000000}"/>
    <cellStyle name="per.style" xfId="23" xr:uid="{00000000-0005-0000-0000-00001C000000}"/>
    <cellStyle name="Percent" xfId="24" builtinId="5"/>
    <cellStyle name="Preisbb" xfId="25" xr:uid="{00000000-0005-0000-0000-00001E000000}"/>
    <cellStyle name="PSChar" xfId="26" xr:uid="{00000000-0005-0000-0000-00001F000000}"/>
    <cellStyle name="Standard_21186 AVF 05.01.04" xfId="27" xr:uid="{00000000-0005-0000-0000-000020000000}"/>
    <cellStyle name="Style 1" xfId="28" xr:uid="{00000000-0005-0000-0000-000021000000}"/>
    <cellStyle name="Undefiniert" xfId="29" xr:uid="{00000000-0005-0000-0000-000022000000}"/>
    <cellStyle name="Update" xfId="30" xr:uid="{00000000-0005-0000-0000-000023000000}"/>
    <cellStyle name="千位分隔_Sheet1" xfId="31" xr:uid="{00000000-0005-0000-0000-000024000000}"/>
  </cellStyles>
  <dxfs count="104">
    <dxf>
      <font>
        <condense val="0"/>
        <extend val="0"/>
        <color indexed="9"/>
      </font>
      <fill>
        <patternFill>
          <bgColor indexed="10"/>
        </patternFill>
      </fill>
    </dxf>
    <dxf>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ill>
        <patternFill>
          <bgColor indexed="10"/>
        </patternFill>
      </fill>
    </dxf>
    <dxf>
      <fill>
        <patternFill>
          <bgColor indexed="10"/>
        </patternFill>
      </fill>
    </dxf>
    <dxf>
      <font>
        <condense val="0"/>
        <extend val="0"/>
        <color auto="1"/>
      </font>
      <fill>
        <patternFill>
          <bgColor indexed="14"/>
        </patternFill>
      </fill>
    </dxf>
    <dxf>
      <fill>
        <patternFill>
          <bgColor indexed="10"/>
        </patternFill>
      </fill>
    </dxf>
    <dxf>
      <font>
        <condense val="0"/>
        <extend val="0"/>
        <color auto="1"/>
      </font>
      <fill>
        <patternFill>
          <bgColor indexed="14"/>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37</xdr:row>
      <xdr:rowOff>22225</xdr:rowOff>
    </xdr:from>
    <xdr:to>
      <xdr:col>10</xdr:col>
      <xdr:colOff>38108</xdr:colOff>
      <xdr:row>48</xdr:row>
      <xdr:rowOff>9518</xdr:rowOff>
    </xdr:to>
    <xdr:sp macro="" textlink="">
      <xdr:nvSpPr>
        <xdr:cNvPr id="53249" name="Text Box 1">
          <a:extLst>
            <a:ext uri="{FF2B5EF4-FFF2-40B4-BE49-F238E27FC236}">
              <a16:creationId xmlns:a16="http://schemas.microsoft.com/office/drawing/2014/main" id="{0EB2E484-30ED-87FA-357F-F59DE4A62BC0}"/>
            </a:ext>
          </a:extLst>
        </xdr:cNvPr>
        <xdr:cNvSpPr txBox="1">
          <a:spLocks noChangeArrowheads="1"/>
        </xdr:cNvSpPr>
      </xdr:nvSpPr>
      <xdr:spPr bwMode="auto">
        <a:xfrm>
          <a:off x="352425" y="5562600"/>
          <a:ext cx="7248525" cy="169545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ZA" sz="1000" b="1" i="0" u="sng" strike="noStrike" baseline="0">
              <a:solidFill>
                <a:srgbClr val="000000"/>
              </a:solidFill>
              <a:latin typeface="Arial"/>
              <a:cs typeface="Arial"/>
            </a:rPr>
            <a:t>NOTES ON COMPLETING ACTIVITY SCHEDULE:</a:t>
          </a:r>
          <a:endParaRPr lang="en-ZA" sz="1000" b="1" i="0" u="none" strike="noStrike" baseline="0">
            <a:solidFill>
              <a:srgbClr val="000000"/>
            </a:solidFill>
            <a:latin typeface="Arial"/>
            <a:cs typeface="Arial"/>
          </a:endParaRPr>
        </a:p>
        <a:p>
          <a:pPr algn="l" rtl="0">
            <a:defRPr sz="1000"/>
          </a:pPr>
          <a:r>
            <a:rPr lang="en-ZA" sz="1000" b="1" i="0" u="none" strike="noStrike" baseline="0">
              <a:solidFill>
                <a:srgbClr val="000000"/>
              </a:solidFill>
              <a:latin typeface="Arial"/>
              <a:cs typeface="Arial"/>
            </a:rPr>
            <a:t>1)    </a:t>
          </a:r>
          <a:r>
            <a:rPr lang="en-ZA" sz="1000" b="1" i="0" u="none" strike="noStrike" baseline="0">
              <a:solidFill>
                <a:srgbClr val="FF0000"/>
              </a:solidFill>
              <a:latin typeface="Arial"/>
              <a:cs typeface="Arial"/>
            </a:rPr>
            <a:t>ALL PRICES SHALL BE IN SOUTH AFRICAN RANDS</a:t>
          </a:r>
          <a:endParaRPr lang="en-ZA" sz="1000" b="1" i="0" u="none" strike="noStrike" baseline="0">
            <a:solidFill>
              <a:srgbClr val="000000"/>
            </a:solidFill>
            <a:latin typeface="Arial"/>
            <a:cs typeface="Arial"/>
          </a:endParaRPr>
        </a:p>
        <a:p>
          <a:pPr algn="l" rtl="0">
            <a:defRPr sz="1000"/>
          </a:pPr>
          <a:r>
            <a:rPr lang="en-ZA" sz="1000" b="1" i="0" u="none" strike="noStrike" baseline="0">
              <a:solidFill>
                <a:srgbClr val="000000"/>
              </a:solidFill>
              <a:latin typeface="Arial"/>
              <a:cs typeface="Arial"/>
            </a:rPr>
            <a:t>2)    The activity cashflow is summarised with unique currency and price adjustment identification and any freight,</a:t>
          </a:r>
        </a:p>
        <a:p>
          <a:pPr algn="l" rtl="0">
            <a:defRPr sz="1000"/>
          </a:pPr>
          <a:r>
            <a:rPr lang="en-ZA" sz="1000" b="1" i="0" u="none" strike="noStrike" baseline="0">
              <a:solidFill>
                <a:srgbClr val="000000"/>
              </a:solidFill>
              <a:latin typeface="Arial"/>
              <a:cs typeface="Arial"/>
            </a:rPr>
            <a:t>        insurances and importation costs are separately identified.</a:t>
          </a:r>
        </a:p>
        <a:p>
          <a:pPr algn="l" rtl="0">
            <a:defRPr sz="1000"/>
          </a:pPr>
          <a:r>
            <a:rPr lang="en-ZA" sz="1000" b="1" i="0" u="none" strike="noStrike" baseline="0">
              <a:solidFill>
                <a:srgbClr val="000000"/>
              </a:solidFill>
              <a:latin typeface="Arial"/>
              <a:cs typeface="Arial"/>
            </a:rPr>
            <a:t>3)    The PS5 breakdown is indicated in the schedule as a drop down facility.</a:t>
          </a:r>
        </a:p>
        <a:p>
          <a:pPr algn="l" rtl="0">
            <a:defRPr sz="1000"/>
          </a:pPr>
          <a:r>
            <a:rPr lang="en-ZA" sz="1000" b="1" i="0" u="none" strike="noStrike" baseline="0">
              <a:solidFill>
                <a:srgbClr val="000000"/>
              </a:solidFill>
              <a:latin typeface="Arial"/>
              <a:cs typeface="Arial"/>
            </a:rPr>
            <a:t>4)    The activities detailed are the minimum required by the Employer. The Contractor provides detailed activity</a:t>
          </a:r>
        </a:p>
        <a:p>
          <a:pPr algn="l" rtl="0">
            <a:defRPr sz="1000"/>
          </a:pPr>
          <a:r>
            <a:rPr lang="en-ZA" sz="1000" b="1" i="0" u="none" strike="noStrike" baseline="0">
              <a:solidFill>
                <a:srgbClr val="000000"/>
              </a:solidFill>
              <a:latin typeface="Arial"/>
              <a:cs typeface="Arial"/>
            </a:rPr>
            <a:t>        breakdown in accordance with the programme and cashflow requirements in terms of the contract.</a:t>
          </a:r>
        </a:p>
        <a:p>
          <a:pPr algn="l" rtl="0">
            <a:defRPr sz="1000"/>
          </a:pPr>
          <a:r>
            <a:rPr lang="en-ZA" sz="1000" b="1" i="0" u="none" strike="noStrike" baseline="0">
              <a:solidFill>
                <a:srgbClr val="000000"/>
              </a:solidFill>
              <a:latin typeface="Arial"/>
              <a:cs typeface="Arial"/>
            </a:rPr>
            <a:t>5)    </a:t>
          </a:r>
          <a:r>
            <a:rPr lang="en-ZA" sz="1000" b="1" i="1" u="none" strike="noStrike" baseline="0">
              <a:solidFill>
                <a:srgbClr val="000000"/>
              </a:solidFill>
              <a:latin typeface="Arial"/>
              <a:cs typeface="Arial"/>
            </a:rPr>
            <a:t>Contractor</a:t>
          </a:r>
          <a:r>
            <a:rPr lang="en-ZA" sz="1000" b="1" i="0" u="none" strike="noStrike" baseline="0">
              <a:solidFill>
                <a:srgbClr val="000000"/>
              </a:solidFill>
              <a:latin typeface="Arial"/>
              <a:cs typeface="Arial"/>
            </a:rPr>
            <a:t> to check and take responsibility for all descriptions, formulae, etc.</a:t>
          </a:r>
        </a:p>
        <a:p>
          <a:pPr algn="l" rtl="0">
            <a:defRPr sz="1000"/>
          </a:pPr>
          <a:r>
            <a:rPr lang="en-ZA" sz="1000" b="1" i="0" u="none" strike="noStrike" baseline="0">
              <a:solidFill>
                <a:srgbClr val="000000"/>
              </a:solidFill>
              <a:latin typeface="Arial"/>
              <a:cs typeface="Arial"/>
            </a:rPr>
            <a:t>6)    </a:t>
          </a:r>
          <a:r>
            <a:rPr lang="en-ZA" sz="1000" b="1" i="0" u="none" strike="noStrike" baseline="0">
              <a:solidFill>
                <a:srgbClr val="FF0000"/>
              </a:solidFill>
              <a:latin typeface="Arial"/>
              <a:cs typeface="Arial"/>
            </a:rPr>
            <a:t>Drop-down items</a:t>
          </a:r>
          <a:r>
            <a:rPr lang="en-ZA" sz="1000" b="1" i="0" u="none" strike="noStrike" baseline="0">
              <a:solidFill>
                <a:srgbClr val="000000"/>
              </a:solidFill>
              <a:latin typeface="Arial"/>
              <a:cs typeface="Arial"/>
            </a:rPr>
            <a:t> are used to facilitate standardistion of activities and to expedite the completion of these </a:t>
          </a:r>
        </a:p>
        <a:p>
          <a:pPr algn="l" rtl="0">
            <a:defRPr sz="1000"/>
          </a:pPr>
          <a:r>
            <a:rPr lang="en-ZA" sz="1000" b="1" i="0" u="none" strike="noStrike" baseline="0">
              <a:solidFill>
                <a:srgbClr val="000000"/>
              </a:solidFill>
              <a:latin typeface="Arial"/>
              <a:cs typeface="Arial"/>
            </a:rPr>
            <a:t>        schedules.</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610870</xdr:colOff>
      <xdr:row>21</xdr:row>
      <xdr:rowOff>21590</xdr:rowOff>
    </xdr:from>
    <xdr:to>
      <xdr:col>6</xdr:col>
      <xdr:colOff>0</xdr:colOff>
      <xdr:row>25</xdr:row>
      <xdr:rowOff>635</xdr:rowOff>
    </xdr:to>
    <xdr:pic>
      <xdr:nvPicPr>
        <xdr:cNvPr id="69662" name="Picture 1">
          <a:extLst>
            <a:ext uri="{FF2B5EF4-FFF2-40B4-BE49-F238E27FC236}">
              <a16:creationId xmlns:a16="http://schemas.microsoft.com/office/drawing/2014/main" id="{AAA33FE6-101B-C05F-03C5-35E7A6AF1D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0870" y="4298315"/>
          <a:ext cx="670433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hyperlink" Target="http://www.resbank.co.z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2:E50"/>
  <sheetViews>
    <sheetView showGridLines="0" workbookViewId="0">
      <selection activeCell="F52" sqref="F52"/>
    </sheetView>
  </sheetViews>
  <sheetFormatPr defaultRowHeight="12.5" x14ac:dyDescent="0.25"/>
  <cols>
    <col min="1" max="1" width="5" customWidth="1"/>
    <col min="2" max="2" width="8" customWidth="1"/>
    <col min="3" max="3" width="34.453125" customWidth="1"/>
    <col min="8" max="8" width="9" customWidth="1"/>
  </cols>
  <sheetData>
    <row r="2" spans="1:5" s="12" customFormat="1" ht="13" x14ac:dyDescent="0.3">
      <c r="B2" s="12" t="s">
        <v>179</v>
      </c>
    </row>
    <row r="4" spans="1:5" x14ac:dyDescent="0.25">
      <c r="A4">
        <v>1</v>
      </c>
      <c r="B4" t="s">
        <v>178</v>
      </c>
    </row>
    <row r="5" spans="1:5" x14ac:dyDescent="0.25">
      <c r="B5" s="557" t="s">
        <v>47</v>
      </c>
    </row>
    <row r="6" spans="1:5" x14ac:dyDescent="0.25">
      <c r="B6" s="557" t="s">
        <v>210</v>
      </c>
    </row>
    <row r="7" spans="1:5" x14ac:dyDescent="0.25">
      <c r="B7" s="557" t="s">
        <v>177</v>
      </c>
    </row>
    <row r="8" spans="1:5" x14ac:dyDescent="0.25">
      <c r="B8" s="557" t="s">
        <v>308</v>
      </c>
    </row>
    <row r="9" spans="1:5" x14ac:dyDescent="0.25">
      <c r="B9" s="557" t="s">
        <v>181</v>
      </c>
    </row>
    <row r="10" spans="1:5" ht="6.75" customHeight="1" x14ac:dyDescent="0.25"/>
    <row r="11" spans="1:5" ht="13" x14ac:dyDescent="0.3">
      <c r="B11" s="15" t="s">
        <v>180</v>
      </c>
    </row>
    <row r="13" spans="1:5" x14ac:dyDescent="0.25">
      <c r="A13">
        <v>2</v>
      </c>
      <c r="B13" s="19" t="s">
        <v>186</v>
      </c>
      <c r="C13" s="17"/>
      <c r="D13" s="17"/>
    </row>
    <row r="14" spans="1:5" ht="6.75" customHeight="1" x14ac:dyDescent="0.25"/>
    <row r="15" spans="1:5" x14ac:dyDescent="0.25">
      <c r="A15">
        <v>3</v>
      </c>
      <c r="B15" s="18" t="s">
        <v>185</v>
      </c>
      <c r="C15" s="18"/>
      <c r="D15" s="18"/>
      <c r="E15" s="18"/>
    </row>
    <row r="16" spans="1:5" ht="6.75" customHeight="1" x14ac:dyDescent="0.25"/>
    <row r="17" spans="1:3" x14ac:dyDescent="0.25">
      <c r="A17">
        <v>4</v>
      </c>
      <c r="B17" t="s">
        <v>304</v>
      </c>
    </row>
    <row r="18" spans="1:3" ht="6.75" customHeight="1" x14ac:dyDescent="0.25"/>
    <row r="19" spans="1:3" x14ac:dyDescent="0.25">
      <c r="B19" s="7" t="s">
        <v>1</v>
      </c>
      <c r="C19" s="8" t="s">
        <v>2</v>
      </c>
    </row>
    <row r="20" spans="1:3" x14ac:dyDescent="0.25">
      <c r="B20" s="9">
        <v>10</v>
      </c>
      <c r="C20" s="10" t="s">
        <v>3</v>
      </c>
    </row>
    <row r="21" spans="1:3" x14ac:dyDescent="0.25">
      <c r="B21" s="9">
        <v>20</v>
      </c>
      <c r="C21" s="11" t="s">
        <v>4</v>
      </c>
    </row>
    <row r="22" spans="1:3" x14ac:dyDescent="0.25">
      <c r="B22" s="9">
        <v>30</v>
      </c>
      <c r="C22" s="10" t="s">
        <v>5</v>
      </c>
    </row>
    <row r="23" spans="1:3" x14ac:dyDescent="0.25">
      <c r="B23" s="9">
        <v>40</v>
      </c>
      <c r="C23" s="11" t="s">
        <v>213</v>
      </c>
    </row>
    <row r="24" spans="1:3" x14ac:dyDescent="0.25">
      <c r="B24" s="9">
        <v>50</v>
      </c>
      <c r="C24" s="10" t="s">
        <v>113</v>
      </c>
    </row>
    <row r="25" spans="1:3" x14ac:dyDescent="0.25">
      <c r="B25" s="9">
        <v>60</v>
      </c>
      <c r="C25" s="10" t="s">
        <v>107</v>
      </c>
    </row>
    <row r="26" spans="1:3" x14ac:dyDescent="0.25">
      <c r="B26" s="9">
        <v>70</v>
      </c>
      <c r="C26" s="10" t="s">
        <v>6</v>
      </c>
    </row>
    <row r="27" spans="1:3" x14ac:dyDescent="0.25">
      <c r="B27" s="9">
        <v>80</v>
      </c>
      <c r="C27" s="10" t="s">
        <v>7</v>
      </c>
    </row>
    <row r="28" spans="1:3" x14ac:dyDescent="0.25">
      <c r="B28" s="9">
        <v>90</v>
      </c>
      <c r="C28" s="10" t="s">
        <v>114</v>
      </c>
    </row>
    <row r="29" spans="1:3" x14ac:dyDescent="0.25">
      <c r="B29" s="9">
        <v>100</v>
      </c>
      <c r="C29" s="10" t="s">
        <v>110</v>
      </c>
    </row>
    <row r="30" spans="1:3" x14ac:dyDescent="0.25">
      <c r="B30" s="9">
        <v>110</v>
      </c>
      <c r="C30" s="10" t="s">
        <v>111</v>
      </c>
    </row>
    <row r="31" spans="1:3" x14ac:dyDescent="0.25">
      <c r="B31" s="9">
        <v>120</v>
      </c>
      <c r="C31" s="10" t="s">
        <v>182</v>
      </c>
    </row>
    <row r="32" spans="1:3" ht="6.75" customHeight="1" x14ac:dyDescent="0.25"/>
    <row r="33" spans="1:2" x14ac:dyDescent="0.25">
      <c r="A33">
        <v>5</v>
      </c>
      <c r="B33" s="1" t="s">
        <v>360</v>
      </c>
    </row>
    <row r="34" spans="1:2" ht="6.75" customHeight="1" x14ac:dyDescent="0.25"/>
    <row r="35" spans="1:2" x14ac:dyDescent="0.25">
      <c r="A35">
        <v>6</v>
      </c>
      <c r="B35" t="s">
        <v>307</v>
      </c>
    </row>
    <row r="36" spans="1:2" ht="6.75" customHeight="1" x14ac:dyDescent="0.25"/>
    <row r="37" spans="1:2" x14ac:dyDescent="0.25">
      <c r="A37">
        <v>7</v>
      </c>
      <c r="B37" t="s">
        <v>184</v>
      </c>
    </row>
    <row r="50" spans="2:2" x14ac:dyDescent="0.25">
      <c r="B50" t="s">
        <v>231</v>
      </c>
    </row>
  </sheetData>
  <sheetProtection selectLockedCells="1"/>
  <phoneticPr fontId="8" type="noConversion"/>
  <pageMargins left="0.32" right="0.46" top="0.39" bottom="0.36" header="0.26" footer="0.26"/>
  <pageSetup paperSize="9" scale="91"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R79"/>
  <sheetViews>
    <sheetView showGridLines="0" tabSelected="1" view="pageBreakPreview" zoomScale="70" zoomScaleNormal="70" zoomScaleSheetLayoutView="70" workbookViewId="0">
      <selection activeCell="E14" sqref="E14"/>
    </sheetView>
  </sheetViews>
  <sheetFormatPr defaultColWidth="9.1796875" defaultRowHeight="15.5" outlineLevelCol="1" x14ac:dyDescent="0.25"/>
  <cols>
    <col min="1" max="1" width="1.1796875" style="312" customWidth="1"/>
    <col min="2" max="2" width="16.1796875" style="312" customWidth="1"/>
    <col min="3" max="3" width="8.54296875" style="312" bestFit="1" customWidth="1"/>
    <col min="4" max="4" width="12" style="313" customWidth="1"/>
    <col min="5" max="6" width="9.90625" style="312" customWidth="1"/>
    <col min="7" max="7" width="15" style="312" bestFit="1" customWidth="1"/>
    <col min="8" max="8" width="10.453125" style="504" customWidth="1"/>
    <col min="9" max="9" width="10.453125" style="329" customWidth="1"/>
    <col min="10" max="10" width="51.08984375" style="312" bestFit="1" customWidth="1"/>
    <col min="11" max="11" width="11.1796875" style="329" bestFit="1" customWidth="1"/>
    <col min="12" max="12" width="28" style="312" customWidth="1" outlineLevel="1"/>
    <col min="13" max="16" width="28" style="314" customWidth="1" outlineLevel="1"/>
    <col min="17" max="18" width="36.08984375" style="314" customWidth="1"/>
    <col min="19" max="19" width="1.81640625" style="312" customWidth="1"/>
    <col min="20" max="16384" width="9.1796875" style="312"/>
  </cols>
  <sheetData>
    <row r="2" spans="2:18" x14ac:dyDescent="0.25">
      <c r="B2" s="22" t="s">
        <v>299</v>
      </c>
      <c r="C2" s="584" t="s">
        <v>397</v>
      </c>
      <c r="D2" s="585"/>
      <c r="E2" s="585"/>
      <c r="F2" s="585"/>
      <c r="G2" s="586"/>
    </row>
    <row r="3" spans="2:18" x14ac:dyDescent="0.25">
      <c r="B3" s="22"/>
    </row>
    <row r="4" spans="2:18" x14ac:dyDescent="0.25">
      <c r="B4" s="315" t="s">
        <v>197</v>
      </c>
      <c r="D4" s="316"/>
    </row>
    <row r="5" spans="2:18" x14ac:dyDescent="0.25">
      <c r="B5" s="315"/>
      <c r="D5" s="316"/>
    </row>
    <row r="6" spans="2:18" s="317" customFormat="1" x14ac:dyDescent="0.25">
      <c r="B6" s="23" t="s">
        <v>250</v>
      </c>
      <c r="D6" s="587" t="s">
        <v>270</v>
      </c>
      <c r="E6" s="588"/>
      <c r="F6" s="588"/>
      <c r="G6" s="589"/>
      <c r="H6" s="505"/>
      <c r="I6" s="330"/>
      <c r="K6" s="330"/>
      <c r="M6" s="318"/>
      <c r="N6" s="318"/>
      <c r="O6" s="318"/>
      <c r="P6" s="318"/>
      <c r="Q6" s="318"/>
      <c r="R6" s="318"/>
    </row>
    <row r="8" spans="2:18" s="315" customFormat="1" x14ac:dyDescent="0.25">
      <c r="B8" s="604" t="s">
        <v>319</v>
      </c>
      <c r="C8" s="605"/>
      <c r="D8" s="605"/>
      <c r="E8" s="605"/>
      <c r="F8" s="605"/>
      <c r="G8" s="605"/>
      <c r="H8" s="605"/>
      <c r="I8" s="605"/>
      <c r="J8" s="605"/>
      <c r="K8" s="605"/>
      <c r="L8" s="605"/>
      <c r="M8" s="605"/>
      <c r="N8" s="605"/>
      <c r="O8" s="605"/>
      <c r="P8" s="605"/>
      <c r="Q8" s="605"/>
      <c r="R8" s="600" t="s">
        <v>314</v>
      </c>
    </row>
    <row r="9" spans="2:18" s="315" customFormat="1" ht="83.4" customHeight="1" x14ac:dyDescent="0.25">
      <c r="B9" s="351" t="s">
        <v>198</v>
      </c>
      <c r="C9" s="352" t="s">
        <v>1</v>
      </c>
      <c r="D9" s="353" t="s">
        <v>256</v>
      </c>
      <c r="E9" s="354" t="s">
        <v>253</v>
      </c>
      <c r="F9" s="354" t="s">
        <v>367</v>
      </c>
      <c r="G9" s="354" t="s">
        <v>255</v>
      </c>
      <c r="H9" s="510" t="s">
        <v>257</v>
      </c>
      <c r="I9" s="511" t="s">
        <v>258</v>
      </c>
      <c r="J9" s="354" t="s">
        <v>398</v>
      </c>
      <c r="K9" s="354" t="s">
        <v>396</v>
      </c>
      <c r="L9" s="354" t="s">
        <v>199</v>
      </c>
      <c r="M9" s="606" t="s">
        <v>200</v>
      </c>
      <c r="N9" s="606"/>
      <c r="O9" s="609" t="s">
        <v>201</v>
      </c>
      <c r="P9" s="610"/>
      <c r="Q9" s="355" t="s">
        <v>202</v>
      </c>
      <c r="R9" s="601"/>
    </row>
    <row r="10" spans="2:18" s="317" customFormat="1" x14ac:dyDescent="0.25">
      <c r="B10" s="540"/>
      <c r="C10" s="536">
        <v>10</v>
      </c>
      <c r="D10" s="537">
        <v>2000</v>
      </c>
      <c r="E10" s="538">
        <v>765</v>
      </c>
      <c r="F10" s="538">
        <v>400</v>
      </c>
      <c r="G10" s="538">
        <v>33</v>
      </c>
      <c r="H10" s="539"/>
      <c r="I10" s="539"/>
      <c r="J10" s="560" t="s">
        <v>368</v>
      </c>
      <c r="K10" s="541">
        <v>1</v>
      </c>
      <c r="L10" s="542"/>
      <c r="M10" s="607">
        <f ca="1">HLOOKUP(M$9,INDIRECT("'Act Sch-" &amp; TEXT($C10,"000") &amp; "'!$BB$18:$BD$19"),2,FALSE)</f>
        <v>0</v>
      </c>
      <c r="N10" s="608" t="e">
        <f t="shared" ref="N10:P25" ca="1" si="0">HLOOKUP(N$7,INDIRECT("'Act Sch-" &amp; TEXT($C10,"000") &amp; "'!$I$18:$V$19"),2,FALSE)</f>
        <v>#N/A</v>
      </c>
      <c r="O10" s="614">
        <f ca="1">HLOOKUP(O$9,INDIRECT("'Act Sch-" &amp; TEXT($C10,"000") &amp; "'!$BB$18:$BD$19"),2,FALSE)</f>
        <v>0</v>
      </c>
      <c r="P10" s="608" t="e">
        <f t="shared" ca="1" si="0"/>
        <v>#N/A</v>
      </c>
      <c r="Q10" s="543">
        <f ca="1">M10+O10</f>
        <v>0</v>
      </c>
      <c r="R10" s="543">
        <f ca="1">Q10*K10</f>
        <v>0</v>
      </c>
    </row>
    <row r="11" spans="2:18" s="317" customFormat="1" x14ac:dyDescent="0.25">
      <c r="B11" s="548"/>
      <c r="C11" s="544">
        <v>20</v>
      </c>
      <c r="D11" s="545">
        <v>2000</v>
      </c>
      <c r="E11" s="546">
        <v>765</v>
      </c>
      <c r="F11" s="546">
        <v>400</v>
      </c>
      <c r="G11" s="546">
        <v>33</v>
      </c>
      <c r="H11" s="547"/>
      <c r="I11" s="547"/>
      <c r="J11" s="561" t="s">
        <v>369</v>
      </c>
      <c r="K11" s="549">
        <v>1</v>
      </c>
      <c r="L11" s="550"/>
      <c r="M11" s="581">
        <f t="shared" ref="M11:M34" ca="1" si="1">HLOOKUP(M$9,INDIRECT("'Act Sch-" &amp; TEXT($C11,"000") &amp; "'!$BB$18:$BD$19"),2,FALSE)</f>
        <v>0</v>
      </c>
      <c r="N11" s="582" t="e">
        <f t="shared" ca="1" si="0"/>
        <v>#N/A</v>
      </c>
      <c r="O11" s="583">
        <f t="shared" ref="O11:O34" ca="1" si="2">HLOOKUP(O$9,INDIRECT("'Act Sch-" &amp; TEXT($C11,"000") &amp; "'!$BB$18:$BD$19"),2,FALSE)</f>
        <v>0</v>
      </c>
      <c r="P11" s="582" t="e">
        <f t="shared" ca="1" si="0"/>
        <v>#N/A</v>
      </c>
      <c r="Q11" s="551">
        <f t="shared" ref="Q11:Q27" ca="1" si="3">M11+O11</f>
        <v>0</v>
      </c>
      <c r="R11" s="551">
        <f t="shared" ref="R11:R27" ca="1" si="4">Q11*K11</f>
        <v>0</v>
      </c>
    </row>
    <row r="12" spans="2:18" s="317" customFormat="1" x14ac:dyDescent="0.25">
      <c r="B12" s="548"/>
      <c r="C12" s="544">
        <v>30</v>
      </c>
      <c r="D12" s="545">
        <v>2000</v>
      </c>
      <c r="E12" s="546">
        <v>765</v>
      </c>
      <c r="F12" s="546">
        <v>400</v>
      </c>
      <c r="G12" s="546">
        <v>33</v>
      </c>
      <c r="H12" s="547"/>
      <c r="I12" s="547"/>
      <c r="J12" s="561" t="s">
        <v>370</v>
      </c>
      <c r="K12" s="549">
        <v>1</v>
      </c>
      <c r="L12" s="550"/>
      <c r="M12" s="581">
        <f t="shared" ca="1" si="1"/>
        <v>0</v>
      </c>
      <c r="N12" s="582" t="e">
        <f t="shared" ca="1" si="0"/>
        <v>#N/A</v>
      </c>
      <c r="O12" s="583">
        <f t="shared" ca="1" si="2"/>
        <v>0</v>
      </c>
      <c r="P12" s="582" t="e">
        <f t="shared" ca="1" si="0"/>
        <v>#N/A</v>
      </c>
      <c r="Q12" s="551">
        <f t="shared" ca="1" si="3"/>
        <v>0</v>
      </c>
      <c r="R12" s="551">
        <f t="shared" ca="1" si="4"/>
        <v>0</v>
      </c>
    </row>
    <row r="13" spans="2:18" s="317" customFormat="1" x14ac:dyDescent="0.25">
      <c r="B13" s="548"/>
      <c r="C13" s="544">
        <v>40</v>
      </c>
      <c r="D13" s="545">
        <v>2000</v>
      </c>
      <c r="E13" s="546">
        <v>765</v>
      </c>
      <c r="F13" s="546">
        <v>400</v>
      </c>
      <c r="G13" s="546">
        <v>33</v>
      </c>
      <c r="H13" s="547"/>
      <c r="I13" s="547"/>
      <c r="J13" s="561" t="s">
        <v>371</v>
      </c>
      <c r="K13" s="549">
        <v>1</v>
      </c>
      <c r="L13" s="550"/>
      <c r="M13" s="581">
        <f t="shared" ca="1" si="1"/>
        <v>0</v>
      </c>
      <c r="N13" s="582" t="e">
        <f t="shared" ca="1" si="0"/>
        <v>#N/A</v>
      </c>
      <c r="O13" s="583">
        <f t="shared" ca="1" si="2"/>
        <v>0</v>
      </c>
      <c r="P13" s="582" t="e">
        <f t="shared" ca="1" si="0"/>
        <v>#N/A</v>
      </c>
      <c r="Q13" s="551">
        <f t="shared" ca="1" si="3"/>
        <v>0</v>
      </c>
      <c r="R13" s="551">
        <f t="shared" ca="1" si="4"/>
        <v>0</v>
      </c>
    </row>
    <row r="14" spans="2:18" s="317" customFormat="1" x14ac:dyDescent="0.25">
      <c r="B14" s="548"/>
      <c r="C14" s="544">
        <v>50</v>
      </c>
      <c r="D14" s="545">
        <v>2000</v>
      </c>
      <c r="E14" s="546">
        <v>765</v>
      </c>
      <c r="F14" s="546">
        <v>400</v>
      </c>
      <c r="G14" s="546">
        <v>33</v>
      </c>
      <c r="H14" s="547"/>
      <c r="I14" s="547"/>
      <c r="J14" s="561" t="s">
        <v>372</v>
      </c>
      <c r="K14" s="549">
        <v>1</v>
      </c>
      <c r="L14" s="550"/>
      <c r="M14" s="581">
        <f t="shared" ca="1" si="1"/>
        <v>0</v>
      </c>
      <c r="N14" s="582" t="e">
        <f t="shared" ca="1" si="0"/>
        <v>#N/A</v>
      </c>
      <c r="O14" s="583">
        <f t="shared" ca="1" si="2"/>
        <v>0</v>
      </c>
      <c r="P14" s="582" t="e">
        <f t="shared" ca="1" si="0"/>
        <v>#N/A</v>
      </c>
      <c r="Q14" s="551">
        <f t="shared" ca="1" si="3"/>
        <v>0</v>
      </c>
      <c r="R14" s="551">
        <f t="shared" ca="1" si="4"/>
        <v>0</v>
      </c>
    </row>
    <row r="15" spans="2:18" s="317" customFormat="1" x14ac:dyDescent="0.25">
      <c r="B15" s="548"/>
      <c r="C15" s="544">
        <v>60</v>
      </c>
      <c r="D15" s="545">
        <v>2000</v>
      </c>
      <c r="E15" s="546">
        <v>765</v>
      </c>
      <c r="F15" s="546">
        <v>400</v>
      </c>
      <c r="G15" s="546">
        <v>33</v>
      </c>
      <c r="H15" s="547"/>
      <c r="I15" s="547"/>
      <c r="J15" s="561" t="s">
        <v>373</v>
      </c>
      <c r="K15" s="549">
        <v>1</v>
      </c>
      <c r="L15" s="550"/>
      <c r="M15" s="581">
        <f t="shared" ca="1" si="1"/>
        <v>0</v>
      </c>
      <c r="N15" s="582" t="e">
        <f t="shared" ca="1" si="0"/>
        <v>#N/A</v>
      </c>
      <c r="O15" s="583">
        <f t="shared" ca="1" si="2"/>
        <v>0</v>
      </c>
      <c r="P15" s="582" t="e">
        <f t="shared" ca="1" si="0"/>
        <v>#N/A</v>
      </c>
      <c r="Q15" s="551">
        <f t="shared" ca="1" si="3"/>
        <v>0</v>
      </c>
      <c r="R15" s="551">
        <f t="shared" ca="1" si="4"/>
        <v>0</v>
      </c>
    </row>
    <row r="16" spans="2:18" s="317" customFormat="1" x14ac:dyDescent="0.25">
      <c r="B16" s="548"/>
      <c r="C16" s="544">
        <v>70</v>
      </c>
      <c r="D16" s="545">
        <v>2000</v>
      </c>
      <c r="E16" s="546">
        <v>765</v>
      </c>
      <c r="F16" s="546">
        <v>400</v>
      </c>
      <c r="G16" s="546">
        <v>33</v>
      </c>
      <c r="H16" s="547"/>
      <c r="I16" s="547"/>
      <c r="J16" s="561" t="s">
        <v>374</v>
      </c>
      <c r="K16" s="549">
        <v>1</v>
      </c>
      <c r="L16" s="550"/>
      <c r="M16" s="581">
        <f t="shared" ca="1" si="1"/>
        <v>0</v>
      </c>
      <c r="N16" s="582" t="e">
        <f t="shared" ca="1" si="0"/>
        <v>#N/A</v>
      </c>
      <c r="O16" s="583">
        <f t="shared" ca="1" si="2"/>
        <v>0</v>
      </c>
      <c r="P16" s="582" t="e">
        <f t="shared" ca="1" si="0"/>
        <v>#N/A</v>
      </c>
      <c r="Q16" s="551">
        <f t="shared" ca="1" si="3"/>
        <v>0</v>
      </c>
      <c r="R16" s="551">
        <f t="shared" ca="1" si="4"/>
        <v>0</v>
      </c>
    </row>
    <row r="17" spans="2:18" s="317" customFormat="1" x14ac:dyDescent="0.25">
      <c r="B17" s="548"/>
      <c r="C17" s="544">
        <v>80</v>
      </c>
      <c r="D17" s="545">
        <v>2000</v>
      </c>
      <c r="E17" s="546">
        <v>765</v>
      </c>
      <c r="F17" s="546">
        <v>400</v>
      </c>
      <c r="G17" s="546">
        <v>33</v>
      </c>
      <c r="H17" s="547"/>
      <c r="I17" s="547"/>
      <c r="J17" s="561" t="s">
        <v>375</v>
      </c>
      <c r="K17" s="549">
        <v>1</v>
      </c>
      <c r="L17" s="550"/>
      <c r="M17" s="581">
        <f t="shared" ca="1" si="1"/>
        <v>0</v>
      </c>
      <c r="N17" s="582" t="e">
        <f t="shared" ca="1" si="0"/>
        <v>#N/A</v>
      </c>
      <c r="O17" s="583">
        <f t="shared" ca="1" si="2"/>
        <v>0</v>
      </c>
      <c r="P17" s="582" t="e">
        <f t="shared" ca="1" si="0"/>
        <v>#N/A</v>
      </c>
      <c r="Q17" s="551">
        <f t="shared" ca="1" si="3"/>
        <v>0</v>
      </c>
      <c r="R17" s="551">
        <f t="shared" ca="1" si="4"/>
        <v>0</v>
      </c>
    </row>
    <row r="18" spans="2:18" s="317" customFormat="1" x14ac:dyDescent="0.25">
      <c r="B18" s="548"/>
      <c r="C18" s="544">
        <v>90</v>
      </c>
      <c r="D18" s="545">
        <v>2000</v>
      </c>
      <c r="E18" s="546">
        <v>765</v>
      </c>
      <c r="F18" s="546">
        <v>400</v>
      </c>
      <c r="G18" s="546">
        <v>33</v>
      </c>
      <c r="H18" s="547"/>
      <c r="I18" s="547"/>
      <c r="J18" s="561" t="s">
        <v>376</v>
      </c>
      <c r="K18" s="549">
        <v>1</v>
      </c>
      <c r="L18" s="550"/>
      <c r="M18" s="581">
        <f t="shared" ca="1" si="1"/>
        <v>0</v>
      </c>
      <c r="N18" s="582" t="e">
        <f t="shared" ca="1" si="0"/>
        <v>#N/A</v>
      </c>
      <c r="O18" s="583">
        <f t="shared" ca="1" si="2"/>
        <v>0</v>
      </c>
      <c r="P18" s="582" t="e">
        <f t="shared" ca="1" si="0"/>
        <v>#N/A</v>
      </c>
      <c r="Q18" s="551">
        <f t="shared" ca="1" si="3"/>
        <v>0</v>
      </c>
      <c r="R18" s="551">
        <f t="shared" ca="1" si="4"/>
        <v>0</v>
      </c>
    </row>
    <row r="19" spans="2:18" s="317" customFormat="1" x14ac:dyDescent="0.25">
      <c r="B19" s="548"/>
      <c r="C19" s="544">
        <v>100</v>
      </c>
      <c r="D19" s="545">
        <v>2000</v>
      </c>
      <c r="E19" s="546">
        <v>765</v>
      </c>
      <c r="F19" s="546">
        <v>400</v>
      </c>
      <c r="G19" s="546">
        <v>33</v>
      </c>
      <c r="H19" s="547"/>
      <c r="I19" s="547"/>
      <c r="J19" s="561" t="s">
        <v>377</v>
      </c>
      <c r="K19" s="549">
        <v>1</v>
      </c>
      <c r="L19" s="550"/>
      <c r="M19" s="581">
        <f t="shared" ca="1" si="1"/>
        <v>0</v>
      </c>
      <c r="N19" s="582" t="e">
        <f t="shared" ca="1" si="0"/>
        <v>#N/A</v>
      </c>
      <c r="O19" s="583">
        <f t="shared" ca="1" si="2"/>
        <v>0</v>
      </c>
      <c r="P19" s="582" t="e">
        <f t="shared" ca="1" si="0"/>
        <v>#N/A</v>
      </c>
      <c r="Q19" s="551">
        <f t="shared" ca="1" si="3"/>
        <v>0</v>
      </c>
      <c r="R19" s="551">
        <f t="shared" ca="1" si="4"/>
        <v>0</v>
      </c>
    </row>
    <row r="20" spans="2:18" s="317" customFormat="1" x14ac:dyDescent="0.25">
      <c r="B20" s="548"/>
      <c r="C20" s="544">
        <v>110</v>
      </c>
      <c r="D20" s="545">
        <v>2000</v>
      </c>
      <c r="E20" s="546">
        <v>765</v>
      </c>
      <c r="F20" s="546">
        <v>400</v>
      </c>
      <c r="G20" s="546">
        <v>33</v>
      </c>
      <c r="H20" s="547"/>
      <c r="I20" s="547"/>
      <c r="J20" s="561" t="s">
        <v>378</v>
      </c>
      <c r="K20" s="549">
        <v>1</v>
      </c>
      <c r="L20" s="550"/>
      <c r="M20" s="581">
        <f t="shared" ca="1" si="1"/>
        <v>0</v>
      </c>
      <c r="N20" s="582" t="e">
        <f t="shared" ca="1" si="0"/>
        <v>#N/A</v>
      </c>
      <c r="O20" s="583">
        <f t="shared" ca="1" si="2"/>
        <v>0</v>
      </c>
      <c r="P20" s="582" t="e">
        <f t="shared" ca="1" si="0"/>
        <v>#N/A</v>
      </c>
      <c r="Q20" s="551">
        <f t="shared" ca="1" si="3"/>
        <v>0</v>
      </c>
      <c r="R20" s="551">
        <f t="shared" ca="1" si="4"/>
        <v>0</v>
      </c>
    </row>
    <row r="21" spans="2:18" s="317" customFormat="1" x14ac:dyDescent="0.25">
      <c r="B21" s="548"/>
      <c r="C21" s="544">
        <v>120</v>
      </c>
      <c r="D21" s="545">
        <v>2000</v>
      </c>
      <c r="E21" s="546">
        <v>765</v>
      </c>
      <c r="F21" s="546">
        <v>400</v>
      </c>
      <c r="G21" s="546">
        <v>33</v>
      </c>
      <c r="H21" s="547"/>
      <c r="I21" s="547"/>
      <c r="J21" s="561" t="s">
        <v>379</v>
      </c>
      <c r="K21" s="549">
        <v>1</v>
      </c>
      <c r="L21" s="550"/>
      <c r="M21" s="581">
        <f t="shared" ca="1" si="1"/>
        <v>0</v>
      </c>
      <c r="N21" s="582" t="e">
        <f t="shared" ca="1" si="0"/>
        <v>#N/A</v>
      </c>
      <c r="O21" s="583">
        <f t="shared" ca="1" si="2"/>
        <v>0</v>
      </c>
      <c r="P21" s="582" t="e">
        <f t="shared" ca="1" si="0"/>
        <v>#N/A</v>
      </c>
      <c r="Q21" s="551">
        <f t="shared" ca="1" si="3"/>
        <v>0</v>
      </c>
      <c r="R21" s="551">
        <f t="shared" ca="1" si="4"/>
        <v>0</v>
      </c>
    </row>
    <row r="22" spans="2:18" s="317" customFormat="1" x14ac:dyDescent="0.25">
      <c r="B22" s="548"/>
      <c r="C22" s="544">
        <v>130</v>
      </c>
      <c r="D22" s="545">
        <v>2000</v>
      </c>
      <c r="E22" s="546">
        <v>765</v>
      </c>
      <c r="F22" s="546">
        <v>400</v>
      </c>
      <c r="G22" s="546">
        <v>33</v>
      </c>
      <c r="H22" s="547"/>
      <c r="I22" s="547"/>
      <c r="J22" s="561" t="s">
        <v>380</v>
      </c>
      <c r="K22" s="549">
        <v>1</v>
      </c>
      <c r="L22" s="550"/>
      <c r="M22" s="581">
        <f t="shared" ca="1" si="1"/>
        <v>0</v>
      </c>
      <c r="N22" s="582" t="e">
        <f t="shared" ca="1" si="0"/>
        <v>#N/A</v>
      </c>
      <c r="O22" s="583">
        <f t="shared" ca="1" si="2"/>
        <v>0</v>
      </c>
      <c r="P22" s="582" t="e">
        <f t="shared" ca="1" si="0"/>
        <v>#N/A</v>
      </c>
      <c r="Q22" s="551">
        <f t="shared" ca="1" si="3"/>
        <v>0</v>
      </c>
      <c r="R22" s="551">
        <f t="shared" ca="1" si="4"/>
        <v>0</v>
      </c>
    </row>
    <row r="23" spans="2:18" s="317" customFormat="1" x14ac:dyDescent="0.25">
      <c r="B23" s="548"/>
      <c r="C23" s="544">
        <v>140</v>
      </c>
      <c r="D23" s="545">
        <v>2000</v>
      </c>
      <c r="E23" s="546">
        <v>765</v>
      </c>
      <c r="F23" s="546">
        <v>400</v>
      </c>
      <c r="G23" s="546">
        <v>33</v>
      </c>
      <c r="H23" s="547"/>
      <c r="I23" s="547"/>
      <c r="J23" s="561" t="s">
        <v>381</v>
      </c>
      <c r="K23" s="549">
        <v>1</v>
      </c>
      <c r="L23" s="550"/>
      <c r="M23" s="581">
        <f t="shared" ca="1" si="1"/>
        <v>0</v>
      </c>
      <c r="N23" s="582" t="e">
        <f t="shared" ca="1" si="0"/>
        <v>#N/A</v>
      </c>
      <c r="O23" s="583">
        <f t="shared" ca="1" si="2"/>
        <v>0</v>
      </c>
      <c r="P23" s="582" t="e">
        <f t="shared" ca="1" si="0"/>
        <v>#N/A</v>
      </c>
      <c r="Q23" s="551">
        <f t="shared" ca="1" si="3"/>
        <v>0</v>
      </c>
      <c r="R23" s="551">
        <f t="shared" ca="1" si="4"/>
        <v>0</v>
      </c>
    </row>
    <row r="24" spans="2:18" s="317" customFormat="1" x14ac:dyDescent="0.25">
      <c r="B24" s="548"/>
      <c r="C24" s="544">
        <v>150</v>
      </c>
      <c r="D24" s="545">
        <v>2000</v>
      </c>
      <c r="E24" s="546">
        <v>765</v>
      </c>
      <c r="F24" s="546">
        <v>400</v>
      </c>
      <c r="G24" s="546">
        <v>33</v>
      </c>
      <c r="H24" s="547"/>
      <c r="I24" s="547"/>
      <c r="J24" s="561" t="s">
        <v>382</v>
      </c>
      <c r="K24" s="549">
        <v>1</v>
      </c>
      <c r="L24" s="550"/>
      <c r="M24" s="581">
        <f t="shared" ca="1" si="1"/>
        <v>0</v>
      </c>
      <c r="N24" s="582" t="e">
        <f t="shared" ca="1" si="0"/>
        <v>#N/A</v>
      </c>
      <c r="O24" s="583">
        <f t="shared" ca="1" si="2"/>
        <v>0</v>
      </c>
      <c r="P24" s="582" t="e">
        <f t="shared" ca="1" si="0"/>
        <v>#N/A</v>
      </c>
      <c r="Q24" s="551">
        <f t="shared" ca="1" si="3"/>
        <v>0</v>
      </c>
      <c r="R24" s="551">
        <f t="shared" ca="1" si="4"/>
        <v>0</v>
      </c>
    </row>
    <row r="25" spans="2:18" s="317" customFormat="1" x14ac:dyDescent="0.25">
      <c r="B25" s="548"/>
      <c r="C25" s="544">
        <v>160</v>
      </c>
      <c r="D25" s="545">
        <v>2000</v>
      </c>
      <c r="E25" s="546">
        <v>765</v>
      </c>
      <c r="F25" s="546">
        <v>400</v>
      </c>
      <c r="G25" s="546">
        <v>33</v>
      </c>
      <c r="H25" s="547"/>
      <c r="I25" s="547"/>
      <c r="J25" s="561" t="s">
        <v>383</v>
      </c>
      <c r="K25" s="549">
        <v>1</v>
      </c>
      <c r="L25" s="550"/>
      <c r="M25" s="581">
        <f t="shared" ca="1" si="1"/>
        <v>0</v>
      </c>
      <c r="N25" s="582" t="e">
        <f t="shared" ca="1" si="0"/>
        <v>#N/A</v>
      </c>
      <c r="O25" s="583">
        <f t="shared" ca="1" si="2"/>
        <v>0</v>
      </c>
      <c r="P25" s="582" t="e">
        <f t="shared" ca="1" si="0"/>
        <v>#N/A</v>
      </c>
      <c r="Q25" s="551">
        <f t="shared" ca="1" si="3"/>
        <v>0</v>
      </c>
      <c r="R25" s="551">
        <f t="shared" ca="1" si="4"/>
        <v>0</v>
      </c>
    </row>
    <row r="26" spans="2:18" s="317" customFormat="1" x14ac:dyDescent="0.25">
      <c r="B26" s="548"/>
      <c r="C26" s="544">
        <v>170</v>
      </c>
      <c r="D26" s="545">
        <v>2000</v>
      </c>
      <c r="E26" s="546">
        <v>765</v>
      </c>
      <c r="F26" s="546">
        <v>400</v>
      </c>
      <c r="G26" s="546">
        <v>33</v>
      </c>
      <c r="H26" s="547"/>
      <c r="I26" s="547"/>
      <c r="J26" s="561" t="s">
        <v>384</v>
      </c>
      <c r="K26" s="549">
        <v>1</v>
      </c>
      <c r="L26" s="550"/>
      <c r="M26" s="581">
        <f t="shared" ca="1" si="1"/>
        <v>0</v>
      </c>
      <c r="N26" s="582" t="e">
        <f t="shared" ref="N26:P34" ca="1" si="5">HLOOKUP(N$7,INDIRECT("'Act Sch-" &amp; TEXT($C26,"000") &amp; "'!$I$18:$V$19"),2,FALSE)</f>
        <v>#N/A</v>
      </c>
      <c r="O26" s="583">
        <f t="shared" ca="1" si="2"/>
        <v>0</v>
      </c>
      <c r="P26" s="582" t="e">
        <f t="shared" ca="1" si="5"/>
        <v>#N/A</v>
      </c>
      <c r="Q26" s="551">
        <f t="shared" ca="1" si="3"/>
        <v>0</v>
      </c>
      <c r="R26" s="551">
        <f t="shared" ca="1" si="4"/>
        <v>0</v>
      </c>
    </row>
    <row r="27" spans="2:18" s="317" customFormat="1" x14ac:dyDescent="0.25">
      <c r="B27" s="559"/>
      <c r="C27" s="544">
        <v>180</v>
      </c>
      <c r="D27" s="545">
        <v>2000</v>
      </c>
      <c r="E27" s="546">
        <v>765</v>
      </c>
      <c r="F27" s="546">
        <v>400</v>
      </c>
      <c r="G27" s="546">
        <v>33</v>
      </c>
      <c r="H27" s="558"/>
      <c r="I27" s="558"/>
      <c r="J27" s="561" t="s">
        <v>385</v>
      </c>
      <c r="K27" s="549">
        <v>1</v>
      </c>
      <c r="L27" s="550"/>
      <c r="M27" s="581">
        <f t="shared" ca="1" si="1"/>
        <v>0</v>
      </c>
      <c r="N27" s="582" t="e">
        <f t="shared" ca="1" si="5"/>
        <v>#N/A</v>
      </c>
      <c r="O27" s="583">
        <f t="shared" ca="1" si="2"/>
        <v>0</v>
      </c>
      <c r="P27" s="582" t="e">
        <f t="shared" ca="1" si="5"/>
        <v>#N/A</v>
      </c>
      <c r="Q27" s="551">
        <f t="shared" ca="1" si="3"/>
        <v>0</v>
      </c>
      <c r="R27" s="551">
        <f t="shared" ca="1" si="4"/>
        <v>0</v>
      </c>
    </row>
    <row r="28" spans="2:18" s="317" customFormat="1" x14ac:dyDescent="0.25">
      <c r="B28" s="559"/>
      <c r="C28" s="544">
        <v>190</v>
      </c>
      <c r="D28" s="545">
        <v>2000</v>
      </c>
      <c r="E28" s="546">
        <v>765</v>
      </c>
      <c r="F28" s="546">
        <v>400</v>
      </c>
      <c r="G28" s="546">
        <v>33</v>
      </c>
      <c r="H28" s="558"/>
      <c r="I28" s="558"/>
      <c r="J28" s="561" t="s">
        <v>386</v>
      </c>
      <c r="K28" s="565">
        <v>1</v>
      </c>
      <c r="L28" s="566"/>
      <c r="M28" s="581">
        <f t="shared" ca="1" si="1"/>
        <v>0</v>
      </c>
      <c r="N28" s="582" t="e">
        <f t="shared" ca="1" si="5"/>
        <v>#N/A</v>
      </c>
      <c r="O28" s="583">
        <f t="shared" ca="1" si="2"/>
        <v>0</v>
      </c>
      <c r="P28" s="582" t="e">
        <f t="shared" ca="1" si="5"/>
        <v>#N/A</v>
      </c>
      <c r="Q28" s="551">
        <f t="shared" ref="Q28:Q32" ca="1" si="6">M28+O28</f>
        <v>0</v>
      </c>
      <c r="R28" s="551">
        <f t="shared" ref="R28:R32" ca="1" si="7">Q28*K28</f>
        <v>0</v>
      </c>
    </row>
    <row r="29" spans="2:18" s="317" customFormat="1" x14ac:dyDescent="0.25">
      <c r="B29" s="559"/>
      <c r="C29" s="544">
        <v>200</v>
      </c>
      <c r="D29" s="545">
        <v>2000</v>
      </c>
      <c r="E29" s="546">
        <v>765</v>
      </c>
      <c r="F29" s="546">
        <v>400</v>
      </c>
      <c r="G29" s="546">
        <v>33</v>
      </c>
      <c r="H29" s="558"/>
      <c r="I29" s="558"/>
      <c r="J29" s="561" t="s">
        <v>387</v>
      </c>
      <c r="K29" s="565">
        <v>1</v>
      </c>
      <c r="L29" s="566"/>
      <c r="M29" s="581">
        <f t="shared" ca="1" si="1"/>
        <v>0</v>
      </c>
      <c r="N29" s="582" t="e">
        <f t="shared" ca="1" si="5"/>
        <v>#N/A</v>
      </c>
      <c r="O29" s="583">
        <f t="shared" ca="1" si="2"/>
        <v>0</v>
      </c>
      <c r="P29" s="582" t="e">
        <f t="shared" ca="1" si="5"/>
        <v>#N/A</v>
      </c>
      <c r="Q29" s="551">
        <f t="shared" ca="1" si="6"/>
        <v>0</v>
      </c>
      <c r="R29" s="551">
        <f t="shared" ca="1" si="7"/>
        <v>0</v>
      </c>
    </row>
    <row r="30" spans="2:18" s="317" customFormat="1" x14ac:dyDescent="0.25">
      <c r="B30" s="559"/>
      <c r="C30" s="544">
        <v>210</v>
      </c>
      <c r="D30" s="580">
        <v>666.7</v>
      </c>
      <c r="E30" s="546">
        <v>765</v>
      </c>
      <c r="F30" s="546">
        <v>400</v>
      </c>
      <c r="G30" s="546">
        <v>33</v>
      </c>
      <c r="H30" s="558"/>
      <c r="I30" s="558"/>
      <c r="J30" s="561" t="s">
        <v>388</v>
      </c>
      <c r="K30" s="565">
        <v>1</v>
      </c>
      <c r="L30" s="566"/>
      <c r="M30" s="581">
        <f t="shared" ca="1" si="1"/>
        <v>0</v>
      </c>
      <c r="N30" s="582" t="e">
        <f t="shared" ca="1" si="5"/>
        <v>#N/A</v>
      </c>
      <c r="O30" s="583">
        <f t="shared" ca="1" si="2"/>
        <v>0</v>
      </c>
      <c r="P30" s="582" t="e">
        <f t="shared" ca="1" si="5"/>
        <v>#N/A</v>
      </c>
      <c r="Q30" s="551">
        <f t="shared" ca="1" si="6"/>
        <v>0</v>
      </c>
      <c r="R30" s="551">
        <f t="shared" ca="1" si="7"/>
        <v>0</v>
      </c>
    </row>
    <row r="31" spans="2:18" s="317" customFormat="1" x14ac:dyDescent="0.25">
      <c r="B31" s="559"/>
      <c r="C31" s="544">
        <v>220</v>
      </c>
      <c r="D31" s="580">
        <v>666.7</v>
      </c>
      <c r="E31" s="546">
        <v>765</v>
      </c>
      <c r="F31" s="546">
        <v>400</v>
      </c>
      <c r="G31" s="546">
        <v>33</v>
      </c>
      <c r="H31" s="558"/>
      <c r="I31" s="558"/>
      <c r="J31" s="561" t="s">
        <v>389</v>
      </c>
      <c r="K31" s="565">
        <v>1</v>
      </c>
      <c r="L31" s="566"/>
      <c r="M31" s="581">
        <f t="shared" ca="1" si="1"/>
        <v>0</v>
      </c>
      <c r="N31" s="582" t="e">
        <f t="shared" ca="1" si="5"/>
        <v>#N/A</v>
      </c>
      <c r="O31" s="583">
        <f t="shared" ca="1" si="2"/>
        <v>0</v>
      </c>
      <c r="P31" s="582" t="e">
        <f t="shared" ca="1" si="5"/>
        <v>#N/A</v>
      </c>
      <c r="Q31" s="551">
        <f t="shared" ca="1" si="6"/>
        <v>0</v>
      </c>
      <c r="R31" s="551">
        <f t="shared" ca="1" si="7"/>
        <v>0</v>
      </c>
    </row>
    <row r="32" spans="2:18" s="317" customFormat="1" x14ac:dyDescent="0.25">
      <c r="B32" s="559"/>
      <c r="C32" s="544">
        <v>230</v>
      </c>
      <c r="D32" s="580">
        <v>666.7</v>
      </c>
      <c r="E32" s="546">
        <v>765</v>
      </c>
      <c r="F32" s="546">
        <v>400</v>
      </c>
      <c r="G32" s="546">
        <v>33</v>
      </c>
      <c r="H32" s="558"/>
      <c r="I32" s="558"/>
      <c r="J32" s="561" t="s">
        <v>391</v>
      </c>
      <c r="K32" s="565">
        <v>1</v>
      </c>
      <c r="L32" s="566"/>
      <c r="M32" s="581">
        <f t="shared" ca="1" si="1"/>
        <v>0</v>
      </c>
      <c r="N32" s="582" t="e">
        <f t="shared" ca="1" si="5"/>
        <v>#N/A</v>
      </c>
      <c r="O32" s="583">
        <f t="shared" ca="1" si="2"/>
        <v>0</v>
      </c>
      <c r="P32" s="582" t="e">
        <f t="shared" ca="1" si="5"/>
        <v>#N/A</v>
      </c>
      <c r="Q32" s="551">
        <f t="shared" ca="1" si="6"/>
        <v>0</v>
      </c>
      <c r="R32" s="551">
        <f t="shared" ca="1" si="7"/>
        <v>0</v>
      </c>
    </row>
    <row r="33" spans="2:18" s="317" customFormat="1" x14ac:dyDescent="0.25">
      <c r="B33" s="559"/>
      <c r="C33" s="544">
        <v>240</v>
      </c>
      <c r="D33" s="545">
        <v>2000</v>
      </c>
      <c r="E33" s="546">
        <v>765</v>
      </c>
      <c r="F33" s="546">
        <v>400</v>
      </c>
      <c r="G33" s="546">
        <v>33</v>
      </c>
      <c r="H33" s="558"/>
      <c r="I33" s="558"/>
      <c r="J33" s="561" t="s">
        <v>392</v>
      </c>
      <c r="K33" s="565">
        <v>1</v>
      </c>
      <c r="L33" s="566"/>
      <c r="M33" s="581">
        <f t="shared" ca="1" si="1"/>
        <v>0</v>
      </c>
      <c r="N33" s="582" t="e">
        <f t="shared" ca="1" si="5"/>
        <v>#N/A</v>
      </c>
      <c r="O33" s="583">
        <f t="shared" ca="1" si="2"/>
        <v>0</v>
      </c>
      <c r="P33" s="582" t="e">
        <f t="shared" ca="1" si="5"/>
        <v>#N/A</v>
      </c>
      <c r="Q33" s="551">
        <f t="shared" ref="Q33:Q34" ca="1" si="8">M33+O33</f>
        <v>0</v>
      </c>
      <c r="R33" s="551">
        <f t="shared" ref="R33:R34" ca="1" si="9">Q33*K33</f>
        <v>0</v>
      </c>
    </row>
    <row r="34" spans="2:18" s="317" customFormat="1" x14ac:dyDescent="0.25">
      <c r="B34" s="559"/>
      <c r="C34" s="544">
        <v>250</v>
      </c>
      <c r="D34" s="580">
        <v>666.7</v>
      </c>
      <c r="E34" s="546">
        <v>765</v>
      </c>
      <c r="F34" s="546">
        <v>400</v>
      </c>
      <c r="G34" s="546">
        <v>33</v>
      </c>
      <c r="H34" s="558"/>
      <c r="I34" s="558"/>
      <c r="J34" s="561" t="s">
        <v>393</v>
      </c>
      <c r="K34" s="565">
        <v>1</v>
      </c>
      <c r="L34" s="566"/>
      <c r="M34" s="581">
        <f t="shared" ca="1" si="1"/>
        <v>0</v>
      </c>
      <c r="N34" s="582" t="e">
        <f t="shared" ca="1" si="5"/>
        <v>#N/A</v>
      </c>
      <c r="O34" s="583">
        <f t="shared" ca="1" si="2"/>
        <v>0</v>
      </c>
      <c r="P34" s="582" t="e">
        <f t="shared" ca="1" si="5"/>
        <v>#N/A</v>
      </c>
      <c r="Q34" s="551">
        <f t="shared" ca="1" si="8"/>
        <v>0</v>
      </c>
      <c r="R34" s="551">
        <f t="shared" ca="1" si="9"/>
        <v>0</v>
      </c>
    </row>
    <row r="35" spans="2:18" s="317" customFormat="1" ht="16" thickBot="1" x14ac:dyDescent="0.3">
      <c r="B35" s="575"/>
      <c r="C35" s="571"/>
      <c r="D35" s="572"/>
      <c r="E35" s="573"/>
      <c r="F35" s="573"/>
      <c r="G35" s="573"/>
      <c r="H35" s="574"/>
      <c r="I35" s="575"/>
      <c r="J35" s="576"/>
      <c r="K35" s="565"/>
      <c r="L35" s="566"/>
      <c r="M35" s="577"/>
      <c r="N35" s="578"/>
      <c r="O35" s="577"/>
      <c r="P35" s="578"/>
      <c r="Q35" s="579"/>
      <c r="R35" s="579"/>
    </row>
    <row r="36" spans="2:18" s="23" customFormat="1" ht="16" thickBot="1" x14ac:dyDescent="0.3">
      <c r="B36" s="602" t="s">
        <v>203</v>
      </c>
      <c r="C36" s="603"/>
      <c r="D36" s="603"/>
      <c r="E36" s="603"/>
      <c r="F36" s="603"/>
      <c r="G36" s="603"/>
      <c r="H36" s="603"/>
      <c r="I36" s="603"/>
      <c r="J36" s="344"/>
      <c r="K36" s="311">
        <f>SUM(K10:K35)</f>
        <v>25</v>
      </c>
      <c r="L36" s="310"/>
      <c r="M36" s="611"/>
      <c r="N36" s="612"/>
      <c r="O36" s="613"/>
      <c r="P36" s="612"/>
      <c r="Q36" s="319"/>
      <c r="R36" s="319">
        <f ca="1">SUM(R10:R35)</f>
        <v>0</v>
      </c>
    </row>
    <row r="37" spans="2:18" s="23" customFormat="1" x14ac:dyDescent="0.25">
      <c r="B37" s="38"/>
      <c r="C37" s="38"/>
      <c r="D37" s="347"/>
      <c r="E37" s="38"/>
      <c r="F37" s="38"/>
      <c r="G37" s="38"/>
      <c r="H37" s="506"/>
      <c r="I37" s="331"/>
      <c r="J37" s="38"/>
      <c r="K37" s="331"/>
      <c r="L37" s="38"/>
      <c r="M37" s="320"/>
      <c r="N37" s="320"/>
      <c r="O37" s="320"/>
      <c r="P37" s="320"/>
      <c r="Q37" s="320"/>
      <c r="R37" s="320"/>
    </row>
    <row r="38" spans="2:18" s="23" customFormat="1" x14ac:dyDescent="0.25">
      <c r="B38" s="38"/>
      <c r="C38" s="38"/>
      <c r="D38" s="347"/>
      <c r="E38" s="38"/>
      <c r="F38" s="38"/>
      <c r="G38" s="38"/>
      <c r="H38" s="506"/>
      <c r="I38" s="331"/>
      <c r="J38" s="38"/>
      <c r="K38" s="331"/>
      <c r="L38" s="38"/>
      <c r="M38" s="320"/>
      <c r="N38" s="320"/>
      <c r="O38" s="320"/>
      <c r="P38" s="320"/>
      <c r="Q38" s="320"/>
      <c r="R38" s="320"/>
    </row>
    <row r="40" spans="2:18" s="315" customFormat="1" x14ac:dyDescent="0.25">
      <c r="B40" s="336" t="s">
        <v>320</v>
      </c>
      <c r="C40" s="336"/>
      <c r="D40" s="337"/>
      <c r="E40" s="338"/>
      <c r="F40" s="338"/>
      <c r="G40" s="338"/>
      <c r="H40" s="507"/>
      <c r="I40" s="339"/>
      <c r="J40" s="338"/>
      <c r="K40" s="339"/>
      <c r="L40" s="338"/>
      <c r="M40" s="340"/>
      <c r="N40" s="340"/>
      <c r="O40" s="340"/>
      <c r="P40" s="340"/>
      <c r="Q40" s="341"/>
      <c r="R40" s="341"/>
    </row>
    <row r="41" spans="2:18" s="315" customFormat="1" ht="83.4" customHeight="1" x14ac:dyDescent="0.25">
      <c r="B41" s="356" t="str">
        <f>B9</f>
        <v>Grouping</v>
      </c>
      <c r="C41" s="354" t="s">
        <v>1</v>
      </c>
      <c r="D41" s="353" t="str">
        <f>D9</f>
        <v>MVA RATING</v>
      </c>
      <c r="E41" s="354" t="str">
        <f>E9</f>
        <v>HV</v>
      </c>
      <c r="F41" s="354" t="str">
        <f>F9</f>
        <v>MV</v>
      </c>
      <c r="G41" s="354" t="s">
        <v>255</v>
      </c>
      <c r="H41" s="510" t="s">
        <v>257</v>
      </c>
      <c r="I41" s="511" t="s">
        <v>258</v>
      </c>
      <c r="J41" s="354" t="str">
        <f>J9</f>
        <v>Project/SubStation (To be confirmed on order placement)</v>
      </c>
      <c r="K41" s="354" t="s">
        <v>313</v>
      </c>
      <c r="L41" s="354" t="s">
        <v>322</v>
      </c>
      <c r="M41" s="354" t="s">
        <v>323</v>
      </c>
      <c r="N41" s="354" t="s">
        <v>324</v>
      </c>
      <c r="O41" s="354" t="s">
        <v>325</v>
      </c>
      <c r="P41" s="354" t="s">
        <v>326</v>
      </c>
      <c r="Q41" s="590" t="s">
        <v>342</v>
      </c>
      <c r="R41" s="590" t="s">
        <v>314</v>
      </c>
    </row>
    <row r="42" spans="2:18" x14ac:dyDescent="0.35">
      <c r="B42" s="598" t="s">
        <v>204</v>
      </c>
      <c r="C42" s="599"/>
      <c r="D42" s="599"/>
      <c r="E42" s="599"/>
      <c r="F42" s="599"/>
      <c r="G42" s="321"/>
      <c r="H42" s="512"/>
      <c r="I42" s="513"/>
      <c r="J42" s="322"/>
      <c r="K42" s="332"/>
      <c r="L42" s="323"/>
      <c r="M42" s="323"/>
      <c r="N42" s="323"/>
      <c r="O42" s="323"/>
      <c r="P42" s="323"/>
      <c r="Q42" s="591"/>
      <c r="R42" s="591"/>
    </row>
    <row r="43" spans="2:18" x14ac:dyDescent="0.25">
      <c r="B43" s="598" t="s">
        <v>205</v>
      </c>
      <c r="C43" s="599"/>
      <c r="D43" s="599"/>
      <c r="E43" s="599"/>
      <c r="F43" s="599"/>
      <c r="G43" s="321"/>
      <c r="H43" s="514"/>
      <c r="I43" s="515"/>
      <c r="J43" s="321"/>
      <c r="K43" s="333"/>
      <c r="L43" s="425" t="e">
        <f>1/VLOOKUP(L42,'Option X3'!$D:$E,2,FALSE)</f>
        <v>#N/A</v>
      </c>
      <c r="M43" s="425" t="e">
        <f>1/VLOOKUP(M42,'Option X3'!$D:$E,2,FALSE)</f>
        <v>#N/A</v>
      </c>
      <c r="N43" s="425" t="e">
        <f>1/VLOOKUP(N42,'Option X3'!$D:$E,2,FALSE)</f>
        <v>#N/A</v>
      </c>
      <c r="O43" s="425" t="e">
        <f>1/VLOOKUP(O42,'Option X3'!$D:$E,2,FALSE)</f>
        <v>#N/A</v>
      </c>
      <c r="P43" s="425" t="e">
        <f>1/VLOOKUP(P42,'Option X3'!$D:$E,2,FALSE)</f>
        <v>#N/A</v>
      </c>
      <c r="Q43" s="592"/>
      <c r="R43" s="592"/>
    </row>
    <row r="44" spans="2:18" s="317" customFormat="1" x14ac:dyDescent="0.25">
      <c r="B44" s="540"/>
      <c r="C44" s="536">
        <f t="shared" ref="C44:F68" si="10">C10</f>
        <v>10</v>
      </c>
      <c r="D44" s="537">
        <f t="shared" si="10"/>
        <v>2000</v>
      </c>
      <c r="E44" s="538">
        <f t="shared" si="10"/>
        <v>765</v>
      </c>
      <c r="F44" s="538">
        <f t="shared" si="10"/>
        <v>400</v>
      </c>
      <c r="G44" s="538">
        <f t="shared" ref="G44:G68" si="11">IF(G10="","",G10)</f>
        <v>33</v>
      </c>
      <c r="H44" s="539"/>
      <c r="I44" s="539"/>
      <c r="J44" s="560" t="str">
        <f t="shared" ref="J44:K68" si="12">J10</f>
        <v>Alpha 765/400 kV Trfr 4</v>
      </c>
      <c r="K44" s="552">
        <f t="shared" si="12"/>
        <v>1</v>
      </c>
      <c r="L44" s="553">
        <f t="shared" ref="L44:P59" ca="1" si="13">SUMIF(INDIRECT("'Act Sch-"&amp;TEXT($C44,"000")&amp;"'!$N:$N"),L$42,INDIRECT("'Act Sch-"&amp;TEXT($C44,"000")&amp;"'!$BB:$BB"))</f>
        <v>0</v>
      </c>
      <c r="M44" s="553">
        <f t="shared" ca="1" si="13"/>
        <v>0</v>
      </c>
      <c r="N44" s="553">
        <f t="shared" ca="1" si="13"/>
        <v>0</v>
      </c>
      <c r="O44" s="553">
        <f t="shared" ca="1" si="13"/>
        <v>0</v>
      </c>
      <c r="P44" s="553">
        <f t="shared" ca="1" si="13"/>
        <v>0</v>
      </c>
      <c r="Q44" s="556">
        <f ca="1">SUM(L44:P44)</f>
        <v>0</v>
      </c>
      <c r="R44" s="556">
        <f ca="1">Q44*K44</f>
        <v>0</v>
      </c>
    </row>
    <row r="45" spans="2:18" s="317" customFormat="1" x14ac:dyDescent="0.25">
      <c r="B45" s="548"/>
      <c r="C45" s="544">
        <f t="shared" si="10"/>
        <v>20</v>
      </c>
      <c r="D45" s="545">
        <f t="shared" si="10"/>
        <v>2000</v>
      </c>
      <c r="E45" s="546">
        <f t="shared" si="10"/>
        <v>765</v>
      </c>
      <c r="F45" s="546">
        <f t="shared" si="10"/>
        <v>400</v>
      </c>
      <c r="G45" s="546">
        <f t="shared" si="11"/>
        <v>33</v>
      </c>
      <c r="H45" s="547"/>
      <c r="I45" s="547"/>
      <c r="J45" s="561" t="str">
        <f t="shared" si="12"/>
        <v>Beta 765/400 kV Trfr 3</v>
      </c>
      <c r="K45" s="554">
        <f t="shared" si="12"/>
        <v>1</v>
      </c>
      <c r="L45" s="555">
        <f ca="1">SUMIF(INDIRECT("'Act Sch-"&amp;TEXT($C45,"000")&amp;"'!$N:$N"),L$42,INDIRECT("'Act Sch-"&amp;TEXT($C45,"000")&amp;"'!$BB:$BB"))</f>
        <v>0</v>
      </c>
      <c r="M45" s="555">
        <f t="shared" ca="1" si="13"/>
        <v>0</v>
      </c>
      <c r="N45" s="555">
        <f t="shared" ca="1" si="13"/>
        <v>0</v>
      </c>
      <c r="O45" s="555">
        <f t="shared" ca="1" si="13"/>
        <v>0</v>
      </c>
      <c r="P45" s="555">
        <f t="shared" ca="1" si="13"/>
        <v>0</v>
      </c>
      <c r="Q45" s="564">
        <f ca="1">SUM(L45:P45)</f>
        <v>0</v>
      </c>
      <c r="R45" s="564">
        <f ca="1">Q45*K45</f>
        <v>0</v>
      </c>
    </row>
    <row r="46" spans="2:18" s="317" customFormat="1" x14ac:dyDescent="0.25">
      <c r="B46" s="548"/>
      <c r="C46" s="544">
        <f t="shared" si="10"/>
        <v>30</v>
      </c>
      <c r="D46" s="545">
        <f t="shared" si="10"/>
        <v>2000</v>
      </c>
      <c r="E46" s="546">
        <f t="shared" si="10"/>
        <v>765</v>
      </c>
      <c r="F46" s="546">
        <f t="shared" si="10"/>
        <v>400</v>
      </c>
      <c r="G46" s="546">
        <f t="shared" si="11"/>
        <v>33</v>
      </c>
      <c r="H46" s="547"/>
      <c r="I46" s="547"/>
      <c r="J46" s="561" t="str">
        <f t="shared" si="12"/>
        <v>Cape Ph4: Kappa- Sterrekus 765kV line 2</v>
      </c>
      <c r="K46" s="554">
        <f t="shared" si="12"/>
        <v>1</v>
      </c>
      <c r="L46" s="555">
        <f t="shared" ref="L46:P61" ca="1" si="14">SUMIF(INDIRECT("'Act Sch-"&amp;TEXT($C46,"000")&amp;"'!$N:$N"),L$42,INDIRECT("'Act Sch-"&amp;TEXT($C46,"000")&amp;"'!$BB:$BB"))</f>
        <v>0</v>
      </c>
      <c r="M46" s="555">
        <f t="shared" ca="1" si="13"/>
        <v>0</v>
      </c>
      <c r="N46" s="555">
        <f t="shared" ca="1" si="13"/>
        <v>0</v>
      </c>
      <c r="O46" s="555">
        <f t="shared" ca="1" si="13"/>
        <v>0</v>
      </c>
      <c r="P46" s="555">
        <f t="shared" ca="1" si="13"/>
        <v>0</v>
      </c>
      <c r="Q46" s="562">
        <f t="shared" ref="Q46:Q60" ca="1" si="15">SUM(L46:P46)</f>
        <v>0</v>
      </c>
      <c r="R46" s="562">
        <f t="shared" ref="R46:R60" ca="1" si="16">Q46*K46</f>
        <v>0</v>
      </c>
    </row>
    <row r="47" spans="2:18" s="317" customFormat="1" x14ac:dyDescent="0.25">
      <c r="B47" s="548"/>
      <c r="C47" s="544">
        <f t="shared" si="10"/>
        <v>40</v>
      </c>
      <c r="D47" s="545">
        <f t="shared" si="10"/>
        <v>2000</v>
      </c>
      <c r="E47" s="546">
        <f t="shared" si="10"/>
        <v>765</v>
      </c>
      <c r="F47" s="546">
        <f t="shared" si="10"/>
        <v>400</v>
      </c>
      <c r="G47" s="546">
        <f t="shared" si="11"/>
        <v>33</v>
      </c>
      <c r="H47" s="547"/>
      <c r="I47" s="547"/>
      <c r="J47" s="561" t="str">
        <f t="shared" si="12"/>
        <v>Eastern Cape-KwaZulu- Natal 765 kV Link (Trfr 1)</v>
      </c>
      <c r="K47" s="554">
        <f t="shared" si="12"/>
        <v>1</v>
      </c>
      <c r="L47" s="555">
        <f t="shared" ca="1" si="14"/>
        <v>0</v>
      </c>
      <c r="M47" s="555">
        <f t="shared" ca="1" si="13"/>
        <v>0</v>
      </c>
      <c r="N47" s="555">
        <f t="shared" ca="1" si="13"/>
        <v>0</v>
      </c>
      <c r="O47" s="555">
        <f t="shared" ca="1" si="13"/>
        <v>0</v>
      </c>
      <c r="P47" s="555">
        <f t="shared" ca="1" si="13"/>
        <v>0</v>
      </c>
      <c r="Q47" s="562">
        <f t="shared" ca="1" si="15"/>
        <v>0</v>
      </c>
      <c r="R47" s="562">
        <f t="shared" ca="1" si="16"/>
        <v>0</v>
      </c>
    </row>
    <row r="48" spans="2:18" s="317" customFormat="1" x14ac:dyDescent="0.25">
      <c r="B48" s="548"/>
      <c r="C48" s="544">
        <f t="shared" si="10"/>
        <v>50</v>
      </c>
      <c r="D48" s="545">
        <f t="shared" si="10"/>
        <v>2000</v>
      </c>
      <c r="E48" s="546">
        <f t="shared" si="10"/>
        <v>765</v>
      </c>
      <c r="F48" s="546">
        <f t="shared" si="10"/>
        <v>400</v>
      </c>
      <c r="G48" s="546">
        <f t="shared" si="11"/>
        <v>33</v>
      </c>
      <c r="H48" s="547"/>
      <c r="I48" s="547"/>
      <c r="J48" s="561" t="str">
        <f t="shared" si="12"/>
        <v>Eastern Cape-KwaZulu- Natal 765 kV Link (Trfr 2)</v>
      </c>
      <c r="K48" s="554">
        <f t="shared" si="12"/>
        <v>1</v>
      </c>
      <c r="L48" s="555">
        <f t="shared" ca="1" si="14"/>
        <v>0</v>
      </c>
      <c r="M48" s="555">
        <f t="shared" ca="1" si="13"/>
        <v>0</v>
      </c>
      <c r="N48" s="555">
        <f t="shared" ca="1" si="13"/>
        <v>0</v>
      </c>
      <c r="O48" s="555">
        <f t="shared" ca="1" si="13"/>
        <v>0</v>
      </c>
      <c r="P48" s="555">
        <f t="shared" ca="1" si="13"/>
        <v>0</v>
      </c>
      <c r="Q48" s="562">
        <f t="shared" ca="1" si="15"/>
        <v>0</v>
      </c>
      <c r="R48" s="562">
        <f t="shared" ca="1" si="16"/>
        <v>0</v>
      </c>
    </row>
    <row r="49" spans="2:18" s="317" customFormat="1" x14ac:dyDescent="0.25">
      <c r="B49" s="548"/>
      <c r="C49" s="544">
        <f t="shared" si="10"/>
        <v>60</v>
      </c>
      <c r="D49" s="545">
        <f t="shared" si="10"/>
        <v>2000</v>
      </c>
      <c r="E49" s="546">
        <f t="shared" si="10"/>
        <v>765</v>
      </c>
      <c r="F49" s="546">
        <f t="shared" si="10"/>
        <v>400</v>
      </c>
      <c r="G49" s="546">
        <f t="shared" si="11"/>
        <v>33</v>
      </c>
      <c r="H49" s="547"/>
      <c r="I49" s="547"/>
      <c r="J49" s="561" t="str">
        <f t="shared" si="12"/>
        <v>Eastern Cape-KwaZulu- Natal 765 kV Link (Trfr 3)</v>
      </c>
      <c r="K49" s="554">
        <f t="shared" si="12"/>
        <v>1</v>
      </c>
      <c r="L49" s="555">
        <f t="shared" ca="1" si="14"/>
        <v>0</v>
      </c>
      <c r="M49" s="555">
        <f t="shared" ca="1" si="13"/>
        <v>0</v>
      </c>
      <c r="N49" s="555">
        <f t="shared" ca="1" si="13"/>
        <v>0</v>
      </c>
      <c r="O49" s="555">
        <f t="shared" ca="1" si="13"/>
        <v>0</v>
      </c>
      <c r="P49" s="555">
        <f t="shared" ca="1" si="13"/>
        <v>0</v>
      </c>
      <c r="Q49" s="562">
        <f t="shared" ca="1" si="15"/>
        <v>0</v>
      </c>
      <c r="R49" s="562">
        <f t="shared" ca="1" si="16"/>
        <v>0</v>
      </c>
    </row>
    <row r="50" spans="2:18" s="317" customFormat="1" x14ac:dyDescent="0.25">
      <c r="B50" s="548"/>
      <c r="C50" s="544">
        <f t="shared" si="10"/>
        <v>70</v>
      </c>
      <c r="D50" s="545">
        <f t="shared" si="10"/>
        <v>2000</v>
      </c>
      <c r="E50" s="546">
        <f t="shared" si="10"/>
        <v>765</v>
      </c>
      <c r="F50" s="546">
        <f t="shared" si="10"/>
        <v>400</v>
      </c>
      <c r="G50" s="546">
        <f t="shared" si="11"/>
        <v>33</v>
      </c>
      <c r="H50" s="547"/>
      <c r="I50" s="547"/>
      <c r="J50" s="561" t="str">
        <f t="shared" si="12"/>
        <v>Eastern Cape-KwaZulu- Natal 765 kV Link (Trfr 4)</v>
      </c>
      <c r="K50" s="554">
        <f t="shared" si="12"/>
        <v>1</v>
      </c>
      <c r="L50" s="555">
        <f t="shared" ca="1" si="14"/>
        <v>0</v>
      </c>
      <c r="M50" s="555">
        <f t="shared" ca="1" si="13"/>
        <v>0</v>
      </c>
      <c r="N50" s="555">
        <f t="shared" ca="1" si="13"/>
        <v>0</v>
      </c>
      <c r="O50" s="555">
        <f t="shared" ca="1" si="13"/>
        <v>0</v>
      </c>
      <c r="P50" s="555">
        <f t="shared" ca="1" si="13"/>
        <v>0</v>
      </c>
      <c r="Q50" s="562">
        <f t="shared" ca="1" si="15"/>
        <v>0</v>
      </c>
      <c r="R50" s="562">
        <f t="shared" ca="1" si="16"/>
        <v>0</v>
      </c>
    </row>
    <row r="51" spans="2:18" s="317" customFormat="1" x14ac:dyDescent="0.25">
      <c r="B51" s="548"/>
      <c r="C51" s="544">
        <f t="shared" si="10"/>
        <v>80</v>
      </c>
      <c r="D51" s="545">
        <f t="shared" si="10"/>
        <v>2000</v>
      </c>
      <c r="E51" s="546">
        <f t="shared" si="10"/>
        <v>765</v>
      </c>
      <c r="F51" s="546">
        <f t="shared" si="10"/>
        <v>400</v>
      </c>
      <c r="G51" s="546">
        <f t="shared" si="11"/>
        <v>33</v>
      </c>
      <c r="H51" s="547"/>
      <c r="I51" s="547"/>
      <c r="J51" s="561" t="str">
        <f t="shared" si="12"/>
        <v>Gamma 765/400 kV Trfr 2</v>
      </c>
      <c r="K51" s="554">
        <f t="shared" si="12"/>
        <v>1</v>
      </c>
      <c r="L51" s="555">
        <f t="shared" ca="1" si="14"/>
        <v>0</v>
      </c>
      <c r="M51" s="555">
        <f t="shared" ca="1" si="13"/>
        <v>0</v>
      </c>
      <c r="N51" s="555">
        <f t="shared" ca="1" si="13"/>
        <v>0</v>
      </c>
      <c r="O51" s="555">
        <f t="shared" ca="1" si="13"/>
        <v>0</v>
      </c>
      <c r="P51" s="555">
        <f t="shared" ca="1" si="13"/>
        <v>0</v>
      </c>
      <c r="Q51" s="562">
        <f t="shared" ca="1" si="15"/>
        <v>0</v>
      </c>
      <c r="R51" s="562">
        <f t="shared" ca="1" si="16"/>
        <v>0</v>
      </c>
    </row>
    <row r="52" spans="2:18" s="317" customFormat="1" x14ac:dyDescent="0.25">
      <c r="B52" s="548"/>
      <c r="C52" s="544">
        <f t="shared" si="10"/>
        <v>90</v>
      </c>
      <c r="D52" s="545">
        <f t="shared" si="10"/>
        <v>2000</v>
      </c>
      <c r="E52" s="546">
        <f t="shared" si="10"/>
        <v>765</v>
      </c>
      <c r="F52" s="546">
        <f t="shared" si="10"/>
        <v>400</v>
      </c>
      <c r="G52" s="546">
        <f t="shared" si="11"/>
        <v>33</v>
      </c>
      <c r="H52" s="547"/>
      <c r="I52" s="547"/>
      <c r="J52" s="561" t="str">
        <f t="shared" si="12"/>
        <v>Gamma Str: Gamma 765/400 kV Trfr 1</v>
      </c>
      <c r="K52" s="554">
        <f t="shared" si="12"/>
        <v>1</v>
      </c>
      <c r="L52" s="555">
        <f t="shared" ca="1" si="14"/>
        <v>0</v>
      </c>
      <c r="M52" s="555">
        <f t="shared" ca="1" si="13"/>
        <v>0</v>
      </c>
      <c r="N52" s="555">
        <f t="shared" ca="1" si="13"/>
        <v>0</v>
      </c>
      <c r="O52" s="555">
        <f t="shared" ca="1" si="13"/>
        <v>0</v>
      </c>
      <c r="P52" s="555">
        <f t="shared" ca="1" si="13"/>
        <v>0</v>
      </c>
      <c r="Q52" s="562">
        <f t="shared" ca="1" si="15"/>
        <v>0</v>
      </c>
      <c r="R52" s="562">
        <f t="shared" ca="1" si="16"/>
        <v>0</v>
      </c>
    </row>
    <row r="53" spans="2:18" s="317" customFormat="1" x14ac:dyDescent="0.25">
      <c r="B53" s="548"/>
      <c r="C53" s="544">
        <f t="shared" si="10"/>
        <v>100</v>
      </c>
      <c r="D53" s="545">
        <f t="shared" si="10"/>
        <v>2000</v>
      </c>
      <c r="E53" s="546">
        <f t="shared" si="10"/>
        <v>765</v>
      </c>
      <c r="F53" s="546">
        <f t="shared" si="10"/>
        <v>400</v>
      </c>
      <c r="G53" s="546">
        <f t="shared" si="11"/>
        <v>33</v>
      </c>
      <c r="H53" s="547"/>
      <c r="I53" s="547"/>
      <c r="J53" s="561" t="str">
        <f t="shared" si="12"/>
        <v>Hydra 765/400 kV Trfr 2</v>
      </c>
      <c r="K53" s="554">
        <f t="shared" si="12"/>
        <v>1</v>
      </c>
      <c r="L53" s="555">
        <f t="shared" ca="1" si="14"/>
        <v>0</v>
      </c>
      <c r="M53" s="555">
        <f t="shared" ca="1" si="13"/>
        <v>0</v>
      </c>
      <c r="N53" s="555">
        <f t="shared" ca="1" si="13"/>
        <v>0</v>
      </c>
      <c r="O53" s="555">
        <f t="shared" ca="1" si="13"/>
        <v>0</v>
      </c>
      <c r="P53" s="555">
        <f t="shared" ca="1" si="13"/>
        <v>0</v>
      </c>
      <c r="Q53" s="562">
        <f t="shared" ca="1" si="15"/>
        <v>0</v>
      </c>
      <c r="R53" s="562">
        <f t="shared" ca="1" si="16"/>
        <v>0</v>
      </c>
    </row>
    <row r="54" spans="2:18" s="317" customFormat="1" x14ac:dyDescent="0.25">
      <c r="B54" s="548"/>
      <c r="C54" s="544">
        <f t="shared" si="10"/>
        <v>110</v>
      </c>
      <c r="D54" s="545">
        <f t="shared" si="10"/>
        <v>2000</v>
      </c>
      <c r="E54" s="546">
        <f t="shared" si="10"/>
        <v>765</v>
      </c>
      <c r="F54" s="546">
        <f t="shared" si="10"/>
        <v>400</v>
      </c>
      <c r="G54" s="546">
        <f t="shared" si="11"/>
        <v>33</v>
      </c>
      <c r="H54" s="547"/>
      <c r="I54" s="547"/>
      <c r="J54" s="561" t="str">
        <f t="shared" si="12"/>
        <v>Mercury - Sterrekus 765kV lines 1&amp;2(Trfr 1)</v>
      </c>
      <c r="K54" s="554">
        <f t="shared" si="12"/>
        <v>1</v>
      </c>
      <c r="L54" s="555">
        <f t="shared" ca="1" si="14"/>
        <v>0</v>
      </c>
      <c r="M54" s="555">
        <f t="shared" ca="1" si="13"/>
        <v>0</v>
      </c>
      <c r="N54" s="555">
        <f t="shared" ca="1" si="13"/>
        <v>0</v>
      </c>
      <c r="O54" s="555">
        <f t="shared" ca="1" si="13"/>
        <v>0</v>
      </c>
      <c r="P54" s="555">
        <f t="shared" ca="1" si="13"/>
        <v>0</v>
      </c>
      <c r="Q54" s="562">
        <f t="shared" ca="1" si="15"/>
        <v>0</v>
      </c>
      <c r="R54" s="562">
        <f t="shared" ca="1" si="16"/>
        <v>0</v>
      </c>
    </row>
    <row r="55" spans="2:18" s="317" customFormat="1" x14ac:dyDescent="0.25">
      <c r="B55" s="548"/>
      <c r="C55" s="544">
        <f t="shared" si="10"/>
        <v>120</v>
      </c>
      <c r="D55" s="545">
        <f t="shared" si="10"/>
        <v>2000</v>
      </c>
      <c r="E55" s="546">
        <f t="shared" si="10"/>
        <v>765</v>
      </c>
      <c r="F55" s="546">
        <f t="shared" si="10"/>
        <v>400</v>
      </c>
      <c r="G55" s="546">
        <f t="shared" si="11"/>
        <v>33</v>
      </c>
      <c r="H55" s="547"/>
      <c r="I55" s="547"/>
      <c r="J55" s="561" t="str">
        <f t="shared" si="12"/>
        <v>Mercury - Sterrekus 765kV lines 1&amp;2(Trfr 2)</v>
      </c>
      <c r="K55" s="554">
        <f t="shared" si="12"/>
        <v>1</v>
      </c>
      <c r="L55" s="555">
        <f t="shared" ca="1" si="14"/>
        <v>0</v>
      </c>
      <c r="M55" s="555">
        <f t="shared" ca="1" si="13"/>
        <v>0</v>
      </c>
      <c r="N55" s="555">
        <f t="shared" ca="1" si="13"/>
        <v>0</v>
      </c>
      <c r="O55" s="555">
        <f t="shared" ca="1" si="13"/>
        <v>0</v>
      </c>
      <c r="P55" s="555">
        <f t="shared" ca="1" si="13"/>
        <v>0</v>
      </c>
      <c r="Q55" s="562">
        <f t="shared" ca="1" si="15"/>
        <v>0</v>
      </c>
      <c r="R55" s="562">
        <f t="shared" ca="1" si="16"/>
        <v>0</v>
      </c>
    </row>
    <row r="56" spans="2:18" s="317" customFormat="1" x14ac:dyDescent="0.25">
      <c r="B56" s="548"/>
      <c r="C56" s="544">
        <f t="shared" si="10"/>
        <v>130</v>
      </c>
      <c r="D56" s="545">
        <f t="shared" si="10"/>
        <v>2000</v>
      </c>
      <c r="E56" s="546">
        <f t="shared" si="10"/>
        <v>765</v>
      </c>
      <c r="F56" s="546">
        <f t="shared" si="10"/>
        <v>400</v>
      </c>
      <c r="G56" s="546">
        <f t="shared" si="11"/>
        <v>33</v>
      </c>
      <c r="H56" s="547"/>
      <c r="I56" s="547"/>
      <c r="J56" s="561" t="str">
        <f t="shared" si="12"/>
        <v>Mercury - Sterrekus 765kV lines 1&amp;2(Trfr 3)</v>
      </c>
      <c r="K56" s="554">
        <f t="shared" si="12"/>
        <v>1</v>
      </c>
      <c r="L56" s="555">
        <f t="shared" ca="1" si="14"/>
        <v>0</v>
      </c>
      <c r="M56" s="555">
        <f t="shared" ca="1" si="13"/>
        <v>0</v>
      </c>
      <c r="N56" s="555">
        <f t="shared" ca="1" si="13"/>
        <v>0</v>
      </c>
      <c r="O56" s="555">
        <f t="shared" ca="1" si="13"/>
        <v>0</v>
      </c>
      <c r="P56" s="555">
        <f t="shared" ca="1" si="13"/>
        <v>0</v>
      </c>
      <c r="Q56" s="562">
        <f t="shared" ca="1" si="15"/>
        <v>0</v>
      </c>
      <c r="R56" s="562">
        <f t="shared" ca="1" si="16"/>
        <v>0</v>
      </c>
    </row>
    <row r="57" spans="2:18" s="317" customFormat="1" x14ac:dyDescent="0.25">
      <c r="B57" s="548"/>
      <c r="C57" s="544">
        <f t="shared" si="10"/>
        <v>140</v>
      </c>
      <c r="D57" s="545">
        <f t="shared" si="10"/>
        <v>2000</v>
      </c>
      <c r="E57" s="546">
        <f t="shared" si="10"/>
        <v>765</v>
      </c>
      <c r="F57" s="546">
        <f t="shared" si="10"/>
        <v>400</v>
      </c>
      <c r="G57" s="546">
        <f t="shared" si="11"/>
        <v>33</v>
      </c>
      <c r="H57" s="547"/>
      <c r="I57" s="547"/>
      <c r="J57" s="561" t="str">
        <f t="shared" si="12"/>
        <v>Mercury - Sterrekus 765kV lines 1&amp;2(Trfr 4)</v>
      </c>
      <c r="K57" s="554">
        <f t="shared" si="12"/>
        <v>1</v>
      </c>
      <c r="L57" s="555">
        <f t="shared" ca="1" si="14"/>
        <v>0</v>
      </c>
      <c r="M57" s="555">
        <f t="shared" ca="1" si="13"/>
        <v>0</v>
      </c>
      <c r="N57" s="555">
        <f t="shared" ca="1" si="13"/>
        <v>0</v>
      </c>
      <c r="O57" s="555">
        <f t="shared" ca="1" si="13"/>
        <v>0</v>
      </c>
      <c r="P57" s="555">
        <f t="shared" ca="1" si="13"/>
        <v>0</v>
      </c>
      <c r="Q57" s="562">
        <f t="shared" ca="1" si="15"/>
        <v>0</v>
      </c>
      <c r="R57" s="562">
        <f t="shared" ca="1" si="16"/>
        <v>0</v>
      </c>
    </row>
    <row r="58" spans="2:18" s="317" customFormat="1" x14ac:dyDescent="0.25">
      <c r="B58" s="548"/>
      <c r="C58" s="544">
        <f t="shared" si="10"/>
        <v>150</v>
      </c>
      <c r="D58" s="545">
        <f t="shared" si="10"/>
        <v>2000</v>
      </c>
      <c r="E58" s="546">
        <f t="shared" si="10"/>
        <v>765</v>
      </c>
      <c r="F58" s="546">
        <f t="shared" si="10"/>
        <v>400</v>
      </c>
      <c r="G58" s="546">
        <f t="shared" si="11"/>
        <v>33</v>
      </c>
      <c r="H58" s="547"/>
      <c r="I58" s="547"/>
      <c r="J58" s="561" t="str">
        <f t="shared" si="12"/>
        <v>Mercury - Sterrekus 765kV lines 1&amp;2 (Trfr 5)</v>
      </c>
      <c r="K58" s="554">
        <f t="shared" si="12"/>
        <v>1</v>
      </c>
      <c r="L58" s="555">
        <f t="shared" ca="1" si="14"/>
        <v>0</v>
      </c>
      <c r="M58" s="555">
        <f t="shared" ca="1" si="13"/>
        <v>0</v>
      </c>
      <c r="N58" s="555">
        <f t="shared" ca="1" si="13"/>
        <v>0</v>
      </c>
      <c r="O58" s="555">
        <f t="shared" ca="1" si="13"/>
        <v>0</v>
      </c>
      <c r="P58" s="555">
        <f t="shared" ca="1" si="13"/>
        <v>0</v>
      </c>
      <c r="Q58" s="562">
        <f t="shared" ca="1" si="15"/>
        <v>0</v>
      </c>
      <c r="R58" s="562">
        <f t="shared" ca="1" si="16"/>
        <v>0</v>
      </c>
    </row>
    <row r="59" spans="2:18" s="317" customFormat="1" x14ac:dyDescent="0.25">
      <c r="B59" s="548"/>
      <c r="C59" s="544">
        <f t="shared" si="10"/>
        <v>160</v>
      </c>
      <c r="D59" s="545">
        <f t="shared" si="10"/>
        <v>2000</v>
      </c>
      <c r="E59" s="546">
        <f t="shared" si="10"/>
        <v>765</v>
      </c>
      <c r="F59" s="546">
        <f t="shared" si="10"/>
        <v>400</v>
      </c>
      <c r="G59" s="546">
        <f t="shared" si="11"/>
        <v>33</v>
      </c>
      <c r="H59" s="547"/>
      <c r="I59" s="547"/>
      <c r="J59" s="561" t="str">
        <f t="shared" si="12"/>
        <v>Mercury - Sterrekus 765kV lines 1&amp;2(Trfr 6)</v>
      </c>
      <c r="K59" s="554">
        <f t="shared" si="12"/>
        <v>1</v>
      </c>
      <c r="L59" s="555">
        <f t="shared" ca="1" si="14"/>
        <v>0</v>
      </c>
      <c r="M59" s="555">
        <f t="shared" ca="1" si="13"/>
        <v>0</v>
      </c>
      <c r="N59" s="555">
        <f t="shared" ca="1" si="13"/>
        <v>0</v>
      </c>
      <c r="O59" s="555">
        <f t="shared" ca="1" si="13"/>
        <v>0</v>
      </c>
      <c r="P59" s="555">
        <f t="shared" ca="1" si="13"/>
        <v>0</v>
      </c>
      <c r="Q59" s="562">
        <f t="shared" ca="1" si="15"/>
        <v>0</v>
      </c>
      <c r="R59" s="562">
        <f t="shared" ca="1" si="16"/>
        <v>0</v>
      </c>
    </row>
    <row r="60" spans="2:18" s="317" customFormat="1" x14ac:dyDescent="0.25">
      <c r="B60" s="548"/>
      <c r="C60" s="544">
        <f t="shared" si="10"/>
        <v>170</v>
      </c>
      <c r="D60" s="545">
        <f t="shared" si="10"/>
        <v>2000</v>
      </c>
      <c r="E60" s="546">
        <f t="shared" si="10"/>
        <v>765</v>
      </c>
      <c r="F60" s="546">
        <f t="shared" si="10"/>
        <v>400</v>
      </c>
      <c r="G60" s="546">
        <f t="shared" si="11"/>
        <v>33</v>
      </c>
      <c r="H60" s="547"/>
      <c r="I60" s="547"/>
      <c r="J60" s="561" t="str">
        <f t="shared" si="12"/>
        <v>Mercury - Sterrekus 765kV lines 1&amp;2(Trfr 7)</v>
      </c>
      <c r="K60" s="554">
        <f t="shared" si="12"/>
        <v>1</v>
      </c>
      <c r="L60" s="555">
        <f t="shared" ca="1" si="14"/>
        <v>0</v>
      </c>
      <c r="M60" s="555">
        <f t="shared" ca="1" si="14"/>
        <v>0</v>
      </c>
      <c r="N60" s="555">
        <f t="shared" ca="1" si="14"/>
        <v>0</v>
      </c>
      <c r="O60" s="555">
        <f t="shared" ca="1" si="14"/>
        <v>0</v>
      </c>
      <c r="P60" s="555">
        <f t="shared" ca="1" si="14"/>
        <v>0</v>
      </c>
      <c r="Q60" s="562">
        <f t="shared" ca="1" si="15"/>
        <v>0</v>
      </c>
      <c r="R60" s="562">
        <f t="shared" ca="1" si="16"/>
        <v>0</v>
      </c>
    </row>
    <row r="61" spans="2:18" s="317" customFormat="1" x14ac:dyDescent="0.25">
      <c r="B61" s="559"/>
      <c r="C61" s="544">
        <f t="shared" si="10"/>
        <v>180</v>
      </c>
      <c r="D61" s="545">
        <f t="shared" si="10"/>
        <v>2000</v>
      </c>
      <c r="E61" s="546">
        <f t="shared" si="10"/>
        <v>765</v>
      </c>
      <c r="F61" s="546">
        <f t="shared" si="10"/>
        <v>400</v>
      </c>
      <c r="G61" s="546">
        <f t="shared" si="11"/>
        <v>33</v>
      </c>
      <c r="H61" s="547"/>
      <c r="I61" s="547"/>
      <c r="J61" s="561" t="str">
        <f t="shared" si="12"/>
        <v>Mercury 765/400 kV Trfr 1</v>
      </c>
      <c r="K61" s="554">
        <f t="shared" si="12"/>
        <v>1</v>
      </c>
      <c r="L61" s="555">
        <f t="shared" ca="1" si="14"/>
        <v>0</v>
      </c>
      <c r="M61" s="555">
        <f t="shared" ca="1" si="14"/>
        <v>0</v>
      </c>
      <c r="N61" s="555">
        <f t="shared" ca="1" si="14"/>
        <v>0</v>
      </c>
      <c r="O61" s="555">
        <f t="shared" ca="1" si="14"/>
        <v>0</v>
      </c>
      <c r="P61" s="555">
        <f t="shared" ca="1" si="14"/>
        <v>0</v>
      </c>
      <c r="Q61" s="563">
        <f ca="1">SUM(L61:P61)</f>
        <v>0</v>
      </c>
      <c r="R61" s="563">
        <f ca="1">Q61*K61</f>
        <v>0</v>
      </c>
    </row>
    <row r="62" spans="2:18" s="317" customFormat="1" x14ac:dyDescent="0.25">
      <c r="B62" s="559"/>
      <c r="C62" s="544">
        <f t="shared" si="10"/>
        <v>190</v>
      </c>
      <c r="D62" s="545">
        <f t="shared" si="10"/>
        <v>2000</v>
      </c>
      <c r="E62" s="546">
        <f t="shared" si="10"/>
        <v>765</v>
      </c>
      <c r="F62" s="546">
        <f t="shared" si="10"/>
        <v>400</v>
      </c>
      <c r="G62" s="546">
        <f t="shared" si="11"/>
        <v>33</v>
      </c>
      <c r="H62" s="547"/>
      <c r="I62" s="547"/>
      <c r="J62" s="561" t="str">
        <f t="shared" si="12"/>
        <v>SGS - 2xGamma- Grassridge 765kV lines (Trfr 1)</v>
      </c>
      <c r="K62" s="554">
        <f t="shared" si="12"/>
        <v>1</v>
      </c>
      <c r="L62" s="555">
        <f t="shared" ref="L62:P68" ca="1" si="17">SUMIF(INDIRECT("'Act Sch-"&amp;TEXT($C62,"000")&amp;"'!$N:$N"),L$42,INDIRECT("'Act Sch-"&amp;TEXT($C62,"000")&amp;"'!$BB:$BB"))</f>
        <v>0</v>
      </c>
      <c r="M62" s="555">
        <f t="shared" ca="1" si="17"/>
        <v>0</v>
      </c>
      <c r="N62" s="555">
        <f t="shared" ca="1" si="17"/>
        <v>0</v>
      </c>
      <c r="O62" s="555">
        <f t="shared" ca="1" si="17"/>
        <v>0</v>
      </c>
      <c r="P62" s="555">
        <f t="shared" ca="1" si="17"/>
        <v>0</v>
      </c>
      <c r="Q62" s="563">
        <f t="shared" ref="Q62:Q66" ca="1" si="18">SUM(L62:P62)</f>
        <v>0</v>
      </c>
      <c r="R62" s="563">
        <f t="shared" ref="R62:R66" ca="1" si="19">Q62*K62</f>
        <v>0</v>
      </c>
    </row>
    <row r="63" spans="2:18" s="317" customFormat="1" x14ac:dyDescent="0.25">
      <c r="B63" s="559"/>
      <c r="C63" s="544">
        <f t="shared" si="10"/>
        <v>200</v>
      </c>
      <c r="D63" s="545">
        <f t="shared" si="10"/>
        <v>2000</v>
      </c>
      <c r="E63" s="546">
        <f t="shared" si="10"/>
        <v>765</v>
      </c>
      <c r="F63" s="546">
        <f t="shared" si="10"/>
        <v>400</v>
      </c>
      <c r="G63" s="546">
        <f t="shared" si="11"/>
        <v>33</v>
      </c>
      <c r="H63" s="547"/>
      <c r="I63" s="547"/>
      <c r="J63" s="561" t="str">
        <f t="shared" si="12"/>
        <v>SGS - 2xGamma- Grassridge 765kV lines (Trfr 2)</v>
      </c>
      <c r="K63" s="554">
        <f t="shared" si="12"/>
        <v>1</v>
      </c>
      <c r="L63" s="555">
        <f t="shared" ca="1" si="17"/>
        <v>0</v>
      </c>
      <c r="M63" s="555">
        <f t="shared" ca="1" si="17"/>
        <v>0</v>
      </c>
      <c r="N63" s="555">
        <f t="shared" ca="1" si="17"/>
        <v>0</v>
      </c>
      <c r="O63" s="555">
        <f t="shared" ca="1" si="17"/>
        <v>0</v>
      </c>
      <c r="P63" s="555">
        <f t="shared" ca="1" si="17"/>
        <v>0</v>
      </c>
      <c r="Q63" s="563">
        <f t="shared" ca="1" si="18"/>
        <v>0</v>
      </c>
      <c r="R63" s="563">
        <f t="shared" ca="1" si="19"/>
        <v>0</v>
      </c>
    </row>
    <row r="64" spans="2:18" s="317" customFormat="1" x14ac:dyDescent="0.25">
      <c r="B64" s="559"/>
      <c r="C64" s="544">
        <f t="shared" si="10"/>
        <v>210</v>
      </c>
      <c r="D64" s="580">
        <f t="shared" si="10"/>
        <v>666.7</v>
      </c>
      <c r="E64" s="546">
        <f t="shared" si="10"/>
        <v>765</v>
      </c>
      <c r="F64" s="546">
        <f t="shared" si="10"/>
        <v>400</v>
      </c>
      <c r="G64" s="546">
        <f t="shared" si="11"/>
        <v>33</v>
      </c>
      <c r="H64" s="547"/>
      <c r="I64" s="547"/>
      <c r="J64" s="561" t="str">
        <f t="shared" si="12"/>
        <v>Strategic Spares-590201 (Trfr 1)</v>
      </c>
      <c r="K64" s="554">
        <f t="shared" si="12"/>
        <v>1</v>
      </c>
      <c r="L64" s="555">
        <f t="shared" ca="1" si="17"/>
        <v>0</v>
      </c>
      <c r="M64" s="555">
        <f t="shared" ca="1" si="17"/>
        <v>0</v>
      </c>
      <c r="N64" s="555">
        <f t="shared" ca="1" si="17"/>
        <v>0</v>
      </c>
      <c r="O64" s="555">
        <f t="shared" ca="1" si="17"/>
        <v>0</v>
      </c>
      <c r="P64" s="555">
        <f t="shared" ca="1" si="17"/>
        <v>0</v>
      </c>
      <c r="Q64" s="563">
        <f t="shared" ca="1" si="18"/>
        <v>0</v>
      </c>
      <c r="R64" s="563">
        <f t="shared" ca="1" si="19"/>
        <v>0</v>
      </c>
    </row>
    <row r="65" spans="2:18" s="317" customFormat="1" x14ac:dyDescent="0.25">
      <c r="B65" s="559"/>
      <c r="C65" s="544">
        <f t="shared" si="10"/>
        <v>220</v>
      </c>
      <c r="D65" s="580">
        <f t="shared" si="10"/>
        <v>666.7</v>
      </c>
      <c r="E65" s="546">
        <f t="shared" si="10"/>
        <v>765</v>
      </c>
      <c r="F65" s="546">
        <f t="shared" si="10"/>
        <v>400</v>
      </c>
      <c r="G65" s="546">
        <f t="shared" si="11"/>
        <v>33</v>
      </c>
      <c r="H65" s="547"/>
      <c r="I65" s="547"/>
      <c r="J65" s="561" t="str">
        <f t="shared" si="12"/>
        <v>Strategic Spares-590201 (Trfr 2)</v>
      </c>
      <c r="K65" s="554">
        <f t="shared" si="12"/>
        <v>1</v>
      </c>
      <c r="L65" s="555">
        <f t="shared" ca="1" si="17"/>
        <v>0</v>
      </c>
      <c r="M65" s="555">
        <f t="shared" ca="1" si="17"/>
        <v>0</v>
      </c>
      <c r="N65" s="555">
        <f t="shared" ca="1" si="17"/>
        <v>0</v>
      </c>
      <c r="O65" s="555">
        <f t="shared" ca="1" si="17"/>
        <v>0</v>
      </c>
      <c r="P65" s="555">
        <f t="shared" ca="1" si="17"/>
        <v>0</v>
      </c>
      <c r="Q65" s="563">
        <f t="shared" ca="1" si="18"/>
        <v>0</v>
      </c>
      <c r="R65" s="563">
        <f t="shared" ca="1" si="19"/>
        <v>0</v>
      </c>
    </row>
    <row r="66" spans="2:18" s="317" customFormat="1" x14ac:dyDescent="0.25">
      <c r="B66" s="559"/>
      <c r="C66" s="544">
        <f t="shared" si="10"/>
        <v>230</v>
      </c>
      <c r="D66" s="580">
        <f t="shared" si="10"/>
        <v>666.7</v>
      </c>
      <c r="E66" s="546">
        <f t="shared" si="10"/>
        <v>765</v>
      </c>
      <c r="F66" s="546">
        <f t="shared" si="10"/>
        <v>400</v>
      </c>
      <c r="G66" s="546">
        <f t="shared" si="11"/>
        <v>33</v>
      </c>
      <c r="H66" s="547"/>
      <c r="I66" s="547"/>
      <c r="J66" s="561" t="str">
        <f t="shared" si="12"/>
        <v>Strategic Spares-590201 (Trfr 3)</v>
      </c>
      <c r="K66" s="554">
        <f t="shared" si="12"/>
        <v>1</v>
      </c>
      <c r="L66" s="555">
        <f t="shared" ca="1" si="17"/>
        <v>0</v>
      </c>
      <c r="M66" s="555">
        <f t="shared" ca="1" si="17"/>
        <v>0</v>
      </c>
      <c r="N66" s="555">
        <f t="shared" ca="1" si="17"/>
        <v>0</v>
      </c>
      <c r="O66" s="555">
        <f t="shared" ca="1" si="17"/>
        <v>0</v>
      </c>
      <c r="P66" s="555">
        <f t="shared" ca="1" si="17"/>
        <v>0</v>
      </c>
      <c r="Q66" s="563">
        <f t="shared" ca="1" si="18"/>
        <v>0</v>
      </c>
      <c r="R66" s="563">
        <f t="shared" ca="1" si="19"/>
        <v>0</v>
      </c>
    </row>
    <row r="67" spans="2:18" s="317" customFormat="1" x14ac:dyDescent="0.25">
      <c r="B67" s="575"/>
      <c r="C67" s="544">
        <f t="shared" si="10"/>
        <v>240</v>
      </c>
      <c r="D67" s="545">
        <f t="shared" si="10"/>
        <v>2000</v>
      </c>
      <c r="E67" s="546">
        <f t="shared" si="10"/>
        <v>765</v>
      </c>
      <c r="F67" s="546">
        <f t="shared" si="10"/>
        <v>400</v>
      </c>
      <c r="G67" s="546">
        <f t="shared" si="11"/>
        <v>33</v>
      </c>
      <c r="H67" s="547"/>
      <c r="I67" s="547"/>
      <c r="J67" s="561" t="str">
        <f t="shared" si="12"/>
        <v>Zeus 765/400 kV Trfr 3</v>
      </c>
      <c r="K67" s="554">
        <f t="shared" si="12"/>
        <v>1</v>
      </c>
      <c r="L67" s="555">
        <f t="shared" ca="1" si="17"/>
        <v>0</v>
      </c>
      <c r="M67" s="555">
        <f t="shared" ca="1" si="17"/>
        <v>0</v>
      </c>
      <c r="N67" s="555">
        <f t="shared" ca="1" si="17"/>
        <v>0</v>
      </c>
      <c r="O67" s="555">
        <f t="shared" ca="1" si="17"/>
        <v>0</v>
      </c>
      <c r="P67" s="555">
        <f t="shared" ca="1" si="17"/>
        <v>0</v>
      </c>
      <c r="Q67" s="563">
        <f t="shared" ref="Q67:Q68" ca="1" si="20">SUM(L67:P67)</f>
        <v>0</v>
      </c>
      <c r="R67" s="563">
        <f t="shared" ref="R67:R68" ca="1" si="21">Q67*K67</f>
        <v>0</v>
      </c>
    </row>
    <row r="68" spans="2:18" s="317" customFormat="1" x14ac:dyDescent="0.25">
      <c r="B68" s="575"/>
      <c r="C68" s="544">
        <f t="shared" si="10"/>
        <v>250</v>
      </c>
      <c r="D68" s="580">
        <f t="shared" si="10"/>
        <v>666.7</v>
      </c>
      <c r="E68" s="546">
        <f t="shared" si="10"/>
        <v>765</v>
      </c>
      <c r="F68" s="546">
        <f t="shared" si="10"/>
        <v>400</v>
      </c>
      <c r="G68" s="546">
        <f t="shared" si="11"/>
        <v>33</v>
      </c>
      <c r="H68" s="547"/>
      <c r="I68" s="547"/>
      <c r="J68" s="561" t="str">
        <f t="shared" si="12"/>
        <v>Zeus SS Refurbishment</v>
      </c>
      <c r="K68" s="554">
        <f t="shared" si="12"/>
        <v>1</v>
      </c>
      <c r="L68" s="555">
        <f t="shared" ca="1" si="17"/>
        <v>0</v>
      </c>
      <c r="M68" s="555">
        <f t="shared" ca="1" si="17"/>
        <v>0</v>
      </c>
      <c r="N68" s="555">
        <f t="shared" ca="1" si="17"/>
        <v>0</v>
      </c>
      <c r="O68" s="555">
        <f t="shared" ca="1" si="17"/>
        <v>0</v>
      </c>
      <c r="P68" s="555">
        <f t="shared" ca="1" si="17"/>
        <v>0</v>
      </c>
      <c r="Q68" s="563">
        <f t="shared" ca="1" si="20"/>
        <v>0</v>
      </c>
      <c r="R68" s="563">
        <f t="shared" ca="1" si="21"/>
        <v>0</v>
      </c>
    </row>
    <row r="69" spans="2:18" s="317" customFormat="1" x14ac:dyDescent="0.25">
      <c r="B69" s="575"/>
      <c r="C69" s="326"/>
      <c r="D69" s="411"/>
      <c r="E69" s="376"/>
      <c r="F69" s="377"/>
      <c r="G69" s="378"/>
      <c r="H69" s="508"/>
      <c r="I69" s="502"/>
      <c r="J69" s="379"/>
      <c r="K69" s="380"/>
      <c r="L69" s="408"/>
      <c r="M69" s="408"/>
      <c r="N69" s="408"/>
      <c r="O69" s="408"/>
      <c r="P69" s="408"/>
      <c r="Q69" s="327"/>
      <c r="R69" s="327"/>
    </row>
    <row r="70" spans="2:18" x14ac:dyDescent="0.25">
      <c r="B70" s="596" t="s">
        <v>203</v>
      </c>
      <c r="C70" s="597"/>
      <c r="D70" s="597"/>
      <c r="E70" s="597"/>
      <c r="F70" s="597"/>
      <c r="G70" s="597"/>
      <c r="H70" s="509"/>
      <c r="I70" s="503"/>
      <c r="J70" s="343"/>
      <c r="K70" s="335">
        <f t="shared" ref="K70:P70" si="22">SUM(K44:K69)</f>
        <v>25</v>
      </c>
      <c r="L70" s="328">
        <f t="shared" ca="1" si="22"/>
        <v>0</v>
      </c>
      <c r="M70" s="328">
        <f t="shared" ca="1" si="22"/>
        <v>0</v>
      </c>
      <c r="N70" s="328">
        <f t="shared" ca="1" si="22"/>
        <v>0</v>
      </c>
      <c r="O70" s="328">
        <f t="shared" ca="1" si="22"/>
        <v>0</v>
      </c>
      <c r="P70" s="328">
        <f t="shared" ca="1" si="22"/>
        <v>0</v>
      </c>
      <c r="Q70" s="328">
        <f ca="1">SUM(L70:O70)</f>
        <v>0</v>
      </c>
      <c r="R70" s="342">
        <f ca="1">SUM(M70:P70)</f>
        <v>0</v>
      </c>
    </row>
    <row r="71" spans="2:18" x14ac:dyDescent="0.25">
      <c r="B71" s="26"/>
      <c r="C71" s="25"/>
      <c r="D71" s="26"/>
      <c r="E71" s="27"/>
      <c r="F71" s="27"/>
      <c r="G71" s="28"/>
      <c r="H71" s="516"/>
      <c r="I71" s="334"/>
      <c r="J71" s="324"/>
      <c r="K71" s="334"/>
      <c r="L71" s="325"/>
    </row>
    <row r="72" spans="2:18" x14ac:dyDescent="0.25">
      <c r="B72" s="30"/>
      <c r="C72" s="29"/>
      <c r="D72" s="30"/>
      <c r="E72" s="31"/>
      <c r="F72" s="31"/>
      <c r="G72" s="32"/>
      <c r="H72" s="517"/>
    </row>
    <row r="73" spans="2:18" x14ac:dyDescent="0.25">
      <c r="B73" s="30"/>
      <c r="C73" s="29"/>
      <c r="D73" s="30"/>
      <c r="E73" s="31"/>
      <c r="F73" s="31"/>
      <c r="G73" s="32"/>
      <c r="H73" s="517"/>
    </row>
    <row r="74" spans="2:18" x14ac:dyDescent="0.25">
      <c r="B74" s="30"/>
      <c r="C74" s="29"/>
      <c r="D74" s="30"/>
      <c r="E74" s="31"/>
      <c r="F74" s="31"/>
      <c r="G74" s="32"/>
      <c r="H74" s="517"/>
    </row>
    <row r="75" spans="2:18" x14ac:dyDescent="0.25">
      <c r="B75" s="30"/>
      <c r="C75" s="29"/>
      <c r="D75" s="30"/>
      <c r="E75" s="31"/>
      <c r="F75" s="31"/>
      <c r="G75" s="32"/>
      <c r="H75" s="517"/>
    </row>
    <row r="76" spans="2:18" ht="15" customHeight="1" x14ac:dyDescent="0.25">
      <c r="B76" s="595" t="s">
        <v>196</v>
      </c>
      <c r="C76" s="595"/>
      <c r="D76" s="595"/>
      <c r="E76" s="31"/>
      <c r="F76" s="410" t="s">
        <v>195</v>
      </c>
      <c r="H76" s="518"/>
    </row>
    <row r="77" spans="2:18" x14ac:dyDescent="0.25">
      <c r="B77" s="30"/>
      <c r="C77" s="29"/>
      <c r="D77" s="30"/>
      <c r="E77" s="31"/>
      <c r="F77" s="31"/>
      <c r="G77" s="32"/>
      <c r="H77" s="517"/>
    </row>
    <row r="78" spans="2:18" x14ac:dyDescent="0.25">
      <c r="B78" s="5"/>
      <c r="C78" s="593"/>
      <c r="D78" s="593"/>
      <c r="E78" s="593"/>
      <c r="F78" s="31"/>
      <c r="G78" s="594"/>
      <c r="H78" s="594"/>
    </row>
    <row r="79" spans="2:18" x14ac:dyDescent="0.25">
      <c r="B79" s="409"/>
      <c r="C79" s="409"/>
      <c r="D79" s="409"/>
      <c r="E79" s="31"/>
      <c r="F79" s="31"/>
      <c r="G79" s="32"/>
      <c r="H79" s="517"/>
    </row>
  </sheetData>
  <sheetProtection selectLockedCells="1"/>
  <autoFilter ref="A9:R27" xr:uid="{00000000-0009-0000-0000-000001000000}">
    <filterColumn colId="12" showButton="0"/>
    <filterColumn colId="14" showButton="0"/>
  </autoFilter>
  <mergeCells count="67">
    <mergeCell ref="M29:N29"/>
    <mergeCell ref="M30:N30"/>
    <mergeCell ref="M31:N31"/>
    <mergeCell ref="M32:N32"/>
    <mergeCell ref="O29:P29"/>
    <mergeCell ref="O30:P30"/>
    <mergeCell ref="O31:P31"/>
    <mergeCell ref="O32:P32"/>
    <mergeCell ref="O24:P24"/>
    <mergeCell ref="O25:P25"/>
    <mergeCell ref="O26:P26"/>
    <mergeCell ref="O27:P27"/>
    <mergeCell ref="M24:N24"/>
    <mergeCell ref="M25:N25"/>
    <mergeCell ref="M26:N26"/>
    <mergeCell ref="M27:N27"/>
    <mergeCell ref="O12:P12"/>
    <mergeCell ref="O13:P13"/>
    <mergeCell ref="O14:P14"/>
    <mergeCell ref="O15:P15"/>
    <mergeCell ref="O16:P16"/>
    <mergeCell ref="M23:N23"/>
    <mergeCell ref="O17:P17"/>
    <mergeCell ref="O18:P18"/>
    <mergeCell ref="O19:P19"/>
    <mergeCell ref="O20:P20"/>
    <mergeCell ref="O21:P21"/>
    <mergeCell ref="R8:R9"/>
    <mergeCell ref="B36:I36"/>
    <mergeCell ref="B8:Q8"/>
    <mergeCell ref="M9:N9"/>
    <mergeCell ref="M10:N10"/>
    <mergeCell ref="M11:N11"/>
    <mergeCell ref="O9:P9"/>
    <mergeCell ref="M36:N36"/>
    <mergeCell ref="O36:P36"/>
    <mergeCell ref="O10:P10"/>
    <mergeCell ref="O28:P28"/>
    <mergeCell ref="M28:N28"/>
    <mergeCell ref="O11:P11"/>
    <mergeCell ref="M12:N12"/>
    <mergeCell ref="M13:N13"/>
    <mergeCell ref="M14:N14"/>
    <mergeCell ref="Q41:Q43"/>
    <mergeCell ref="R41:R43"/>
    <mergeCell ref="C78:E78"/>
    <mergeCell ref="G78:H78"/>
    <mergeCell ref="B76:D76"/>
    <mergeCell ref="B70:G70"/>
    <mergeCell ref="B42:F42"/>
    <mergeCell ref="B43:F43"/>
    <mergeCell ref="M33:N33"/>
    <mergeCell ref="O33:P33"/>
    <mergeCell ref="M34:N34"/>
    <mergeCell ref="O34:P34"/>
    <mergeCell ref="C2:G2"/>
    <mergeCell ref="D6:G6"/>
    <mergeCell ref="M15:N15"/>
    <mergeCell ref="M16:N16"/>
    <mergeCell ref="M17:N17"/>
    <mergeCell ref="M18:N18"/>
    <mergeCell ref="O22:P22"/>
    <mergeCell ref="O23:P23"/>
    <mergeCell ref="M19:N19"/>
    <mergeCell ref="M20:N20"/>
    <mergeCell ref="M21:N21"/>
    <mergeCell ref="M22:N22"/>
  </mergeCells>
  <phoneticPr fontId="8" type="noConversion"/>
  <conditionalFormatting sqref="C2 D6">
    <cfRule type="cellIs" dxfId="103" priority="3" stopIfTrue="1" operator="equal">
      <formula>"????"</formula>
    </cfRule>
  </conditionalFormatting>
  <conditionalFormatting sqref="Q69:R69">
    <cfRule type="expression" dxfId="102" priority="48" stopIfTrue="1">
      <formula>$Q69&lt;&gt;#REF!</formula>
    </cfRule>
  </conditionalFormatting>
  <dataValidations disablePrompts="1" count="1">
    <dataValidation type="list" allowBlank="1" showInputMessage="1" showErrorMessage="1" sqref="L42:P42" xr:uid="{00000000-0002-0000-0100-000000000000}">
      <formula1>Currency_Allocated</formula1>
    </dataValidation>
  </dataValidations>
  <pageMargins left="0.23622047244094491" right="0.23622047244094491" top="0.74803149606299213" bottom="0.74803149606299213" header="0.31496062992125984" footer="0.31496062992125984"/>
  <pageSetup paperSize="8" scale="39" fitToHeight="2" orientation="landscape" r:id="rId1"/>
  <headerFooter alignWithMargins="0">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C1:CK111"/>
  <sheetViews>
    <sheetView showGridLines="0" zoomScaleNormal="100" zoomScaleSheetLayoutView="75" workbookViewId="0">
      <selection activeCell="P56" sqref="P56"/>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customWidth="1" outlineLevel="1"/>
    <col min="56" max="56" width="11.08984375" style="436" customWidth="1"/>
    <col min="57" max="85" width="11.08984375" style="436" hidden="1" customWidth="1" outlineLevel="1"/>
    <col min="86" max="86" width="11.08984375" style="436" customWidth="1" collapsed="1"/>
    <col min="87" max="88" width="25.36328125" style="436" hidden="1" customWidth="1" outlineLevel="1"/>
    <col min="89" max="89" width="9.1796875" style="525" collapsed="1"/>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2000</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Sch-010'!D14,Summary!C9:C36,0))</f>
        <v>Alpha 765/400 kV Trfr 4</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10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BG18" si="0">BE18+1</f>
        <v>2</v>
      </c>
      <c r="BG18" s="530">
        <f t="shared" si="0"/>
        <v>3</v>
      </c>
      <c r="BH18" s="530">
        <f t="shared" ref="BH18:CA18" si="1">BG18+1</f>
        <v>4</v>
      </c>
      <c r="BI18" s="530">
        <f t="shared" si="1"/>
        <v>5</v>
      </c>
      <c r="BJ18" s="530">
        <f t="shared" si="1"/>
        <v>6</v>
      </c>
      <c r="BK18" s="530">
        <f t="shared" si="1"/>
        <v>7</v>
      </c>
      <c r="BL18" s="530">
        <f t="shared" si="1"/>
        <v>8</v>
      </c>
      <c r="BM18" s="530">
        <f t="shared" si="1"/>
        <v>9</v>
      </c>
      <c r="BN18" s="530">
        <f t="shared" si="1"/>
        <v>10</v>
      </c>
      <c r="BO18" s="530">
        <f t="shared" si="1"/>
        <v>11</v>
      </c>
      <c r="BP18" s="530">
        <f t="shared" si="1"/>
        <v>12</v>
      </c>
      <c r="BQ18" s="530">
        <f t="shared" si="1"/>
        <v>13</v>
      </c>
      <c r="BR18" s="530">
        <f t="shared" si="1"/>
        <v>14</v>
      </c>
      <c r="BS18" s="530">
        <f t="shared" si="1"/>
        <v>15</v>
      </c>
      <c r="BT18" s="530">
        <f t="shared" si="1"/>
        <v>16</v>
      </c>
      <c r="BU18" s="530">
        <f t="shared" si="1"/>
        <v>17</v>
      </c>
      <c r="BV18" s="530">
        <f t="shared" si="1"/>
        <v>18</v>
      </c>
      <c r="BW18" s="530">
        <f t="shared" si="1"/>
        <v>19</v>
      </c>
      <c r="BX18" s="530">
        <f t="shared" si="1"/>
        <v>20</v>
      </c>
      <c r="BY18" s="530">
        <f t="shared" si="1"/>
        <v>21</v>
      </c>
      <c r="BZ18" s="530">
        <f t="shared" si="1"/>
        <v>22</v>
      </c>
      <c r="CA18" s="530">
        <f t="shared" si="1"/>
        <v>23</v>
      </c>
      <c r="CB18" s="530">
        <f t="shared" ref="CB18" si="2">CA18+1</f>
        <v>24</v>
      </c>
      <c r="CC18" s="530">
        <f t="shared" ref="CC18:CG18" si="3">CB18+1</f>
        <v>25</v>
      </c>
      <c r="CD18" s="530">
        <f t="shared" si="3"/>
        <v>26</v>
      </c>
      <c r="CE18" s="530">
        <f t="shared" si="3"/>
        <v>27</v>
      </c>
      <c r="CF18" s="530">
        <f t="shared" si="3"/>
        <v>28</v>
      </c>
      <c r="CG18" s="530">
        <f t="shared" si="3"/>
        <v>29</v>
      </c>
      <c r="CH18" s="529"/>
      <c r="CI18" s="529" t="s">
        <v>200</v>
      </c>
      <c r="CJ18" s="529" t="s">
        <v>201</v>
      </c>
    </row>
    <row r="19" spans="3:89" s="374" customFormat="1" ht="21.5"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4">SUM(X20:X68)</f>
        <v>0</v>
      </c>
      <c r="Y19" s="531">
        <f t="shared" si="4"/>
        <v>0</v>
      </c>
      <c r="Z19" s="531">
        <f t="shared" si="4"/>
        <v>0</v>
      </c>
      <c r="AA19" s="531">
        <f t="shared" si="4"/>
        <v>0</v>
      </c>
      <c r="AB19" s="531">
        <f t="shared" si="4"/>
        <v>0</v>
      </c>
      <c r="AC19" s="531">
        <f t="shared" si="4"/>
        <v>0</v>
      </c>
      <c r="AD19" s="531">
        <f t="shared" si="4"/>
        <v>0</v>
      </c>
      <c r="AE19" s="531">
        <f t="shared" si="4"/>
        <v>0</v>
      </c>
      <c r="AF19" s="531">
        <f t="shared" si="4"/>
        <v>0</v>
      </c>
      <c r="AG19" s="531">
        <f t="shared" si="4"/>
        <v>0</v>
      </c>
      <c r="AH19" s="531">
        <f t="shared" si="4"/>
        <v>0</v>
      </c>
      <c r="AI19" s="531">
        <f t="shared" si="4"/>
        <v>0</v>
      </c>
      <c r="AJ19" s="531">
        <f t="shared" si="4"/>
        <v>0</v>
      </c>
      <c r="AK19" s="531">
        <f t="shared" si="4"/>
        <v>0</v>
      </c>
      <c r="AL19" s="531">
        <f t="shared" si="4"/>
        <v>0</v>
      </c>
      <c r="AM19" s="531">
        <f t="shared" si="4"/>
        <v>0</v>
      </c>
      <c r="AN19" s="531">
        <f t="shared" si="4"/>
        <v>0</v>
      </c>
      <c r="AO19" s="531">
        <f t="shared" si="4"/>
        <v>0</v>
      </c>
      <c r="AP19" s="531">
        <f t="shared" si="4"/>
        <v>0</v>
      </c>
      <c r="AQ19" s="531">
        <f t="shared" si="4"/>
        <v>0</v>
      </c>
      <c r="AR19" s="531">
        <f t="shared" si="4"/>
        <v>0</v>
      </c>
      <c r="AS19" s="531">
        <f t="shared" si="4"/>
        <v>0</v>
      </c>
      <c r="AT19" s="531">
        <f t="shared" si="4"/>
        <v>0</v>
      </c>
      <c r="AU19" s="531">
        <f t="shared" si="4"/>
        <v>0</v>
      </c>
      <c r="AV19" s="531">
        <f t="shared" si="4"/>
        <v>0</v>
      </c>
      <c r="AW19" s="531">
        <f t="shared" si="4"/>
        <v>0</v>
      </c>
      <c r="AX19" s="531">
        <f t="shared" si="4"/>
        <v>0</v>
      </c>
      <c r="AY19" s="531">
        <f t="shared" si="4"/>
        <v>0</v>
      </c>
      <c r="AZ19" s="531">
        <f t="shared" si="4"/>
        <v>0</v>
      </c>
      <c r="BA19" s="531"/>
      <c r="BB19" s="531">
        <f>SUM(BB20:BB68)</f>
        <v>0</v>
      </c>
      <c r="BC19" s="531">
        <f>SUM(BC20:BC68)</f>
        <v>0</v>
      </c>
      <c r="BD19" s="531"/>
      <c r="BE19" s="531">
        <f t="shared" ref="BE19:CG19" si="5">SUM(BE20:BE68)</f>
        <v>0</v>
      </c>
      <c r="BF19" s="531">
        <f t="shared" si="5"/>
        <v>0</v>
      </c>
      <c r="BG19" s="531">
        <f t="shared" si="5"/>
        <v>0</v>
      </c>
      <c r="BH19" s="531">
        <f t="shared" si="5"/>
        <v>0</v>
      </c>
      <c r="BI19" s="531">
        <f t="shared" si="5"/>
        <v>0</v>
      </c>
      <c r="BJ19" s="531">
        <f t="shared" si="5"/>
        <v>0</v>
      </c>
      <c r="BK19" s="531">
        <f t="shared" si="5"/>
        <v>0</v>
      </c>
      <c r="BL19" s="531">
        <f t="shared" si="5"/>
        <v>0</v>
      </c>
      <c r="BM19" s="531">
        <f t="shared" si="5"/>
        <v>0</v>
      </c>
      <c r="BN19" s="531">
        <f t="shared" si="5"/>
        <v>0</v>
      </c>
      <c r="BO19" s="531">
        <f t="shared" si="5"/>
        <v>0</v>
      </c>
      <c r="BP19" s="531">
        <f t="shared" si="5"/>
        <v>0</v>
      </c>
      <c r="BQ19" s="531">
        <f t="shared" si="5"/>
        <v>0</v>
      </c>
      <c r="BR19" s="531">
        <f t="shared" si="5"/>
        <v>0</v>
      </c>
      <c r="BS19" s="531">
        <f t="shared" si="5"/>
        <v>0</v>
      </c>
      <c r="BT19" s="531">
        <f t="shared" si="5"/>
        <v>0</v>
      </c>
      <c r="BU19" s="531">
        <f t="shared" si="5"/>
        <v>0</v>
      </c>
      <c r="BV19" s="531">
        <f t="shared" si="5"/>
        <v>0</v>
      </c>
      <c r="BW19" s="531">
        <f t="shared" si="5"/>
        <v>0</v>
      </c>
      <c r="BX19" s="531">
        <f t="shared" si="5"/>
        <v>0</v>
      </c>
      <c r="BY19" s="531">
        <f t="shared" si="5"/>
        <v>0</v>
      </c>
      <c r="BZ19" s="531">
        <f t="shared" si="5"/>
        <v>0</v>
      </c>
      <c r="CA19" s="531">
        <f t="shared" si="5"/>
        <v>0</v>
      </c>
      <c r="CB19" s="531">
        <f t="shared" si="5"/>
        <v>0</v>
      </c>
      <c r="CC19" s="531">
        <f t="shared" si="5"/>
        <v>0</v>
      </c>
      <c r="CD19" s="531">
        <f t="shared" si="5"/>
        <v>0</v>
      </c>
      <c r="CE19" s="531">
        <f t="shared" si="5"/>
        <v>0</v>
      </c>
      <c r="CF19" s="531">
        <f t="shared" si="5"/>
        <v>0</v>
      </c>
      <c r="CG19" s="531">
        <f t="shared" si="5"/>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 t="shared" ref="X20:AG29" si="6">IF($F20="","",IF(VALUE(LEFT($F20,2))=X$18,$J20,""))</f>
        <v/>
      </c>
      <c r="Y20" s="468" t="str">
        <f t="shared" si="6"/>
        <v/>
      </c>
      <c r="Z20" s="468" t="str">
        <f t="shared" si="6"/>
        <v/>
      </c>
      <c r="AA20" s="468" t="str">
        <f t="shared" si="6"/>
        <v/>
      </c>
      <c r="AB20" s="468" t="str">
        <f t="shared" si="6"/>
        <v/>
      </c>
      <c r="AC20" s="468" t="str">
        <f t="shared" si="6"/>
        <v/>
      </c>
      <c r="AD20" s="468" t="str">
        <f t="shared" si="6"/>
        <v/>
      </c>
      <c r="AE20" s="468" t="str">
        <f t="shared" si="6"/>
        <v/>
      </c>
      <c r="AF20" s="468" t="str">
        <f t="shared" si="6"/>
        <v/>
      </c>
      <c r="AG20" s="468" t="str">
        <f t="shared" si="6"/>
        <v/>
      </c>
      <c r="AH20" s="468" t="str">
        <f t="shared" ref="AH20:AQ29" si="7">IF($F20="","",IF(VALUE(LEFT($F20,2))=AH$18,$J20,""))</f>
        <v/>
      </c>
      <c r="AI20" s="468" t="str">
        <f t="shared" si="7"/>
        <v/>
      </c>
      <c r="AJ20" s="468" t="str">
        <f t="shared" si="7"/>
        <v/>
      </c>
      <c r="AK20" s="468" t="str">
        <f t="shared" si="7"/>
        <v/>
      </c>
      <c r="AL20" s="468" t="str">
        <f t="shared" si="7"/>
        <v/>
      </c>
      <c r="AM20" s="468" t="str">
        <f t="shared" si="7"/>
        <v/>
      </c>
      <c r="AN20" s="468" t="str">
        <f t="shared" si="7"/>
        <v/>
      </c>
      <c r="AO20" s="468" t="str">
        <f t="shared" si="7"/>
        <v/>
      </c>
      <c r="AP20" s="468" t="str">
        <f t="shared" si="7"/>
        <v/>
      </c>
      <c r="AQ20" s="468" t="str">
        <f t="shared" si="7"/>
        <v/>
      </c>
      <c r="AR20" s="468" t="str">
        <f t="shared" ref="AR20:AZ29" si="8">IF($F20="","",IF(VALUE(LEFT($F20,2))=AR$18,$J20,""))</f>
        <v/>
      </c>
      <c r="AS20" s="468" t="str">
        <f t="shared" si="8"/>
        <v/>
      </c>
      <c r="AT20" s="468" t="str">
        <f t="shared" si="8"/>
        <v/>
      </c>
      <c r="AU20" s="468" t="str">
        <f t="shared" si="8"/>
        <v/>
      </c>
      <c r="AV20" s="468" t="str">
        <f t="shared" si="8"/>
        <v/>
      </c>
      <c r="AW20" s="468" t="str">
        <f t="shared" si="8"/>
        <v/>
      </c>
      <c r="AX20" s="468" t="str">
        <f t="shared" si="8"/>
        <v/>
      </c>
      <c r="AY20" s="468" t="str">
        <f t="shared" si="8"/>
        <v/>
      </c>
      <c r="AZ20" s="468" t="str">
        <f t="shared" si="8"/>
        <v/>
      </c>
      <c r="BA20" s="468"/>
      <c r="BB20" s="468" t="str">
        <f>IF($M20="","",IF($M20=BB$18,$J20,0))</f>
        <v/>
      </c>
      <c r="BC20" s="468" t="str">
        <f>IF($M20="","",IF($M20=BC$18,$J20,0))</f>
        <v/>
      </c>
      <c r="BD20" s="468"/>
      <c r="BE20" s="468" t="str">
        <f t="shared" ref="BE20:BN29" si="9">IF($F20="","",IF(VALUE(LEFT($F20,2))=BE$18,$K20,""))</f>
        <v/>
      </c>
      <c r="BF20" s="468" t="str">
        <f t="shared" si="9"/>
        <v/>
      </c>
      <c r="BG20" s="468" t="str">
        <f t="shared" si="9"/>
        <v/>
      </c>
      <c r="BH20" s="468" t="str">
        <f t="shared" si="9"/>
        <v/>
      </c>
      <c r="BI20" s="468" t="str">
        <f t="shared" si="9"/>
        <v/>
      </c>
      <c r="BJ20" s="468" t="str">
        <f t="shared" si="9"/>
        <v/>
      </c>
      <c r="BK20" s="468" t="str">
        <f t="shared" si="9"/>
        <v/>
      </c>
      <c r="BL20" s="468" t="str">
        <f t="shared" si="9"/>
        <v/>
      </c>
      <c r="BM20" s="468" t="str">
        <f t="shared" si="9"/>
        <v/>
      </c>
      <c r="BN20" s="468" t="str">
        <f t="shared" si="9"/>
        <v/>
      </c>
      <c r="BO20" s="468" t="str">
        <f t="shared" ref="BO20:BX29" si="10">IF($F20="","",IF(VALUE(LEFT($F20,2))=BO$18,$K20,""))</f>
        <v/>
      </c>
      <c r="BP20" s="468" t="str">
        <f t="shared" si="10"/>
        <v/>
      </c>
      <c r="BQ20" s="468" t="str">
        <f t="shared" si="10"/>
        <v/>
      </c>
      <c r="BR20" s="468" t="str">
        <f t="shared" si="10"/>
        <v/>
      </c>
      <c r="BS20" s="468" t="str">
        <f t="shared" si="10"/>
        <v/>
      </c>
      <c r="BT20" s="468" t="str">
        <f t="shared" si="10"/>
        <v/>
      </c>
      <c r="BU20" s="468" t="str">
        <f t="shared" si="10"/>
        <v/>
      </c>
      <c r="BV20" s="468" t="str">
        <f t="shared" si="10"/>
        <v/>
      </c>
      <c r="BW20" s="468" t="str">
        <f t="shared" si="10"/>
        <v/>
      </c>
      <c r="BX20" s="468" t="str">
        <f t="shared" si="10"/>
        <v/>
      </c>
      <c r="BY20" s="468" t="str">
        <f t="shared" ref="BY20:CG29" si="11">IF($F20="","",IF(VALUE(LEFT($F20,2))=BY$18,$K20,""))</f>
        <v/>
      </c>
      <c r="BZ20" s="468" t="str">
        <f t="shared" si="11"/>
        <v/>
      </c>
      <c r="CA20" s="468" t="str">
        <f t="shared" si="11"/>
        <v/>
      </c>
      <c r="CB20" s="468" t="str">
        <f t="shared" si="11"/>
        <v/>
      </c>
      <c r="CC20" s="468" t="str">
        <f t="shared" si="11"/>
        <v/>
      </c>
      <c r="CD20" s="468" t="str">
        <f t="shared" si="11"/>
        <v/>
      </c>
      <c r="CE20" s="468" t="str">
        <f t="shared" si="11"/>
        <v/>
      </c>
      <c r="CF20" s="468" t="str">
        <f t="shared" si="11"/>
        <v/>
      </c>
      <c r="CG20" s="468" t="str">
        <f t="shared" si="11"/>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26" si="12">IF(N21="","",IF(N21="ZAR","Local","Foreign"))</f>
        <v/>
      </c>
      <c r="N21" s="361"/>
      <c r="O21" s="368" t="str">
        <f>IF(M21="","",IF(M21="Foreign",VLOOKUP(N21,'Option X3'!D:E,2,FALSE),1))</f>
        <v/>
      </c>
      <c r="P21" s="359"/>
      <c r="Q21" s="569"/>
      <c r="R21" s="364"/>
      <c r="S21" s="364"/>
      <c r="T21" s="617">
        <f>J21</f>
        <v>0</v>
      </c>
      <c r="U21" s="618"/>
      <c r="V21" s="51"/>
      <c r="X21" s="468" t="str">
        <f t="shared" si="6"/>
        <v/>
      </c>
      <c r="Y21" s="468" t="str">
        <f t="shared" si="6"/>
        <v/>
      </c>
      <c r="Z21" s="468" t="str">
        <f t="shared" si="6"/>
        <v/>
      </c>
      <c r="AA21" s="468" t="str">
        <f t="shared" si="6"/>
        <v/>
      </c>
      <c r="AB21" s="468" t="str">
        <f t="shared" si="6"/>
        <v/>
      </c>
      <c r="AC21" s="468" t="str">
        <f t="shared" si="6"/>
        <v/>
      </c>
      <c r="AD21" s="468" t="str">
        <f t="shared" si="6"/>
        <v/>
      </c>
      <c r="AE21" s="468" t="str">
        <f t="shared" si="6"/>
        <v/>
      </c>
      <c r="AF21" s="468" t="str">
        <f t="shared" si="6"/>
        <v/>
      </c>
      <c r="AG21" s="468" t="str">
        <f t="shared" si="6"/>
        <v/>
      </c>
      <c r="AH21" s="468" t="str">
        <f t="shared" si="7"/>
        <v/>
      </c>
      <c r="AI21" s="468" t="str">
        <f t="shared" si="7"/>
        <v/>
      </c>
      <c r="AJ21" s="468" t="str">
        <f t="shared" si="7"/>
        <v/>
      </c>
      <c r="AK21" s="468" t="str">
        <f t="shared" si="7"/>
        <v/>
      </c>
      <c r="AL21" s="468" t="str">
        <f t="shared" si="7"/>
        <v/>
      </c>
      <c r="AM21" s="468" t="str">
        <f t="shared" si="7"/>
        <v/>
      </c>
      <c r="AN21" s="468" t="str">
        <f t="shared" si="7"/>
        <v/>
      </c>
      <c r="AO21" s="468" t="str">
        <f t="shared" si="7"/>
        <v/>
      </c>
      <c r="AP21" s="468" t="str">
        <f t="shared" si="7"/>
        <v/>
      </c>
      <c r="AQ21" s="468" t="str">
        <f t="shared" si="7"/>
        <v/>
      </c>
      <c r="AR21" s="468" t="str">
        <f t="shared" si="8"/>
        <v/>
      </c>
      <c r="AS21" s="468" t="str">
        <f t="shared" si="8"/>
        <v/>
      </c>
      <c r="AT21" s="468" t="str">
        <f t="shared" si="8"/>
        <v/>
      </c>
      <c r="AU21" s="468" t="str">
        <f t="shared" si="8"/>
        <v/>
      </c>
      <c r="AV21" s="468" t="str">
        <f t="shared" si="8"/>
        <v/>
      </c>
      <c r="AW21" s="468" t="str">
        <f t="shared" si="8"/>
        <v/>
      </c>
      <c r="AX21" s="468" t="str">
        <f t="shared" si="8"/>
        <v/>
      </c>
      <c r="AY21" s="468" t="str">
        <f t="shared" si="8"/>
        <v/>
      </c>
      <c r="AZ21" s="468" t="str">
        <f t="shared" si="8"/>
        <v/>
      </c>
      <c r="BA21" s="468"/>
      <c r="BB21" s="468" t="str">
        <f>IF($M21="","",IF($M21=BB$18,$J21,0))</f>
        <v/>
      </c>
      <c r="BC21" s="468" t="str">
        <f t="shared" ref="BC21:BC36" si="13">IF($M21="","",IF($M21=BC$18,$J21,0))</f>
        <v/>
      </c>
      <c r="BD21" s="468"/>
      <c r="BE21" s="468" t="str">
        <f t="shared" si="9"/>
        <v/>
      </c>
      <c r="BF21" s="468" t="str">
        <f t="shared" si="9"/>
        <v/>
      </c>
      <c r="BG21" s="468" t="str">
        <f t="shared" si="9"/>
        <v/>
      </c>
      <c r="BH21" s="468" t="str">
        <f t="shared" si="9"/>
        <v/>
      </c>
      <c r="BI21" s="468" t="str">
        <f t="shared" si="9"/>
        <v/>
      </c>
      <c r="BJ21" s="468" t="str">
        <f t="shared" si="9"/>
        <v/>
      </c>
      <c r="BK21" s="468" t="str">
        <f t="shared" si="9"/>
        <v/>
      </c>
      <c r="BL21" s="468" t="str">
        <f t="shared" si="9"/>
        <v/>
      </c>
      <c r="BM21" s="468" t="str">
        <f t="shared" si="9"/>
        <v/>
      </c>
      <c r="BN21" s="468" t="str">
        <f t="shared" si="9"/>
        <v/>
      </c>
      <c r="BO21" s="468" t="str">
        <f t="shared" si="10"/>
        <v/>
      </c>
      <c r="BP21" s="468" t="str">
        <f t="shared" si="10"/>
        <v/>
      </c>
      <c r="BQ21" s="468" t="str">
        <f t="shared" si="10"/>
        <v/>
      </c>
      <c r="BR21" s="468" t="str">
        <f t="shared" si="10"/>
        <v/>
      </c>
      <c r="BS21" s="468" t="str">
        <f t="shared" si="10"/>
        <v/>
      </c>
      <c r="BT21" s="468" t="str">
        <f t="shared" si="10"/>
        <v/>
      </c>
      <c r="BU21" s="468" t="str">
        <f t="shared" si="10"/>
        <v/>
      </c>
      <c r="BV21" s="468" t="str">
        <f t="shared" si="10"/>
        <v/>
      </c>
      <c r="BW21" s="468" t="str">
        <f t="shared" si="10"/>
        <v/>
      </c>
      <c r="BX21" s="468" t="str">
        <f t="shared" si="10"/>
        <v/>
      </c>
      <c r="BY21" s="468" t="str">
        <f t="shared" si="11"/>
        <v/>
      </c>
      <c r="BZ21" s="468" t="str">
        <f t="shared" si="11"/>
        <v/>
      </c>
      <c r="CA21" s="468" t="str">
        <f t="shared" si="11"/>
        <v/>
      </c>
      <c r="CB21" s="468" t="str">
        <f t="shared" si="11"/>
        <v/>
      </c>
      <c r="CC21" s="468" t="str">
        <f t="shared" si="11"/>
        <v/>
      </c>
      <c r="CD21" s="468" t="str">
        <f t="shared" si="11"/>
        <v/>
      </c>
      <c r="CE21" s="468" t="str">
        <f t="shared" si="11"/>
        <v/>
      </c>
      <c r="CF21" s="468" t="str">
        <f t="shared" si="11"/>
        <v/>
      </c>
      <c r="CG21" s="468" t="str">
        <f t="shared" si="11"/>
        <v/>
      </c>
      <c r="CH21" s="468"/>
      <c r="CI21" s="468" t="str">
        <f t="shared" ref="CI21:CJ68" si="14">IF($M21="","",IF($M21=CI$18,$K21,0))</f>
        <v/>
      </c>
      <c r="CJ21" s="468" t="str">
        <f t="shared" si="14"/>
        <v/>
      </c>
      <c r="CK21" s="533"/>
    </row>
    <row r="22" spans="3:89" x14ac:dyDescent="0.25">
      <c r="C22" s="358"/>
      <c r="D22" s="259">
        <v>102</v>
      </c>
      <c r="E22" s="41"/>
      <c r="F22" s="44"/>
      <c r="G22" s="232" t="s">
        <v>233</v>
      </c>
      <c r="H22" s="279"/>
      <c r="I22" s="281"/>
      <c r="J22" s="429"/>
      <c r="K22" s="430"/>
      <c r="M22" s="360" t="str">
        <f t="shared" si="12"/>
        <v/>
      </c>
      <c r="N22" s="361"/>
      <c r="O22" s="368" t="str">
        <f>IF(M22="","",IF(M22="Foreign",VLOOKUP(N22,'Option X3'!D:E,2,FALSE),1))</f>
        <v/>
      </c>
      <c r="P22" s="359"/>
      <c r="Q22" s="569"/>
      <c r="R22" s="364">
        <f>J22</f>
        <v>0</v>
      </c>
      <c r="S22" s="364"/>
      <c r="T22" s="617"/>
      <c r="U22" s="618"/>
      <c r="V22" s="51"/>
      <c r="X22" s="468" t="str">
        <f t="shared" si="6"/>
        <v/>
      </c>
      <c r="Y22" s="468" t="str">
        <f t="shared" si="6"/>
        <v/>
      </c>
      <c r="Z22" s="468" t="str">
        <f t="shared" si="6"/>
        <v/>
      </c>
      <c r="AA22" s="468" t="str">
        <f t="shared" si="6"/>
        <v/>
      </c>
      <c r="AB22" s="468" t="str">
        <f t="shared" si="6"/>
        <v/>
      </c>
      <c r="AC22" s="468" t="str">
        <f t="shared" si="6"/>
        <v/>
      </c>
      <c r="AD22" s="468" t="str">
        <f t="shared" si="6"/>
        <v/>
      </c>
      <c r="AE22" s="468" t="str">
        <f t="shared" si="6"/>
        <v/>
      </c>
      <c r="AF22" s="468" t="str">
        <f t="shared" si="6"/>
        <v/>
      </c>
      <c r="AG22" s="468" t="str">
        <f t="shared" si="6"/>
        <v/>
      </c>
      <c r="AH22" s="468" t="str">
        <f t="shared" si="7"/>
        <v/>
      </c>
      <c r="AI22" s="468" t="str">
        <f t="shared" si="7"/>
        <v/>
      </c>
      <c r="AJ22" s="468" t="str">
        <f t="shared" si="7"/>
        <v/>
      </c>
      <c r="AK22" s="468" t="str">
        <f t="shared" si="7"/>
        <v/>
      </c>
      <c r="AL22" s="468" t="str">
        <f t="shared" si="7"/>
        <v/>
      </c>
      <c r="AM22" s="468" t="str">
        <f t="shared" si="7"/>
        <v/>
      </c>
      <c r="AN22" s="468" t="str">
        <f t="shared" si="7"/>
        <v/>
      </c>
      <c r="AO22" s="468" t="str">
        <f t="shared" si="7"/>
        <v/>
      </c>
      <c r="AP22" s="468" t="str">
        <f t="shared" si="7"/>
        <v/>
      </c>
      <c r="AQ22" s="468" t="str">
        <f t="shared" si="7"/>
        <v/>
      </c>
      <c r="AR22" s="468" t="str">
        <f t="shared" si="8"/>
        <v/>
      </c>
      <c r="AS22" s="468" t="str">
        <f t="shared" si="8"/>
        <v/>
      </c>
      <c r="AT22" s="468" t="str">
        <f t="shared" si="8"/>
        <v/>
      </c>
      <c r="AU22" s="468" t="str">
        <f t="shared" si="8"/>
        <v/>
      </c>
      <c r="AV22" s="468" t="str">
        <f t="shared" si="8"/>
        <v/>
      </c>
      <c r="AW22" s="468" t="str">
        <f t="shared" si="8"/>
        <v/>
      </c>
      <c r="AX22" s="468" t="str">
        <f t="shared" si="8"/>
        <v/>
      </c>
      <c r="AY22" s="468" t="str">
        <f t="shared" si="8"/>
        <v/>
      </c>
      <c r="AZ22" s="468" t="str">
        <f t="shared" si="8"/>
        <v/>
      </c>
      <c r="BA22" s="468"/>
      <c r="BB22" s="468" t="str">
        <f>IF($M22="","",IF($M22=BB$18,$J22,0))</f>
        <v/>
      </c>
      <c r="BC22" s="468" t="str">
        <f t="shared" si="13"/>
        <v/>
      </c>
      <c r="BD22" s="468"/>
      <c r="BE22" s="468" t="str">
        <f t="shared" si="9"/>
        <v/>
      </c>
      <c r="BF22" s="468" t="str">
        <f t="shared" si="9"/>
        <v/>
      </c>
      <c r="BG22" s="468" t="str">
        <f t="shared" si="9"/>
        <v/>
      </c>
      <c r="BH22" s="468" t="str">
        <f t="shared" si="9"/>
        <v/>
      </c>
      <c r="BI22" s="468" t="str">
        <f t="shared" si="9"/>
        <v/>
      </c>
      <c r="BJ22" s="468" t="str">
        <f t="shared" si="9"/>
        <v/>
      </c>
      <c r="BK22" s="468" t="str">
        <f t="shared" si="9"/>
        <v/>
      </c>
      <c r="BL22" s="468" t="str">
        <f t="shared" si="9"/>
        <v/>
      </c>
      <c r="BM22" s="468" t="str">
        <f t="shared" si="9"/>
        <v/>
      </c>
      <c r="BN22" s="468" t="str">
        <f t="shared" si="9"/>
        <v/>
      </c>
      <c r="BO22" s="468" t="str">
        <f t="shared" si="10"/>
        <v/>
      </c>
      <c r="BP22" s="468" t="str">
        <f t="shared" si="10"/>
        <v/>
      </c>
      <c r="BQ22" s="468" t="str">
        <f t="shared" si="10"/>
        <v/>
      </c>
      <c r="BR22" s="468" t="str">
        <f t="shared" si="10"/>
        <v/>
      </c>
      <c r="BS22" s="468" t="str">
        <f t="shared" si="10"/>
        <v/>
      </c>
      <c r="BT22" s="468" t="str">
        <f t="shared" si="10"/>
        <v/>
      </c>
      <c r="BU22" s="468" t="str">
        <f t="shared" si="10"/>
        <v/>
      </c>
      <c r="BV22" s="468" t="str">
        <f t="shared" si="10"/>
        <v/>
      </c>
      <c r="BW22" s="468" t="str">
        <f t="shared" si="10"/>
        <v/>
      </c>
      <c r="BX22" s="468" t="str">
        <f t="shared" si="10"/>
        <v/>
      </c>
      <c r="BY22" s="468" t="str">
        <f t="shared" si="11"/>
        <v/>
      </c>
      <c r="BZ22" s="468" t="str">
        <f t="shared" si="11"/>
        <v/>
      </c>
      <c r="CA22" s="468" t="str">
        <f t="shared" si="11"/>
        <v/>
      </c>
      <c r="CB22" s="468" t="str">
        <f t="shared" si="11"/>
        <v/>
      </c>
      <c r="CC22" s="468" t="str">
        <f t="shared" si="11"/>
        <v/>
      </c>
      <c r="CD22" s="468" t="str">
        <f t="shared" si="11"/>
        <v/>
      </c>
      <c r="CE22" s="468" t="str">
        <f t="shared" si="11"/>
        <v/>
      </c>
      <c r="CF22" s="468" t="str">
        <f t="shared" si="11"/>
        <v/>
      </c>
      <c r="CG22" s="468" t="str">
        <f t="shared" si="11"/>
        <v/>
      </c>
      <c r="CH22" s="468"/>
      <c r="CI22" s="468" t="str">
        <f t="shared" si="14"/>
        <v/>
      </c>
      <c r="CJ22" s="468" t="str">
        <f t="shared" si="14"/>
        <v/>
      </c>
      <c r="CK22" s="533"/>
    </row>
    <row r="23" spans="3:89" x14ac:dyDescent="0.25">
      <c r="C23" s="358"/>
      <c r="D23" s="259">
        <v>103</v>
      </c>
      <c r="E23" s="41"/>
      <c r="F23" s="44"/>
      <c r="G23" s="232" t="s">
        <v>214</v>
      </c>
      <c r="H23" s="279"/>
      <c r="I23" s="281"/>
      <c r="J23" s="429"/>
      <c r="K23" s="430"/>
      <c r="M23" s="360" t="str">
        <f t="shared" si="12"/>
        <v/>
      </c>
      <c r="N23" s="361"/>
      <c r="O23" s="368" t="str">
        <f>IF(M23="","",IF(M23="Foreign",VLOOKUP(N23,'Option X3'!D:E,2,FALSE),1))</f>
        <v/>
      </c>
      <c r="P23" s="359"/>
      <c r="Q23" s="569"/>
      <c r="R23" s="364"/>
      <c r="S23" s="364"/>
      <c r="T23" s="617">
        <f>J23</f>
        <v>0</v>
      </c>
      <c r="U23" s="618"/>
      <c r="V23" s="51"/>
      <c r="X23" s="468" t="str">
        <f t="shared" si="6"/>
        <v/>
      </c>
      <c r="Y23" s="468" t="str">
        <f t="shared" si="6"/>
        <v/>
      </c>
      <c r="Z23" s="468" t="str">
        <f t="shared" si="6"/>
        <v/>
      </c>
      <c r="AA23" s="468" t="str">
        <f t="shared" si="6"/>
        <v/>
      </c>
      <c r="AB23" s="468" t="str">
        <f t="shared" si="6"/>
        <v/>
      </c>
      <c r="AC23" s="468" t="str">
        <f t="shared" si="6"/>
        <v/>
      </c>
      <c r="AD23" s="468" t="str">
        <f t="shared" si="6"/>
        <v/>
      </c>
      <c r="AE23" s="468" t="str">
        <f t="shared" si="6"/>
        <v/>
      </c>
      <c r="AF23" s="468" t="str">
        <f t="shared" si="6"/>
        <v/>
      </c>
      <c r="AG23" s="468" t="str">
        <f t="shared" si="6"/>
        <v/>
      </c>
      <c r="AH23" s="468" t="str">
        <f t="shared" si="7"/>
        <v/>
      </c>
      <c r="AI23" s="468" t="str">
        <f t="shared" si="7"/>
        <v/>
      </c>
      <c r="AJ23" s="468" t="str">
        <f t="shared" si="7"/>
        <v/>
      </c>
      <c r="AK23" s="468" t="str">
        <f t="shared" si="7"/>
        <v/>
      </c>
      <c r="AL23" s="468" t="str">
        <f t="shared" si="7"/>
        <v/>
      </c>
      <c r="AM23" s="468" t="str">
        <f t="shared" si="7"/>
        <v/>
      </c>
      <c r="AN23" s="468" t="str">
        <f t="shared" si="7"/>
        <v/>
      </c>
      <c r="AO23" s="468" t="str">
        <f t="shared" si="7"/>
        <v/>
      </c>
      <c r="AP23" s="468" t="str">
        <f t="shared" si="7"/>
        <v/>
      </c>
      <c r="AQ23" s="468" t="str">
        <f t="shared" si="7"/>
        <v/>
      </c>
      <c r="AR23" s="468" t="str">
        <f t="shared" si="8"/>
        <v/>
      </c>
      <c r="AS23" s="468" t="str">
        <f t="shared" si="8"/>
        <v/>
      </c>
      <c r="AT23" s="468" t="str">
        <f t="shared" si="8"/>
        <v/>
      </c>
      <c r="AU23" s="468" t="str">
        <f t="shared" si="8"/>
        <v/>
      </c>
      <c r="AV23" s="468" t="str">
        <f t="shared" si="8"/>
        <v/>
      </c>
      <c r="AW23" s="468" t="str">
        <f t="shared" si="8"/>
        <v/>
      </c>
      <c r="AX23" s="468" t="str">
        <f t="shared" si="8"/>
        <v/>
      </c>
      <c r="AY23" s="468" t="str">
        <f t="shared" si="8"/>
        <v/>
      </c>
      <c r="AZ23" s="468" t="str">
        <f t="shared" si="8"/>
        <v/>
      </c>
      <c r="BA23" s="468"/>
      <c r="BB23" s="468" t="str">
        <f t="shared" ref="BB23:BC44" si="15">IF($M23="","",IF($M23=BB$18,$J23,0))</f>
        <v/>
      </c>
      <c r="BC23" s="468" t="str">
        <f t="shared" si="13"/>
        <v/>
      </c>
      <c r="BD23" s="468"/>
      <c r="BE23" s="468" t="str">
        <f t="shared" si="9"/>
        <v/>
      </c>
      <c r="BF23" s="468" t="str">
        <f t="shared" si="9"/>
        <v/>
      </c>
      <c r="BG23" s="468" t="str">
        <f t="shared" si="9"/>
        <v/>
      </c>
      <c r="BH23" s="468" t="str">
        <f t="shared" si="9"/>
        <v/>
      </c>
      <c r="BI23" s="468" t="str">
        <f t="shared" si="9"/>
        <v/>
      </c>
      <c r="BJ23" s="468" t="str">
        <f t="shared" si="9"/>
        <v/>
      </c>
      <c r="BK23" s="468" t="str">
        <f t="shared" si="9"/>
        <v/>
      </c>
      <c r="BL23" s="468" t="str">
        <f t="shared" si="9"/>
        <v/>
      </c>
      <c r="BM23" s="468" t="str">
        <f t="shared" si="9"/>
        <v/>
      </c>
      <c r="BN23" s="468" t="str">
        <f t="shared" si="9"/>
        <v/>
      </c>
      <c r="BO23" s="468" t="str">
        <f t="shared" si="10"/>
        <v/>
      </c>
      <c r="BP23" s="468" t="str">
        <f t="shared" si="10"/>
        <v/>
      </c>
      <c r="BQ23" s="468" t="str">
        <f t="shared" si="10"/>
        <v/>
      </c>
      <c r="BR23" s="468" t="str">
        <f t="shared" si="10"/>
        <v/>
      </c>
      <c r="BS23" s="468" t="str">
        <f t="shared" si="10"/>
        <v/>
      </c>
      <c r="BT23" s="468" t="str">
        <f t="shared" si="10"/>
        <v/>
      </c>
      <c r="BU23" s="468" t="str">
        <f t="shared" si="10"/>
        <v/>
      </c>
      <c r="BV23" s="468" t="str">
        <f t="shared" si="10"/>
        <v/>
      </c>
      <c r="BW23" s="468" t="str">
        <f t="shared" si="10"/>
        <v/>
      </c>
      <c r="BX23" s="468" t="str">
        <f t="shared" si="10"/>
        <v/>
      </c>
      <c r="BY23" s="468" t="str">
        <f t="shared" si="11"/>
        <v/>
      </c>
      <c r="BZ23" s="468" t="str">
        <f t="shared" si="11"/>
        <v/>
      </c>
      <c r="CA23" s="468" t="str">
        <f t="shared" si="11"/>
        <v/>
      </c>
      <c r="CB23" s="468" t="str">
        <f t="shared" si="11"/>
        <v/>
      </c>
      <c r="CC23" s="468" t="str">
        <f t="shared" si="11"/>
        <v/>
      </c>
      <c r="CD23" s="468" t="str">
        <f t="shared" si="11"/>
        <v/>
      </c>
      <c r="CE23" s="468" t="str">
        <f t="shared" si="11"/>
        <v/>
      </c>
      <c r="CF23" s="468" t="str">
        <f t="shared" si="11"/>
        <v/>
      </c>
      <c r="CG23" s="468" t="str">
        <f t="shared" si="11"/>
        <v/>
      </c>
      <c r="CH23" s="468"/>
      <c r="CI23" s="468" t="str">
        <f t="shared" si="14"/>
        <v/>
      </c>
      <c r="CJ23" s="468" t="str">
        <f t="shared" si="14"/>
        <v/>
      </c>
      <c r="CK23" s="533"/>
    </row>
    <row r="24" spans="3:89" x14ac:dyDescent="0.25">
      <c r="C24" s="358"/>
      <c r="D24" s="259">
        <v>104</v>
      </c>
      <c r="E24" s="41"/>
      <c r="F24" s="280"/>
      <c r="G24" s="232" t="s">
        <v>245</v>
      </c>
      <c r="H24" s="279"/>
      <c r="I24" s="281"/>
      <c r="J24" s="429"/>
      <c r="K24" s="432"/>
      <c r="M24" s="360" t="str">
        <f t="shared" si="12"/>
        <v/>
      </c>
      <c r="N24" s="361"/>
      <c r="O24" s="368" t="str">
        <f>IF(M24="","",IF(M24="Foreign",VLOOKUP(N24,'Option X3'!D:E,2,FALSE),1))</f>
        <v/>
      </c>
      <c r="P24" s="359"/>
      <c r="Q24" s="569">
        <f>J24</f>
        <v>0</v>
      </c>
      <c r="R24" s="364"/>
      <c r="S24" s="364"/>
      <c r="T24" s="617"/>
      <c r="U24" s="618"/>
      <c r="V24" s="51"/>
      <c r="X24" s="468" t="str">
        <f t="shared" si="6"/>
        <v/>
      </c>
      <c r="Y24" s="468" t="str">
        <f t="shared" si="6"/>
        <v/>
      </c>
      <c r="Z24" s="468" t="str">
        <f t="shared" si="6"/>
        <v/>
      </c>
      <c r="AA24" s="468" t="str">
        <f t="shared" si="6"/>
        <v/>
      </c>
      <c r="AB24" s="468" t="str">
        <f t="shared" si="6"/>
        <v/>
      </c>
      <c r="AC24" s="468" t="str">
        <f t="shared" si="6"/>
        <v/>
      </c>
      <c r="AD24" s="468" t="str">
        <f t="shared" si="6"/>
        <v/>
      </c>
      <c r="AE24" s="468" t="str">
        <f t="shared" si="6"/>
        <v/>
      </c>
      <c r="AF24" s="468" t="str">
        <f t="shared" si="6"/>
        <v/>
      </c>
      <c r="AG24" s="468" t="str">
        <f t="shared" si="6"/>
        <v/>
      </c>
      <c r="AH24" s="468" t="str">
        <f t="shared" si="7"/>
        <v/>
      </c>
      <c r="AI24" s="468" t="str">
        <f t="shared" si="7"/>
        <v/>
      </c>
      <c r="AJ24" s="468" t="str">
        <f t="shared" si="7"/>
        <v/>
      </c>
      <c r="AK24" s="468" t="str">
        <f t="shared" si="7"/>
        <v/>
      </c>
      <c r="AL24" s="468" t="str">
        <f t="shared" si="7"/>
        <v/>
      </c>
      <c r="AM24" s="468" t="str">
        <f t="shared" si="7"/>
        <v/>
      </c>
      <c r="AN24" s="468" t="str">
        <f t="shared" si="7"/>
        <v/>
      </c>
      <c r="AO24" s="468" t="str">
        <f t="shared" si="7"/>
        <v/>
      </c>
      <c r="AP24" s="468" t="str">
        <f t="shared" si="7"/>
        <v/>
      </c>
      <c r="AQ24" s="468" t="str">
        <f t="shared" si="7"/>
        <v/>
      </c>
      <c r="AR24" s="468" t="str">
        <f t="shared" si="8"/>
        <v/>
      </c>
      <c r="AS24" s="468" t="str">
        <f t="shared" si="8"/>
        <v/>
      </c>
      <c r="AT24" s="468" t="str">
        <f t="shared" si="8"/>
        <v/>
      </c>
      <c r="AU24" s="468" t="str">
        <f t="shared" si="8"/>
        <v/>
      </c>
      <c r="AV24" s="468" t="str">
        <f t="shared" si="8"/>
        <v/>
      </c>
      <c r="AW24" s="468" t="str">
        <f t="shared" si="8"/>
        <v/>
      </c>
      <c r="AX24" s="468" t="str">
        <f t="shared" si="8"/>
        <v/>
      </c>
      <c r="AY24" s="468" t="str">
        <f t="shared" si="8"/>
        <v/>
      </c>
      <c r="AZ24" s="468" t="str">
        <f t="shared" si="8"/>
        <v/>
      </c>
      <c r="BA24" s="468"/>
      <c r="BB24" s="468" t="str">
        <f t="shared" si="15"/>
        <v/>
      </c>
      <c r="BC24" s="468" t="str">
        <f t="shared" si="13"/>
        <v/>
      </c>
      <c r="BD24" s="468"/>
      <c r="BE24" s="468" t="str">
        <f t="shared" si="9"/>
        <v/>
      </c>
      <c r="BF24" s="468" t="str">
        <f t="shared" si="9"/>
        <v/>
      </c>
      <c r="BG24" s="468" t="str">
        <f t="shared" si="9"/>
        <v/>
      </c>
      <c r="BH24" s="468" t="str">
        <f t="shared" si="9"/>
        <v/>
      </c>
      <c r="BI24" s="468" t="str">
        <f t="shared" si="9"/>
        <v/>
      </c>
      <c r="BJ24" s="468" t="str">
        <f t="shared" si="9"/>
        <v/>
      </c>
      <c r="BK24" s="468" t="str">
        <f t="shared" si="9"/>
        <v/>
      </c>
      <c r="BL24" s="468" t="str">
        <f t="shared" si="9"/>
        <v/>
      </c>
      <c r="BM24" s="468" t="str">
        <f t="shared" si="9"/>
        <v/>
      </c>
      <c r="BN24" s="468" t="str">
        <f t="shared" si="9"/>
        <v/>
      </c>
      <c r="BO24" s="468" t="str">
        <f t="shared" si="10"/>
        <v/>
      </c>
      <c r="BP24" s="468" t="str">
        <f t="shared" si="10"/>
        <v/>
      </c>
      <c r="BQ24" s="468" t="str">
        <f t="shared" si="10"/>
        <v/>
      </c>
      <c r="BR24" s="468" t="str">
        <f t="shared" si="10"/>
        <v/>
      </c>
      <c r="BS24" s="468" t="str">
        <f t="shared" si="10"/>
        <v/>
      </c>
      <c r="BT24" s="468" t="str">
        <f t="shared" si="10"/>
        <v/>
      </c>
      <c r="BU24" s="468" t="str">
        <f t="shared" si="10"/>
        <v/>
      </c>
      <c r="BV24" s="468" t="str">
        <f t="shared" si="10"/>
        <v/>
      </c>
      <c r="BW24" s="468" t="str">
        <f t="shared" si="10"/>
        <v/>
      </c>
      <c r="BX24" s="468" t="str">
        <f t="shared" si="10"/>
        <v/>
      </c>
      <c r="BY24" s="468" t="str">
        <f t="shared" si="11"/>
        <v/>
      </c>
      <c r="BZ24" s="468" t="str">
        <f t="shared" si="11"/>
        <v/>
      </c>
      <c r="CA24" s="468" t="str">
        <f t="shared" si="11"/>
        <v/>
      </c>
      <c r="CB24" s="468" t="str">
        <f t="shared" si="11"/>
        <v/>
      </c>
      <c r="CC24" s="468" t="str">
        <f t="shared" si="11"/>
        <v/>
      </c>
      <c r="CD24" s="468" t="str">
        <f t="shared" si="11"/>
        <v/>
      </c>
      <c r="CE24" s="468" t="str">
        <f t="shared" si="11"/>
        <v/>
      </c>
      <c r="CF24" s="468" t="str">
        <f t="shared" si="11"/>
        <v/>
      </c>
      <c r="CG24" s="468" t="str">
        <f t="shared" si="11"/>
        <v/>
      </c>
      <c r="CH24" s="468"/>
      <c r="CI24" s="468" t="str">
        <f t="shared" si="14"/>
        <v/>
      </c>
      <c r="CJ24" s="468" t="str">
        <f t="shared" si="14"/>
        <v/>
      </c>
      <c r="CK24" s="533"/>
    </row>
    <row r="25" spans="3:89" x14ac:dyDescent="0.25">
      <c r="C25" s="358"/>
      <c r="D25" s="259">
        <v>105</v>
      </c>
      <c r="E25" s="41"/>
      <c r="F25" s="44"/>
      <c r="G25" s="232" t="s">
        <v>246</v>
      </c>
      <c r="H25" s="279"/>
      <c r="I25" s="281"/>
      <c r="J25" s="433"/>
      <c r="K25" s="430"/>
      <c r="M25" s="360" t="str">
        <f t="shared" si="12"/>
        <v/>
      </c>
      <c r="N25" s="361"/>
      <c r="O25" s="368" t="str">
        <f>IF(M25="","",IF(M25="Foreign",VLOOKUP(N25,'Option X3'!D:E,2,FALSE),1))</f>
        <v/>
      </c>
      <c r="P25" s="359"/>
      <c r="Q25" s="569"/>
      <c r="R25" s="364"/>
      <c r="S25" s="364"/>
      <c r="T25" s="617"/>
      <c r="U25" s="618"/>
      <c r="V25" s="51"/>
      <c r="X25" s="468" t="str">
        <f t="shared" si="6"/>
        <v/>
      </c>
      <c r="Y25" s="468" t="str">
        <f t="shared" si="6"/>
        <v/>
      </c>
      <c r="Z25" s="468" t="str">
        <f t="shared" si="6"/>
        <v/>
      </c>
      <c r="AA25" s="468" t="str">
        <f t="shared" si="6"/>
        <v/>
      </c>
      <c r="AB25" s="468" t="str">
        <f t="shared" si="6"/>
        <v/>
      </c>
      <c r="AC25" s="468" t="str">
        <f t="shared" si="6"/>
        <v/>
      </c>
      <c r="AD25" s="468" t="str">
        <f t="shared" si="6"/>
        <v/>
      </c>
      <c r="AE25" s="468" t="str">
        <f t="shared" si="6"/>
        <v/>
      </c>
      <c r="AF25" s="468" t="str">
        <f t="shared" si="6"/>
        <v/>
      </c>
      <c r="AG25" s="468" t="str">
        <f t="shared" si="6"/>
        <v/>
      </c>
      <c r="AH25" s="468" t="str">
        <f t="shared" si="7"/>
        <v/>
      </c>
      <c r="AI25" s="468" t="str">
        <f t="shared" si="7"/>
        <v/>
      </c>
      <c r="AJ25" s="468" t="str">
        <f t="shared" si="7"/>
        <v/>
      </c>
      <c r="AK25" s="468" t="str">
        <f t="shared" si="7"/>
        <v/>
      </c>
      <c r="AL25" s="468" t="str">
        <f t="shared" si="7"/>
        <v/>
      </c>
      <c r="AM25" s="468" t="str">
        <f t="shared" si="7"/>
        <v/>
      </c>
      <c r="AN25" s="468" t="str">
        <f t="shared" si="7"/>
        <v/>
      </c>
      <c r="AO25" s="468" t="str">
        <f t="shared" si="7"/>
        <v/>
      </c>
      <c r="AP25" s="468" t="str">
        <f t="shared" si="7"/>
        <v/>
      </c>
      <c r="AQ25" s="468" t="str">
        <f t="shared" si="7"/>
        <v/>
      </c>
      <c r="AR25" s="468" t="str">
        <f t="shared" si="8"/>
        <v/>
      </c>
      <c r="AS25" s="468" t="str">
        <f t="shared" si="8"/>
        <v/>
      </c>
      <c r="AT25" s="468" t="str">
        <f t="shared" si="8"/>
        <v/>
      </c>
      <c r="AU25" s="468" t="str">
        <f t="shared" si="8"/>
        <v/>
      </c>
      <c r="AV25" s="468" t="str">
        <f t="shared" si="8"/>
        <v/>
      </c>
      <c r="AW25" s="468" t="str">
        <f t="shared" si="8"/>
        <v/>
      </c>
      <c r="AX25" s="468" t="str">
        <f t="shared" si="8"/>
        <v/>
      </c>
      <c r="AY25" s="468" t="str">
        <f t="shared" si="8"/>
        <v/>
      </c>
      <c r="AZ25" s="468" t="str">
        <f t="shared" si="8"/>
        <v/>
      </c>
      <c r="BA25" s="468"/>
      <c r="BB25" s="468" t="str">
        <f t="shared" si="15"/>
        <v/>
      </c>
      <c r="BC25" s="468" t="str">
        <f t="shared" si="13"/>
        <v/>
      </c>
      <c r="BD25" s="468"/>
      <c r="BE25" s="468" t="str">
        <f t="shared" si="9"/>
        <v/>
      </c>
      <c r="BF25" s="468" t="str">
        <f t="shared" si="9"/>
        <v/>
      </c>
      <c r="BG25" s="468" t="str">
        <f t="shared" si="9"/>
        <v/>
      </c>
      <c r="BH25" s="468" t="str">
        <f t="shared" si="9"/>
        <v/>
      </c>
      <c r="BI25" s="468" t="str">
        <f t="shared" si="9"/>
        <v/>
      </c>
      <c r="BJ25" s="468" t="str">
        <f t="shared" si="9"/>
        <v/>
      </c>
      <c r="BK25" s="468" t="str">
        <f t="shared" si="9"/>
        <v/>
      </c>
      <c r="BL25" s="468" t="str">
        <f t="shared" si="9"/>
        <v/>
      </c>
      <c r="BM25" s="468" t="str">
        <f t="shared" si="9"/>
        <v/>
      </c>
      <c r="BN25" s="468" t="str">
        <f t="shared" si="9"/>
        <v/>
      </c>
      <c r="BO25" s="468" t="str">
        <f t="shared" si="10"/>
        <v/>
      </c>
      <c r="BP25" s="468" t="str">
        <f t="shared" si="10"/>
        <v/>
      </c>
      <c r="BQ25" s="468" t="str">
        <f t="shared" si="10"/>
        <v/>
      </c>
      <c r="BR25" s="468" t="str">
        <f t="shared" si="10"/>
        <v/>
      </c>
      <c r="BS25" s="468" t="str">
        <f t="shared" si="10"/>
        <v/>
      </c>
      <c r="BT25" s="468" t="str">
        <f t="shared" si="10"/>
        <v/>
      </c>
      <c r="BU25" s="468" t="str">
        <f t="shared" si="10"/>
        <v/>
      </c>
      <c r="BV25" s="468" t="str">
        <f t="shared" si="10"/>
        <v/>
      </c>
      <c r="BW25" s="468" t="str">
        <f t="shared" si="10"/>
        <v/>
      </c>
      <c r="BX25" s="468" t="str">
        <f t="shared" si="10"/>
        <v/>
      </c>
      <c r="BY25" s="468" t="str">
        <f t="shared" si="11"/>
        <v/>
      </c>
      <c r="BZ25" s="468" t="str">
        <f t="shared" si="11"/>
        <v/>
      </c>
      <c r="CA25" s="468" t="str">
        <f t="shared" si="11"/>
        <v/>
      </c>
      <c r="CB25" s="468" t="str">
        <f t="shared" si="11"/>
        <v/>
      </c>
      <c r="CC25" s="468" t="str">
        <f t="shared" si="11"/>
        <v/>
      </c>
      <c r="CD25" s="468" t="str">
        <f t="shared" si="11"/>
        <v/>
      </c>
      <c r="CE25" s="468" t="str">
        <f t="shared" si="11"/>
        <v/>
      </c>
      <c r="CF25" s="468" t="str">
        <f t="shared" si="11"/>
        <v/>
      </c>
      <c r="CG25" s="468" t="str">
        <f t="shared" si="11"/>
        <v/>
      </c>
      <c r="CH25" s="468"/>
      <c r="CI25" s="468" t="str">
        <f t="shared" si="14"/>
        <v/>
      </c>
      <c r="CJ25" s="468" t="str">
        <f t="shared" si="14"/>
        <v/>
      </c>
      <c r="CK25" s="533"/>
    </row>
    <row r="26" spans="3:89" x14ac:dyDescent="0.25">
      <c r="C26" s="358"/>
      <c r="D26" s="259">
        <v>106</v>
      </c>
      <c r="E26" s="41"/>
      <c r="F26" s="44"/>
      <c r="G26" s="232" t="s">
        <v>248</v>
      </c>
      <c r="H26" s="279"/>
      <c r="I26" s="281"/>
      <c r="J26" s="431"/>
      <c r="K26" s="432"/>
      <c r="M26" s="360" t="str">
        <f t="shared" si="12"/>
        <v/>
      </c>
      <c r="N26" s="361"/>
      <c r="O26" s="368" t="str">
        <f>IF(M26="","",IF(M26="Foreign",VLOOKUP(N26,'Option X3'!D:E,2,FALSE),1))</f>
        <v/>
      </c>
      <c r="P26" s="359"/>
      <c r="Q26" s="569">
        <f>J26</f>
        <v>0</v>
      </c>
      <c r="R26" s="364"/>
      <c r="S26" s="364"/>
      <c r="T26" s="617"/>
      <c r="U26" s="618"/>
      <c r="V26" s="51"/>
      <c r="X26" s="468" t="str">
        <f t="shared" si="6"/>
        <v/>
      </c>
      <c r="Y26" s="468" t="str">
        <f t="shared" si="6"/>
        <v/>
      </c>
      <c r="Z26" s="468" t="str">
        <f t="shared" si="6"/>
        <v/>
      </c>
      <c r="AA26" s="468" t="str">
        <f t="shared" si="6"/>
        <v/>
      </c>
      <c r="AB26" s="468" t="str">
        <f t="shared" si="6"/>
        <v/>
      </c>
      <c r="AC26" s="468" t="str">
        <f t="shared" si="6"/>
        <v/>
      </c>
      <c r="AD26" s="468" t="str">
        <f t="shared" si="6"/>
        <v/>
      </c>
      <c r="AE26" s="468" t="str">
        <f t="shared" si="6"/>
        <v/>
      </c>
      <c r="AF26" s="468" t="str">
        <f t="shared" si="6"/>
        <v/>
      </c>
      <c r="AG26" s="468" t="str">
        <f t="shared" si="6"/>
        <v/>
      </c>
      <c r="AH26" s="468" t="str">
        <f t="shared" si="7"/>
        <v/>
      </c>
      <c r="AI26" s="468" t="str">
        <f t="shared" si="7"/>
        <v/>
      </c>
      <c r="AJ26" s="468" t="str">
        <f t="shared" si="7"/>
        <v/>
      </c>
      <c r="AK26" s="468" t="str">
        <f t="shared" si="7"/>
        <v/>
      </c>
      <c r="AL26" s="468" t="str">
        <f t="shared" si="7"/>
        <v/>
      </c>
      <c r="AM26" s="468" t="str">
        <f t="shared" si="7"/>
        <v/>
      </c>
      <c r="AN26" s="468" t="str">
        <f t="shared" si="7"/>
        <v/>
      </c>
      <c r="AO26" s="468" t="str">
        <f t="shared" si="7"/>
        <v/>
      </c>
      <c r="AP26" s="468" t="str">
        <f t="shared" si="7"/>
        <v/>
      </c>
      <c r="AQ26" s="468" t="str">
        <f t="shared" si="7"/>
        <v/>
      </c>
      <c r="AR26" s="468" t="str">
        <f t="shared" si="8"/>
        <v/>
      </c>
      <c r="AS26" s="468" t="str">
        <f t="shared" si="8"/>
        <v/>
      </c>
      <c r="AT26" s="468" t="str">
        <f t="shared" si="8"/>
        <v/>
      </c>
      <c r="AU26" s="468" t="str">
        <f t="shared" si="8"/>
        <v/>
      </c>
      <c r="AV26" s="468" t="str">
        <f t="shared" si="8"/>
        <v/>
      </c>
      <c r="AW26" s="468" t="str">
        <f t="shared" si="8"/>
        <v/>
      </c>
      <c r="AX26" s="468" t="str">
        <f t="shared" si="8"/>
        <v/>
      </c>
      <c r="AY26" s="468" t="str">
        <f t="shared" si="8"/>
        <v/>
      </c>
      <c r="AZ26" s="468" t="str">
        <f t="shared" si="8"/>
        <v/>
      </c>
      <c r="BA26" s="468"/>
      <c r="BB26" s="468" t="str">
        <f t="shared" si="15"/>
        <v/>
      </c>
      <c r="BC26" s="468" t="str">
        <f t="shared" si="13"/>
        <v/>
      </c>
      <c r="BD26" s="468"/>
      <c r="BE26" s="468" t="str">
        <f t="shared" si="9"/>
        <v/>
      </c>
      <c r="BF26" s="468" t="str">
        <f t="shared" si="9"/>
        <v/>
      </c>
      <c r="BG26" s="468" t="str">
        <f t="shared" si="9"/>
        <v/>
      </c>
      <c r="BH26" s="468" t="str">
        <f t="shared" si="9"/>
        <v/>
      </c>
      <c r="BI26" s="468" t="str">
        <f t="shared" si="9"/>
        <v/>
      </c>
      <c r="BJ26" s="468" t="str">
        <f t="shared" si="9"/>
        <v/>
      </c>
      <c r="BK26" s="468" t="str">
        <f t="shared" si="9"/>
        <v/>
      </c>
      <c r="BL26" s="468" t="str">
        <f t="shared" si="9"/>
        <v/>
      </c>
      <c r="BM26" s="468" t="str">
        <f t="shared" si="9"/>
        <v/>
      </c>
      <c r="BN26" s="468" t="str">
        <f t="shared" si="9"/>
        <v/>
      </c>
      <c r="BO26" s="468" t="str">
        <f t="shared" si="10"/>
        <v/>
      </c>
      <c r="BP26" s="468" t="str">
        <f t="shared" si="10"/>
        <v/>
      </c>
      <c r="BQ26" s="468" t="str">
        <f t="shared" si="10"/>
        <v/>
      </c>
      <c r="BR26" s="468" t="str">
        <f t="shared" si="10"/>
        <v/>
      </c>
      <c r="BS26" s="468" t="str">
        <f t="shared" si="10"/>
        <v/>
      </c>
      <c r="BT26" s="468" t="str">
        <f t="shared" si="10"/>
        <v/>
      </c>
      <c r="BU26" s="468" t="str">
        <f t="shared" si="10"/>
        <v/>
      </c>
      <c r="BV26" s="468" t="str">
        <f t="shared" si="10"/>
        <v/>
      </c>
      <c r="BW26" s="468" t="str">
        <f t="shared" si="10"/>
        <v/>
      </c>
      <c r="BX26" s="468" t="str">
        <f t="shared" si="10"/>
        <v/>
      </c>
      <c r="BY26" s="468" t="str">
        <f t="shared" si="11"/>
        <v/>
      </c>
      <c r="BZ26" s="468" t="str">
        <f t="shared" si="11"/>
        <v/>
      </c>
      <c r="CA26" s="468" t="str">
        <f t="shared" si="11"/>
        <v/>
      </c>
      <c r="CB26" s="468" t="str">
        <f t="shared" si="11"/>
        <v/>
      </c>
      <c r="CC26" s="468" t="str">
        <f t="shared" si="11"/>
        <v/>
      </c>
      <c r="CD26" s="468" t="str">
        <f t="shared" si="11"/>
        <v/>
      </c>
      <c r="CE26" s="468" t="str">
        <f t="shared" si="11"/>
        <v/>
      </c>
      <c r="CF26" s="468" t="str">
        <f t="shared" si="11"/>
        <v/>
      </c>
      <c r="CG26" s="468" t="str">
        <f t="shared" si="11"/>
        <v/>
      </c>
      <c r="CH26" s="468"/>
      <c r="CI26" s="468" t="str">
        <f t="shared" si="14"/>
        <v/>
      </c>
      <c r="CJ26" s="468" t="str">
        <f t="shared" si="14"/>
        <v/>
      </c>
      <c r="CK26" s="533"/>
    </row>
    <row r="27" spans="3:89" x14ac:dyDescent="0.25">
      <c r="C27" s="358"/>
      <c r="D27" s="259">
        <v>107</v>
      </c>
      <c r="E27" s="41"/>
      <c r="F27" s="44"/>
      <c r="G27" s="232" t="s">
        <v>247</v>
      </c>
      <c r="H27" s="279"/>
      <c r="I27" s="281"/>
      <c r="J27" s="433"/>
      <c r="K27" s="431"/>
      <c r="M27" s="360" t="str">
        <f t="shared" ref="M27:M64" si="16">IF(N27="","",IF(N27="ZAR","Local","Foreign"))</f>
        <v/>
      </c>
      <c r="N27" s="361"/>
      <c r="O27" s="368" t="str">
        <f>IF(M27="","",IF(M27="Foreign",VLOOKUP(N27,'Option X3'!D:E,2,FALSE),1))</f>
        <v/>
      </c>
      <c r="P27" s="359"/>
      <c r="Q27" s="569"/>
      <c r="R27" s="364"/>
      <c r="S27" s="364"/>
      <c r="T27" s="617"/>
      <c r="U27" s="618"/>
      <c r="V27" s="51"/>
      <c r="X27" s="468" t="str">
        <f t="shared" si="6"/>
        <v/>
      </c>
      <c r="Y27" s="468" t="str">
        <f t="shared" si="6"/>
        <v/>
      </c>
      <c r="Z27" s="468" t="str">
        <f t="shared" si="6"/>
        <v/>
      </c>
      <c r="AA27" s="468" t="str">
        <f t="shared" si="6"/>
        <v/>
      </c>
      <c r="AB27" s="468" t="str">
        <f t="shared" si="6"/>
        <v/>
      </c>
      <c r="AC27" s="468" t="str">
        <f t="shared" si="6"/>
        <v/>
      </c>
      <c r="AD27" s="468" t="str">
        <f t="shared" si="6"/>
        <v/>
      </c>
      <c r="AE27" s="468" t="str">
        <f t="shared" si="6"/>
        <v/>
      </c>
      <c r="AF27" s="468" t="str">
        <f t="shared" si="6"/>
        <v/>
      </c>
      <c r="AG27" s="468" t="str">
        <f t="shared" si="6"/>
        <v/>
      </c>
      <c r="AH27" s="468" t="str">
        <f t="shared" si="7"/>
        <v/>
      </c>
      <c r="AI27" s="468" t="str">
        <f t="shared" si="7"/>
        <v/>
      </c>
      <c r="AJ27" s="468" t="str">
        <f t="shared" si="7"/>
        <v/>
      </c>
      <c r="AK27" s="468" t="str">
        <f t="shared" si="7"/>
        <v/>
      </c>
      <c r="AL27" s="468" t="str">
        <f t="shared" si="7"/>
        <v/>
      </c>
      <c r="AM27" s="468" t="str">
        <f t="shared" si="7"/>
        <v/>
      </c>
      <c r="AN27" s="468" t="str">
        <f t="shared" si="7"/>
        <v/>
      </c>
      <c r="AO27" s="468" t="str">
        <f t="shared" si="7"/>
        <v/>
      </c>
      <c r="AP27" s="468" t="str">
        <f t="shared" si="7"/>
        <v/>
      </c>
      <c r="AQ27" s="468" t="str">
        <f t="shared" si="7"/>
        <v/>
      </c>
      <c r="AR27" s="468" t="str">
        <f t="shared" si="8"/>
        <v/>
      </c>
      <c r="AS27" s="468" t="str">
        <f t="shared" si="8"/>
        <v/>
      </c>
      <c r="AT27" s="468" t="str">
        <f t="shared" si="8"/>
        <v/>
      </c>
      <c r="AU27" s="468" t="str">
        <f t="shared" si="8"/>
        <v/>
      </c>
      <c r="AV27" s="468" t="str">
        <f t="shared" si="8"/>
        <v/>
      </c>
      <c r="AW27" s="468" t="str">
        <f t="shared" si="8"/>
        <v/>
      </c>
      <c r="AX27" s="468" t="str">
        <f t="shared" si="8"/>
        <v/>
      </c>
      <c r="AY27" s="468" t="str">
        <f t="shared" si="8"/>
        <v/>
      </c>
      <c r="AZ27" s="468" t="str">
        <f t="shared" si="8"/>
        <v/>
      </c>
      <c r="BA27" s="468"/>
      <c r="BB27" s="468" t="str">
        <f t="shared" si="15"/>
        <v/>
      </c>
      <c r="BC27" s="468" t="str">
        <f t="shared" si="13"/>
        <v/>
      </c>
      <c r="BD27" s="468"/>
      <c r="BE27" s="468" t="str">
        <f t="shared" si="9"/>
        <v/>
      </c>
      <c r="BF27" s="468" t="str">
        <f t="shared" si="9"/>
        <v/>
      </c>
      <c r="BG27" s="468" t="str">
        <f t="shared" si="9"/>
        <v/>
      </c>
      <c r="BH27" s="468" t="str">
        <f t="shared" si="9"/>
        <v/>
      </c>
      <c r="BI27" s="468" t="str">
        <f t="shared" si="9"/>
        <v/>
      </c>
      <c r="BJ27" s="468" t="str">
        <f t="shared" si="9"/>
        <v/>
      </c>
      <c r="BK27" s="468" t="str">
        <f t="shared" si="9"/>
        <v/>
      </c>
      <c r="BL27" s="468" t="str">
        <f t="shared" si="9"/>
        <v/>
      </c>
      <c r="BM27" s="468" t="str">
        <f t="shared" si="9"/>
        <v/>
      </c>
      <c r="BN27" s="468" t="str">
        <f t="shared" si="9"/>
        <v/>
      </c>
      <c r="BO27" s="468" t="str">
        <f t="shared" si="10"/>
        <v/>
      </c>
      <c r="BP27" s="468" t="str">
        <f t="shared" si="10"/>
        <v/>
      </c>
      <c r="BQ27" s="468" t="str">
        <f t="shared" si="10"/>
        <v/>
      </c>
      <c r="BR27" s="468" t="str">
        <f t="shared" si="10"/>
        <v/>
      </c>
      <c r="BS27" s="468" t="str">
        <f t="shared" si="10"/>
        <v/>
      </c>
      <c r="BT27" s="468" t="str">
        <f t="shared" si="10"/>
        <v/>
      </c>
      <c r="BU27" s="468" t="str">
        <f t="shared" si="10"/>
        <v/>
      </c>
      <c r="BV27" s="468" t="str">
        <f t="shared" si="10"/>
        <v/>
      </c>
      <c r="BW27" s="468" t="str">
        <f t="shared" si="10"/>
        <v/>
      </c>
      <c r="BX27" s="468" t="str">
        <f t="shared" si="10"/>
        <v/>
      </c>
      <c r="BY27" s="468" t="str">
        <f t="shared" si="11"/>
        <v/>
      </c>
      <c r="BZ27" s="468" t="str">
        <f t="shared" si="11"/>
        <v/>
      </c>
      <c r="CA27" s="468" t="str">
        <f t="shared" si="11"/>
        <v/>
      </c>
      <c r="CB27" s="468" t="str">
        <f t="shared" si="11"/>
        <v/>
      </c>
      <c r="CC27" s="468" t="str">
        <f t="shared" si="11"/>
        <v/>
      </c>
      <c r="CD27" s="468" t="str">
        <f t="shared" si="11"/>
        <v/>
      </c>
      <c r="CE27" s="468" t="str">
        <f t="shared" si="11"/>
        <v/>
      </c>
      <c r="CF27" s="468" t="str">
        <f t="shared" si="11"/>
        <v/>
      </c>
      <c r="CG27" s="468" t="str">
        <f t="shared" si="11"/>
        <v/>
      </c>
      <c r="CH27" s="468"/>
      <c r="CI27" s="468" t="str">
        <f t="shared" si="14"/>
        <v/>
      </c>
      <c r="CJ27" s="468" t="str">
        <f t="shared" si="14"/>
        <v/>
      </c>
      <c r="CK27" s="533"/>
    </row>
    <row r="28" spans="3:89" x14ac:dyDescent="0.25">
      <c r="C28" s="358"/>
      <c r="D28" s="259">
        <v>108</v>
      </c>
      <c r="E28" s="41"/>
      <c r="F28" s="44"/>
      <c r="G28" s="232" t="s">
        <v>215</v>
      </c>
      <c r="H28" s="279"/>
      <c r="I28" s="281"/>
      <c r="J28" s="431"/>
      <c r="K28" s="431"/>
      <c r="M28" s="360" t="str">
        <f t="shared" si="16"/>
        <v/>
      </c>
      <c r="N28" s="361"/>
      <c r="O28" s="368" t="str">
        <f>IF(M28="","",IF(M28="Foreign",VLOOKUP(N28,'Option X3'!D:E,2,FALSE),1))</f>
        <v/>
      </c>
      <c r="P28" s="359"/>
      <c r="Q28" s="569"/>
      <c r="R28" s="364">
        <f t="shared" ref="R28:R37" si="17">J28</f>
        <v>0</v>
      </c>
      <c r="S28" s="364"/>
      <c r="T28" s="617"/>
      <c r="U28" s="618"/>
      <c r="V28" s="51"/>
      <c r="X28" s="468" t="str">
        <f t="shared" si="6"/>
        <v/>
      </c>
      <c r="Y28" s="468" t="str">
        <f t="shared" si="6"/>
        <v/>
      </c>
      <c r="Z28" s="468" t="str">
        <f t="shared" si="6"/>
        <v/>
      </c>
      <c r="AA28" s="468" t="str">
        <f t="shared" si="6"/>
        <v/>
      </c>
      <c r="AB28" s="468" t="str">
        <f t="shared" si="6"/>
        <v/>
      </c>
      <c r="AC28" s="468" t="str">
        <f t="shared" si="6"/>
        <v/>
      </c>
      <c r="AD28" s="468" t="str">
        <f t="shared" si="6"/>
        <v/>
      </c>
      <c r="AE28" s="468" t="str">
        <f t="shared" si="6"/>
        <v/>
      </c>
      <c r="AF28" s="468" t="str">
        <f t="shared" si="6"/>
        <v/>
      </c>
      <c r="AG28" s="468" t="str">
        <f t="shared" si="6"/>
        <v/>
      </c>
      <c r="AH28" s="468" t="str">
        <f t="shared" si="7"/>
        <v/>
      </c>
      <c r="AI28" s="468" t="str">
        <f t="shared" si="7"/>
        <v/>
      </c>
      <c r="AJ28" s="468" t="str">
        <f t="shared" si="7"/>
        <v/>
      </c>
      <c r="AK28" s="468" t="str">
        <f t="shared" si="7"/>
        <v/>
      </c>
      <c r="AL28" s="468" t="str">
        <f t="shared" si="7"/>
        <v/>
      </c>
      <c r="AM28" s="468" t="str">
        <f t="shared" si="7"/>
        <v/>
      </c>
      <c r="AN28" s="468" t="str">
        <f t="shared" si="7"/>
        <v/>
      </c>
      <c r="AO28" s="468" t="str">
        <f t="shared" si="7"/>
        <v/>
      </c>
      <c r="AP28" s="468" t="str">
        <f t="shared" si="7"/>
        <v/>
      </c>
      <c r="AQ28" s="468" t="str">
        <f t="shared" si="7"/>
        <v/>
      </c>
      <c r="AR28" s="468" t="str">
        <f t="shared" si="8"/>
        <v/>
      </c>
      <c r="AS28" s="468" t="str">
        <f t="shared" si="8"/>
        <v/>
      </c>
      <c r="AT28" s="468" t="str">
        <f t="shared" si="8"/>
        <v/>
      </c>
      <c r="AU28" s="468" t="str">
        <f t="shared" si="8"/>
        <v/>
      </c>
      <c r="AV28" s="468" t="str">
        <f t="shared" si="8"/>
        <v/>
      </c>
      <c r="AW28" s="468" t="str">
        <f t="shared" si="8"/>
        <v/>
      </c>
      <c r="AX28" s="468" t="str">
        <f t="shared" si="8"/>
        <v/>
      </c>
      <c r="AY28" s="468" t="str">
        <f t="shared" si="8"/>
        <v/>
      </c>
      <c r="AZ28" s="468" t="str">
        <f t="shared" si="8"/>
        <v/>
      </c>
      <c r="BA28" s="468"/>
      <c r="BB28" s="468" t="str">
        <f t="shared" si="15"/>
        <v/>
      </c>
      <c r="BC28" s="468" t="str">
        <f t="shared" si="13"/>
        <v/>
      </c>
      <c r="BD28" s="468"/>
      <c r="BE28" s="468" t="str">
        <f t="shared" si="9"/>
        <v/>
      </c>
      <c r="BF28" s="468" t="str">
        <f t="shared" si="9"/>
        <v/>
      </c>
      <c r="BG28" s="468" t="str">
        <f t="shared" si="9"/>
        <v/>
      </c>
      <c r="BH28" s="468" t="str">
        <f t="shared" si="9"/>
        <v/>
      </c>
      <c r="BI28" s="468" t="str">
        <f t="shared" si="9"/>
        <v/>
      </c>
      <c r="BJ28" s="468" t="str">
        <f t="shared" si="9"/>
        <v/>
      </c>
      <c r="BK28" s="468" t="str">
        <f t="shared" si="9"/>
        <v/>
      </c>
      <c r="BL28" s="468" t="str">
        <f t="shared" si="9"/>
        <v/>
      </c>
      <c r="BM28" s="468" t="str">
        <f t="shared" si="9"/>
        <v/>
      </c>
      <c r="BN28" s="468" t="str">
        <f t="shared" si="9"/>
        <v/>
      </c>
      <c r="BO28" s="468" t="str">
        <f t="shared" si="10"/>
        <v/>
      </c>
      <c r="BP28" s="468" t="str">
        <f t="shared" si="10"/>
        <v/>
      </c>
      <c r="BQ28" s="468" t="str">
        <f t="shared" si="10"/>
        <v/>
      </c>
      <c r="BR28" s="468" t="str">
        <f t="shared" si="10"/>
        <v/>
      </c>
      <c r="BS28" s="468" t="str">
        <f t="shared" si="10"/>
        <v/>
      </c>
      <c r="BT28" s="468" t="str">
        <f t="shared" si="10"/>
        <v/>
      </c>
      <c r="BU28" s="468" t="str">
        <f t="shared" si="10"/>
        <v/>
      </c>
      <c r="BV28" s="468" t="str">
        <f t="shared" si="10"/>
        <v/>
      </c>
      <c r="BW28" s="468" t="str">
        <f t="shared" si="10"/>
        <v/>
      </c>
      <c r="BX28" s="468" t="str">
        <f t="shared" si="10"/>
        <v/>
      </c>
      <c r="BY28" s="468" t="str">
        <f t="shared" si="11"/>
        <v/>
      </c>
      <c r="BZ28" s="468" t="str">
        <f t="shared" si="11"/>
        <v/>
      </c>
      <c r="CA28" s="468" t="str">
        <f t="shared" si="11"/>
        <v/>
      </c>
      <c r="CB28" s="468" t="str">
        <f t="shared" si="11"/>
        <v/>
      </c>
      <c r="CC28" s="468" t="str">
        <f t="shared" si="11"/>
        <v/>
      </c>
      <c r="CD28" s="468" t="str">
        <f t="shared" si="11"/>
        <v/>
      </c>
      <c r="CE28" s="468" t="str">
        <f t="shared" si="11"/>
        <v/>
      </c>
      <c r="CF28" s="468" t="str">
        <f t="shared" si="11"/>
        <v/>
      </c>
      <c r="CG28" s="468" t="str">
        <f t="shared" si="11"/>
        <v/>
      </c>
      <c r="CH28" s="468"/>
      <c r="CI28" s="468" t="str">
        <f t="shared" si="14"/>
        <v/>
      </c>
      <c r="CJ28" s="468" t="str">
        <f t="shared" si="14"/>
        <v/>
      </c>
      <c r="CK28" s="533"/>
    </row>
    <row r="29" spans="3:89" x14ac:dyDescent="0.25">
      <c r="C29" s="358"/>
      <c r="D29" s="259">
        <v>109</v>
      </c>
      <c r="E29" s="41"/>
      <c r="F29" s="44"/>
      <c r="G29" s="232" t="s">
        <v>284</v>
      </c>
      <c r="H29" s="279"/>
      <c r="I29" s="281"/>
      <c r="J29" s="431"/>
      <c r="K29" s="431"/>
      <c r="M29" s="360" t="str">
        <f t="shared" si="16"/>
        <v/>
      </c>
      <c r="N29" s="361"/>
      <c r="O29" s="368" t="str">
        <f>IF(M29="","",IF(M29="Foreign",VLOOKUP(N29,'Option X3'!D:E,2,FALSE),1))</f>
        <v/>
      </c>
      <c r="P29" s="359"/>
      <c r="Q29" s="569"/>
      <c r="R29" s="364">
        <f t="shared" si="17"/>
        <v>0</v>
      </c>
      <c r="S29" s="364"/>
      <c r="T29" s="617"/>
      <c r="U29" s="618"/>
      <c r="V29" s="51"/>
      <c r="X29" s="468" t="str">
        <f t="shared" si="6"/>
        <v/>
      </c>
      <c r="Y29" s="468" t="str">
        <f t="shared" si="6"/>
        <v/>
      </c>
      <c r="Z29" s="468" t="str">
        <f t="shared" si="6"/>
        <v/>
      </c>
      <c r="AA29" s="468" t="str">
        <f t="shared" si="6"/>
        <v/>
      </c>
      <c r="AB29" s="468" t="str">
        <f t="shared" si="6"/>
        <v/>
      </c>
      <c r="AC29" s="468" t="str">
        <f t="shared" si="6"/>
        <v/>
      </c>
      <c r="AD29" s="468" t="str">
        <f t="shared" si="6"/>
        <v/>
      </c>
      <c r="AE29" s="468" t="str">
        <f t="shared" si="6"/>
        <v/>
      </c>
      <c r="AF29" s="468" t="str">
        <f t="shared" si="6"/>
        <v/>
      </c>
      <c r="AG29" s="468" t="str">
        <f t="shared" si="6"/>
        <v/>
      </c>
      <c r="AH29" s="468" t="str">
        <f t="shared" si="7"/>
        <v/>
      </c>
      <c r="AI29" s="468" t="str">
        <f t="shared" si="7"/>
        <v/>
      </c>
      <c r="AJ29" s="468" t="str">
        <f t="shared" si="7"/>
        <v/>
      </c>
      <c r="AK29" s="468" t="str">
        <f t="shared" si="7"/>
        <v/>
      </c>
      <c r="AL29" s="468" t="str">
        <f t="shared" si="7"/>
        <v/>
      </c>
      <c r="AM29" s="468" t="str">
        <f t="shared" si="7"/>
        <v/>
      </c>
      <c r="AN29" s="468" t="str">
        <f t="shared" si="7"/>
        <v/>
      </c>
      <c r="AO29" s="468" t="str">
        <f t="shared" si="7"/>
        <v/>
      </c>
      <c r="AP29" s="468" t="str">
        <f t="shared" si="7"/>
        <v/>
      </c>
      <c r="AQ29" s="468" t="str">
        <f t="shared" si="7"/>
        <v/>
      </c>
      <c r="AR29" s="468" t="str">
        <f t="shared" si="8"/>
        <v/>
      </c>
      <c r="AS29" s="468" t="str">
        <f t="shared" si="8"/>
        <v/>
      </c>
      <c r="AT29" s="468" t="str">
        <f t="shared" si="8"/>
        <v/>
      </c>
      <c r="AU29" s="468" t="str">
        <f t="shared" si="8"/>
        <v/>
      </c>
      <c r="AV29" s="468" t="str">
        <f t="shared" si="8"/>
        <v/>
      </c>
      <c r="AW29" s="468" t="str">
        <f t="shared" si="8"/>
        <v/>
      </c>
      <c r="AX29" s="468" t="str">
        <f t="shared" si="8"/>
        <v/>
      </c>
      <c r="AY29" s="468" t="str">
        <f t="shared" si="8"/>
        <v/>
      </c>
      <c r="AZ29" s="468" t="str">
        <f t="shared" si="8"/>
        <v/>
      </c>
      <c r="BA29" s="468"/>
      <c r="BB29" s="468" t="str">
        <f t="shared" si="15"/>
        <v/>
      </c>
      <c r="BC29" s="468" t="str">
        <f t="shared" si="13"/>
        <v/>
      </c>
      <c r="BD29" s="468"/>
      <c r="BE29" s="468" t="str">
        <f t="shared" si="9"/>
        <v/>
      </c>
      <c r="BF29" s="468" t="str">
        <f t="shared" si="9"/>
        <v/>
      </c>
      <c r="BG29" s="468" t="str">
        <f t="shared" si="9"/>
        <v/>
      </c>
      <c r="BH29" s="468" t="str">
        <f t="shared" si="9"/>
        <v/>
      </c>
      <c r="BI29" s="468" t="str">
        <f t="shared" si="9"/>
        <v/>
      </c>
      <c r="BJ29" s="468" t="str">
        <f t="shared" si="9"/>
        <v/>
      </c>
      <c r="BK29" s="468" t="str">
        <f t="shared" si="9"/>
        <v/>
      </c>
      <c r="BL29" s="468" t="str">
        <f t="shared" si="9"/>
        <v/>
      </c>
      <c r="BM29" s="468" t="str">
        <f t="shared" si="9"/>
        <v/>
      </c>
      <c r="BN29" s="468" t="str">
        <f t="shared" si="9"/>
        <v/>
      </c>
      <c r="BO29" s="468" t="str">
        <f t="shared" si="10"/>
        <v/>
      </c>
      <c r="BP29" s="468" t="str">
        <f t="shared" si="10"/>
        <v/>
      </c>
      <c r="BQ29" s="468" t="str">
        <f t="shared" si="10"/>
        <v/>
      </c>
      <c r="BR29" s="468" t="str">
        <f t="shared" si="10"/>
        <v/>
      </c>
      <c r="BS29" s="468" t="str">
        <f t="shared" si="10"/>
        <v/>
      </c>
      <c r="BT29" s="468" t="str">
        <f t="shared" si="10"/>
        <v/>
      </c>
      <c r="BU29" s="468" t="str">
        <f t="shared" si="10"/>
        <v/>
      </c>
      <c r="BV29" s="468" t="str">
        <f t="shared" si="10"/>
        <v/>
      </c>
      <c r="BW29" s="468" t="str">
        <f t="shared" si="10"/>
        <v/>
      </c>
      <c r="BX29" s="468" t="str">
        <f t="shared" si="10"/>
        <v/>
      </c>
      <c r="BY29" s="468" t="str">
        <f t="shared" si="11"/>
        <v/>
      </c>
      <c r="BZ29" s="468" t="str">
        <f t="shared" si="11"/>
        <v/>
      </c>
      <c r="CA29" s="468" t="str">
        <f t="shared" si="11"/>
        <v/>
      </c>
      <c r="CB29" s="468" t="str">
        <f t="shared" si="11"/>
        <v/>
      </c>
      <c r="CC29" s="468" t="str">
        <f t="shared" si="11"/>
        <v/>
      </c>
      <c r="CD29" s="468" t="str">
        <f t="shared" si="11"/>
        <v/>
      </c>
      <c r="CE29" s="468" t="str">
        <f t="shared" si="11"/>
        <v/>
      </c>
      <c r="CF29" s="468" t="str">
        <f t="shared" si="11"/>
        <v/>
      </c>
      <c r="CG29" s="468" t="str">
        <f t="shared" si="11"/>
        <v/>
      </c>
      <c r="CH29" s="468"/>
      <c r="CI29" s="468" t="str">
        <f t="shared" si="14"/>
        <v/>
      </c>
      <c r="CJ29" s="468" t="str">
        <f t="shared" si="14"/>
        <v/>
      </c>
      <c r="CK29" s="533"/>
    </row>
    <row r="30" spans="3:89" x14ac:dyDescent="0.25">
      <c r="C30" s="358"/>
      <c r="D30" s="259">
        <v>110</v>
      </c>
      <c r="E30" s="41"/>
      <c r="F30" s="44"/>
      <c r="G30" s="232" t="s">
        <v>216</v>
      </c>
      <c r="H30" s="279"/>
      <c r="I30" s="281"/>
      <c r="J30" s="431"/>
      <c r="K30" s="431"/>
      <c r="M30" s="360" t="str">
        <f t="shared" si="16"/>
        <v/>
      </c>
      <c r="N30" s="361"/>
      <c r="O30" s="368" t="str">
        <f>IF(M30="","",IF(M30="Foreign",VLOOKUP(N30,'Option X3'!D:E,2,FALSE),1))</f>
        <v/>
      </c>
      <c r="P30" s="359"/>
      <c r="Q30" s="569"/>
      <c r="R30" s="364">
        <f t="shared" si="17"/>
        <v>0</v>
      </c>
      <c r="S30" s="364"/>
      <c r="T30" s="617"/>
      <c r="U30" s="618"/>
      <c r="V30" s="51"/>
      <c r="X30" s="468" t="str">
        <f t="shared" ref="X30:AG39" si="18">IF($F30="","",IF(VALUE(LEFT($F30,2))=X$18,$J30,""))</f>
        <v/>
      </c>
      <c r="Y30" s="468" t="str">
        <f t="shared" si="18"/>
        <v/>
      </c>
      <c r="Z30" s="468" t="str">
        <f t="shared" si="18"/>
        <v/>
      </c>
      <c r="AA30" s="468" t="str">
        <f t="shared" si="18"/>
        <v/>
      </c>
      <c r="AB30" s="468" t="str">
        <f t="shared" si="18"/>
        <v/>
      </c>
      <c r="AC30" s="468" t="str">
        <f t="shared" si="18"/>
        <v/>
      </c>
      <c r="AD30" s="468" t="str">
        <f t="shared" si="18"/>
        <v/>
      </c>
      <c r="AE30" s="468" t="str">
        <f t="shared" si="18"/>
        <v/>
      </c>
      <c r="AF30" s="468" t="str">
        <f t="shared" si="18"/>
        <v/>
      </c>
      <c r="AG30" s="468" t="str">
        <f t="shared" si="18"/>
        <v/>
      </c>
      <c r="AH30" s="468" t="str">
        <f t="shared" ref="AH30:AQ39" si="19">IF($F30="","",IF(VALUE(LEFT($F30,2))=AH$18,$J30,""))</f>
        <v/>
      </c>
      <c r="AI30" s="468" t="str">
        <f t="shared" si="19"/>
        <v/>
      </c>
      <c r="AJ30" s="468" t="str">
        <f t="shared" si="19"/>
        <v/>
      </c>
      <c r="AK30" s="468" t="str">
        <f t="shared" si="19"/>
        <v/>
      </c>
      <c r="AL30" s="468" t="str">
        <f t="shared" si="19"/>
        <v/>
      </c>
      <c r="AM30" s="468" t="str">
        <f t="shared" si="19"/>
        <v/>
      </c>
      <c r="AN30" s="468" t="str">
        <f t="shared" si="19"/>
        <v/>
      </c>
      <c r="AO30" s="468" t="str">
        <f t="shared" si="19"/>
        <v/>
      </c>
      <c r="AP30" s="468" t="str">
        <f t="shared" si="19"/>
        <v/>
      </c>
      <c r="AQ30" s="468" t="str">
        <f t="shared" si="19"/>
        <v/>
      </c>
      <c r="AR30" s="468" t="str">
        <f t="shared" ref="AR30:AZ39" si="20">IF($F30="","",IF(VALUE(LEFT($F30,2))=AR$18,$J30,""))</f>
        <v/>
      </c>
      <c r="AS30" s="468" t="str">
        <f t="shared" si="20"/>
        <v/>
      </c>
      <c r="AT30" s="468" t="str">
        <f t="shared" si="20"/>
        <v/>
      </c>
      <c r="AU30" s="468" t="str">
        <f t="shared" si="20"/>
        <v/>
      </c>
      <c r="AV30" s="468" t="str">
        <f t="shared" si="20"/>
        <v/>
      </c>
      <c r="AW30" s="468" t="str">
        <f t="shared" si="20"/>
        <v/>
      </c>
      <c r="AX30" s="468" t="str">
        <f t="shared" si="20"/>
        <v/>
      </c>
      <c r="AY30" s="468" t="str">
        <f t="shared" si="20"/>
        <v/>
      </c>
      <c r="AZ30" s="468" t="str">
        <f t="shared" si="20"/>
        <v/>
      </c>
      <c r="BA30" s="468"/>
      <c r="BB30" s="468" t="str">
        <f t="shared" si="15"/>
        <v/>
      </c>
      <c r="BC30" s="468" t="str">
        <f t="shared" si="13"/>
        <v/>
      </c>
      <c r="BD30" s="468"/>
      <c r="BE30" s="468" t="str">
        <f t="shared" ref="BE30:BN39" si="21">IF($F30="","",IF(VALUE(LEFT($F30,2))=BE$18,$K30,""))</f>
        <v/>
      </c>
      <c r="BF30" s="468" t="str">
        <f t="shared" si="21"/>
        <v/>
      </c>
      <c r="BG30" s="468" t="str">
        <f t="shared" si="21"/>
        <v/>
      </c>
      <c r="BH30" s="468" t="str">
        <f t="shared" si="21"/>
        <v/>
      </c>
      <c r="BI30" s="468" t="str">
        <f t="shared" si="21"/>
        <v/>
      </c>
      <c r="BJ30" s="468" t="str">
        <f t="shared" si="21"/>
        <v/>
      </c>
      <c r="BK30" s="468" t="str">
        <f t="shared" si="21"/>
        <v/>
      </c>
      <c r="BL30" s="468" t="str">
        <f t="shared" si="21"/>
        <v/>
      </c>
      <c r="BM30" s="468" t="str">
        <f t="shared" si="21"/>
        <v/>
      </c>
      <c r="BN30" s="468" t="str">
        <f t="shared" si="21"/>
        <v/>
      </c>
      <c r="BO30" s="468" t="str">
        <f t="shared" ref="BO30:BX39" si="22">IF($F30="","",IF(VALUE(LEFT($F30,2))=BO$18,$K30,""))</f>
        <v/>
      </c>
      <c r="BP30" s="468" t="str">
        <f t="shared" si="22"/>
        <v/>
      </c>
      <c r="BQ30" s="468" t="str">
        <f t="shared" si="22"/>
        <v/>
      </c>
      <c r="BR30" s="468" t="str">
        <f t="shared" si="22"/>
        <v/>
      </c>
      <c r="BS30" s="468" t="str">
        <f t="shared" si="22"/>
        <v/>
      </c>
      <c r="BT30" s="468" t="str">
        <f t="shared" si="22"/>
        <v/>
      </c>
      <c r="BU30" s="468" t="str">
        <f t="shared" si="22"/>
        <v/>
      </c>
      <c r="BV30" s="468" t="str">
        <f t="shared" si="22"/>
        <v/>
      </c>
      <c r="BW30" s="468" t="str">
        <f t="shared" si="22"/>
        <v/>
      </c>
      <c r="BX30" s="468" t="str">
        <f t="shared" si="22"/>
        <v/>
      </c>
      <c r="BY30" s="468" t="str">
        <f t="shared" ref="BY30:CG39" si="23">IF($F30="","",IF(VALUE(LEFT($F30,2))=BY$18,$K30,""))</f>
        <v/>
      </c>
      <c r="BZ30" s="468" t="str">
        <f t="shared" si="23"/>
        <v/>
      </c>
      <c r="CA30" s="468" t="str">
        <f t="shared" si="23"/>
        <v/>
      </c>
      <c r="CB30" s="468" t="str">
        <f t="shared" si="23"/>
        <v/>
      </c>
      <c r="CC30" s="468" t="str">
        <f t="shared" si="23"/>
        <v/>
      </c>
      <c r="CD30" s="468" t="str">
        <f t="shared" si="23"/>
        <v/>
      </c>
      <c r="CE30" s="468" t="str">
        <f t="shared" si="23"/>
        <v/>
      </c>
      <c r="CF30" s="468" t="str">
        <f t="shared" si="23"/>
        <v/>
      </c>
      <c r="CG30" s="468" t="str">
        <f t="shared" si="23"/>
        <v/>
      </c>
      <c r="CH30" s="468"/>
      <c r="CI30" s="468" t="str">
        <f t="shared" si="14"/>
        <v/>
      </c>
      <c r="CJ30" s="468" t="str">
        <f t="shared" si="14"/>
        <v/>
      </c>
      <c r="CK30" s="533"/>
    </row>
    <row r="31" spans="3:89" x14ac:dyDescent="0.25">
      <c r="C31" s="358"/>
      <c r="D31" s="259">
        <v>111</v>
      </c>
      <c r="E31" s="41"/>
      <c r="F31" s="44"/>
      <c r="G31" s="232" t="s">
        <v>279</v>
      </c>
      <c r="H31" s="279"/>
      <c r="I31" s="281"/>
      <c r="J31" s="431"/>
      <c r="K31" s="431"/>
      <c r="M31" s="360" t="str">
        <f t="shared" si="16"/>
        <v/>
      </c>
      <c r="N31" s="361"/>
      <c r="O31" s="368" t="str">
        <f>IF(M31="","",IF(M31="Foreign",VLOOKUP(N31,'Option X3'!D:E,2,FALSE),1))</f>
        <v/>
      </c>
      <c r="P31" s="359"/>
      <c r="Q31" s="569"/>
      <c r="R31" s="364">
        <f t="shared" si="17"/>
        <v>0</v>
      </c>
      <c r="S31" s="364"/>
      <c r="T31" s="617"/>
      <c r="U31" s="618"/>
      <c r="V31" s="51"/>
      <c r="X31" s="468" t="str">
        <f t="shared" si="18"/>
        <v/>
      </c>
      <c r="Y31" s="468" t="str">
        <f t="shared" si="18"/>
        <v/>
      </c>
      <c r="Z31" s="468" t="str">
        <f t="shared" si="18"/>
        <v/>
      </c>
      <c r="AA31" s="468" t="str">
        <f t="shared" si="18"/>
        <v/>
      </c>
      <c r="AB31" s="468" t="str">
        <f t="shared" si="18"/>
        <v/>
      </c>
      <c r="AC31" s="468" t="str">
        <f t="shared" si="18"/>
        <v/>
      </c>
      <c r="AD31" s="468" t="str">
        <f t="shared" si="18"/>
        <v/>
      </c>
      <c r="AE31" s="468" t="str">
        <f t="shared" si="18"/>
        <v/>
      </c>
      <c r="AF31" s="468" t="str">
        <f t="shared" si="18"/>
        <v/>
      </c>
      <c r="AG31" s="468" t="str">
        <f t="shared" si="18"/>
        <v/>
      </c>
      <c r="AH31" s="468" t="str">
        <f t="shared" si="19"/>
        <v/>
      </c>
      <c r="AI31" s="468" t="str">
        <f t="shared" si="19"/>
        <v/>
      </c>
      <c r="AJ31" s="468" t="str">
        <f t="shared" si="19"/>
        <v/>
      </c>
      <c r="AK31" s="468" t="str">
        <f t="shared" si="19"/>
        <v/>
      </c>
      <c r="AL31" s="468" t="str">
        <f t="shared" si="19"/>
        <v/>
      </c>
      <c r="AM31" s="468" t="str">
        <f t="shared" si="19"/>
        <v/>
      </c>
      <c r="AN31" s="468" t="str">
        <f t="shared" si="19"/>
        <v/>
      </c>
      <c r="AO31" s="468" t="str">
        <f t="shared" si="19"/>
        <v/>
      </c>
      <c r="AP31" s="468" t="str">
        <f t="shared" si="19"/>
        <v/>
      </c>
      <c r="AQ31" s="468" t="str">
        <f t="shared" si="19"/>
        <v/>
      </c>
      <c r="AR31" s="468" t="str">
        <f t="shared" si="20"/>
        <v/>
      </c>
      <c r="AS31" s="468" t="str">
        <f t="shared" si="20"/>
        <v/>
      </c>
      <c r="AT31" s="468" t="str">
        <f t="shared" si="20"/>
        <v/>
      </c>
      <c r="AU31" s="468" t="str">
        <f t="shared" si="20"/>
        <v/>
      </c>
      <c r="AV31" s="468" t="str">
        <f t="shared" si="20"/>
        <v/>
      </c>
      <c r="AW31" s="468" t="str">
        <f t="shared" si="20"/>
        <v/>
      </c>
      <c r="AX31" s="468" t="str">
        <f t="shared" si="20"/>
        <v/>
      </c>
      <c r="AY31" s="468" t="str">
        <f t="shared" si="20"/>
        <v/>
      </c>
      <c r="AZ31" s="468" t="str">
        <f t="shared" si="20"/>
        <v/>
      </c>
      <c r="BA31" s="468"/>
      <c r="BB31" s="468" t="str">
        <f t="shared" si="15"/>
        <v/>
      </c>
      <c r="BC31" s="468" t="str">
        <f t="shared" si="13"/>
        <v/>
      </c>
      <c r="BD31" s="468"/>
      <c r="BE31" s="468" t="str">
        <f t="shared" si="21"/>
        <v/>
      </c>
      <c r="BF31" s="468" t="str">
        <f t="shared" si="21"/>
        <v/>
      </c>
      <c r="BG31" s="468" t="str">
        <f t="shared" si="21"/>
        <v/>
      </c>
      <c r="BH31" s="468" t="str">
        <f t="shared" si="21"/>
        <v/>
      </c>
      <c r="BI31" s="468" t="str">
        <f t="shared" si="21"/>
        <v/>
      </c>
      <c r="BJ31" s="468" t="str">
        <f t="shared" si="21"/>
        <v/>
      </c>
      <c r="BK31" s="468" t="str">
        <f t="shared" si="21"/>
        <v/>
      </c>
      <c r="BL31" s="468" t="str">
        <f t="shared" si="21"/>
        <v/>
      </c>
      <c r="BM31" s="468" t="str">
        <f t="shared" si="21"/>
        <v/>
      </c>
      <c r="BN31" s="468" t="str">
        <f t="shared" si="21"/>
        <v/>
      </c>
      <c r="BO31" s="468" t="str">
        <f t="shared" si="22"/>
        <v/>
      </c>
      <c r="BP31" s="468" t="str">
        <f t="shared" si="22"/>
        <v/>
      </c>
      <c r="BQ31" s="468" t="str">
        <f t="shared" si="22"/>
        <v/>
      </c>
      <c r="BR31" s="468" t="str">
        <f t="shared" si="22"/>
        <v/>
      </c>
      <c r="BS31" s="468" t="str">
        <f t="shared" si="22"/>
        <v/>
      </c>
      <c r="BT31" s="468" t="str">
        <f t="shared" si="22"/>
        <v/>
      </c>
      <c r="BU31" s="468" t="str">
        <f t="shared" si="22"/>
        <v/>
      </c>
      <c r="BV31" s="468" t="str">
        <f t="shared" si="22"/>
        <v/>
      </c>
      <c r="BW31" s="468" t="str">
        <f t="shared" si="22"/>
        <v/>
      </c>
      <c r="BX31" s="468" t="str">
        <f t="shared" si="22"/>
        <v/>
      </c>
      <c r="BY31" s="468" t="str">
        <f t="shared" si="23"/>
        <v/>
      </c>
      <c r="BZ31" s="468" t="str">
        <f t="shared" si="23"/>
        <v/>
      </c>
      <c r="CA31" s="468" t="str">
        <f t="shared" si="23"/>
        <v/>
      </c>
      <c r="CB31" s="468" t="str">
        <f t="shared" si="23"/>
        <v/>
      </c>
      <c r="CC31" s="468" t="str">
        <f t="shared" si="23"/>
        <v/>
      </c>
      <c r="CD31" s="468" t="str">
        <f t="shared" si="23"/>
        <v/>
      </c>
      <c r="CE31" s="468" t="str">
        <f t="shared" si="23"/>
        <v/>
      </c>
      <c r="CF31" s="468" t="str">
        <f t="shared" si="23"/>
        <v/>
      </c>
      <c r="CG31" s="468" t="str">
        <f t="shared" si="23"/>
        <v/>
      </c>
      <c r="CH31" s="468"/>
      <c r="CI31" s="468" t="str">
        <f t="shared" si="14"/>
        <v/>
      </c>
      <c r="CJ31" s="468" t="str">
        <f t="shared" si="14"/>
        <v/>
      </c>
      <c r="CK31" s="533"/>
    </row>
    <row r="32" spans="3:89" x14ac:dyDescent="0.25">
      <c r="C32" s="358"/>
      <c r="D32" s="259">
        <v>112</v>
      </c>
      <c r="E32" s="41"/>
      <c r="F32" s="44"/>
      <c r="G32" s="232" t="s">
        <v>217</v>
      </c>
      <c r="H32" s="279"/>
      <c r="I32" s="281"/>
      <c r="J32" s="431"/>
      <c r="K32" s="431"/>
      <c r="M32" s="360" t="str">
        <f t="shared" si="16"/>
        <v/>
      </c>
      <c r="N32" s="361"/>
      <c r="O32" s="368" t="str">
        <f>IF(M32="","",IF(M32="Foreign",VLOOKUP(N32,'Option X3'!D:E,2,FALSE),1))</f>
        <v/>
      </c>
      <c r="P32" s="359"/>
      <c r="Q32" s="569"/>
      <c r="R32" s="364">
        <f t="shared" si="17"/>
        <v>0</v>
      </c>
      <c r="S32" s="364"/>
      <c r="T32" s="617"/>
      <c r="U32" s="618"/>
      <c r="V32" s="51"/>
      <c r="X32" s="468" t="str">
        <f t="shared" si="18"/>
        <v/>
      </c>
      <c r="Y32" s="468" t="str">
        <f t="shared" si="18"/>
        <v/>
      </c>
      <c r="Z32" s="468" t="str">
        <f t="shared" si="18"/>
        <v/>
      </c>
      <c r="AA32" s="468" t="str">
        <f t="shared" si="18"/>
        <v/>
      </c>
      <c r="AB32" s="468" t="str">
        <f t="shared" si="18"/>
        <v/>
      </c>
      <c r="AC32" s="468" t="str">
        <f t="shared" si="18"/>
        <v/>
      </c>
      <c r="AD32" s="468" t="str">
        <f t="shared" si="18"/>
        <v/>
      </c>
      <c r="AE32" s="468" t="str">
        <f t="shared" si="18"/>
        <v/>
      </c>
      <c r="AF32" s="468" t="str">
        <f t="shared" si="18"/>
        <v/>
      </c>
      <c r="AG32" s="468" t="str">
        <f t="shared" si="18"/>
        <v/>
      </c>
      <c r="AH32" s="468" t="str">
        <f t="shared" si="19"/>
        <v/>
      </c>
      <c r="AI32" s="468" t="str">
        <f t="shared" si="19"/>
        <v/>
      </c>
      <c r="AJ32" s="468" t="str">
        <f t="shared" si="19"/>
        <v/>
      </c>
      <c r="AK32" s="468" t="str">
        <f t="shared" si="19"/>
        <v/>
      </c>
      <c r="AL32" s="468" t="str">
        <f t="shared" si="19"/>
        <v/>
      </c>
      <c r="AM32" s="468" t="str">
        <f t="shared" si="19"/>
        <v/>
      </c>
      <c r="AN32" s="468" t="str">
        <f t="shared" si="19"/>
        <v/>
      </c>
      <c r="AO32" s="468" t="str">
        <f t="shared" si="19"/>
        <v/>
      </c>
      <c r="AP32" s="468" t="str">
        <f t="shared" si="19"/>
        <v/>
      </c>
      <c r="AQ32" s="468" t="str">
        <f t="shared" si="19"/>
        <v/>
      </c>
      <c r="AR32" s="468" t="str">
        <f t="shared" si="20"/>
        <v/>
      </c>
      <c r="AS32" s="468" t="str">
        <f t="shared" si="20"/>
        <v/>
      </c>
      <c r="AT32" s="468" t="str">
        <f t="shared" si="20"/>
        <v/>
      </c>
      <c r="AU32" s="468" t="str">
        <f t="shared" si="20"/>
        <v/>
      </c>
      <c r="AV32" s="468" t="str">
        <f t="shared" si="20"/>
        <v/>
      </c>
      <c r="AW32" s="468" t="str">
        <f t="shared" si="20"/>
        <v/>
      </c>
      <c r="AX32" s="468" t="str">
        <f t="shared" si="20"/>
        <v/>
      </c>
      <c r="AY32" s="468" t="str">
        <f t="shared" si="20"/>
        <v/>
      </c>
      <c r="AZ32" s="468" t="str">
        <f t="shared" si="20"/>
        <v/>
      </c>
      <c r="BA32" s="468"/>
      <c r="BB32" s="468" t="str">
        <f t="shared" si="15"/>
        <v/>
      </c>
      <c r="BC32" s="468" t="str">
        <f t="shared" si="13"/>
        <v/>
      </c>
      <c r="BD32" s="468"/>
      <c r="BE32" s="468" t="str">
        <f t="shared" si="21"/>
        <v/>
      </c>
      <c r="BF32" s="468" t="str">
        <f t="shared" si="21"/>
        <v/>
      </c>
      <c r="BG32" s="468" t="str">
        <f t="shared" si="21"/>
        <v/>
      </c>
      <c r="BH32" s="468" t="str">
        <f t="shared" si="21"/>
        <v/>
      </c>
      <c r="BI32" s="468" t="str">
        <f t="shared" si="21"/>
        <v/>
      </c>
      <c r="BJ32" s="468" t="str">
        <f t="shared" si="21"/>
        <v/>
      </c>
      <c r="BK32" s="468" t="str">
        <f t="shared" si="21"/>
        <v/>
      </c>
      <c r="BL32" s="468" t="str">
        <f t="shared" si="21"/>
        <v/>
      </c>
      <c r="BM32" s="468" t="str">
        <f t="shared" si="21"/>
        <v/>
      </c>
      <c r="BN32" s="468" t="str">
        <f t="shared" si="21"/>
        <v/>
      </c>
      <c r="BO32" s="468" t="str">
        <f t="shared" si="22"/>
        <v/>
      </c>
      <c r="BP32" s="468" t="str">
        <f t="shared" si="22"/>
        <v/>
      </c>
      <c r="BQ32" s="468" t="str">
        <f t="shared" si="22"/>
        <v/>
      </c>
      <c r="BR32" s="468" t="str">
        <f t="shared" si="22"/>
        <v/>
      </c>
      <c r="BS32" s="468" t="str">
        <f t="shared" si="22"/>
        <v/>
      </c>
      <c r="BT32" s="468" t="str">
        <f t="shared" si="22"/>
        <v/>
      </c>
      <c r="BU32" s="468" t="str">
        <f t="shared" si="22"/>
        <v/>
      </c>
      <c r="BV32" s="468" t="str">
        <f t="shared" si="22"/>
        <v/>
      </c>
      <c r="BW32" s="468" t="str">
        <f t="shared" si="22"/>
        <v/>
      </c>
      <c r="BX32" s="468" t="str">
        <f t="shared" si="22"/>
        <v/>
      </c>
      <c r="BY32" s="468" t="str">
        <f t="shared" si="23"/>
        <v/>
      </c>
      <c r="BZ32" s="468" t="str">
        <f t="shared" si="23"/>
        <v/>
      </c>
      <c r="CA32" s="468" t="str">
        <f t="shared" si="23"/>
        <v/>
      </c>
      <c r="CB32" s="468" t="str">
        <f t="shared" si="23"/>
        <v/>
      </c>
      <c r="CC32" s="468" t="str">
        <f t="shared" si="23"/>
        <v/>
      </c>
      <c r="CD32" s="468" t="str">
        <f t="shared" si="23"/>
        <v/>
      </c>
      <c r="CE32" s="468" t="str">
        <f t="shared" si="23"/>
        <v/>
      </c>
      <c r="CF32" s="468" t="str">
        <f t="shared" si="23"/>
        <v/>
      </c>
      <c r="CG32" s="468" t="str">
        <f t="shared" si="23"/>
        <v/>
      </c>
      <c r="CH32" s="468"/>
      <c r="CI32" s="468" t="str">
        <f t="shared" si="14"/>
        <v/>
      </c>
      <c r="CJ32" s="468" t="str">
        <f t="shared" si="14"/>
        <v/>
      </c>
      <c r="CK32" s="533"/>
    </row>
    <row r="33" spans="3:89" x14ac:dyDescent="0.25">
      <c r="C33" s="358"/>
      <c r="D33" s="259">
        <v>113</v>
      </c>
      <c r="E33" s="41"/>
      <c r="F33" s="44"/>
      <c r="G33" s="232" t="s">
        <v>280</v>
      </c>
      <c r="H33" s="279"/>
      <c r="I33" s="281"/>
      <c r="J33" s="431"/>
      <c r="K33" s="431"/>
      <c r="M33" s="360" t="str">
        <f t="shared" si="16"/>
        <v/>
      </c>
      <c r="N33" s="361"/>
      <c r="O33" s="368" t="str">
        <f>IF(M33="","",IF(M33="Foreign",VLOOKUP(N33,'Option X3'!D:E,2,FALSE),1))</f>
        <v/>
      </c>
      <c r="P33" s="359"/>
      <c r="Q33" s="569"/>
      <c r="R33" s="364">
        <f t="shared" si="17"/>
        <v>0</v>
      </c>
      <c r="S33" s="364"/>
      <c r="T33" s="617"/>
      <c r="U33" s="618"/>
      <c r="V33" s="51"/>
      <c r="X33" s="468" t="str">
        <f t="shared" si="18"/>
        <v/>
      </c>
      <c r="Y33" s="468" t="str">
        <f t="shared" si="18"/>
        <v/>
      </c>
      <c r="Z33" s="468" t="str">
        <f t="shared" si="18"/>
        <v/>
      </c>
      <c r="AA33" s="468" t="str">
        <f t="shared" si="18"/>
        <v/>
      </c>
      <c r="AB33" s="468" t="str">
        <f t="shared" si="18"/>
        <v/>
      </c>
      <c r="AC33" s="468" t="str">
        <f t="shared" si="18"/>
        <v/>
      </c>
      <c r="AD33" s="468" t="str">
        <f t="shared" si="18"/>
        <v/>
      </c>
      <c r="AE33" s="468" t="str">
        <f t="shared" si="18"/>
        <v/>
      </c>
      <c r="AF33" s="468" t="str">
        <f t="shared" si="18"/>
        <v/>
      </c>
      <c r="AG33" s="468" t="str">
        <f t="shared" si="18"/>
        <v/>
      </c>
      <c r="AH33" s="468" t="str">
        <f t="shared" si="19"/>
        <v/>
      </c>
      <c r="AI33" s="468" t="str">
        <f t="shared" si="19"/>
        <v/>
      </c>
      <c r="AJ33" s="468" t="str">
        <f t="shared" si="19"/>
        <v/>
      </c>
      <c r="AK33" s="468" t="str">
        <f t="shared" si="19"/>
        <v/>
      </c>
      <c r="AL33" s="468" t="str">
        <f t="shared" si="19"/>
        <v/>
      </c>
      <c r="AM33" s="468" t="str">
        <f t="shared" si="19"/>
        <v/>
      </c>
      <c r="AN33" s="468" t="str">
        <f t="shared" si="19"/>
        <v/>
      </c>
      <c r="AO33" s="468" t="str">
        <f t="shared" si="19"/>
        <v/>
      </c>
      <c r="AP33" s="468" t="str">
        <f t="shared" si="19"/>
        <v/>
      </c>
      <c r="AQ33" s="468" t="str">
        <f t="shared" si="19"/>
        <v/>
      </c>
      <c r="AR33" s="468" t="str">
        <f t="shared" si="20"/>
        <v/>
      </c>
      <c r="AS33" s="468" t="str">
        <f t="shared" si="20"/>
        <v/>
      </c>
      <c r="AT33" s="468" t="str">
        <f t="shared" si="20"/>
        <v/>
      </c>
      <c r="AU33" s="468" t="str">
        <f t="shared" si="20"/>
        <v/>
      </c>
      <c r="AV33" s="468" t="str">
        <f t="shared" si="20"/>
        <v/>
      </c>
      <c r="AW33" s="468" t="str">
        <f t="shared" si="20"/>
        <v/>
      </c>
      <c r="AX33" s="468" t="str">
        <f t="shared" si="20"/>
        <v/>
      </c>
      <c r="AY33" s="468" t="str">
        <f t="shared" si="20"/>
        <v/>
      </c>
      <c r="AZ33" s="468" t="str">
        <f t="shared" si="20"/>
        <v/>
      </c>
      <c r="BA33" s="468"/>
      <c r="BB33" s="468" t="str">
        <f t="shared" si="15"/>
        <v/>
      </c>
      <c r="BC33" s="468" t="str">
        <f t="shared" si="13"/>
        <v/>
      </c>
      <c r="BD33" s="468"/>
      <c r="BE33" s="468" t="str">
        <f t="shared" si="21"/>
        <v/>
      </c>
      <c r="BF33" s="468" t="str">
        <f t="shared" si="21"/>
        <v/>
      </c>
      <c r="BG33" s="468" t="str">
        <f t="shared" si="21"/>
        <v/>
      </c>
      <c r="BH33" s="468" t="str">
        <f t="shared" si="21"/>
        <v/>
      </c>
      <c r="BI33" s="468" t="str">
        <f t="shared" si="21"/>
        <v/>
      </c>
      <c r="BJ33" s="468" t="str">
        <f t="shared" si="21"/>
        <v/>
      </c>
      <c r="BK33" s="468" t="str">
        <f t="shared" si="21"/>
        <v/>
      </c>
      <c r="BL33" s="468" t="str">
        <f t="shared" si="21"/>
        <v/>
      </c>
      <c r="BM33" s="468" t="str">
        <f t="shared" si="21"/>
        <v/>
      </c>
      <c r="BN33" s="468" t="str">
        <f t="shared" si="21"/>
        <v/>
      </c>
      <c r="BO33" s="468" t="str">
        <f t="shared" si="22"/>
        <v/>
      </c>
      <c r="BP33" s="468" t="str">
        <f t="shared" si="22"/>
        <v/>
      </c>
      <c r="BQ33" s="468" t="str">
        <f t="shared" si="22"/>
        <v/>
      </c>
      <c r="BR33" s="468" t="str">
        <f t="shared" si="22"/>
        <v/>
      </c>
      <c r="BS33" s="468" t="str">
        <f t="shared" si="22"/>
        <v/>
      </c>
      <c r="BT33" s="468" t="str">
        <f t="shared" si="22"/>
        <v/>
      </c>
      <c r="BU33" s="468" t="str">
        <f t="shared" si="22"/>
        <v/>
      </c>
      <c r="BV33" s="468" t="str">
        <f t="shared" si="22"/>
        <v/>
      </c>
      <c r="BW33" s="468" t="str">
        <f t="shared" si="22"/>
        <v/>
      </c>
      <c r="BX33" s="468" t="str">
        <f t="shared" si="22"/>
        <v/>
      </c>
      <c r="BY33" s="468" t="str">
        <f t="shared" si="23"/>
        <v/>
      </c>
      <c r="BZ33" s="468" t="str">
        <f t="shared" si="23"/>
        <v/>
      </c>
      <c r="CA33" s="468" t="str">
        <f t="shared" si="23"/>
        <v/>
      </c>
      <c r="CB33" s="468" t="str">
        <f t="shared" si="23"/>
        <v/>
      </c>
      <c r="CC33" s="468" t="str">
        <f t="shared" si="23"/>
        <v/>
      </c>
      <c r="CD33" s="468" t="str">
        <f t="shared" si="23"/>
        <v/>
      </c>
      <c r="CE33" s="468" t="str">
        <f t="shared" si="23"/>
        <v/>
      </c>
      <c r="CF33" s="468" t="str">
        <f t="shared" si="23"/>
        <v/>
      </c>
      <c r="CG33" s="468" t="str">
        <f t="shared" si="23"/>
        <v/>
      </c>
      <c r="CH33" s="468"/>
      <c r="CI33" s="468" t="str">
        <f t="shared" si="14"/>
        <v/>
      </c>
      <c r="CJ33" s="468" t="str">
        <f t="shared" si="14"/>
        <v/>
      </c>
      <c r="CK33" s="533"/>
    </row>
    <row r="34" spans="3:89" x14ac:dyDescent="0.25">
      <c r="C34" s="358"/>
      <c r="D34" s="259">
        <v>114</v>
      </c>
      <c r="E34" s="41"/>
      <c r="F34" s="44"/>
      <c r="G34" s="232" t="s">
        <v>218</v>
      </c>
      <c r="H34" s="279"/>
      <c r="I34" s="281"/>
      <c r="J34" s="431"/>
      <c r="K34" s="431"/>
      <c r="M34" s="360" t="str">
        <f t="shared" si="16"/>
        <v/>
      </c>
      <c r="N34" s="361"/>
      <c r="O34" s="368" t="str">
        <f>IF(M34="","",IF(M34="Foreign",VLOOKUP(N34,'Option X3'!D:E,2,FALSE),1))</f>
        <v/>
      </c>
      <c r="P34" s="359"/>
      <c r="Q34" s="569"/>
      <c r="R34" s="364">
        <f t="shared" si="17"/>
        <v>0</v>
      </c>
      <c r="S34" s="364"/>
      <c r="T34" s="617"/>
      <c r="U34" s="618"/>
      <c r="V34" s="51"/>
      <c r="X34" s="468" t="str">
        <f t="shared" si="18"/>
        <v/>
      </c>
      <c r="Y34" s="468" t="str">
        <f t="shared" si="18"/>
        <v/>
      </c>
      <c r="Z34" s="468" t="str">
        <f t="shared" si="18"/>
        <v/>
      </c>
      <c r="AA34" s="468" t="str">
        <f t="shared" si="18"/>
        <v/>
      </c>
      <c r="AB34" s="468" t="str">
        <f t="shared" si="18"/>
        <v/>
      </c>
      <c r="AC34" s="468" t="str">
        <f t="shared" si="18"/>
        <v/>
      </c>
      <c r="AD34" s="468" t="str">
        <f t="shared" si="18"/>
        <v/>
      </c>
      <c r="AE34" s="468" t="str">
        <f t="shared" si="18"/>
        <v/>
      </c>
      <c r="AF34" s="468" t="str">
        <f t="shared" si="18"/>
        <v/>
      </c>
      <c r="AG34" s="468" t="str">
        <f t="shared" si="18"/>
        <v/>
      </c>
      <c r="AH34" s="468" t="str">
        <f t="shared" si="19"/>
        <v/>
      </c>
      <c r="AI34" s="468" t="str">
        <f t="shared" si="19"/>
        <v/>
      </c>
      <c r="AJ34" s="468" t="str">
        <f t="shared" si="19"/>
        <v/>
      </c>
      <c r="AK34" s="468" t="str">
        <f t="shared" si="19"/>
        <v/>
      </c>
      <c r="AL34" s="468" t="str">
        <f t="shared" si="19"/>
        <v/>
      </c>
      <c r="AM34" s="468" t="str">
        <f t="shared" si="19"/>
        <v/>
      </c>
      <c r="AN34" s="468" t="str">
        <f t="shared" si="19"/>
        <v/>
      </c>
      <c r="AO34" s="468" t="str">
        <f t="shared" si="19"/>
        <v/>
      </c>
      <c r="AP34" s="468" t="str">
        <f t="shared" si="19"/>
        <v/>
      </c>
      <c r="AQ34" s="468" t="str">
        <f t="shared" si="19"/>
        <v/>
      </c>
      <c r="AR34" s="468" t="str">
        <f t="shared" si="20"/>
        <v/>
      </c>
      <c r="AS34" s="468" t="str">
        <f t="shared" si="20"/>
        <v/>
      </c>
      <c r="AT34" s="468" t="str">
        <f t="shared" si="20"/>
        <v/>
      </c>
      <c r="AU34" s="468" t="str">
        <f t="shared" si="20"/>
        <v/>
      </c>
      <c r="AV34" s="468" t="str">
        <f t="shared" si="20"/>
        <v/>
      </c>
      <c r="AW34" s="468" t="str">
        <f t="shared" si="20"/>
        <v/>
      </c>
      <c r="AX34" s="468" t="str">
        <f t="shared" si="20"/>
        <v/>
      </c>
      <c r="AY34" s="468" t="str">
        <f t="shared" si="20"/>
        <v/>
      </c>
      <c r="AZ34" s="468" t="str">
        <f t="shared" si="20"/>
        <v/>
      </c>
      <c r="BA34" s="468"/>
      <c r="BB34" s="468" t="str">
        <f t="shared" si="15"/>
        <v/>
      </c>
      <c r="BC34" s="468" t="str">
        <f t="shared" si="13"/>
        <v/>
      </c>
      <c r="BD34" s="468"/>
      <c r="BE34" s="468" t="str">
        <f t="shared" si="21"/>
        <v/>
      </c>
      <c r="BF34" s="468" t="str">
        <f t="shared" si="21"/>
        <v/>
      </c>
      <c r="BG34" s="468" t="str">
        <f t="shared" si="21"/>
        <v/>
      </c>
      <c r="BH34" s="468" t="str">
        <f t="shared" si="21"/>
        <v/>
      </c>
      <c r="BI34" s="468" t="str">
        <f t="shared" si="21"/>
        <v/>
      </c>
      <c r="BJ34" s="468" t="str">
        <f t="shared" si="21"/>
        <v/>
      </c>
      <c r="BK34" s="468" t="str">
        <f t="shared" si="21"/>
        <v/>
      </c>
      <c r="BL34" s="468" t="str">
        <f t="shared" si="21"/>
        <v/>
      </c>
      <c r="BM34" s="468" t="str">
        <f t="shared" si="21"/>
        <v/>
      </c>
      <c r="BN34" s="468" t="str">
        <f t="shared" si="21"/>
        <v/>
      </c>
      <c r="BO34" s="468" t="str">
        <f t="shared" si="22"/>
        <v/>
      </c>
      <c r="BP34" s="468" t="str">
        <f t="shared" si="22"/>
        <v/>
      </c>
      <c r="BQ34" s="468" t="str">
        <f t="shared" si="22"/>
        <v/>
      </c>
      <c r="BR34" s="468" t="str">
        <f t="shared" si="22"/>
        <v/>
      </c>
      <c r="BS34" s="468" t="str">
        <f t="shared" si="22"/>
        <v/>
      </c>
      <c r="BT34" s="468" t="str">
        <f t="shared" si="22"/>
        <v/>
      </c>
      <c r="BU34" s="468" t="str">
        <f t="shared" si="22"/>
        <v/>
      </c>
      <c r="BV34" s="468" t="str">
        <f t="shared" si="22"/>
        <v/>
      </c>
      <c r="BW34" s="468" t="str">
        <f t="shared" si="22"/>
        <v/>
      </c>
      <c r="BX34" s="468" t="str">
        <f t="shared" si="22"/>
        <v/>
      </c>
      <c r="BY34" s="468" t="str">
        <f t="shared" si="23"/>
        <v/>
      </c>
      <c r="BZ34" s="468" t="str">
        <f t="shared" si="23"/>
        <v/>
      </c>
      <c r="CA34" s="468" t="str">
        <f t="shared" si="23"/>
        <v/>
      </c>
      <c r="CB34" s="468" t="str">
        <f t="shared" si="23"/>
        <v/>
      </c>
      <c r="CC34" s="468" t="str">
        <f t="shared" si="23"/>
        <v/>
      </c>
      <c r="CD34" s="468" t="str">
        <f t="shared" si="23"/>
        <v/>
      </c>
      <c r="CE34" s="468" t="str">
        <f t="shared" si="23"/>
        <v/>
      </c>
      <c r="CF34" s="468" t="str">
        <f t="shared" si="23"/>
        <v/>
      </c>
      <c r="CG34" s="468" t="str">
        <f t="shared" si="23"/>
        <v/>
      </c>
      <c r="CH34" s="468"/>
      <c r="CI34" s="468" t="str">
        <f t="shared" si="14"/>
        <v/>
      </c>
      <c r="CJ34" s="468" t="str">
        <f t="shared" si="14"/>
        <v/>
      </c>
      <c r="CK34" s="533"/>
    </row>
    <row r="35" spans="3:89" x14ac:dyDescent="0.25">
      <c r="C35" s="358"/>
      <c r="D35" s="259">
        <v>115</v>
      </c>
      <c r="E35" s="41"/>
      <c r="F35" s="44"/>
      <c r="G35" s="232" t="s">
        <v>219</v>
      </c>
      <c r="H35" s="279"/>
      <c r="I35" s="281"/>
      <c r="J35" s="431"/>
      <c r="K35" s="431"/>
      <c r="M35" s="360" t="str">
        <f t="shared" si="16"/>
        <v/>
      </c>
      <c r="N35" s="361"/>
      <c r="O35" s="368" t="str">
        <f>IF(M35="","",IF(M35="Foreign",VLOOKUP(N35,'Option X3'!D:E,2,FALSE),1))</f>
        <v/>
      </c>
      <c r="P35" s="359"/>
      <c r="Q35" s="569"/>
      <c r="R35" s="364">
        <f t="shared" si="17"/>
        <v>0</v>
      </c>
      <c r="S35" s="364"/>
      <c r="T35" s="617"/>
      <c r="U35" s="618"/>
      <c r="V35" s="51"/>
      <c r="X35" s="468" t="str">
        <f t="shared" si="18"/>
        <v/>
      </c>
      <c r="Y35" s="468" t="str">
        <f t="shared" si="18"/>
        <v/>
      </c>
      <c r="Z35" s="468" t="str">
        <f t="shared" si="18"/>
        <v/>
      </c>
      <c r="AA35" s="468" t="str">
        <f t="shared" si="18"/>
        <v/>
      </c>
      <c r="AB35" s="468" t="str">
        <f t="shared" si="18"/>
        <v/>
      </c>
      <c r="AC35" s="468" t="str">
        <f t="shared" si="18"/>
        <v/>
      </c>
      <c r="AD35" s="468" t="str">
        <f t="shared" si="18"/>
        <v/>
      </c>
      <c r="AE35" s="468" t="str">
        <f t="shared" si="18"/>
        <v/>
      </c>
      <c r="AF35" s="468" t="str">
        <f t="shared" si="18"/>
        <v/>
      </c>
      <c r="AG35" s="468" t="str">
        <f t="shared" si="18"/>
        <v/>
      </c>
      <c r="AH35" s="468" t="str">
        <f t="shared" si="19"/>
        <v/>
      </c>
      <c r="AI35" s="468" t="str">
        <f t="shared" si="19"/>
        <v/>
      </c>
      <c r="AJ35" s="468" t="str">
        <f t="shared" si="19"/>
        <v/>
      </c>
      <c r="AK35" s="468" t="str">
        <f t="shared" si="19"/>
        <v/>
      </c>
      <c r="AL35" s="468" t="str">
        <f t="shared" si="19"/>
        <v/>
      </c>
      <c r="AM35" s="468" t="str">
        <f t="shared" si="19"/>
        <v/>
      </c>
      <c r="AN35" s="468" t="str">
        <f t="shared" si="19"/>
        <v/>
      </c>
      <c r="AO35" s="468" t="str">
        <f t="shared" si="19"/>
        <v/>
      </c>
      <c r="AP35" s="468" t="str">
        <f t="shared" si="19"/>
        <v/>
      </c>
      <c r="AQ35" s="468" t="str">
        <f t="shared" si="19"/>
        <v/>
      </c>
      <c r="AR35" s="468" t="str">
        <f t="shared" si="20"/>
        <v/>
      </c>
      <c r="AS35" s="468" t="str">
        <f t="shared" si="20"/>
        <v/>
      </c>
      <c r="AT35" s="468" t="str">
        <f t="shared" si="20"/>
        <v/>
      </c>
      <c r="AU35" s="468" t="str">
        <f t="shared" si="20"/>
        <v/>
      </c>
      <c r="AV35" s="468" t="str">
        <f t="shared" si="20"/>
        <v/>
      </c>
      <c r="AW35" s="468" t="str">
        <f t="shared" si="20"/>
        <v/>
      </c>
      <c r="AX35" s="468" t="str">
        <f t="shared" si="20"/>
        <v/>
      </c>
      <c r="AY35" s="468" t="str">
        <f t="shared" si="20"/>
        <v/>
      </c>
      <c r="AZ35" s="468" t="str">
        <f t="shared" si="20"/>
        <v/>
      </c>
      <c r="BA35" s="468"/>
      <c r="BB35" s="468" t="str">
        <f t="shared" si="15"/>
        <v/>
      </c>
      <c r="BC35" s="468" t="str">
        <f t="shared" si="13"/>
        <v/>
      </c>
      <c r="BD35" s="468"/>
      <c r="BE35" s="468" t="str">
        <f t="shared" si="21"/>
        <v/>
      </c>
      <c r="BF35" s="468" t="str">
        <f t="shared" si="21"/>
        <v/>
      </c>
      <c r="BG35" s="468" t="str">
        <f t="shared" si="21"/>
        <v/>
      </c>
      <c r="BH35" s="468" t="str">
        <f t="shared" si="21"/>
        <v/>
      </c>
      <c r="BI35" s="468" t="str">
        <f t="shared" si="21"/>
        <v/>
      </c>
      <c r="BJ35" s="468" t="str">
        <f t="shared" si="21"/>
        <v/>
      </c>
      <c r="BK35" s="468" t="str">
        <f t="shared" si="21"/>
        <v/>
      </c>
      <c r="BL35" s="468" t="str">
        <f t="shared" si="21"/>
        <v/>
      </c>
      <c r="BM35" s="468" t="str">
        <f t="shared" si="21"/>
        <v/>
      </c>
      <c r="BN35" s="468" t="str">
        <f t="shared" si="21"/>
        <v/>
      </c>
      <c r="BO35" s="468" t="str">
        <f t="shared" si="22"/>
        <v/>
      </c>
      <c r="BP35" s="468" t="str">
        <f t="shared" si="22"/>
        <v/>
      </c>
      <c r="BQ35" s="468" t="str">
        <f t="shared" si="22"/>
        <v/>
      </c>
      <c r="BR35" s="468" t="str">
        <f t="shared" si="22"/>
        <v/>
      </c>
      <c r="BS35" s="468" t="str">
        <f t="shared" si="22"/>
        <v/>
      </c>
      <c r="BT35" s="468" t="str">
        <f t="shared" si="22"/>
        <v/>
      </c>
      <c r="BU35" s="468" t="str">
        <f t="shared" si="22"/>
        <v/>
      </c>
      <c r="BV35" s="468" t="str">
        <f t="shared" si="22"/>
        <v/>
      </c>
      <c r="BW35" s="468" t="str">
        <f t="shared" si="22"/>
        <v/>
      </c>
      <c r="BX35" s="468" t="str">
        <f t="shared" si="22"/>
        <v/>
      </c>
      <c r="BY35" s="468" t="str">
        <f t="shared" si="23"/>
        <v/>
      </c>
      <c r="BZ35" s="468" t="str">
        <f t="shared" si="23"/>
        <v/>
      </c>
      <c r="CA35" s="468" t="str">
        <f t="shared" si="23"/>
        <v/>
      </c>
      <c r="CB35" s="468" t="str">
        <f t="shared" si="23"/>
        <v/>
      </c>
      <c r="CC35" s="468" t="str">
        <f t="shared" si="23"/>
        <v/>
      </c>
      <c r="CD35" s="468" t="str">
        <f t="shared" si="23"/>
        <v/>
      </c>
      <c r="CE35" s="468" t="str">
        <f t="shared" si="23"/>
        <v/>
      </c>
      <c r="CF35" s="468" t="str">
        <f t="shared" si="23"/>
        <v/>
      </c>
      <c r="CG35" s="468" t="str">
        <f t="shared" si="23"/>
        <v/>
      </c>
      <c r="CH35" s="468"/>
      <c r="CI35" s="468" t="str">
        <f t="shared" si="14"/>
        <v/>
      </c>
      <c r="CJ35" s="468" t="str">
        <f t="shared" si="14"/>
        <v/>
      </c>
      <c r="CK35" s="533"/>
    </row>
    <row r="36" spans="3:89" x14ac:dyDescent="0.25">
      <c r="C36" s="358"/>
      <c r="D36" s="259">
        <v>116</v>
      </c>
      <c r="E36" s="41"/>
      <c r="F36" s="44"/>
      <c r="G36" s="232" t="s">
        <v>220</v>
      </c>
      <c r="H36" s="279"/>
      <c r="I36" s="281"/>
      <c r="J36" s="431"/>
      <c r="K36" s="431"/>
      <c r="M36" s="360" t="str">
        <f t="shared" si="16"/>
        <v/>
      </c>
      <c r="N36" s="361"/>
      <c r="O36" s="368" t="str">
        <f>IF(M36="","",IF(M36="Foreign",VLOOKUP(N36,'Option X3'!D:E,2,FALSE),1))</f>
        <v/>
      </c>
      <c r="P36" s="359"/>
      <c r="Q36" s="569"/>
      <c r="R36" s="364">
        <f t="shared" si="17"/>
        <v>0</v>
      </c>
      <c r="S36" s="364"/>
      <c r="T36" s="617"/>
      <c r="U36" s="618"/>
      <c r="V36" s="51"/>
      <c r="X36" s="468" t="str">
        <f t="shared" si="18"/>
        <v/>
      </c>
      <c r="Y36" s="468" t="str">
        <f t="shared" si="18"/>
        <v/>
      </c>
      <c r="Z36" s="468" t="str">
        <f t="shared" si="18"/>
        <v/>
      </c>
      <c r="AA36" s="468" t="str">
        <f t="shared" si="18"/>
        <v/>
      </c>
      <c r="AB36" s="468" t="str">
        <f t="shared" si="18"/>
        <v/>
      </c>
      <c r="AC36" s="468" t="str">
        <f t="shared" si="18"/>
        <v/>
      </c>
      <c r="AD36" s="468" t="str">
        <f t="shared" si="18"/>
        <v/>
      </c>
      <c r="AE36" s="468" t="str">
        <f t="shared" si="18"/>
        <v/>
      </c>
      <c r="AF36" s="468" t="str">
        <f t="shared" si="18"/>
        <v/>
      </c>
      <c r="AG36" s="468" t="str">
        <f t="shared" si="18"/>
        <v/>
      </c>
      <c r="AH36" s="468" t="str">
        <f t="shared" si="19"/>
        <v/>
      </c>
      <c r="AI36" s="468" t="str">
        <f t="shared" si="19"/>
        <v/>
      </c>
      <c r="AJ36" s="468" t="str">
        <f t="shared" si="19"/>
        <v/>
      </c>
      <c r="AK36" s="468" t="str">
        <f t="shared" si="19"/>
        <v/>
      </c>
      <c r="AL36" s="468" t="str">
        <f t="shared" si="19"/>
        <v/>
      </c>
      <c r="AM36" s="468" t="str">
        <f t="shared" si="19"/>
        <v/>
      </c>
      <c r="AN36" s="468" t="str">
        <f t="shared" si="19"/>
        <v/>
      </c>
      <c r="AO36" s="468" t="str">
        <f t="shared" si="19"/>
        <v/>
      </c>
      <c r="AP36" s="468" t="str">
        <f t="shared" si="19"/>
        <v/>
      </c>
      <c r="AQ36" s="468" t="str">
        <f t="shared" si="19"/>
        <v/>
      </c>
      <c r="AR36" s="468" t="str">
        <f t="shared" si="20"/>
        <v/>
      </c>
      <c r="AS36" s="468" t="str">
        <f t="shared" si="20"/>
        <v/>
      </c>
      <c r="AT36" s="468" t="str">
        <f t="shared" si="20"/>
        <v/>
      </c>
      <c r="AU36" s="468" t="str">
        <f t="shared" si="20"/>
        <v/>
      </c>
      <c r="AV36" s="468" t="str">
        <f t="shared" si="20"/>
        <v/>
      </c>
      <c r="AW36" s="468" t="str">
        <f t="shared" si="20"/>
        <v/>
      </c>
      <c r="AX36" s="468" t="str">
        <f t="shared" si="20"/>
        <v/>
      </c>
      <c r="AY36" s="468" t="str">
        <f t="shared" si="20"/>
        <v/>
      </c>
      <c r="AZ36" s="468" t="str">
        <f t="shared" si="20"/>
        <v/>
      </c>
      <c r="BA36" s="468"/>
      <c r="BB36" s="468" t="str">
        <f t="shared" si="15"/>
        <v/>
      </c>
      <c r="BC36" s="468" t="str">
        <f t="shared" si="13"/>
        <v/>
      </c>
      <c r="BD36" s="468"/>
      <c r="BE36" s="468" t="str">
        <f t="shared" si="21"/>
        <v/>
      </c>
      <c r="BF36" s="468" t="str">
        <f t="shared" si="21"/>
        <v/>
      </c>
      <c r="BG36" s="468" t="str">
        <f t="shared" si="21"/>
        <v/>
      </c>
      <c r="BH36" s="468" t="str">
        <f t="shared" si="21"/>
        <v/>
      </c>
      <c r="BI36" s="468" t="str">
        <f t="shared" si="21"/>
        <v/>
      </c>
      <c r="BJ36" s="468" t="str">
        <f t="shared" si="21"/>
        <v/>
      </c>
      <c r="BK36" s="468" t="str">
        <f t="shared" si="21"/>
        <v/>
      </c>
      <c r="BL36" s="468" t="str">
        <f t="shared" si="21"/>
        <v/>
      </c>
      <c r="BM36" s="468" t="str">
        <f t="shared" si="21"/>
        <v/>
      </c>
      <c r="BN36" s="468" t="str">
        <f t="shared" si="21"/>
        <v/>
      </c>
      <c r="BO36" s="468" t="str">
        <f t="shared" si="22"/>
        <v/>
      </c>
      <c r="BP36" s="468" t="str">
        <f t="shared" si="22"/>
        <v/>
      </c>
      <c r="BQ36" s="468" t="str">
        <f t="shared" si="22"/>
        <v/>
      </c>
      <c r="BR36" s="468" t="str">
        <f t="shared" si="22"/>
        <v/>
      </c>
      <c r="BS36" s="468" t="str">
        <f t="shared" si="22"/>
        <v/>
      </c>
      <c r="BT36" s="468" t="str">
        <f t="shared" si="22"/>
        <v/>
      </c>
      <c r="BU36" s="468" t="str">
        <f t="shared" si="22"/>
        <v/>
      </c>
      <c r="BV36" s="468" t="str">
        <f t="shared" si="22"/>
        <v/>
      </c>
      <c r="BW36" s="468" t="str">
        <f t="shared" si="22"/>
        <v/>
      </c>
      <c r="BX36" s="468" t="str">
        <f t="shared" si="22"/>
        <v/>
      </c>
      <c r="BY36" s="468" t="str">
        <f t="shared" si="23"/>
        <v/>
      </c>
      <c r="BZ36" s="468" t="str">
        <f t="shared" si="23"/>
        <v/>
      </c>
      <c r="CA36" s="468" t="str">
        <f t="shared" si="23"/>
        <v/>
      </c>
      <c r="CB36" s="468" t="str">
        <f t="shared" si="23"/>
        <v/>
      </c>
      <c r="CC36" s="468" t="str">
        <f t="shared" si="23"/>
        <v/>
      </c>
      <c r="CD36" s="468" t="str">
        <f t="shared" si="23"/>
        <v/>
      </c>
      <c r="CE36" s="468" t="str">
        <f t="shared" si="23"/>
        <v/>
      </c>
      <c r="CF36" s="468" t="str">
        <f t="shared" si="23"/>
        <v/>
      </c>
      <c r="CG36" s="468" t="str">
        <f t="shared" si="23"/>
        <v/>
      </c>
      <c r="CH36" s="468"/>
      <c r="CI36" s="468" t="str">
        <f t="shared" si="14"/>
        <v/>
      </c>
      <c r="CJ36" s="468" t="str">
        <f t="shared" si="14"/>
        <v/>
      </c>
      <c r="CK36" s="533"/>
    </row>
    <row r="37" spans="3:89" x14ac:dyDescent="0.25">
      <c r="C37" s="358"/>
      <c r="D37" s="259">
        <v>117</v>
      </c>
      <c r="E37" s="41"/>
      <c r="F37" s="44"/>
      <c r="G37" s="232" t="s">
        <v>221</v>
      </c>
      <c r="H37" s="279"/>
      <c r="I37" s="281"/>
      <c r="J37" s="431"/>
      <c r="K37" s="431"/>
      <c r="M37" s="360" t="str">
        <f t="shared" si="16"/>
        <v/>
      </c>
      <c r="N37" s="361"/>
      <c r="O37" s="368" t="str">
        <f>IF(M37="","",IF(M37="Foreign",VLOOKUP(N37,'Option X3'!D:E,2,FALSE),1))</f>
        <v/>
      </c>
      <c r="P37" s="359"/>
      <c r="Q37" s="569"/>
      <c r="R37" s="364">
        <f t="shared" si="17"/>
        <v>0</v>
      </c>
      <c r="S37" s="364"/>
      <c r="T37" s="617"/>
      <c r="U37" s="618"/>
      <c r="V37" s="51"/>
      <c r="X37" s="468" t="str">
        <f t="shared" si="18"/>
        <v/>
      </c>
      <c r="Y37" s="468" t="str">
        <f t="shared" si="18"/>
        <v/>
      </c>
      <c r="Z37" s="468" t="str">
        <f t="shared" si="18"/>
        <v/>
      </c>
      <c r="AA37" s="468" t="str">
        <f t="shared" si="18"/>
        <v/>
      </c>
      <c r="AB37" s="468" t="str">
        <f t="shared" si="18"/>
        <v/>
      </c>
      <c r="AC37" s="468" t="str">
        <f t="shared" si="18"/>
        <v/>
      </c>
      <c r="AD37" s="468" t="str">
        <f t="shared" si="18"/>
        <v/>
      </c>
      <c r="AE37" s="468" t="str">
        <f t="shared" si="18"/>
        <v/>
      </c>
      <c r="AF37" s="468" t="str">
        <f t="shared" si="18"/>
        <v/>
      </c>
      <c r="AG37" s="468" t="str">
        <f t="shared" si="18"/>
        <v/>
      </c>
      <c r="AH37" s="468" t="str">
        <f t="shared" si="19"/>
        <v/>
      </c>
      <c r="AI37" s="468" t="str">
        <f t="shared" si="19"/>
        <v/>
      </c>
      <c r="AJ37" s="468" t="str">
        <f t="shared" si="19"/>
        <v/>
      </c>
      <c r="AK37" s="468" t="str">
        <f t="shared" si="19"/>
        <v/>
      </c>
      <c r="AL37" s="468" t="str">
        <f t="shared" si="19"/>
        <v/>
      </c>
      <c r="AM37" s="468" t="str">
        <f t="shared" si="19"/>
        <v/>
      </c>
      <c r="AN37" s="468" t="str">
        <f t="shared" si="19"/>
        <v/>
      </c>
      <c r="AO37" s="468" t="str">
        <f t="shared" si="19"/>
        <v/>
      </c>
      <c r="AP37" s="468" t="str">
        <f t="shared" si="19"/>
        <v/>
      </c>
      <c r="AQ37" s="468" t="str">
        <f t="shared" si="19"/>
        <v/>
      </c>
      <c r="AR37" s="468" t="str">
        <f t="shared" si="20"/>
        <v/>
      </c>
      <c r="AS37" s="468" t="str">
        <f t="shared" si="20"/>
        <v/>
      </c>
      <c r="AT37" s="468" t="str">
        <f t="shared" si="20"/>
        <v/>
      </c>
      <c r="AU37" s="468" t="str">
        <f t="shared" si="20"/>
        <v/>
      </c>
      <c r="AV37" s="468" t="str">
        <f t="shared" si="20"/>
        <v/>
      </c>
      <c r="AW37" s="468" t="str">
        <f t="shared" si="20"/>
        <v/>
      </c>
      <c r="AX37" s="468" t="str">
        <f t="shared" si="20"/>
        <v/>
      </c>
      <c r="AY37" s="468" t="str">
        <f t="shared" si="20"/>
        <v/>
      </c>
      <c r="AZ37" s="468" t="str">
        <f t="shared" si="20"/>
        <v/>
      </c>
      <c r="BA37" s="468"/>
      <c r="BB37" s="468" t="str">
        <f t="shared" si="15"/>
        <v/>
      </c>
      <c r="BC37" s="468" t="str">
        <f t="shared" si="15"/>
        <v/>
      </c>
      <c r="BD37" s="468"/>
      <c r="BE37" s="468" t="str">
        <f t="shared" si="21"/>
        <v/>
      </c>
      <c r="BF37" s="468" t="str">
        <f t="shared" si="21"/>
        <v/>
      </c>
      <c r="BG37" s="468" t="str">
        <f t="shared" si="21"/>
        <v/>
      </c>
      <c r="BH37" s="468" t="str">
        <f t="shared" si="21"/>
        <v/>
      </c>
      <c r="BI37" s="468" t="str">
        <f t="shared" si="21"/>
        <v/>
      </c>
      <c r="BJ37" s="468" t="str">
        <f t="shared" si="21"/>
        <v/>
      </c>
      <c r="BK37" s="468" t="str">
        <f t="shared" si="21"/>
        <v/>
      </c>
      <c r="BL37" s="468" t="str">
        <f t="shared" si="21"/>
        <v/>
      </c>
      <c r="BM37" s="468" t="str">
        <f t="shared" si="21"/>
        <v/>
      </c>
      <c r="BN37" s="468" t="str">
        <f t="shared" si="21"/>
        <v/>
      </c>
      <c r="BO37" s="468" t="str">
        <f t="shared" si="22"/>
        <v/>
      </c>
      <c r="BP37" s="468" t="str">
        <f t="shared" si="22"/>
        <v/>
      </c>
      <c r="BQ37" s="468" t="str">
        <f t="shared" si="22"/>
        <v/>
      </c>
      <c r="BR37" s="468" t="str">
        <f t="shared" si="22"/>
        <v/>
      </c>
      <c r="BS37" s="468" t="str">
        <f t="shared" si="22"/>
        <v/>
      </c>
      <c r="BT37" s="468" t="str">
        <f t="shared" si="22"/>
        <v/>
      </c>
      <c r="BU37" s="468" t="str">
        <f t="shared" si="22"/>
        <v/>
      </c>
      <c r="BV37" s="468" t="str">
        <f t="shared" si="22"/>
        <v/>
      </c>
      <c r="BW37" s="468" t="str">
        <f t="shared" si="22"/>
        <v/>
      </c>
      <c r="BX37" s="468" t="str">
        <f t="shared" si="22"/>
        <v/>
      </c>
      <c r="BY37" s="468" t="str">
        <f t="shared" si="23"/>
        <v/>
      </c>
      <c r="BZ37" s="468" t="str">
        <f t="shared" si="23"/>
        <v/>
      </c>
      <c r="CA37" s="468" t="str">
        <f t="shared" si="23"/>
        <v/>
      </c>
      <c r="CB37" s="468" t="str">
        <f t="shared" si="23"/>
        <v/>
      </c>
      <c r="CC37" s="468" t="str">
        <f t="shared" si="23"/>
        <v/>
      </c>
      <c r="CD37" s="468" t="str">
        <f t="shared" si="23"/>
        <v/>
      </c>
      <c r="CE37" s="468" t="str">
        <f t="shared" si="23"/>
        <v/>
      </c>
      <c r="CF37" s="468" t="str">
        <f t="shared" si="23"/>
        <v/>
      </c>
      <c r="CG37" s="468" t="str">
        <f t="shared" si="23"/>
        <v/>
      </c>
      <c r="CH37" s="468"/>
      <c r="CI37" s="468" t="str">
        <f t="shared" si="14"/>
        <v/>
      </c>
      <c r="CJ37" s="468" t="str">
        <f t="shared" si="14"/>
        <v/>
      </c>
      <c r="CK37" s="533"/>
    </row>
    <row r="38" spans="3:89" x14ac:dyDescent="0.25">
      <c r="C38" s="358"/>
      <c r="D38" s="259">
        <v>118</v>
      </c>
      <c r="E38" s="41"/>
      <c r="F38" s="44"/>
      <c r="G38" s="232" t="s">
        <v>222</v>
      </c>
      <c r="H38" s="279"/>
      <c r="I38" s="281"/>
      <c r="J38" s="431"/>
      <c r="K38" s="431"/>
      <c r="M38" s="360" t="str">
        <f t="shared" si="16"/>
        <v/>
      </c>
      <c r="N38" s="361"/>
      <c r="O38" s="368" t="str">
        <f>IF(M38="","",IF(M38="Foreign",VLOOKUP(N38,'Option X3'!D:E,2,FALSE),1))</f>
        <v/>
      </c>
      <c r="P38" s="359"/>
      <c r="Q38" s="569"/>
      <c r="R38" s="364"/>
      <c r="S38" s="364"/>
      <c r="T38" s="617">
        <f>J38</f>
        <v>0</v>
      </c>
      <c r="U38" s="618"/>
      <c r="V38" s="51"/>
      <c r="X38" s="468" t="str">
        <f t="shared" si="18"/>
        <v/>
      </c>
      <c r="Y38" s="468" t="str">
        <f t="shared" si="18"/>
        <v/>
      </c>
      <c r="Z38" s="468" t="str">
        <f t="shared" si="18"/>
        <v/>
      </c>
      <c r="AA38" s="468" t="str">
        <f t="shared" si="18"/>
        <v/>
      </c>
      <c r="AB38" s="468" t="str">
        <f t="shared" si="18"/>
        <v/>
      </c>
      <c r="AC38" s="468" t="str">
        <f t="shared" si="18"/>
        <v/>
      </c>
      <c r="AD38" s="468" t="str">
        <f t="shared" si="18"/>
        <v/>
      </c>
      <c r="AE38" s="468" t="str">
        <f t="shared" si="18"/>
        <v/>
      </c>
      <c r="AF38" s="468" t="str">
        <f t="shared" si="18"/>
        <v/>
      </c>
      <c r="AG38" s="468" t="str">
        <f t="shared" si="18"/>
        <v/>
      </c>
      <c r="AH38" s="468" t="str">
        <f t="shared" si="19"/>
        <v/>
      </c>
      <c r="AI38" s="468" t="str">
        <f t="shared" si="19"/>
        <v/>
      </c>
      <c r="AJ38" s="468" t="str">
        <f t="shared" si="19"/>
        <v/>
      </c>
      <c r="AK38" s="468" t="str">
        <f t="shared" si="19"/>
        <v/>
      </c>
      <c r="AL38" s="468" t="str">
        <f t="shared" si="19"/>
        <v/>
      </c>
      <c r="AM38" s="468" t="str">
        <f t="shared" si="19"/>
        <v/>
      </c>
      <c r="AN38" s="468" t="str">
        <f t="shared" si="19"/>
        <v/>
      </c>
      <c r="AO38" s="468" t="str">
        <f t="shared" si="19"/>
        <v/>
      </c>
      <c r="AP38" s="468" t="str">
        <f t="shared" si="19"/>
        <v/>
      </c>
      <c r="AQ38" s="468" t="str">
        <f t="shared" si="19"/>
        <v/>
      </c>
      <c r="AR38" s="468" t="str">
        <f t="shared" si="20"/>
        <v/>
      </c>
      <c r="AS38" s="468" t="str">
        <f t="shared" si="20"/>
        <v/>
      </c>
      <c r="AT38" s="468" t="str">
        <f t="shared" si="20"/>
        <v/>
      </c>
      <c r="AU38" s="468" t="str">
        <f t="shared" si="20"/>
        <v/>
      </c>
      <c r="AV38" s="468" t="str">
        <f t="shared" si="20"/>
        <v/>
      </c>
      <c r="AW38" s="468" t="str">
        <f t="shared" si="20"/>
        <v/>
      </c>
      <c r="AX38" s="468" t="str">
        <f t="shared" si="20"/>
        <v/>
      </c>
      <c r="AY38" s="468" t="str">
        <f t="shared" si="20"/>
        <v/>
      </c>
      <c r="AZ38" s="468" t="str">
        <f t="shared" si="20"/>
        <v/>
      </c>
      <c r="BA38" s="468"/>
      <c r="BB38" s="468" t="str">
        <f t="shared" si="15"/>
        <v/>
      </c>
      <c r="BC38" s="468" t="str">
        <f t="shared" si="15"/>
        <v/>
      </c>
      <c r="BD38" s="468"/>
      <c r="BE38" s="468" t="str">
        <f t="shared" si="21"/>
        <v/>
      </c>
      <c r="BF38" s="468" t="str">
        <f t="shared" si="21"/>
        <v/>
      </c>
      <c r="BG38" s="468" t="str">
        <f t="shared" si="21"/>
        <v/>
      </c>
      <c r="BH38" s="468" t="str">
        <f t="shared" si="21"/>
        <v/>
      </c>
      <c r="BI38" s="468" t="str">
        <f t="shared" si="21"/>
        <v/>
      </c>
      <c r="BJ38" s="468" t="str">
        <f t="shared" si="21"/>
        <v/>
      </c>
      <c r="BK38" s="468" t="str">
        <f t="shared" si="21"/>
        <v/>
      </c>
      <c r="BL38" s="468" t="str">
        <f t="shared" si="21"/>
        <v/>
      </c>
      <c r="BM38" s="468" t="str">
        <f t="shared" si="21"/>
        <v/>
      </c>
      <c r="BN38" s="468" t="str">
        <f t="shared" si="21"/>
        <v/>
      </c>
      <c r="BO38" s="468" t="str">
        <f t="shared" si="22"/>
        <v/>
      </c>
      <c r="BP38" s="468" t="str">
        <f t="shared" si="22"/>
        <v/>
      </c>
      <c r="BQ38" s="468" t="str">
        <f t="shared" si="22"/>
        <v/>
      </c>
      <c r="BR38" s="468" t="str">
        <f t="shared" si="22"/>
        <v/>
      </c>
      <c r="BS38" s="468" t="str">
        <f t="shared" si="22"/>
        <v/>
      </c>
      <c r="BT38" s="468" t="str">
        <f t="shared" si="22"/>
        <v/>
      </c>
      <c r="BU38" s="468" t="str">
        <f t="shared" si="22"/>
        <v/>
      </c>
      <c r="BV38" s="468" t="str">
        <f t="shared" si="22"/>
        <v/>
      </c>
      <c r="BW38" s="468" t="str">
        <f t="shared" si="22"/>
        <v/>
      </c>
      <c r="BX38" s="468" t="str">
        <f t="shared" si="22"/>
        <v/>
      </c>
      <c r="BY38" s="468" t="str">
        <f t="shared" si="23"/>
        <v/>
      </c>
      <c r="BZ38" s="468" t="str">
        <f t="shared" si="23"/>
        <v/>
      </c>
      <c r="CA38" s="468" t="str">
        <f t="shared" si="23"/>
        <v/>
      </c>
      <c r="CB38" s="468" t="str">
        <f t="shared" si="23"/>
        <v/>
      </c>
      <c r="CC38" s="468" t="str">
        <f t="shared" si="23"/>
        <v/>
      </c>
      <c r="CD38" s="468" t="str">
        <f t="shared" si="23"/>
        <v/>
      </c>
      <c r="CE38" s="468" t="str">
        <f t="shared" si="23"/>
        <v/>
      </c>
      <c r="CF38" s="468" t="str">
        <f t="shared" si="23"/>
        <v/>
      </c>
      <c r="CG38" s="468" t="str">
        <f t="shared" si="23"/>
        <v/>
      </c>
      <c r="CH38" s="468"/>
      <c r="CI38" s="468" t="str">
        <f t="shared" si="14"/>
        <v/>
      </c>
      <c r="CJ38" s="468" t="str">
        <f t="shared" si="14"/>
        <v/>
      </c>
      <c r="CK38" s="533"/>
    </row>
    <row r="39" spans="3:89" x14ac:dyDescent="0.25">
      <c r="C39" s="358"/>
      <c r="D39" s="259">
        <v>119</v>
      </c>
      <c r="E39" s="41"/>
      <c r="F39" s="44"/>
      <c r="G39" s="232" t="s">
        <v>223</v>
      </c>
      <c r="H39" s="279"/>
      <c r="I39" s="281"/>
      <c r="J39" s="431"/>
      <c r="K39" s="431"/>
      <c r="M39" s="360" t="str">
        <f t="shared" si="16"/>
        <v/>
      </c>
      <c r="N39" s="361"/>
      <c r="O39" s="368" t="str">
        <f>IF(M39="","",IF(M39="Foreign",VLOOKUP(N39,'Option X3'!D:E,2,FALSE),1))</f>
        <v/>
      </c>
      <c r="P39" s="359"/>
      <c r="Q39" s="569"/>
      <c r="R39" s="364">
        <f>J39</f>
        <v>0</v>
      </c>
      <c r="S39" s="364"/>
      <c r="T39" s="617"/>
      <c r="U39" s="618"/>
      <c r="V39" s="51"/>
      <c r="X39" s="468" t="str">
        <f t="shared" si="18"/>
        <v/>
      </c>
      <c r="Y39" s="468" t="str">
        <f t="shared" si="18"/>
        <v/>
      </c>
      <c r="Z39" s="468" t="str">
        <f t="shared" si="18"/>
        <v/>
      </c>
      <c r="AA39" s="468" t="str">
        <f t="shared" si="18"/>
        <v/>
      </c>
      <c r="AB39" s="468" t="str">
        <f t="shared" si="18"/>
        <v/>
      </c>
      <c r="AC39" s="468" t="str">
        <f t="shared" si="18"/>
        <v/>
      </c>
      <c r="AD39" s="468" t="str">
        <f t="shared" si="18"/>
        <v/>
      </c>
      <c r="AE39" s="468" t="str">
        <f t="shared" si="18"/>
        <v/>
      </c>
      <c r="AF39" s="468" t="str">
        <f t="shared" si="18"/>
        <v/>
      </c>
      <c r="AG39" s="468" t="str">
        <f t="shared" si="18"/>
        <v/>
      </c>
      <c r="AH39" s="468" t="str">
        <f t="shared" si="19"/>
        <v/>
      </c>
      <c r="AI39" s="468" t="str">
        <f t="shared" si="19"/>
        <v/>
      </c>
      <c r="AJ39" s="468" t="str">
        <f t="shared" si="19"/>
        <v/>
      </c>
      <c r="AK39" s="468" t="str">
        <f t="shared" si="19"/>
        <v/>
      </c>
      <c r="AL39" s="468" t="str">
        <f t="shared" si="19"/>
        <v/>
      </c>
      <c r="AM39" s="468" t="str">
        <f t="shared" si="19"/>
        <v/>
      </c>
      <c r="AN39" s="468" t="str">
        <f t="shared" si="19"/>
        <v/>
      </c>
      <c r="AO39" s="468" t="str">
        <f t="shared" si="19"/>
        <v/>
      </c>
      <c r="AP39" s="468" t="str">
        <f t="shared" si="19"/>
        <v/>
      </c>
      <c r="AQ39" s="468" t="str">
        <f t="shared" si="19"/>
        <v/>
      </c>
      <c r="AR39" s="468" t="str">
        <f t="shared" si="20"/>
        <v/>
      </c>
      <c r="AS39" s="468" t="str">
        <f t="shared" si="20"/>
        <v/>
      </c>
      <c r="AT39" s="468" t="str">
        <f t="shared" si="20"/>
        <v/>
      </c>
      <c r="AU39" s="468" t="str">
        <f t="shared" si="20"/>
        <v/>
      </c>
      <c r="AV39" s="468" t="str">
        <f t="shared" si="20"/>
        <v/>
      </c>
      <c r="AW39" s="468" t="str">
        <f t="shared" si="20"/>
        <v/>
      </c>
      <c r="AX39" s="468" t="str">
        <f t="shared" si="20"/>
        <v/>
      </c>
      <c r="AY39" s="468" t="str">
        <f t="shared" si="20"/>
        <v/>
      </c>
      <c r="AZ39" s="468" t="str">
        <f t="shared" si="20"/>
        <v/>
      </c>
      <c r="BA39" s="468"/>
      <c r="BB39" s="468" t="str">
        <f t="shared" si="15"/>
        <v/>
      </c>
      <c r="BC39" s="468" t="str">
        <f t="shared" si="15"/>
        <v/>
      </c>
      <c r="BD39" s="468"/>
      <c r="BE39" s="468" t="str">
        <f t="shared" si="21"/>
        <v/>
      </c>
      <c r="BF39" s="468" t="str">
        <f t="shared" si="21"/>
        <v/>
      </c>
      <c r="BG39" s="468" t="str">
        <f t="shared" si="21"/>
        <v/>
      </c>
      <c r="BH39" s="468" t="str">
        <f t="shared" si="21"/>
        <v/>
      </c>
      <c r="BI39" s="468" t="str">
        <f t="shared" si="21"/>
        <v/>
      </c>
      <c r="BJ39" s="468" t="str">
        <f t="shared" si="21"/>
        <v/>
      </c>
      <c r="BK39" s="468" t="str">
        <f t="shared" si="21"/>
        <v/>
      </c>
      <c r="BL39" s="468" t="str">
        <f t="shared" si="21"/>
        <v/>
      </c>
      <c r="BM39" s="468" t="str">
        <f t="shared" si="21"/>
        <v/>
      </c>
      <c r="BN39" s="468" t="str">
        <f t="shared" si="21"/>
        <v/>
      </c>
      <c r="BO39" s="468" t="str">
        <f t="shared" si="22"/>
        <v/>
      </c>
      <c r="BP39" s="468" t="str">
        <f t="shared" si="22"/>
        <v/>
      </c>
      <c r="BQ39" s="468" t="str">
        <f t="shared" si="22"/>
        <v/>
      </c>
      <c r="BR39" s="468" t="str">
        <f t="shared" si="22"/>
        <v/>
      </c>
      <c r="BS39" s="468" t="str">
        <f t="shared" si="22"/>
        <v/>
      </c>
      <c r="BT39" s="468" t="str">
        <f t="shared" si="22"/>
        <v/>
      </c>
      <c r="BU39" s="468" t="str">
        <f t="shared" si="22"/>
        <v/>
      </c>
      <c r="BV39" s="468" t="str">
        <f t="shared" si="22"/>
        <v/>
      </c>
      <c r="BW39" s="468" t="str">
        <f t="shared" si="22"/>
        <v/>
      </c>
      <c r="BX39" s="468" t="str">
        <f t="shared" si="22"/>
        <v/>
      </c>
      <c r="BY39" s="468" t="str">
        <f t="shared" si="23"/>
        <v/>
      </c>
      <c r="BZ39" s="468" t="str">
        <f t="shared" si="23"/>
        <v/>
      </c>
      <c r="CA39" s="468" t="str">
        <f t="shared" si="23"/>
        <v/>
      </c>
      <c r="CB39" s="468" t="str">
        <f t="shared" si="23"/>
        <v/>
      </c>
      <c r="CC39" s="468" t="str">
        <f t="shared" si="23"/>
        <v/>
      </c>
      <c r="CD39" s="468" t="str">
        <f t="shared" si="23"/>
        <v/>
      </c>
      <c r="CE39" s="468" t="str">
        <f t="shared" si="23"/>
        <v/>
      </c>
      <c r="CF39" s="468" t="str">
        <f t="shared" si="23"/>
        <v/>
      </c>
      <c r="CG39" s="468" t="str">
        <f t="shared" si="23"/>
        <v/>
      </c>
      <c r="CH39" s="468"/>
      <c r="CI39" s="468" t="str">
        <f t="shared" si="14"/>
        <v/>
      </c>
      <c r="CJ39" s="468" t="str">
        <f t="shared" si="14"/>
        <v/>
      </c>
      <c r="CK39" s="533"/>
    </row>
    <row r="40" spans="3:89" x14ac:dyDescent="0.25">
      <c r="C40" s="358"/>
      <c r="D40" s="259">
        <v>120</v>
      </c>
      <c r="E40" s="41"/>
      <c r="F40" s="44"/>
      <c r="G40" s="233" t="s">
        <v>285</v>
      </c>
      <c r="H40" s="279"/>
      <c r="I40" s="281"/>
      <c r="J40" s="431"/>
      <c r="K40" s="431"/>
      <c r="M40" s="360" t="str">
        <f t="shared" si="16"/>
        <v/>
      </c>
      <c r="N40" s="361"/>
      <c r="O40" s="368" t="str">
        <f>IF(M40="","",IF(M40="Foreign",VLOOKUP(N40,'Option X3'!D:E,2,FALSE),1))</f>
        <v/>
      </c>
      <c r="P40" s="359"/>
      <c r="Q40" s="569"/>
      <c r="R40" s="364">
        <f>J40</f>
        <v>0</v>
      </c>
      <c r="S40" s="364"/>
      <c r="T40" s="617"/>
      <c r="U40" s="618"/>
      <c r="V40" s="51"/>
      <c r="X40" s="468" t="str">
        <f t="shared" ref="X40:AG49" si="24">IF($F40="","",IF(VALUE(LEFT($F40,2))=X$18,$J40,""))</f>
        <v/>
      </c>
      <c r="Y40" s="468" t="str">
        <f t="shared" si="24"/>
        <v/>
      </c>
      <c r="Z40" s="468" t="str">
        <f t="shared" si="24"/>
        <v/>
      </c>
      <c r="AA40" s="468" t="str">
        <f t="shared" si="24"/>
        <v/>
      </c>
      <c r="AB40" s="468" t="str">
        <f t="shared" si="24"/>
        <v/>
      </c>
      <c r="AC40" s="468" t="str">
        <f t="shared" si="24"/>
        <v/>
      </c>
      <c r="AD40" s="468" t="str">
        <f t="shared" si="24"/>
        <v/>
      </c>
      <c r="AE40" s="468" t="str">
        <f t="shared" si="24"/>
        <v/>
      </c>
      <c r="AF40" s="468" t="str">
        <f t="shared" si="24"/>
        <v/>
      </c>
      <c r="AG40" s="468" t="str">
        <f t="shared" si="24"/>
        <v/>
      </c>
      <c r="AH40" s="468" t="str">
        <f t="shared" ref="AH40:AQ49" si="25">IF($F40="","",IF(VALUE(LEFT($F40,2))=AH$18,$J40,""))</f>
        <v/>
      </c>
      <c r="AI40" s="468" t="str">
        <f t="shared" si="25"/>
        <v/>
      </c>
      <c r="AJ40" s="468" t="str">
        <f t="shared" si="25"/>
        <v/>
      </c>
      <c r="AK40" s="468" t="str">
        <f t="shared" si="25"/>
        <v/>
      </c>
      <c r="AL40" s="468" t="str">
        <f t="shared" si="25"/>
        <v/>
      </c>
      <c r="AM40" s="468" t="str">
        <f t="shared" si="25"/>
        <v/>
      </c>
      <c r="AN40" s="468" t="str">
        <f t="shared" si="25"/>
        <v/>
      </c>
      <c r="AO40" s="468" t="str">
        <f t="shared" si="25"/>
        <v/>
      </c>
      <c r="AP40" s="468" t="str">
        <f t="shared" si="25"/>
        <v/>
      </c>
      <c r="AQ40" s="468" t="str">
        <f t="shared" si="25"/>
        <v/>
      </c>
      <c r="AR40" s="468" t="str">
        <f t="shared" ref="AR40:AZ49" si="26">IF($F40="","",IF(VALUE(LEFT($F40,2))=AR$18,$J40,""))</f>
        <v/>
      </c>
      <c r="AS40" s="468" t="str">
        <f t="shared" si="26"/>
        <v/>
      </c>
      <c r="AT40" s="468" t="str">
        <f t="shared" si="26"/>
        <v/>
      </c>
      <c r="AU40" s="468" t="str">
        <f t="shared" si="26"/>
        <v/>
      </c>
      <c r="AV40" s="468" t="str">
        <f t="shared" si="26"/>
        <v/>
      </c>
      <c r="AW40" s="468" t="str">
        <f t="shared" si="26"/>
        <v/>
      </c>
      <c r="AX40" s="468" t="str">
        <f t="shared" si="26"/>
        <v/>
      </c>
      <c r="AY40" s="468" t="str">
        <f t="shared" si="26"/>
        <v/>
      </c>
      <c r="AZ40" s="468" t="str">
        <f t="shared" si="26"/>
        <v/>
      </c>
      <c r="BA40" s="468"/>
      <c r="BB40" s="468" t="str">
        <f t="shared" si="15"/>
        <v/>
      </c>
      <c r="BC40" s="468" t="str">
        <f t="shared" si="15"/>
        <v/>
      </c>
      <c r="BD40" s="468"/>
      <c r="BE40" s="468" t="str">
        <f t="shared" ref="BE40:BN49" si="27">IF($F40="","",IF(VALUE(LEFT($F40,2))=BE$18,$K40,""))</f>
        <v/>
      </c>
      <c r="BF40" s="468" t="str">
        <f t="shared" si="27"/>
        <v/>
      </c>
      <c r="BG40" s="468" t="str">
        <f t="shared" si="27"/>
        <v/>
      </c>
      <c r="BH40" s="468" t="str">
        <f t="shared" si="27"/>
        <v/>
      </c>
      <c r="BI40" s="468" t="str">
        <f t="shared" si="27"/>
        <v/>
      </c>
      <c r="BJ40" s="468" t="str">
        <f t="shared" si="27"/>
        <v/>
      </c>
      <c r="BK40" s="468" t="str">
        <f t="shared" si="27"/>
        <v/>
      </c>
      <c r="BL40" s="468" t="str">
        <f t="shared" si="27"/>
        <v/>
      </c>
      <c r="BM40" s="468" t="str">
        <f t="shared" si="27"/>
        <v/>
      </c>
      <c r="BN40" s="468" t="str">
        <f t="shared" si="27"/>
        <v/>
      </c>
      <c r="BO40" s="468" t="str">
        <f t="shared" ref="BO40:BX49" si="28">IF($F40="","",IF(VALUE(LEFT($F40,2))=BO$18,$K40,""))</f>
        <v/>
      </c>
      <c r="BP40" s="468" t="str">
        <f t="shared" si="28"/>
        <v/>
      </c>
      <c r="BQ40" s="468" t="str">
        <f t="shared" si="28"/>
        <v/>
      </c>
      <c r="BR40" s="468" t="str">
        <f t="shared" si="28"/>
        <v/>
      </c>
      <c r="BS40" s="468" t="str">
        <f t="shared" si="28"/>
        <v/>
      </c>
      <c r="BT40" s="468" t="str">
        <f t="shared" si="28"/>
        <v/>
      </c>
      <c r="BU40" s="468" t="str">
        <f t="shared" si="28"/>
        <v/>
      </c>
      <c r="BV40" s="468" t="str">
        <f t="shared" si="28"/>
        <v/>
      </c>
      <c r="BW40" s="468" t="str">
        <f t="shared" si="28"/>
        <v/>
      </c>
      <c r="BX40" s="468" t="str">
        <f t="shared" si="28"/>
        <v/>
      </c>
      <c r="BY40" s="468" t="str">
        <f t="shared" ref="BY40:CG49" si="29">IF($F40="","",IF(VALUE(LEFT($F40,2))=BY$18,$K40,""))</f>
        <v/>
      </c>
      <c r="BZ40" s="468" t="str">
        <f t="shared" si="29"/>
        <v/>
      </c>
      <c r="CA40" s="468" t="str">
        <f t="shared" si="29"/>
        <v/>
      </c>
      <c r="CB40" s="468" t="str">
        <f t="shared" si="29"/>
        <v/>
      </c>
      <c r="CC40" s="468" t="str">
        <f t="shared" si="29"/>
        <v/>
      </c>
      <c r="CD40" s="468" t="str">
        <f t="shared" si="29"/>
        <v/>
      </c>
      <c r="CE40" s="468" t="str">
        <f t="shared" si="29"/>
        <v/>
      </c>
      <c r="CF40" s="468" t="str">
        <f t="shared" si="29"/>
        <v/>
      </c>
      <c r="CG40" s="468" t="str">
        <f t="shared" si="29"/>
        <v/>
      </c>
      <c r="CH40" s="468"/>
      <c r="CI40" s="468" t="str">
        <f t="shared" si="14"/>
        <v/>
      </c>
      <c r="CJ40" s="468" t="str">
        <f t="shared" si="14"/>
        <v/>
      </c>
      <c r="CK40" s="533"/>
    </row>
    <row r="41" spans="3:89" x14ac:dyDescent="0.25">
      <c r="C41" s="358"/>
      <c r="D41" s="259">
        <v>121</v>
      </c>
      <c r="E41" s="41"/>
      <c r="F41" s="44"/>
      <c r="G41" s="232" t="s">
        <v>224</v>
      </c>
      <c r="H41" s="279"/>
      <c r="I41" s="281"/>
      <c r="J41" s="431"/>
      <c r="K41" s="431"/>
      <c r="M41" s="360" t="str">
        <f t="shared" si="16"/>
        <v/>
      </c>
      <c r="N41" s="361"/>
      <c r="O41" s="368" t="str">
        <f>IF(M41="","",IF(M41="Foreign",VLOOKUP(N41,'Option X3'!D:E,2,FALSE),1))</f>
        <v/>
      </c>
      <c r="P41" s="359"/>
      <c r="Q41" s="569"/>
      <c r="R41" s="364">
        <f>J41</f>
        <v>0</v>
      </c>
      <c r="S41" s="364"/>
      <c r="T41" s="617"/>
      <c r="U41" s="618"/>
      <c r="V41" s="51"/>
      <c r="X41" s="468" t="str">
        <f t="shared" si="24"/>
        <v/>
      </c>
      <c r="Y41" s="468" t="str">
        <f t="shared" si="24"/>
        <v/>
      </c>
      <c r="Z41" s="468" t="str">
        <f t="shared" si="24"/>
        <v/>
      </c>
      <c r="AA41" s="468" t="str">
        <f t="shared" si="24"/>
        <v/>
      </c>
      <c r="AB41" s="468" t="str">
        <f t="shared" si="24"/>
        <v/>
      </c>
      <c r="AC41" s="468" t="str">
        <f t="shared" si="24"/>
        <v/>
      </c>
      <c r="AD41" s="468" t="str">
        <f t="shared" si="24"/>
        <v/>
      </c>
      <c r="AE41" s="468" t="str">
        <f t="shared" si="24"/>
        <v/>
      </c>
      <c r="AF41" s="468" t="str">
        <f t="shared" si="24"/>
        <v/>
      </c>
      <c r="AG41" s="468" t="str">
        <f t="shared" si="24"/>
        <v/>
      </c>
      <c r="AH41" s="468" t="str">
        <f t="shared" si="25"/>
        <v/>
      </c>
      <c r="AI41" s="468" t="str">
        <f t="shared" si="25"/>
        <v/>
      </c>
      <c r="AJ41" s="468" t="str">
        <f t="shared" si="25"/>
        <v/>
      </c>
      <c r="AK41" s="468" t="str">
        <f t="shared" si="25"/>
        <v/>
      </c>
      <c r="AL41" s="468" t="str">
        <f t="shared" si="25"/>
        <v/>
      </c>
      <c r="AM41" s="468" t="str">
        <f t="shared" si="25"/>
        <v/>
      </c>
      <c r="AN41" s="468" t="str">
        <f t="shared" si="25"/>
        <v/>
      </c>
      <c r="AO41" s="468" t="str">
        <f t="shared" si="25"/>
        <v/>
      </c>
      <c r="AP41" s="468" t="str">
        <f t="shared" si="25"/>
        <v/>
      </c>
      <c r="AQ41" s="468" t="str">
        <f t="shared" si="25"/>
        <v/>
      </c>
      <c r="AR41" s="468" t="str">
        <f t="shared" si="26"/>
        <v/>
      </c>
      <c r="AS41" s="468" t="str">
        <f t="shared" si="26"/>
        <v/>
      </c>
      <c r="AT41" s="468" t="str">
        <f t="shared" si="26"/>
        <v/>
      </c>
      <c r="AU41" s="468" t="str">
        <f t="shared" si="26"/>
        <v/>
      </c>
      <c r="AV41" s="468" t="str">
        <f t="shared" si="26"/>
        <v/>
      </c>
      <c r="AW41" s="468" t="str">
        <f t="shared" si="26"/>
        <v/>
      </c>
      <c r="AX41" s="468" t="str">
        <f t="shared" si="26"/>
        <v/>
      </c>
      <c r="AY41" s="468" t="str">
        <f t="shared" si="26"/>
        <v/>
      </c>
      <c r="AZ41" s="468" t="str">
        <f t="shared" si="26"/>
        <v/>
      </c>
      <c r="BA41" s="468"/>
      <c r="BB41" s="468" t="str">
        <f t="shared" si="15"/>
        <v/>
      </c>
      <c r="BC41" s="468" t="str">
        <f t="shared" si="15"/>
        <v/>
      </c>
      <c r="BD41" s="468"/>
      <c r="BE41" s="468" t="str">
        <f t="shared" si="27"/>
        <v/>
      </c>
      <c r="BF41" s="468" t="str">
        <f t="shared" si="27"/>
        <v/>
      </c>
      <c r="BG41" s="468" t="str">
        <f t="shared" si="27"/>
        <v/>
      </c>
      <c r="BH41" s="468" t="str">
        <f t="shared" si="27"/>
        <v/>
      </c>
      <c r="BI41" s="468" t="str">
        <f t="shared" si="27"/>
        <v/>
      </c>
      <c r="BJ41" s="468" t="str">
        <f t="shared" si="27"/>
        <v/>
      </c>
      <c r="BK41" s="468" t="str">
        <f t="shared" si="27"/>
        <v/>
      </c>
      <c r="BL41" s="468" t="str">
        <f t="shared" si="27"/>
        <v/>
      </c>
      <c r="BM41" s="468" t="str">
        <f t="shared" si="27"/>
        <v/>
      </c>
      <c r="BN41" s="468" t="str">
        <f t="shared" si="27"/>
        <v/>
      </c>
      <c r="BO41" s="468" t="str">
        <f t="shared" si="28"/>
        <v/>
      </c>
      <c r="BP41" s="468" t="str">
        <f t="shared" si="28"/>
        <v/>
      </c>
      <c r="BQ41" s="468" t="str">
        <f t="shared" si="28"/>
        <v/>
      </c>
      <c r="BR41" s="468" t="str">
        <f t="shared" si="28"/>
        <v/>
      </c>
      <c r="BS41" s="468" t="str">
        <f t="shared" si="28"/>
        <v/>
      </c>
      <c r="BT41" s="468" t="str">
        <f t="shared" si="28"/>
        <v/>
      </c>
      <c r="BU41" s="468" t="str">
        <f t="shared" si="28"/>
        <v/>
      </c>
      <c r="BV41" s="468" t="str">
        <f t="shared" si="28"/>
        <v/>
      </c>
      <c r="BW41" s="468" t="str">
        <f t="shared" si="28"/>
        <v/>
      </c>
      <c r="BX41" s="468" t="str">
        <f t="shared" si="28"/>
        <v/>
      </c>
      <c r="BY41" s="468" t="str">
        <f t="shared" si="29"/>
        <v/>
      </c>
      <c r="BZ41" s="468" t="str">
        <f t="shared" si="29"/>
        <v/>
      </c>
      <c r="CA41" s="468" t="str">
        <f t="shared" si="29"/>
        <v/>
      </c>
      <c r="CB41" s="468" t="str">
        <f t="shared" si="29"/>
        <v/>
      </c>
      <c r="CC41" s="468" t="str">
        <f t="shared" si="29"/>
        <v/>
      </c>
      <c r="CD41" s="468" t="str">
        <f t="shared" si="29"/>
        <v/>
      </c>
      <c r="CE41" s="468" t="str">
        <f t="shared" si="29"/>
        <v/>
      </c>
      <c r="CF41" s="468" t="str">
        <f t="shared" si="29"/>
        <v/>
      </c>
      <c r="CG41" s="468" t="str">
        <f t="shared" si="29"/>
        <v/>
      </c>
      <c r="CH41" s="468"/>
      <c r="CI41" s="468" t="str">
        <f t="shared" si="14"/>
        <v/>
      </c>
      <c r="CJ41" s="468" t="str">
        <f t="shared" si="14"/>
        <v/>
      </c>
      <c r="CK41" s="533"/>
    </row>
    <row r="42" spans="3:89" x14ac:dyDescent="0.25">
      <c r="C42" s="358"/>
      <c r="D42" s="259">
        <v>122</v>
      </c>
      <c r="E42" s="41"/>
      <c r="F42" s="44"/>
      <c r="G42" s="232" t="s">
        <v>317</v>
      </c>
      <c r="H42" s="279" t="s">
        <v>234</v>
      </c>
      <c r="I42" s="281"/>
      <c r="J42" s="431"/>
      <c r="K42" s="432"/>
      <c r="M42" s="360" t="str">
        <f t="shared" si="16"/>
        <v/>
      </c>
      <c r="N42" s="361"/>
      <c r="O42" s="368" t="str">
        <f>IF(M42="","",IF(M42="Foreign",VLOOKUP(N42,'Option X3'!D:E,2,FALSE),1))</f>
        <v/>
      </c>
      <c r="P42" s="359"/>
      <c r="Q42" s="569"/>
      <c r="R42" s="364">
        <f>J42</f>
        <v>0</v>
      </c>
      <c r="S42" s="364"/>
      <c r="T42" s="617"/>
      <c r="U42" s="618"/>
      <c r="V42" s="51"/>
      <c r="X42" s="468" t="str">
        <f t="shared" si="24"/>
        <v/>
      </c>
      <c r="Y42" s="468" t="str">
        <f t="shared" si="24"/>
        <v/>
      </c>
      <c r="Z42" s="468" t="str">
        <f t="shared" si="24"/>
        <v/>
      </c>
      <c r="AA42" s="468" t="str">
        <f t="shared" si="24"/>
        <v/>
      </c>
      <c r="AB42" s="468" t="str">
        <f t="shared" si="24"/>
        <v/>
      </c>
      <c r="AC42" s="468" t="str">
        <f t="shared" si="24"/>
        <v/>
      </c>
      <c r="AD42" s="468" t="str">
        <f t="shared" si="24"/>
        <v/>
      </c>
      <c r="AE42" s="468" t="str">
        <f t="shared" si="24"/>
        <v/>
      </c>
      <c r="AF42" s="468" t="str">
        <f t="shared" si="24"/>
        <v/>
      </c>
      <c r="AG42" s="468" t="str">
        <f t="shared" si="24"/>
        <v/>
      </c>
      <c r="AH42" s="468" t="str">
        <f t="shared" si="25"/>
        <v/>
      </c>
      <c r="AI42" s="468" t="str">
        <f t="shared" si="25"/>
        <v/>
      </c>
      <c r="AJ42" s="468" t="str">
        <f t="shared" si="25"/>
        <v/>
      </c>
      <c r="AK42" s="468" t="str">
        <f t="shared" si="25"/>
        <v/>
      </c>
      <c r="AL42" s="468" t="str">
        <f t="shared" si="25"/>
        <v/>
      </c>
      <c r="AM42" s="468" t="str">
        <f t="shared" si="25"/>
        <v/>
      </c>
      <c r="AN42" s="468" t="str">
        <f t="shared" si="25"/>
        <v/>
      </c>
      <c r="AO42" s="468" t="str">
        <f t="shared" si="25"/>
        <v/>
      </c>
      <c r="AP42" s="468" t="str">
        <f t="shared" si="25"/>
        <v/>
      </c>
      <c r="AQ42" s="468" t="str">
        <f t="shared" si="25"/>
        <v/>
      </c>
      <c r="AR42" s="468" t="str">
        <f t="shared" si="26"/>
        <v/>
      </c>
      <c r="AS42" s="468" t="str">
        <f t="shared" si="26"/>
        <v/>
      </c>
      <c r="AT42" s="468" t="str">
        <f t="shared" si="26"/>
        <v/>
      </c>
      <c r="AU42" s="468" t="str">
        <f t="shared" si="26"/>
        <v/>
      </c>
      <c r="AV42" s="468" t="str">
        <f t="shared" si="26"/>
        <v/>
      </c>
      <c r="AW42" s="468" t="str">
        <f t="shared" si="26"/>
        <v/>
      </c>
      <c r="AX42" s="468" t="str">
        <f t="shared" si="26"/>
        <v/>
      </c>
      <c r="AY42" s="468" t="str">
        <f t="shared" si="26"/>
        <v/>
      </c>
      <c r="AZ42" s="468" t="str">
        <f t="shared" si="26"/>
        <v/>
      </c>
      <c r="BA42" s="468"/>
      <c r="BB42" s="468" t="str">
        <f t="shared" si="15"/>
        <v/>
      </c>
      <c r="BC42" s="468" t="str">
        <f t="shared" si="15"/>
        <v/>
      </c>
      <c r="BD42" s="468"/>
      <c r="BE42" s="468" t="str">
        <f t="shared" si="27"/>
        <v/>
      </c>
      <c r="BF42" s="468" t="str">
        <f t="shared" si="27"/>
        <v/>
      </c>
      <c r="BG42" s="468" t="str">
        <f t="shared" si="27"/>
        <v/>
      </c>
      <c r="BH42" s="468" t="str">
        <f t="shared" si="27"/>
        <v/>
      </c>
      <c r="BI42" s="468" t="str">
        <f t="shared" si="27"/>
        <v/>
      </c>
      <c r="BJ42" s="468" t="str">
        <f t="shared" si="27"/>
        <v/>
      </c>
      <c r="BK42" s="468" t="str">
        <f t="shared" si="27"/>
        <v/>
      </c>
      <c r="BL42" s="468" t="str">
        <f t="shared" si="27"/>
        <v/>
      </c>
      <c r="BM42" s="468" t="str">
        <f t="shared" si="27"/>
        <v/>
      </c>
      <c r="BN42" s="468" t="str">
        <f t="shared" si="27"/>
        <v/>
      </c>
      <c r="BO42" s="468" t="str">
        <f t="shared" si="28"/>
        <v/>
      </c>
      <c r="BP42" s="468" t="str">
        <f t="shared" si="28"/>
        <v/>
      </c>
      <c r="BQ42" s="468" t="str">
        <f t="shared" si="28"/>
        <v/>
      </c>
      <c r="BR42" s="468" t="str">
        <f t="shared" si="28"/>
        <v/>
      </c>
      <c r="BS42" s="468" t="str">
        <f t="shared" si="28"/>
        <v/>
      </c>
      <c r="BT42" s="468" t="str">
        <f t="shared" si="28"/>
        <v/>
      </c>
      <c r="BU42" s="468" t="str">
        <f t="shared" si="28"/>
        <v/>
      </c>
      <c r="BV42" s="468" t="str">
        <f t="shared" si="28"/>
        <v/>
      </c>
      <c r="BW42" s="468" t="str">
        <f t="shared" si="28"/>
        <v/>
      </c>
      <c r="BX42" s="468" t="str">
        <f t="shared" si="28"/>
        <v/>
      </c>
      <c r="BY42" s="468" t="str">
        <f t="shared" si="29"/>
        <v/>
      </c>
      <c r="BZ42" s="468" t="str">
        <f t="shared" si="29"/>
        <v/>
      </c>
      <c r="CA42" s="468" t="str">
        <f t="shared" si="29"/>
        <v/>
      </c>
      <c r="CB42" s="468" t="str">
        <f t="shared" si="29"/>
        <v/>
      </c>
      <c r="CC42" s="468" t="str">
        <f t="shared" si="29"/>
        <v/>
      </c>
      <c r="CD42" s="468" t="str">
        <f t="shared" si="29"/>
        <v/>
      </c>
      <c r="CE42" s="468" t="str">
        <f t="shared" si="29"/>
        <v/>
      </c>
      <c r="CF42" s="468" t="str">
        <f t="shared" si="29"/>
        <v/>
      </c>
      <c r="CG42" s="468" t="str">
        <f t="shared" si="29"/>
        <v/>
      </c>
      <c r="CH42" s="468"/>
      <c r="CI42" s="468" t="str">
        <f t="shared" si="14"/>
        <v/>
      </c>
      <c r="CJ42" s="468" t="str">
        <f t="shared" si="14"/>
        <v/>
      </c>
      <c r="CK42" s="533"/>
    </row>
    <row r="43" spans="3:89" x14ac:dyDescent="0.25">
      <c r="C43" s="358"/>
      <c r="D43" s="259">
        <v>123</v>
      </c>
      <c r="E43" s="41"/>
      <c r="F43" s="44"/>
      <c r="G43" s="232" t="s">
        <v>286</v>
      </c>
      <c r="H43" s="279" t="s">
        <v>234</v>
      </c>
      <c r="I43" s="281"/>
      <c r="J43" s="433"/>
      <c r="K43" s="431"/>
      <c r="M43" s="360" t="str">
        <f t="shared" si="16"/>
        <v/>
      </c>
      <c r="N43" s="361"/>
      <c r="O43" s="368" t="str">
        <f>IF(M43="","",IF(M43="Foreign",VLOOKUP(N43,'Option X3'!D:E,2,FALSE),1))</f>
        <v/>
      </c>
      <c r="P43" s="359"/>
      <c r="Q43" s="569"/>
      <c r="R43" s="364"/>
      <c r="S43" s="364"/>
      <c r="T43" s="617"/>
      <c r="U43" s="618"/>
      <c r="V43" s="51"/>
      <c r="X43" s="468" t="str">
        <f t="shared" si="24"/>
        <v/>
      </c>
      <c r="Y43" s="468" t="str">
        <f t="shared" si="24"/>
        <v/>
      </c>
      <c r="Z43" s="468" t="str">
        <f t="shared" si="24"/>
        <v/>
      </c>
      <c r="AA43" s="468" t="str">
        <f t="shared" si="24"/>
        <v/>
      </c>
      <c r="AB43" s="468" t="str">
        <f t="shared" si="24"/>
        <v/>
      </c>
      <c r="AC43" s="468" t="str">
        <f t="shared" si="24"/>
        <v/>
      </c>
      <c r="AD43" s="468" t="str">
        <f t="shared" si="24"/>
        <v/>
      </c>
      <c r="AE43" s="468" t="str">
        <f t="shared" si="24"/>
        <v/>
      </c>
      <c r="AF43" s="468" t="str">
        <f t="shared" si="24"/>
        <v/>
      </c>
      <c r="AG43" s="468" t="str">
        <f t="shared" si="24"/>
        <v/>
      </c>
      <c r="AH43" s="468" t="str">
        <f t="shared" si="25"/>
        <v/>
      </c>
      <c r="AI43" s="468" t="str">
        <f t="shared" si="25"/>
        <v/>
      </c>
      <c r="AJ43" s="468" t="str">
        <f t="shared" si="25"/>
        <v/>
      </c>
      <c r="AK43" s="468" t="str">
        <f t="shared" si="25"/>
        <v/>
      </c>
      <c r="AL43" s="468" t="str">
        <f t="shared" si="25"/>
        <v/>
      </c>
      <c r="AM43" s="468" t="str">
        <f t="shared" si="25"/>
        <v/>
      </c>
      <c r="AN43" s="468" t="str">
        <f t="shared" si="25"/>
        <v/>
      </c>
      <c r="AO43" s="468" t="str">
        <f t="shared" si="25"/>
        <v/>
      </c>
      <c r="AP43" s="468" t="str">
        <f t="shared" si="25"/>
        <v/>
      </c>
      <c r="AQ43" s="468" t="str">
        <f t="shared" si="25"/>
        <v/>
      </c>
      <c r="AR43" s="468" t="str">
        <f t="shared" si="26"/>
        <v/>
      </c>
      <c r="AS43" s="468" t="str">
        <f t="shared" si="26"/>
        <v/>
      </c>
      <c r="AT43" s="468" t="str">
        <f t="shared" si="26"/>
        <v/>
      </c>
      <c r="AU43" s="468" t="str">
        <f t="shared" si="26"/>
        <v/>
      </c>
      <c r="AV43" s="468" t="str">
        <f t="shared" si="26"/>
        <v/>
      </c>
      <c r="AW43" s="468" t="str">
        <f t="shared" si="26"/>
        <v/>
      </c>
      <c r="AX43" s="468" t="str">
        <f t="shared" si="26"/>
        <v/>
      </c>
      <c r="AY43" s="468" t="str">
        <f t="shared" si="26"/>
        <v/>
      </c>
      <c r="AZ43" s="468" t="str">
        <f t="shared" si="26"/>
        <v/>
      </c>
      <c r="BA43" s="468"/>
      <c r="BB43" s="468" t="str">
        <f>IF($M43="","",IF($M43=BB$18,$J43,0))</f>
        <v/>
      </c>
      <c r="BC43" s="468" t="str">
        <f t="shared" si="15"/>
        <v/>
      </c>
      <c r="BD43" s="468"/>
      <c r="BE43" s="468" t="str">
        <f t="shared" si="27"/>
        <v/>
      </c>
      <c r="BF43" s="468" t="str">
        <f t="shared" si="27"/>
        <v/>
      </c>
      <c r="BG43" s="468" t="str">
        <f t="shared" si="27"/>
        <v/>
      </c>
      <c r="BH43" s="468" t="str">
        <f t="shared" si="27"/>
        <v/>
      </c>
      <c r="BI43" s="468" t="str">
        <f t="shared" si="27"/>
        <v/>
      </c>
      <c r="BJ43" s="468" t="str">
        <f t="shared" si="27"/>
        <v/>
      </c>
      <c r="BK43" s="468" t="str">
        <f t="shared" si="27"/>
        <v/>
      </c>
      <c r="BL43" s="468" t="str">
        <f t="shared" si="27"/>
        <v/>
      </c>
      <c r="BM43" s="468" t="str">
        <f t="shared" si="27"/>
        <v/>
      </c>
      <c r="BN43" s="468" t="str">
        <f t="shared" si="27"/>
        <v/>
      </c>
      <c r="BO43" s="468" t="str">
        <f t="shared" si="28"/>
        <v/>
      </c>
      <c r="BP43" s="468" t="str">
        <f t="shared" si="28"/>
        <v/>
      </c>
      <c r="BQ43" s="468" t="str">
        <f t="shared" si="28"/>
        <v/>
      </c>
      <c r="BR43" s="468" t="str">
        <f t="shared" si="28"/>
        <v/>
      </c>
      <c r="BS43" s="468" t="str">
        <f t="shared" si="28"/>
        <v/>
      </c>
      <c r="BT43" s="468" t="str">
        <f t="shared" si="28"/>
        <v/>
      </c>
      <c r="BU43" s="468" t="str">
        <f t="shared" si="28"/>
        <v/>
      </c>
      <c r="BV43" s="468" t="str">
        <f t="shared" si="28"/>
        <v/>
      </c>
      <c r="BW43" s="468" t="str">
        <f t="shared" si="28"/>
        <v/>
      </c>
      <c r="BX43" s="468" t="str">
        <f t="shared" si="28"/>
        <v/>
      </c>
      <c r="BY43" s="468" t="str">
        <f t="shared" si="29"/>
        <v/>
      </c>
      <c r="BZ43" s="468" t="str">
        <f t="shared" si="29"/>
        <v/>
      </c>
      <c r="CA43" s="468" t="str">
        <f t="shared" si="29"/>
        <v/>
      </c>
      <c r="CB43" s="468" t="str">
        <f t="shared" si="29"/>
        <v/>
      </c>
      <c r="CC43" s="468" t="str">
        <f t="shared" si="29"/>
        <v/>
      </c>
      <c r="CD43" s="468" t="str">
        <f t="shared" si="29"/>
        <v/>
      </c>
      <c r="CE43" s="468" t="str">
        <f t="shared" si="29"/>
        <v/>
      </c>
      <c r="CF43" s="468" t="str">
        <f t="shared" si="29"/>
        <v/>
      </c>
      <c r="CG43" s="468" t="str">
        <f t="shared" si="29"/>
        <v/>
      </c>
      <c r="CH43" s="468"/>
      <c r="CI43" s="468" t="str">
        <f t="shared" si="14"/>
        <v/>
      </c>
      <c r="CJ43" s="468" t="str">
        <f t="shared" si="14"/>
        <v/>
      </c>
      <c r="CK43" s="533"/>
    </row>
    <row r="44" spans="3:89" x14ac:dyDescent="0.25">
      <c r="C44" s="358"/>
      <c r="D44" s="259">
        <v>124</v>
      </c>
      <c r="E44" s="41"/>
      <c r="F44" s="44"/>
      <c r="G44" s="232" t="s">
        <v>293</v>
      </c>
      <c r="H44" s="279"/>
      <c r="I44" s="281"/>
      <c r="J44" s="431"/>
      <c r="K44" s="431"/>
      <c r="M44" s="360" t="str">
        <f t="shared" si="16"/>
        <v/>
      </c>
      <c r="N44" s="361"/>
      <c r="O44" s="368" t="str">
        <f>IF(M44="","",IF(M44="Foreign",VLOOKUP(N44,'Option X3'!D:E,2,FALSE),1))</f>
        <v/>
      </c>
      <c r="P44" s="359"/>
      <c r="Q44" s="569"/>
      <c r="R44" s="364"/>
      <c r="S44" s="364">
        <f>J44</f>
        <v>0</v>
      </c>
      <c r="T44" s="617"/>
      <c r="U44" s="618"/>
      <c r="V44" s="51"/>
      <c r="X44" s="468" t="str">
        <f t="shared" si="24"/>
        <v/>
      </c>
      <c r="Y44" s="468" t="str">
        <f t="shared" si="24"/>
        <v/>
      </c>
      <c r="Z44" s="468" t="str">
        <f t="shared" si="24"/>
        <v/>
      </c>
      <c r="AA44" s="468" t="str">
        <f t="shared" si="24"/>
        <v/>
      </c>
      <c r="AB44" s="468" t="str">
        <f t="shared" si="24"/>
        <v/>
      </c>
      <c r="AC44" s="468" t="str">
        <f t="shared" si="24"/>
        <v/>
      </c>
      <c r="AD44" s="468" t="str">
        <f t="shared" si="24"/>
        <v/>
      </c>
      <c r="AE44" s="468" t="str">
        <f t="shared" si="24"/>
        <v/>
      </c>
      <c r="AF44" s="468" t="str">
        <f t="shared" si="24"/>
        <v/>
      </c>
      <c r="AG44" s="468" t="str">
        <f t="shared" si="24"/>
        <v/>
      </c>
      <c r="AH44" s="468" t="str">
        <f t="shared" si="25"/>
        <v/>
      </c>
      <c r="AI44" s="468" t="str">
        <f t="shared" si="25"/>
        <v/>
      </c>
      <c r="AJ44" s="468" t="str">
        <f t="shared" si="25"/>
        <v/>
      </c>
      <c r="AK44" s="468" t="str">
        <f t="shared" si="25"/>
        <v/>
      </c>
      <c r="AL44" s="468" t="str">
        <f t="shared" si="25"/>
        <v/>
      </c>
      <c r="AM44" s="468" t="str">
        <f t="shared" si="25"/>
        <v/>
      </c>
      <c r="AN44" s="468" t="str">
        <f t="shared" si="25"/>
        <v/>
      </c>
      <c r="AO44" s="468" t="str">
        <f t="shared" si="25"/>
        <v/>
      </c>
      <c r="AP44" s="468" t="str">
        <f t="shared" si="25"/>
        <v/>
      </c>
      <c r="AQ44" s="468" t="str">
        <f t="shared" si="25"/>
        <v/>
      </c>
      <c r="AR44" s="468" t="str">
        <f t="shared" si="26"/>
        <v/>
      </c>
      <c r="AS44" s="468" t="str">
        <f t="shared" si="26"/>
        <v/>
      </c>
      <c r="AT44" s="468" t="str">
        <f t="shared" si="26"/>
        <v/>
      </c>
      <c r="AU44" s="468" t="str">
        <f t="shared" si="26"/>
        <v/>
      </c>
      <c r="AV44" s="468" t="str">
        <f t="shared" si="26"/>
        <v/>
      </c>
      <c r="AW44" s="468" t="str">
        <f t="shared" si="26"/>
        <v/>
      </c>
      <c r="AX44" s="468" t="str">
        <f t="shared" si="26"/>
        <v/>
      </c>
      <c r="AY44" s="468" t="str">
        <f t="shared" si="26"/>
        <v/>
      </c>
      <c r="AZ44" s="468" t="str">
        <f t="shared" si="26"/>
        <v/>
      </c>
      <c r="BA44" s="468"/>
      <c r="BB44" s="468" t="str">
        <f t="shared" si="15"/>
        <v/>
      </c>
      <c r="BC44" s="468" t="str">
        <f t="shared" si="15"/>
        <v/>
      </c>
      <c r="BD44" s="468"/>
      <c r="BE44" s="468" t="str">
        <f t="shared" si="27"/>
        <v/>
      </c>
      <c r="BF44" s="468" t="str">
        <f t="shared" si="27"/>
        <v/>
      </c>
      <c r="BG44" s="468" t="str">
        <f t="shared" si="27"/>
        <v/>
      </c>
      <c r="BH44" s="468" t="str">
        <f t="shared" si="27"/>
        <v/>
      </c>
      <c r="BI44" s="468" t="str">
        <f t="shared" si="27"/>
        <v/>
      </c>
      <c r="BJ44" s="468" t="str">
        <f t="shared" si="27"/>
        <v/>
      </c>
      <c r="BK44" s="468" t="str">
        <f t="shared" si="27"/>
        <v/>
      </c>
      <c r="BL44" s="468" t="str">
        <f t="shared" si="27"/>
        <v/>
      </c>
      <c r="BM44" s="468" t="str">
        <f t="shared" si="27"/>
        <v/>
      </c>
      <c r="BN44" s="468" t="str">
        <f t="shared" si="27"/>
        <v/>
      </c>
      <c r="BO44" s="468" t="str">
        <f t="shared" si="28"/>
        <v/>
      </c>
      <c r="BP44" s="468" t="str">
        <f t="shared" si="28"/>
        <v/>
      </c>
      <c r="BQ44" s="468" t="str">
        <f t="shared" si="28"/>
        <v/>
      </c>
      <c r="BR44" s="468" t="str">
        <f t="shared" si="28"/>
        <v/>
      </c>
      <c r="BS44" s="468" t="str">
        <f t="shared" si="28"/>
        <v/>
      </c>
      <c r="BT44" s="468" t="str">
        <f t="shared" si="28"/>
        <v/>
      </c>
      <c r="BU44" s="468" t="str">
        <f t="shared" si="28"/>
        <v/>
      </c>
      <c r="BV44" s="468" t="str">
        <f t="shared" si="28"/>
        <v/>
      </c>
      <c r="BW44" s="468" t="str">
        <f t="shared" si="28"/>
        <v/>
      </c>
      <c r="BX44" s="468" t="str">
        <f t="shared" si="28"/>
        <v/>
      </c>
      <c r="BY44" s="468" t="str">
        <f t="shared" si="29"/>
        <v/>
      </c>
      <c r="BZ44" s="468" t="str">
        <f t="shared" si="29"/>
        <v/>
      </c>
      <c r="CA44" s="468" t="str">
        <f t="shared" si="29"/>
        <v/>
      </c>
      <c r="CB44" s="468" t="str">
        <f t="shared" si="29"/>
        <v/>
      </c>
      <c r="CC44" s="468" t="str">
        <f t="shared" si="29"/>
        <v/>
      </c>
      <c r="CD44" s="468" t="str">
        <f t="shared" si="29"/>
        <v/>
      </c>
      <c r="CE44" s="468" t="str">
        <f t="shared" si="29"/>
        <v/>
      </c>
      <c r="CF44" s="468" t="str">
        <f t="shared" si="29"/>
        <v/>
      </c>
      <c r="CG44" s="468" t="str">
        <f t="shared" si="29"/>
        <v/>
      </c>
      <c r="CH44" s="468"/>
      <c r="CI44" s="468" t="str">
        <f t="shared" si="14"/>
        <v/>
      </c>
      <c r="CJ44" s="468" t="str">
        <f t="shared" si="14"/>
        <v/>
      </c>
      <c r="CK44" s="533"/>
    </row>
    <row r="45" spans="3:89" x14ac:dyDescent="0.25">
      <c r="C45" s="358"/>
      <c r="D45" s="259">
        <v>125</v>
      </c>
      <c r="E45" s="41"/>
      <c r="F45" s="44"/>
      <c r="G45" s="567" t="s">
        <v>361</v>
      </c>
      <c r="H45" s="279"/>
      <c r="I45" s="281"/>
      <c r="J45" s="431"/>
      <c r="K45" s="431"/>
      <c r="M45" s="360" t="str">
        <f t="shared" si="16"/>
        <v/>
      </c>
      <c r="N45" s="361"/>
      <c r="O45" s="368" t="str">
        <f>IF(M45="","",IF(M45="Foreign",VLOOKUP(N45,'Option X3'!D:E,2,FALSE),1))</f>
        <v/>
      </c>
      <c r="P45" s="359" t="s">
        <v>316</v>
      </c>
      <c r="Q45" s="569"/>
      <c r="R45" s="364"/>
      <c r="S45" s="364">
        <f>J45</f>
        <v>0</v>
      </c>
      <c r="T45" s="617"/>
      <c r="U45" s="618"/>
      <c r="V45" s="51"/>
      <c r="X45" s="468" t="str">
        <f t="shared" si="24"/>
        <v/>
      </c>
      <c r="Y45" s="468" t="str">
        <f t="shared" si="24"/>
        <v/>
      </c>
      <c r="Z45" s="468" t="str">
        <f t="shared" si="24"/>
        <v/>
      </c>
      <c r="AA45" s="468" t="str">
        <f t="shared" si="24"/>
        <v/>
      </c>
      <c r="AB45" s="468" t="str">
        <f t="shared" si="24"/>
        <v/>
      </c>
      <c r="AC45" s="468" t="str">
        <f t="shared" si="24"/>
        <v/>
      </c>
      <c r="AD45" s="468" t="str">
        <f t="shared" si="24"/>
        <v/>
      </c>
      <c r="AE45" s="468" t="str">
        <f t="shared" si="24"/>
        <v/>
      </c>
      <c r="AF45" s="468" t="str">
        <f t="shared" si="24"/>
        <v/>
      </c>
      <c r="AG45" s="468" t="str">
        <f t="shared" si="24"/>
        <v/>
      </c>
      <c r="AH45" s="468" t="str">
        <f t="shared" si="25"/>
        <v/>
      </c>
      <c r="AI45" s="468" t="str">
        <f t="shared" si="25"/>
        <v/>
      </c>
      <c r="AJ45" s="468" t="str">
        <f t="shared" si="25"/>
        <v/>
      </c>
      <c r="AK45" s="468" t="str">
        <f t="shared" si="25"/>
        <v/>
      </c>
      <c r="AL45" s="468" t="str">
        <f t="shared" si="25"/>
        <v/>
      </c>
      <c r="AM45" s="468" t="str">
        <f t="shared" si="25"/>
        <v/>
      </c>
      <c r="AN45" s="468" t="str">
        <f t="shared" si="25"/>
        <v/>
      </c>
      <c r="AO45" s="468" t="str">
        <f t="shared" si="25"/>
        <v/>
      </c>
      <c r="AP45" s="468" t="str">
        <f t="shared" si="25"/>
        <v/>
      </c>
      <c r="AQ45" s="468" t="str">
        <f t="shared" si="25"/>
        <v/>
      </c>
      <c r="AR45" s="468" t="str">
        <f t="shared" si="26"/>
        <v/>
      </c>
      <c r="AS45" s="468" t="str">
        <f t="shared" si="26"/>
        <v/>
      </c>
      <c r="AT45" s="468" t="str">
        <f t="shared" si="26"/>
        <v/>
      </c>
      <c r="AU45" s="468" t="str">
        <f t="shared" si="26"/>
        <v/>
      </c>
      <c r="AV45" s="468" t="str">
        <f t="shared" si="26"/>
        <v/>
      </c>
      <c r="AW45" s="468" t="str">
        <f t="shared" si="26"/>
        <v/>
      </c>
      <c r="AX45" s="468" t="str">
        <f t="shared" si="26"/>
        <v/>
      </c>
      <c r="AY45" s="468" t="str">
        <f t="shared" si="26"/>
        <v/>
      </c>
      <c r="AZ45" s="468" t="str">
        <f t="shared" si="26"/>
        <v/>
      </c>
      <c r="BA45" s="468"/>
      <c r="BB45" s="468" t="str">
        <f t="shared" ref="BB45:BC59" si="30">IF($M45="","",IF($M45=BB$18,$J45,0))</f>
        <v/>
      </c>
      <c r="BC45" s="468" t="str">
        <f t="shared" si="30"/>
        <v/>
      </c>
      <c r="BD45" s="468"/>
      <c r="BE45" s="468" t="str">
        <f t="shared" si="27"/>
        <v/>
      </c>
      <c r="BF45" s="468" t="str">
        <f t="shared" si="27"/>
        <v/>
      </c>
      <c r="BG45" s="468" t="str">
        <f t="shared" si="27"/>
        <v/>
      </c>
      <c r="BH45" s="468" t="str">
        <f t="shared" si="27"/>
        <v/>
      </c>
      <c r="BI45" s="468" t="str">
        <f t="shared" si="27"/>
        <v/>
      </c>
      <c r="BJ45" s="468" t="str">
        <f t="shared" si="27"/>
        <v/>
      </c>
      <c r="BK45" s="468" t="str">
        <f t="shared" si="27"/>
        <v/>
      </c>
      <c r="BL45" s="468" t="str">
        <f t="shared" si="27"/>
        <v/>
      </c>
      <c r="BM45" s="468" t="str">
        <f t="shared" si="27"/>
        <v/>
      </c>
      <c r="BN45" s="468" t="str">
        <f t="shared" si="27"/>
        <v/>
      </c>
      <c r="BO45" s="468" t="str">
        <f t="shared" si="28"/>
        <v/>
      </c>
      <c r="BP45" s="468" t="str">
        <f t="shared" si="28"/>
        <v/>
      </c>
      <c r="BQ45" s="468" t="str">
        <f t="shared" si="28"/>
        <v/>
      </c>
      <c r="BR45" s="468" t="str">
        <f t="shared" si="28"/>
        <v/>
      </c>
      <c r="BS45" s="468" t="str">
        <f t="shared" si="28"/>
        <v/>
      </c>
      <c r="BT45" s="468" t="str">
        <f t="shared" si="28"/>
        <v/>
      </c>
      <c r="BU45" s="468" t="str">
        <f t="shared" si="28"/>
        <v/>
      </c>
      <c r="BV45" s="468" t="str">
        <f t="shared" si="28"/>
        <v/>
      </c>
      <c r="BW45" s="468" t="str">
        <f t="shared" si="28"/>
        <v/>
      </c>
      <c r="BX45" s="468" t="str">
        <f t="shared" si="28"/>
        <v/>
      </c>
      <c r="BY45" s="468" t="str">
        <f t="shared" si="29"/>
        <v/>
      </c>
      <c r="BZ45" s="468" t="str">
        <f t="shared" si="29"/>
        <v/>
      </c>
      <c r="CA45" s="468" t="str">
        <f t="shared" si="29"/>
        <v/>
      </c>
      <c r="CB45" s="468" t="str">
        <f t="shared" si="29"/>
        <v/>
      </c>
      <c r="CC45" s="468" t="str">
        <f t="shared" si="29"/>
        <v/>
      </c>
      <c r="CD45" s="468" t="str">
        <f t="shared" si="29"/>
        <v/>
      </c>
      <c r="CE45" s="468" t="str">
        <f t="shared" si="29"/>
        <v/>
      </c>
      <c r="CF45" s="468" t="str">
        <f t="shared" si="29"/>
        <v/>
      </c>
      <c r="CG45" s="468" t="str">
        <f t="shared" si="29"/>
        <v/>
      </c>
      <c r="CH45" s="468"/>
      <c r="CI45" s="468" t="str">
        <f t="shared" si="14"/>
        <v/>
      </c>
      <c r="CJ45" s="468" t="str">
        <f t="shared" si="14"/>
        <v/>
      </c>
      <c r="CK45" s="533"/>
    </row>
    <row r="46" spans="3:89" x14ac:dyDescent="0.25">
      <c r="C46" s="358"/>
      <c r="D46" s="259">
        <v>126</v>
      </c>
      <c r="E46" s="41"/>
      <c r="F46" s="44"/>
      <c r="G46" s="232" t="s">
        <v>235</v>
      </c>
      <c r="H46" s="279" t="s">
        <v>234</v>
      </c>
      <c r="I46" s="281"/>
      <c r="J46" s="431"/>
      <c r="K46" s="431"/>
      <c r="M46" s="360" t="str">
        <f t="shared" si="16"/>
        <v/>
      </c>
      <c r="N46" s="361"/>
      <c r="O46" s="368" t="str">
        <f>IF(M46="","",IF(M46="Foreign",VLOOKUP(N46,'Option X3'!D:E,2,FALSE),1))</f>
        <v/>
      </c>
      <c r="P46" s="359"/>
      <c r="Q46" s="569"/>
      <c r="R46" s="364"/>
      <c r="S46" s="364">
        <f t="shared" ref="S46:S50" si="31">J46</f>
        <v>0</v>
      </c>
      <c r="T46" s="617"/>
      <c r="U46" s="618"/>
      <c r="V46" s="51"/>
      <c r="X46" s="468" t="str">
        <f t="shared" si="24"/>
        <v/>
      </c>
      <c r="Y46" s="468" t="str">
        <f t="shared" si="24"/>
        <v/>
      </c>
      <c r="Z46" s="468" t="str">
        <f t="shared" si="24"/>
        <v/>
      </c>
      <c r="AA46" s="468" t="str">
        <f t="shared" si="24"/>
        <v/>
      </c>
      <c r="AB46" s="468" t="str">
        <f t="shared" si="24"/>
        <v/>
      </c>
      <c r="AC46" s="468" t="str">
        <f t="shared" si="24"/>
        <v/>
      </c>
      <c r="AD46" s="468" t="str">
        <f t="shared" si="24"/>
        <v/>
      </c>
      <c r="AE46" s="468" t="str">
        <f t="shared" si="24"/>
        <v/>
      </c>
      <c r="AF46" s="468" t="str">
        <f t="shared" si="24"/>
        <v/>
      </c>
      <c r="AG46" s="468" t="str">
        <f t="shared" si="24"/>
        <v/>
      </c>
      <c r="AH46" s="468" t="str">
        <f t="shared" si="25"/>
        <v/>
      </c>
      <c r="AI46" s="468" t="str">
        <f t="shared" si="25"/>
        <v/>
      </c>
      <c r="AJ46" s="468" t="str">
        <f t="shared" si="25"/>
        <v/>
      </c>
      <c r="AK46" s="468" t="str">
        <f t="shared" si="25"/>
        <v/>
      </c>
      <c r="AL46" s="468" t="str">
        <f t="shared" si="25"/>
        <v/>
      </c>
      <c r="AM46" s="468" t="str">
        <f t="shared" si="25"/>
        <v/>
      </c>
      <c r="AN46" s="468" t="str">
        <f t="shared" si="25"/>
        <v/>
      </c>
      <c r="AO46" s="468" t="str">
        <f t="shared" si="25"/>
        <v/>
      </c>
      <c r="AP46" s="468" t="str">
        <f t="shared" si="25"/>
        <v/>
      </c>
      <c r="AQ46" s="468" t="str">
        <f t="shared" si="25"/>
        <v/>
      </c>
      <c r="AR46" s="468" t="str">
        <f t="shared" si="26"/>
        <v/>
      </c>
      <c r="AS46" s="468" t="str">
        <f t="shared" si="26"/>
        <v/>
      </c>
      <c r="AT46" s="468" t="str">
        <f t="shared" si="26"/>
        <v/>
      </c>
      <c r="AU46" s="468" t="str">
        <f t="shared" si="26"/>
        <v/>
      </c>
      <c r="AV46" s="468" t="str">
        <f t="shared" si="26"/>
        <v/>
      </c>
      <c r="AW46" s="468" t="str">
        <f t="shared" si="26"/>
        <v/>
      </c>
      <c r="AX46" s="468" t="str">
        <f t="shared" si="26"/>
        <v/>
      </c>
      <c r="AY46" s="468" t="str">
        <f t="shared" si="26"/>
        <v/>
      </c>
      <c r="AZ46" s="468" t="str">
        <f t="shared" si="26"/>
        <v/>
      </c>
      <c r="BA46" s="468"/>
      <c r="BB46" s="468" t="str">
        <f t="shared" si="30"/>
        <v/>
      </c>
      <c r="BC46" s="468" t="str">
        <f t="shared" si="30"/>
        <v/>
      </c>
      <c r="BD46" s="468"/>
      <c r="BE46" s="468" t="str">
        <f t="shared" si="27"/>
        <v/>
      </c>
      <c r="BF46" s="468" t="str">
        <f t="shared" si="27"/>
        <v/>
      </c>
      <c r="BG46" s="468" t="str">
        <f t="shared" si="27"/>
        <v/>
      </c>
      <c r="BH46" s="468" t="str">
        <f t="shared" si="27"/>
        <v/>
      </c>
      <c r="BI46" s="468" t="str">
        <f t="shared" si="27"/>
        <v/>
      </c>
      <c r="BJ46" s="468" t="str">
        <f t="shared" si="27"/>
        <v/>
      </c>
      <c r="BK46" s="468" t="str">
        <f t="shared" si="27"/>
        <v/>
      </c>
      <c r="BL46" s="468" t="str">
        <f t="shared" si="27"/>
        <v/>
      </c>
      <c r="BM46" s="468" t="str">
        <f t="shared" si="27"/>
        <v/>
      </c>
      <c r="BN46" s="468" t="str">
        <f t="shared" si="27"/>
        <v/>
      </c>
      <c r="BO46" s="468" t="str">
        <f t="shared" si="28"/>
        <v/>
      </c>
      <c r="BP46" s="468" t="str">
        <f t="shared" si="28"/>
        <v/>
      </c>
      <c r="BQ46" s="468" t="str">
        <f t="shared" si="28"/>
        <v/>
      </c>
      <c r="BR46" s="468" t="str">
        <f t="shared" si="28"/>
        <v/>
      </c>
      <c r="BS46" s="468" t="str">
        <f t="shared" si="28"/>
        <v/>
      </c>
      <c r="BT46" s="468" t="str">
        <f t="shared" si="28"/>
        <v/>
      </c>
      <c r="BU46" s="468" t="str">
        <f t="shared" si="28"/>
        <v/>
      </c>
      <c r="BV46" s="468" t="str">
        <f t="shared" si="28"/>
        <v/>
      </c>
      <c r="BW46" s="468" t="str">
        <f t="shared" si="28"/>
        <v/>
      </c>
      <c r="BX46" s="468" t="str">
        <f t="shared" si="28"/>
        <v/>
      </c>
      <c r="BY46" s="468" t="str">
        <f t="shared" si="29"/>
        <v/>
      </c>
      <c r="BZ46" s="468" t="str">
        <f t="shared" si="29"/>
        <v/>
      </c>
      <c r="CA46" s="468" t="str">
        <f t="shared" si="29"/>
        <v/>
      </c>
      <c r="CB46" s="468" t="str">
        <f t="shared" si="29"/>
        <v/>
      </c>
      <c r="CC46" s="468" t="str">
        <f t="shared" si="29"/>
        <v/>
      </c>
      <c r="CD46" s="468" t="str">
        <f t="shared" si="29"/>
        <v/>
      </c>
      <c r="CE46" s="468" t="str">
        <f t="shared" si="29"/>
        <v/>
      </c>
      <c r="CF46" s="468" t="str">
        <f t="shared" si="29"/>
        <v/>
      </c>
      <c r="CG46" s="468" t="str">
        <f t="shared" si="29"/>
        <v/>
      </c>
      <c r="CH46" s="468"/>
      <c r="CI46" s="468" t="str">
        <f t="shared" si="14"/>
        <v/>
      </c>
      <c r="CJ46" s="468" t="str">
        <f t="shared" si="14"/>
        <v/>
      </c>
      <c r="CK46" s="533"/>
    </row>
    <row r="47" spans="3:89" x14ac:dyDescent="0.25">
      <c r="C47" s="358"/>
      <c r="D47" s="259">
        <v>127</v>
      </c>
      <c r="E47" s="41"/>
      <c r="F47" s="44"/>
      <c r="G47" s="567" t="s">
        <v>362</v>
      </c>
      <c r="H47" s="279"/>
      <c r="I47" s="281"/>
      <c r="J47" s="431"/>
      <c r="K47" s="431"/>
      <c r="M47" s="360" t="str">
        <f t="shared" si="16"/>
        <v/>
      </c>
      <c r="N47" s="361"/>
      <c r="O47" s="368" t="str">
        <f>IF(M47="","",IF(M47="Foreign",VLOOKUP(N47,'Option X3'!D:E,2,FALSE),1))</f>
        <v/>
      </c>
      <c r="P47" s="359" t="s">
        <v>316</v>
      </c>
      <c r="Q47" s="569"/>
      <c r="R47" s="364"/>
      <c r="S47" s="364">
        <f t="shared" si="31"/>
        <v>0</v>
      </c>
      <c r="T47" s="617"/>
      <c r="U47" s="618"/>
      <c r="V47" s="51"/>
      <c r="X47" s="468" t="str">
        <f t="shared" si="24"/>
        <v/>
      </c>
      <c r="Y47" s="468" t="str">
        <f t="shared" si="24"/>
        <v/>
      </c>
      <c r="Z47" s="468" t="str">
        <f t="shared" si="24"/>
        <v/>
      </c>
      <c r="AA47" s="468" t="str">
        <f t="shared" si="24"/>
        <v/>
      </c>
      <c r="AB47" s="468" t="str">
        <f t="shared" si="24"/>
        <v/>
      </c>
      <c r="AC47" s="468" t="str">
        <f t="shared" si="24"/>
        <v/>
      </c>
      <c r="AD47" s="468" t="str">
        <f t="shared" si="24"/>
        <v/>
      </c>
      <c r="AE47" s="468" t="str">
        <f t="shared" si="24"/>
        <v/>
      </c>
      <c r="AF47" s="468" t="str">
        <f t="shared" si="24"/>
        <v/>
      </c>
      <c r="AG47" s="468" t="str">
        <f t="shared" si="24"/>
        <v/>
      </c>
      <c r="AH47" s="468" t="str">
        <f t="shared" si="25"/>
        <v/>
      </c>
      <c r="AI47" s="468" t="str">
        <f t="shared" si="25"/>
        <v/>
      </c>
      <c r="AJ47" s="468" t="str">
        <f t="shared" si="25"/>
        <v/>
      </c>
      <c r="AK47" s="468" t="str">
        <f t="shared" si="25"/>
        <v/>
      </c>
      <c r="AL47" s="468" t="str">
        <f t="shared" si="25"/>
        <v/>
      </c>
      <c r="AM47" s="468" t="str">
        <f t="shared" si="25"/>
        <v/>
      </c>
      <c r="AN47" s="468" t="str">
        <f t="shared" si="25"/>
        <v/>
      </c>
      <c r="AO47" s="468" t="str">
        <f t="shared" si="25"/>
        <v/>
      </c>
      <c r="AP47" s="468" t="str">
        <f t="shared" si="25"/>
        <v/>
      </c>
      <c r="AQ47" s="468" t="str">
        <f t="shared" si="25"/>
        <v/>
      </c>
      <c r="AR47" s="468" t="str">
        <f t="shared" si="26"/>
        <v/>
      </c>
      <c r="AS47" s="468" t="str">
        <f t="shared" si="26"/>
        <v/>
      </c>
      <c r="AT47" s="468" t="str">
        <f t="shared" si="26"/>
        <v/>
      </c>
      <c r="AU47" s="468" t="str">
        <f t="shared" si="26"/>
        <v/>
      </c>
      <c r="AV47" s="468" t="str">
        <f t="shared" si="26"/>
        <v/>
      </c>
      <c r="AW47" s="468" t="str">
        <f t="shared" si="26"/>
        <v/>
      </c>
      <c r="AX47" s="468" t="str">
        <f t="shared" si="26"/>
        <v/>
      </c>
      <c r="AY47" s="468" t="str">
        <f t="shared" si="26"/>
        <v/>
      </c>
      <c r="AZ47" s="468" t="str">
        <f t="shared" si="26"/>
        <v/>
      </c>
      <c r="BA47" s="468"/>
      <c r="BB47" s="468" t="str">
        <f t="shared" si="30"/>
        <v/>
      </c>
      <c r="BC47" s="468" t="str">
        <f t="shared" si="30"/>
        <v/>
      </c>
      <c r="BD47" s="468"/>
      <c r="BE47" s="468" t="str">
        <f t="shared" si="27"/>
        <v/>
      </c>
      <c r="BF47" s="468" t="str">
        <f t="shared" si="27"/>
        <v/>
      </c>
      <c r="BG47" s="468" t="str">
        <f t="shared" si="27"/>
        <v/>
      </c>
      <c r="BH47" s="468" t="str">
        <f t="shared" si="27"/>
        <v/>
      </c>
      <c r="BI47" s="468" t="str">
        <f t="shared" si="27"/>
        <v/>
      </c>
      <c r="BJ47" s="468" t="str">
        <f t="shared" si="27"/>
        <v/>
      </c>
      <c r="BK47" s="468" t="str">
        <f t="shared" si="27"/>
        <v/>
      </c>
      <c r="BL47" s="468" t="str">
        <f t="shared" si="27"/>
        <v/>
      </c>
      <c r="BM47" s="468" t="str">
        <f t="shared" si="27"/>
        <v/>
      </c>
      <c r="BN47" s="468" t="str">
        <f t="shared" si="27"/>
        <v/>
      </c>
      <c r="BO47" s="468" t="str">
        <f t="shared" si="28"/>
        <v/>
      </c>
      <c r="BP47" s="468" t="str">
        <f t="shared" si="28"/>
        <v/>
      </c>
      <c r="BQ47" s="468" t="str">
        <f t="shared" si="28"/>
        <v/>
      </c>
      <c r="BR47" s="468" t="str">
        <f t="shared" si="28"/>
        <v/>
      </c>
      <c r="BS47" s="468" t="str">
        <f t="shared" si="28"/>
        <v/>
      </c>
      <c r="BT47" s="468" t="str">
        <f t="shared" si="28"/>
        <v/>
      </c>
      <c r="BU47" s="468" t="str">
        <f t="shared" si="28"/>
        <v/>
      </c>
      <c r="BV47" s="468" t="str">
        <f t="shared" si="28"/>
        <v/>
      </c>
      <c r="BW47" s="468" t="str">
        <f t="shared" si="28"/>
        <v/>
      </c>
      <c r="BX47" s="468" t="str">
        <f t="shared" si="28"/>
        <v/>
      </c>
      <c r="BY47" s="468" t="str">
        <f t="shared" si="29"/>
        <v/>
      </c>
      <c r="BZ47" s="468" t="str">
        <f t="shared" si="29"/>
        <v/>
      </c>
      <c r="CA47" s="468" t="str">
        <f t="shared" si="29"/>
        <v/>
      </c>
      <c r="CB47" s="468" t="str">
        <f t="shared" si="29"/>
        <v/>
      </c>
      <c r="CC47" s="468" t="str">
        <f t="shared" si="29"/>
        <v/>
      </c>
      <c r="CD47" s="468" t="str">
        <f t="shared" si="29"/>
        <v/>
      </c>
      <c r="CE47" s="468" t="str">
        <f t="shared" si="29"/>
        <v/>
      </c>
      <c r="CF47" s="468" t="str">
        <f t="shared" si="29"/>
        <v/>
      </c>
      <c r="CG47" s="468" t="str">
        <f t="shared" si="29"/>
        <v/>
      </c>
      <c r="CH47" s="468"/>
      <c r="CI47" s="468" t="str">
        <f t="shared" si="14"/>
        <v/>
      </c>
      <c r="CJ47" s="468" t="str">
        <f t="shared" si="14"/>
        <v/>
      </c>
      <c r="CK47" s="533"/>
    </row>
    <row r="48" spans="3:89" x14ac:dyDescent="0.25">
      <c r="C48" s="358"/>
      <c r="D48" s="259">
        <v>128</v>
      </c>
      <c r="E48" s="41"/>
      <c r="F48" s="44"/>
      <c r="G48" s="567" t="s">
        <v>363</v>
      </c>
      <c r="H48" s="279"/>
      <c r="I48" s="281"/>
      <c r="J48" s="431"/>
      <c r="K48" s="431"/>
      <c r="M48" s="360" t="str">
        <f t="shared" si="16"/>
        <v/>
      </c>
      <c r="N48" s="361"/>
      <c r="O48" s="368" t="str">
        <f>IF(M48="","",IF(M48="Foreign",VLOOKUP(N48,'Option X3'!D:E,2,FALSE),1))</f>
        <v/>
      </c>
      <c r="P48" s="359" t="s">
        <v>316</v>
      </c>
      <c r="Q48" s="569"/>
      <c r="R48" s="364"/>
      <c r="S48" s="364">
        <f t="shared" si="31"/>
        <v>0</v>
      </c>
      <c r="T48" s="617"/>
      <c r="U48" s="618"/>
      <c r="V48" s="51"/>
      <c r="X48" s="468" t="str">
        <f t="shared" si="24"/>
        <v/>
      </c>
      <c r="Y48" s="468" t="str">
        <f t="shared" si="24"/>
        <v/>
      </c>
      <c r="Z48" s="468" t="str">
        <f t="shared" si="24"/>
        <v/>
      </c>
      <c r="AA48" s="468" t="str">
        <f t="shared" si="24"/>
        <v/>
      </c>
      <c r="AB48" s="468" t="str">
        <f t="shared" si="24"/>
        <v/>
      </c>
      <c r="AC48" s="468" t="str">
        <f t="shared" si="24"/>
        <v/>
      </c>
      <c r="AD48" s="468" t="str">
        <f t="shared" si="24"/>
        <v/>
      </c>
      <c r="AE48" s="468" t="str">
        <f t="shared" si="24"/>
        <v/>
      </c>
      <c r="AF48" s="468" t="str">
        <f t="shared" si="24"/>
        <v/>
      </c>
      <c r="AG48" s="468" t="str">
        <f t="shared" si="24"/>
        <v/>
      </c>
      <c r="AH48" s="468" t="str">
        <f t="shared" si="25"/>
        <v/>
      </c>
      <c r="AI48" s="468" t="str">
        <f t="shared" si="25"/>
        <v/>
      </c>
      <c r="AJ48" s="468" t="str">
        <f t="shared" si="25"/>
        <v/>
      </c>
      <c r="AK48" s="468" t="str">
        <f t="shared" si="25"/>
        <v/>
      </c>
      <c r="AL48" s="468" t="str">
        <f t="shared" si="25"/>
        <v/>
      </c>
      <c r="AM48" s="468" t="str">
        <f t="shared" si="25"/>
        <v/>
      </c>
      <c r="AN48" s="468" t="str">
        <f t="shared" si="25"/>
        <v/>
      </c>
      <c r="AO48" s="468" t="str">
        <f t="shared" si="25"/>
        <v/>
      </c>
      <c r="AP48" s="468" t="str">
        <f t="shared" si="25"/>
        <v/>
      </c>
      <c r="AQ48" s="468" t="str">
        <f t="shared" si="25"/>
        <v/>
      </c>
      <c r="AR48" s="468" t="str">
        <f t="shared" si="26"/>
        <v/>
      </c>
      <c r="AS48" s="468" t="str">
        <f t="shared" si="26"/>
        <v/>
      </c>
      <c r="AT48" s="468" t="str">
        <f t="shared" si="26"/>
        <v/>
      </c>
      <c r="AU48" s="468" t="str">
        <f t="shared" si="26"/>
        <v/>
      </c>
      <c r="AV48" s="468" t="str">
        <f t="shared" si="26"/>
        <v/>
      </c>
      <c r="AW48" s="468" t="str">
        <f t="shared" si="26"/>
        <v/>
      </c>
      <c r="AX48" s="468" t="str">
        <f t="shared" si="26"/>
        <v/>
      </c>
      <c r="AY48" s="468" t="str">
        <f t="shared" si="26"/>
        <v/>
      </c>
      <c r="AZ48" s="468" t="str">
        <f t="shared" si="26"/>
        <v/>
      </c>
      <c r="BA48" s="468"/>
      <c r="BB48" s="468" t="str">
        <f t="shared" si="30"/>
        <v/>
      </c>
      <c r="BC48" s="468" t="str">
        <f t="shared" si="30"/>
        <v/>
      </c>
      <c r="BD48" s="468"/>
      <c r="BE48" s="468" t="str">
        <f t="shared" si="27"/>
        <v/>
      </c>
      <c r="BF48" s="468" t="str">
        <f t="shared" si="27"/>
        <v/>
      </c>
      <c r="BG48" s="468" t="str">
        <f t="shared" si="27"/>
        <v/>
      </c>
      <c r="BH48" s="468" t="str">
        <f t="shared" si="27"/>
        <v/>
      </c>
      <c r="BI48" s="468" t="str">
        <f t="shared" si="27"/>
        <v/>
      </c>
      <c r="BJ48" s="468" t="str">
        <f t="shared" si="27"/>
        <v/>
      </c>
      <c r="BK48" s="468" t="str">
        <f t="shared" si="27"/>
        <v/>
      </c>
      <c r="BL48" s="468" t="str">
        <f t="shared" si="27"/>
        <v/>
      </c>
      <c r="BM48" s="468" t="str">
        <f t="shared" si="27"/>
        <v/>
      </c>
      <c r="BN48" s="468" t="str">
        <f t="shared" si="27"/>
        <v/>
      </c>
      <c r="BO48" s="468" t="str">
        <f t="shared" si="28"/>
        <v/>
      </c>
      <c r="BP48" s="468" t="str">
        <f t="shared" si="28"/>
        <v/>
      </c>
      <c r="BQ48" s="468" t="str">
        <f t="shared" si="28"/>
        <v/>
      </c>
      <c r="BR48" s="468" t="str">
        <f t="shared" si="28"/>
        <v/>
      </c>
      <c r="BS48" s="468" t="str">
        <f t="shared" si="28"/>
        <v/>
      </c>
      <c r="BT48" s="468" t="str">
        <f t="shared" si="28"/>
        <v/>
      </c>
      <c r="BU48" s="468" t="str">
        <f t="shared" si="28"/>
        <v/>
      </c>
      <c r="BV48" s="468" t="str">
        <f t="shared" si="28"/>
        <v/>
      </c>
      <c r="BW48" s="468" t="str">
        <f t="shared" si="28"/>
        <v/>
      </c>
      <c r="BX48" s="468" t="str">
        <f t="shared" si="28"/>
        <v/>
      </c>
      <c r="BY48" s="468" t="str">
        <f t="shared" si="29"/>
        <v/>
      </c>
      <c r="BZ48" s="468" t="str">
        <f t="shared" si="29"/>
        <v/>
      </c>
      <c r="CA48" s="468" t="str">
        <f t="shared" si="29"/>
        <v/>
      </c>
      <c r="CB48" s="468" t="str">
        <f t="shared" si="29"/>
        <v/>
      </c>
      <c r="CC48" s="468" t="str">
        <f t="shared" si="29"/>
        <v/>
      </c>
      <c r="CD48" s="468" t="str">
        <f t="shared" si="29"/>
        <v/>
      </c>
      <c r="CE48" s="468" t="str">
        <f t="shared" si="29"/>
        <v/>
      </c>
      <c r="CF48" s="468" t="str">
        <f t="shared" si="29"/>
        <v/>
      </c>
      <c r="CG48" s="468" t="str">
        <f t="shared" si="29"/>
        <v/>
      </c>
      <c r="CH48" s="468"/>
      <c r="CI48" s="468" t="str">
        <f t="shared" si="14"/>
        <v/>
      </c>
      <c r="CJ48" s="468" t="str">
        <f t="shared" si="14"/>
        <v/>
      </c>
      <c r="CK48" s="533"/>
    </row>
    <row r="49" spans="3:89" x14ac:dyDescent="0.25">
      <c r="C49" s="358"/>
      <c r="D49" s="259">
        <v>129</v>
      </c>
      <c r="E49" s="41"/>
      <c r="F49" s="44"/>
      <c r="G49" s="567" t="s">
        <v>364</v>
      </c>
      <c r="H49" s="279"/>
      <c r="I49" s="281"/>
      <c r="J49" s="431"/>
      <c r="K49" s="431"/>
      <c r="M49" s="360" t="str">
        <f t="shared" si="16"/>
        <v/>
      </c>
      <c r="N49" s="361"/>
      <c r="O49" s="368" t="str">
        <f>IF(M49="","",IF(M49="Foreign",VLOOKUP(N49,'Option X3'!D:E,2,FALSE),1))</f>
        <v/>
      </c>
      <c r="P49" s="359" t="s">
        <v>316</v>
      </c>
      <c r="Q49" s="569"/>
      <c r="R49" s="364"/>
      <c r="S49" s="364">
        <f t="shared" si="31"/>
        <v>0</v>
      </c>
      <c r="T49" s="617"/>
      <c r="U49" s="618"/>
      <c r="V49" s="51"/>
      <c r="X49" s="468" t="str">
        <f t="shared" si="24"/>
        <v/>
      </c>
      <c r="Y49" s="468" t="str">
        <f t="shared" si="24"/>
        <v/>
      </c>
      <c r="Z49" s="468" t="str">
        <f t="shared" si="24"/>
        <v/>
      </c>
      <c r="AA49" s="468" t="str">
        <f t="shared" si="24"/>
        <v/>
      </c>
      <c r="AB49" s="468" t="str">
        <f t="shared" si="24"/>
        <v/>
      </c>
      <c r="AC49" s="468" t="str">
        <f t="shared" si="24"/>
        <v/>
      </c>
      <c r="AD49" s="468" t="str">
        <f t="shared" si="24"/>
        <v/>
      </c>
      <c r="AE49" s="468" t="str">
        <f t="shared" si="24"/>
        <v/>
      </c>
      <c r="AF49" s="468" t="str">
        <f t="shared" si="24"/>
        <v/>
      </c>
      <c r="AG49" s="468" t="str">
        <f t="shared" si="24"/>
        <v/>
      </c>
      <c r="AH49" s="468" t="str">
        <f t="shared" si="25"/>
        <v/>
      </c>
      <c r="AI49" s="468" t="str">
        <f t="shared" si="25"/>
        <v/>
      </c>
      <c r="AJ49" s="468" t="str">
        <f t="shared" si="25"/>
        <v/>
      </c>
      <c r="AK49" s="468" t="str">
        <f t="shared" si="25"/>
        <v/>
      </c>
      <c r="AL49" s="468" t="str">
        <f t="shared" si="25"/>
        <v/>
      </c>
      <c r="AM49" s="468" t="str">
        <f t="shared" si="25"/>
        <v/>
      </c>
      <c r="AN49" s="468" t="str">
        <f t="shared" si="25"/>
        <v/>
      </c>
      <c r="AO49" s="468" t="str">
        <f t="shared" si="25"/>
        <v/>
      </c>
      <c r="AP49" s="468" t="str">
        <f t="shared" si="25"/>
        <v/>
      </c>
      <c r="AQ49" s="468" t="str">
        <f t="shared" si="25"/>
        <v/>
      </c>
      <c r="AR49" s="468" t="str">
        <f t="shared" si="26"/>
        <v/>
      </c>
      <c r="AS49" s="468" t="str">
        <f t="shared" si="26"/>
        <v/>
      </c>
      <c r="AT49" s="468" t="str">
        <f t="shared" si="26"/>
        <v/>
      </c>
      <c r="AU49" s="468" t="str">
        <f t="shared" si="26"/>
        <v/>
      </c>
      <c r="AV49" s="468" t="str">
        <f t="shared" si="26"/>
        <v/>
      </c>
      <c r="AW49" s="468" t="str">
        <f t="shared" si="26"/>
        <v/>
      </c>
      <c r="AX49" s="468" t="str">
        <f t="shared" si="26"/>
        <v/>
      </c>
      <c r="AY49" s="468" t="str">
        <f t="shared" si="26"/>
        <v/>
      </c>
      <c r="AZ49" s="468" t="str">
        <f t="shared" si="26"/>
        <v/>
      </c>
      <c r="BA49" s="468"/>
      <c r="BB49" s="468" t="str">
        <f t="shared" si="30"/>
        <v/>
      </c>
      <c r="BC49" s="468" t="str">
        <f t="shared" si="30"/>
        <v/>
      </c>
      <c r="BD49" s="468"/>
      <c r="BE49" s="468" t="str">
        <f t="shared" si="27"/>
        <v/>
      </c>
      <c r="BF49" s="468" t="str">
        <f t="shared" si="27"/>
        <v/>
      </c>
      <c r="BG49" s="468" t="str">
        <f t="shared" si="27"/>
        <v/>
      </c>
      <c r="BH49" s="468" t="str">
        <f t="shared" si="27"/>
        <v/>
      </c>
      <c r="BI49" s="468" t="str">
        <f t="shared" si="27"/>
        <v/>
      </c>
      <c r="BJ49" s="468" t="str">
        <f t="shared" si="27"/>
        <v/>
      </c>
      <c r="BK49" s="468" t="str">
        <f t="shared" si="27"/>
        <v/>
      </c>
      <c r="BL49" s="468" t="str">
        <f t="shared" si="27"/>
        <v/>
      </c>
      <c r="BM49" s="468" t="str">
        <f t="shared" si="27"/>
        <v/>
      </c>
      <c r="BN49" s="468" t="str">
        <f t="shared" si="27"/>
        <v/>
      </c>
      <c r="BO49" s="468" t="str">
        <f t="shared" si="28"/>
        <v/>
      </c>
      <c r="BP49" s="468" t="str">
        <f t="shared" si="28"/>
        <v/>
      </c>
      <c r="BQ49" s="468" t="str">
        <f t="shared" si="28"/>
        <v/>
      </c>
      <c r="BR49" s="468" t="str">
        <f t="shared" si="28"/>
        <v/>
      </c>
      <c r="BS49" s="468" t="str">
        <f t="shared" si="28"/>
        <v/>
      </c>
      <c r="BT49" s="468" t="str">
        <f t="shared" si="28"/>
        <v/>
      </c>
      <c r="BU49" s="468" t="str">
        <f t="shared" si="28"/>
        <v/>
      </c>
      <c r="BV49" s="468" t="str">
        <f t="shared" si="28"/>
        <v/>
      </c>
      <c r="BW49" s="468" t="str">
        <f t="shared" si="28"/>
        <v/>
      </c>
      <c r="BX49" s="468" t="str">
        <f t="shared" si="28"/>
        <v/>
      </c>
      <c r="BY49" s="468" t="str">
        <f t="shared" si="29"/>
        <v/>
      </c>
      <c r="BZ49" s="468" t="str">
        <f t="shared" si="29"/>
        <v/>
      </c>
      <c r="CA49" s="468" t="str">
        <f t="shared" si="29"/>
        <v/>
      </c>
      <c r="CB49" s="468" t="str">
        <f t="shared" si="29"/>
        <v/>
      </c>
      <c r="CC49" s="468" t="str">
        <f t="shared" si="29"/>
        <v/>
      </c>
      <c r="CD49" s="468" t="str">
        <f t="shared" si="29"/>
        <v/>
      </c>
      <c r="CE49" s="468" t="str">
        <f t="shared" si="29"/>
        <v/>
      </c>
      <c r="CF49" s="468" t="str">
        <f t="shared" si="29"/>
        <v/>
      </c>
      <c r="CG49" s="468" t="str">
        <f t="shared" si="29"/>
        <v/>
      </c>
      <c r="CH49" s="468"/>
      <c r="CI49" s="468" t="str">
        <f t="shared" si="14"/>
        <v/>
      </c>
      <c r="CJ49" s="468" t="str">
        <f t="shared" si="14"/>
        <v/>
      </c>
      <c r="CK49" s="533"/>
    </row>
    <row r="50" spans="3:89" x14ac:dyDescent="0.25">
      <c r="C50" s="358"/>
      <c r="D50" s="259">
        <v>130</v>
      </c>
      <c r="E50" s="41"/>
      <c r="F50" s="44"/>
      <c r="G50" s="567" t="s">
        <v>365</v>
      </c>
      <c r="H50" s="279"/>
      <c r="I50" s="281"/>
      <c r="J50" s="431"/>
      <c r="K50" s="431"/>
      <c r="M50" s="360" t="str">
        <f t="shared" si="16"/>
        <v/>
      </c>
      <c r="N50" s="361"/>
      <c r="O50" s="368" t="str">
        <f>IF(M50="","",IF(M50="Foreign",VLOOKUP(N50,'Option X3'!D:E,2,FALSE),1))</f>
        <v/>
      </c>
      <c r="P50" s="359" t="s">
        <v>316</v>
      </c>
      <c r="Q50" s="569"/>
      <c r="R50" s="364"/>
      <c r="S50" s="364">
        <f t="shared" si="31"/>
        <v>0</v>
      </c>
      <c r="T50" s="617"/>
      <c r="U50" s="618"/>
      <c r="V50" s="51"/>
      <c r="X50" s="468" t="str">
        <f t="shared" ref="X50:AG59" si="32">IF($F50="","",IF(VALUE(LEFT($F50,2))=X$18,$J50,""))</f>
        <v/>
      </c>
      <c r="Y50" s="468" t="str">
        <f t="shared" si="32"/>
        <v/>
      </c>
      <c r="Z50" s="468" t="str">
        <f t="shared" si="32"/>
        <v/>
      </c>
      <c r="AA50" s="468" t="str">
        <f t="shared" si="32"/>
        <v/>
      </c>
      <c r="AB50" s="468" t="str">
        <f t="shared" si="32"/>
        <v/>
      </c>
      <c r="AC50" s="468" t="str">
        <f t="shared" si="32"/>
        <v/>
      </c>
      <c r="AD50" s="468" t="str">
        <f t="shared" si="32"/>
        <v/>
      </c>
      <c r="AE50" s="468" t="str">
        <f t="shared" si="32"/>
        <v/>
      </c>
      <c r="AF50" s="468" t="str">
        <f t="shared" si="32"/>
        <v/>
      </c>
      <c r="AG50" s="468" t="str">
        <f t="shared" si="32"/>
        <v/>
      </c>
      <c r="AH50" s="468" t="str">
        <f t="shared" ref="AH50:AQ59" si="33">IF($F50="","",IF(VALUE(LEFT($F50,2))=AH$18,$J50,""))</f>
        <v/>
      </c>
      <c r="AI50" s="468" t="str">
        <f t="shared" si="33"/>
        <v/>
      </c>
      <c r="AJ50" s="468" t="str">
        <f t="shared" si="33"/>
        <v/>
      </c>
      <c r="AK50" s="468" t="str">
        <f t="shared" si="33"/>
        <v/>
      </c>
      <c r="AL50" s="468" t="str">
        <f t="shared" si="33"/>
        <v/>
      </c>
      <c r="AM50" s="468" t="str">
        <f t="shared" si="33"/>
        <v/>
      </c>
      <c r="AN50" s="468" t="str">
        <f t="shared" si="33"/>
        <v/>
      </c>
      <c r="AO50" s="468" t="str">
        <f t="shared" si="33"/>
        <v/>
      </c>
      <c r="AP50" s="468" t="str">
        <f t="shared" si="33"/>
        <v/>
      </c>
      <c r="AQ50" s="468" t="str">
        <f t="shared" si="33"/>
        <v/>
      </c>
      <c r="AR50" s="468" t="str">
        <f t="shared" ref="AR50:AZ59" si="34">IF($F50="","",IF(VALUE(LEFT($F50,2))=AR$18,$J50,""))</f>
        <v/>
      </c>
      <c r="AS50" s="468" t="str">
        <f t="shared" si="34"/>
        <v/>
      </c>
      <c r="AT50" s="468" t="str">
        <f t="shared" si="34"/>
        <v/>
      </c>
      <c r="AU50" s="468" t="str">
        <f t="shared" si="34"/>
        <v/>
      </c>
      <c r="AV50" s="468" t="str">
        <f t="shared" si="34"/>
        <v/>
      </c>
      <c r="AW50" s="468" t="str">
        <f t="shared" si="34"/>
        <v/>
      </c>
      <c r="AX50" s="468" t="str">
        <f t="shared" si="34"/>
        <v/>
      </c>
      <c r="AY50" s="468" t="str">
        <f t="shared" si="34"/>
        <v/>
      </c>
      <c r="AZ50" s="468" t="str">
        <f t="shared" si="34"/>
        <v/>
      </c>
      <c r="BA50" s="468"/>
      <c r="BB50" s="468" t="str">
        <f t="shared" si="30"/>
        <v/>
      </c>
      <c r="BC50" s="468" t="str">
        <f t="shared" si="30"/>
        <v/>
      </c>
      <c r="BD50" s="468"/>
      <c r="BE50" s="468" t="str">
        <f t="shared" ref="BE50:BN59" si="35">IF($F50="","",IF(VALUE(LEFT($F50,2))=BE$18,$K50,""))</f>
        <v/>
      </c>
      <c r="BF50" s="468" t="str">
        <f t="shared" si="35"/>
        <v/>
      </c>
      <c r="BG50" s="468" t="str">
        <f t="shared" si="35"/>
        <v/>
      </c>
      <c r="BH50" s="468" t="str">
        <f t="shared" si="35"/>
        <v/>
      </c>
      <c r="BI50" s="468" t="str">
        <f t="shared" si="35"/>
        <v/>
      </c>
      <c r="BJ50" s="468" t="str">
        <f t="shared" si="35"/>
        <v/>
      </c>
      <c r="BK50" s="468" t="str">
        <f t="shared" si="35"/>
        <v/>
      </c>
      <c r="BL50" s="468" t="str">
        <f t="shared" si="35"/>
        <v/>
      </c>
      <c r="BM50" s="468" t="str">
        <f t="shared" si="35"/>
        <v/>
      </c>
      <c r="BN50" s="468" t="str">
        <f t="shared" si="35"/>
        <v/>
      </c>
      <c r="BO50" s="468" t="str">
        <f t="shared" ref="BO50:BX59" si="36">IF($F50="","",IF(VALUE(LEFT($F50,2))=BO$18,$K50,""))</f>
        <v/>
      </c>
      <c r="BP50" s="468" t="str">
        <f t="shared" si="36"/>
        <v/>
      </c>
      <c r="BQ50" s="468" t="str">
        <f t="shared" si="36"/>
        <v/>
      </c>
      <c r="BR50" s="468" t="str">
        <f t="shared" si="36"/>
        <v/>
      </c>
      <c r="BS50" s="468" t="str">
        <f t="shared" si="36"/>
        <v/>
      </c>
      <c r="BT50" s="468" t="str">
        <f t="shared" si="36"/>
        <v/>
      </c>
      <c r="BU50" s="468" t="str">
        <f t="shared" si="36"/>
        <v/>
      </c>
      <c r="BV50" s="468" t="str">
        <f t="shared" si="36"/>
        <v/>
      </c>
      <c r="BW50" s="468" t="str">
        <f t="shared" si="36"/>
        <v/>
      </c>
      <c r="BX50" s="468" t="str">
        <f t="shared" si="36"/>
        <v/>
      </c>
      <c r="BY50" s="468" t="str">
        <f t="shared" ref="BY50:CG59" si="37">IF($F50="","",IF(VALUE(LEFT($F50,2))=BY$18,$K50,""))</f>
        <v/>
      </c>
      <c r="BZ50" s="468" t="str">
        <f t="shared" si="37"/>
        <v/>
      </c>
      <c r="CA50" s="468" t="str">
        <f t="shared" si="37"/>
        <v/>
      </c>
      <c r="CB50" s="468" t="str">
        <f t="shared" si="37"/>
        <v/>
      </c>
      <c r="CC50" s="468" t="str">
        <f t="shared" si="37"/>
        <v/>
      </c>
      <c r="CD50" s="468" t="str">
        <f t="shared" si="37"/>
        <v/>
      </c>
      <c r="CE50" s="468" t="str">
        <f t="shared" si="37"/>
        <v/>
      </c>
      <c r="CF50" s="468" t="str">
        <f t="shared" si="37"/>
        <v/>
      </c>
      <c r="CG50" s="468" t="str">
        <f t="shared" si="37"/>
        <v/>
      </c>
      <c r="CH50" s="468"/>
      <c r="CI50" s="468" t="str">
        <f t="shared" si="14"/>
        <v/>
      </c>
      <c r="CJ50" s="468" t="str">
        <f t="shared" si="14"/>
        <v/>
      </c>
      <c r="CK50" s="533"/>
    </row>
    <row r="51" spans="3:89" x14ac:dyDescent="0.25">
      <c r="C51" s="358"/>
      <c r="D51" s="259">
        <v>131</v>
      </c>
      <c r="E51" s="41"/>
      <c r="F51" s="44"/>
      <c r="G51" s="232" t="s">
        <v>301</v>
      </c>
      <c r="H51" s="279"/>
      <c r="I51" s="281"/>
      <c r="J51" s="431"/>
      <c r="K51" s="431"/>
      <c r="M51" s="360" t="str">
        <f t="shared" si="16"/>
        <v/>
      </c>
      <c r="N51" s="361"/>
      <c r="O51" s="368" t="str">
        <f>IF(M51="","",IF(M51="Foreign",VLOOKUP(N51,'Option X3'!D:E,2,FALSE),1))</f>
        <v/>
      </c>
      <c r="P51" s="359"/>
      <c r="Q51" s="569"/>
      <c r="R51" s="364"/>
      <c r="S51" s="364"/>
      <c r="T51" s="617">
        <f t="shared" ref="T51:T53" si="38">J51</f>
        <v>0</v>
      </c>
      <c r="U51" s="618"/>
      <c r="V51" s="51"/>
      <c r="X51" s="468" t="str">
        <f t="shared" si="32"/>
        <v/>
      </c>
      <c r="Y51" s="468" t="str">
        <f t="shared" si="32"/>
        <v/>
      </c>
      <c r="Z51" s="468" t="str">
        <f t="shared" si="32"/>
        <v/>
      </c>
      <c r="AA51" s="468" t="str">
        <f t="shared" si="32"/>
        <v/>
      </c>
      <c r="AB51" s="468" t="str">
        <f t="shared" si="32"/>
        <v/>
      </c>
      <c r="AC51" s="468" t="str">
        <f t="shared" si="32"/>
        <v/>
      </c>
      <c r="AD51" s="468" t="str">
        <f t="shared" si="32"/>
        <v/>
      </c>
      <c r="AE51" s="468" t="str">
        <f t="shared" si="32"/>
        <v/>
      </c>
      <c r="AF51" s="468" t="str">
        <f t="shared" si="32"/>
        <v/>
      </c>
      <c r="AG51" s="468" t="str">
        <f t="shared" si="32"/>
        <v/>
      </c>
      <c r="AH51" s="468" t="str">
        <f t="shared" si="33"/>
        <v/>
      </c>
      <c r="AI51" s="468" t="str">
        <f t="shared" si="33"/>
        <v/>
      </c>
      <c r="AJ51" s="468" t="str">
        <f t="shared" si="33"/>
        <v/>
      </c>
      <c r="AK51" s="468" t="str">
        <f t="shared" si="33"/>
        <v/>
      </c>
      <c r="AL51" s="468" t="str">
        <f t="shared" si="33"/>
        <v/>
      </c>
      <c r="AM51" s="468" t="str">
        <f t="shared" si="33"/>
        <v/>
      </c>
      <c r="AN51" s="468" t="str">
        <f t="shared" si="33"/>
        <v/>
      </c>
      <c r="AO51" s="468" t="str">
        <f t="shared" si="33"/>
        <v/>
      </c>
      <c r="AP51" s="468" t="str">
        <f t="shared" si="33"/>
        <v/>
      </c>
      <c r="AQ51" s="468" t="str">
        <f t="shared" si="33"/>
        <v/>
      </c>
      <c r="AR51" s="468" t="str">
        <f t="shared" si="34"/>
        <v/>
      </c>
      <c r="AS51" s="468" t="str">
        <f t="shared" si="34"/>
        <v/>
      </c>
      <c r="AT51" s="468" t="str">
        <f t="shared" si="34"/>
        <v/>
      </c>
      <c r="AU51" s="468" t="str">
        <f t="shared" si="34"/>
        <v/>
      </c>
      <c r="AV51" s="468" t="str">
        <f t="shared" si="34"/>
        <v/>
      </c>
      <c r="AW51" s="468" t="str">
        <f t="shared" si="34"/>
        <v/>
      </c>
      <c r="AX51" s="468" t="str">
        <f t="shared" si="34"/>
        <v/>
      </c>
      <c r="AY51" s="468" t="str">
        <f t="shared" si="34"/>
        <v/>
      </c>
      <c r="AZ51" s="468" t="str">
        <f t="shared" si="34"/>
        <v/>
      </c>
      <c r="BA51" s="468"/>
      <c r="BB51" s="468" t="str">
        <f t="shared" si="30"/>
        <v/>
      </c>
      <c r="BC51" s="468" t="str">
        <f t="shared" si="30"/>
        <v/>
      </c>
      <c r="BD51" s="468"/>
      <c r="BE51" s="468" t="str">
        <f t="shared" si="35"/>
        <v/>
      </c>
      <c r="BF51" s="468" t="str">
        <f t="shared" si="35"/>
        <v/>
      </c>
      <c r="BG51" s="468" t="str">
        <f t="shared" si="35"/>
        <v/>
      </c>
      <c r="BH51" s="468" t="str">
        <f t="shared" si="35"/>
        <v/>
      </c>
      <c r="BI51" s="468" t="str">
        <f t="shared" si="35"/>
        <v/>
      </c>
      <c r="BJ51" s="468" t="str">
        <f t="shared" si="35"/>
        <v/>
      </c>
      <c r="BK51" s="468" t="str">
        <f t="shared" si="35"/>
        <v/>
      </c>
      <c r="BL51" s="468" t="str">
        <f t="shared" si="35"/>
        <v/>
      </c>
      <c r="BM51" s="468" t="str">
        <f t="shared" si="35"/>
        <v/>
      </c>
      <c r="BN51" s="468" t="str">
        <f t="shared" si="35"/>
        <v/>
      </c>
      <c r="BO51" s="468" t="str">
        <f t="shared" si="36"/>
        <v/>
      </c>
      <c r="BP51" s="468" t="str">
        <f t="shared" si="36"/>
        <v/>
      </c>
      <c r="BQ51" s="468" t="str">
        <f t="shared" si="36"/>
        <v/>
      </c>
      <c r="BR51" s="468" t="str">
        <f t="shared" si="36"/>
        <v/>
      </c>
      <c r="BS51" s="468" t="str">
        <f t="shared" si="36"/>
        <v/>
      </c>
      <c r="BT51" s="468" t="str">
        <f t="shared" si="36"/>
        <v/>
      </c>
      <c r="BU51" s="468" t="str">
        <f t="shared" si="36"/>
        <v/>
      </c>
      <c r="BV51" s="468" t="str">
        <f t="shared" si="36"/>
        <v/>
      </c>
      <c r="BW51" s="468" t="str">
        <f t="shared" si="36"/>
        <v/>
      </c>
      <c r="BX51" s="468" t="str">
        <f t="shared" si="36"/>
        <v/>
      </c>
      <c r="BY51" s="468" t="str">
        <f t="shared" si="37"/>
        <v/>
      </c>
      <c r="BZ51" s="468" t="str">
        <f t="shared" si="37"/>
        <v/>
      </c>
      <c r="CA51" s="468" t="str">
        <f t="shared" si="37"/>
        <v/>
      </c>
      <c r="CB51" s="468" t="str">
        <f t="shared" si="37"/>
        <v/>
      </c>
      <c r="CC51" s="468" t="str">
        <f t="shared" si="37"/>
        <v/>
      </c>
      <c r="CD51" s="468" t="str">
        <f t="shared" si="37"/>
        <v/>
      </c>
      <c r="CE51" s="468" t="str">
        <f t="shared" si="37"/>
        <v/>
      </c>
      <c r="CF51" s="468" t="str">
        <f t="shared" si="37"/>
        <v/>
      </c>
      <c r="CG51" s="468" t="str">
        <f t="shared" si="37"/>
        <v/>
      </c>
      <c r="CH51" s="468"/>
      <c r="CI51" s="468" t="str">
        <f t="shared" si="14"/>
        <v/>
      </c>
      <c r="CJ51" s="468" t="str">
        <f t="shared" si="14"/>
        <v/>
      </c>
      <c r="CK51" s="533"/>
    </row>
    <row r="52" spans="3:89" x14ac:dyDescent="0.25">
      <c r="C52" s="358"/>
      <c r="D52" s="259">
        <v>132</v>
      </c>
      <c r="E52" s="41"/>
      <c r="F52" s="44"/>
      <c r="G52" s="232" t="s">
        <v>318</v>
      </c>
      <c r="H52" s="279"/>
      <c r="I52" s="281"/>
      <c r="J52" s="431"/>
      <c r="K52" s="431"/>
      <c r="M52" s="360" t="str">
        <f t="shared" ref="M52" si="39">IF(N52="","",IF(N52="ZAR","Local","Foreign"))</f>
        <v/>
      </c>
      <c r="N52" s="361"/>
      <c r="O52" s="368" t="str">
        <f>IF(M52="","",IF(M52="Foreign",VLOOKUP(N52,'Option X3'!D:E,2,FALSE),1))</f>
        <v/>
      </c>
      <c r="P52" s="359"/>
      <c r="Q52" s="569"/>
      <c r="R52" s="364"/>
      <c r="S52" s="364"/>
      <c r="T52" s="617">
        <f t="shared" si="38"/>
        <v>0</v>
      </c>
      <c r="U52" s="618"/>
      <c r="V52" s="51"/>
      <c r="X52" s="468" t="str">
        <f t="shared" si="32"/>
        <v/>
      </c>
      <c r="Y52" s="468" t="str">
        <f t="shared" si="32"/>
        <v/>
      </c>
      <c r="Z52" s="468" t="str">
        <f t="shared" si="32"/>
        <v/>
      </c>
      <c r="AA52" s="468" t="str">
        <f t="shared" si="32"/>
        <v/>
      </c>
      <c r="AB52" s="468" t="str">
        <f t="shared" si="32"/>
        <v/>
      </c>
      <c r="AC52" s="468" t="str">
        <f t="shared" si="32"/>
        <v/>
      </c>
      <c r="AD52" s="468" t="str">
        <f t="shared" si="32"/>
        <v/>
      </c>
      <c r="AE52" s="468" t="str">
        <f t="shared" si="32"/>
        <v/>
      </c>
      <c r="AF52" s="468" t="str">
        <f t="shared" si="32"/>
        <v/>
      </c>
      <c r="AG52" s="468" t="str">
        <f t="shared" si="32"/>
        <v/>
      </c>
      <c r="AH52" s="468" t="str">
        <f t="shared" si="33"/>
        <v/>
      </c>
      <c r="AI52" s="468" t="str">
        <f t="shared" si="33"/>
        <v/>
      </c>
      <c r="AJ52" s="468" t="str">
        <f t="shared" si="33"/>
        <v/>
      </c>
      <c r="AK52" s="468" t="str">
        <f t="shared" si="33"/>
        <v/>
      </c>
      <c r="AL52" s="468" t="str">
        <f t="shared" si="33"/>
        <v/>
      </c>
      <c r="AM52" s="468" t="str">
        <f t="shared" si="33"/>
        <v/>
      </c>
      <c r="AN52" s="468" t="str">
        <f t="shared" si="33"/>
        <v/>
      </c>
      <c r="AO52" s="468" t="str">
        <f t="shared" si="33"/>
        <v/>
      </c>
      <c r="AP52" s="468" t="str">
        <f t="shared" si="33"/>
        <v/>
      </c>
      <c r="AQ52" s="468" t="str">
        <f t="shared" si="33"/>
        <v/>
      </c>
      <c r="AR52" s="468" t="str">
        <f t="shared" si="34"/>
        <v/>
      </c>
      <c r="AS52" s="468" t="str">
        <f t="shared" si="34"/>
        <v/>
      </c>
      <c r="AT52" s="468" t="str">
        <f t="shared" si="34"/>
        <v/>
      </c>
      <c r="AU52" s="468" t="str">
        <f t="shared" si="34"/>
        <v/>
      </c>
      <c r="AV52" s="468" t="str">
        <f t="shared" si="34"/>
        <v/>
      </c>
      <c r="AW52" s="468" t="str">
        <f t="shared" si="34"/>
        <v/>
      </c>
      <c r="AX52" s="468" t="str">
        <f t="shared" si="34"/>
        <v/>
      </c>
      <c r="AY52" s="468" t="str">
        <f t="shared" si="34"/>
        <v/>
      </c>
      <c r="AZ52" s="468" t="str">
        <f t="shared" si="34"/>
        <v/>
      </c>
      <c r="BA52" s="468"/>
      <c r="BB52" s="468" t="str">
        <f t="shared" si="30"/>
        <v/>
      </c>
      <c r="BC52" s="468" t="str">
        <f t="shared" si="30"/>
        <v/>
      </c>
      <c r="BD52" s="468"/>
      <c r="BE52" s="468" t="str">
        <f t="shared" si="35"/>
        <v/>
      </c>
      <c r="BF52" s="468" t="str">
        <f t="shared" si="35"/>
        <v/>
      </c>
      <c r="BG52" s="468" t="str">
        <f t="shared" si="35"/>
        <v/>
      </c>
      <c r="BH52" s="468" t="str">
        <f t="shared" si="35"/>
        <v/>
      </c>
      <c r="BI52" s="468" t="str">
        <f t="shared" si="35"/>
        <v/>
      </c>
      <c r="BJ52" s="468" t="str">
        <f t="shared" si="35"/>
        <v/>
      </c>
      <c r="BK52" s="468" t="str">
        <f t="shared" si="35"/>
        <v/>
      </c>
      <c r="BL52" s="468" t="str">
        <f t="shared" si="35"/>
        <v/>
      </c>
      <c r="BM52" s="468" t="str">
        <f t="shared" si="35"/>
        <v/>
      </c>
      <c r="BN52" s="468" t="str">
        <f t="shared" si="35"/>
        <v/>
      </c>
      <c r="BO52" s="468" t="str">
        <f t="shared" si="36"/>
        <v/>
      </c>
      <c r="BP52" s="468" t="str">
        <f t="shared" si="36"/>
        <v/>
      </c>
      <c r="BQ52" s="468" t="str">
        <f t="shared" si="36"/>
        <v/>
      </c>
      <c r="BR52" s="468" t="str">
        <f t="shared" si="36"/>
        <v/>
      </c>
      <c r="BS52" s="468" t="str">
        <f t="shared" si="36"/>
        <v/>
      </c>
      <c r="BT52" s="468" t="str">
        <f t="shared" si="36"/>
        <v/>
      </c>
      <c r="BU52" s="468" t="str">
        <f t="shared" si="36"/>
        <v/>
      </c>
      <c r="BV52" s="468" t="str">
        <f t="shared" si="36"/>
        <v/>
      </c>
      <c r="BW52" s="468" t="str">
        <f t="shared" si="36"/>
        <v/>
      </c>
      <c r="BX52" s="468" t="str">
        <f t="shared" si="36"/>
        <v/>
      </c>
      <c r="BY52" s="468" t="str">
        <f t="shared" si="37"/>
        <v/>
      </c>
      <c r="BZ52" s="468" t="str">
        <f t="shared" si="37"/>
        <v/>
      </c>
      <c r="CA52" s="468" t="str">
        <f t="shared" si="37"/>
        <v/>
      </c>
      <c r="CB52" s="468" t="str">
        <f t="shared" si="37"/>
        <v/>
      </c>
      <c r="CC52" s="468" t="str">
        <f t="shared" si="37"/>
        <v/>
      </c>
      <c r="CD52" s="468" t="str">
        <f t="shared" si="37"/>
        <v/>
      </c>
      <c r="CE52" s="468" t="str">
        <f t="shared" si="37"/>
        <v/>
      </c>
      <c r="CF52" s="468" t="str">
        <f t="shared" si="37"/>
        <v/>
      </c>
      <c r="CG52" s="468" t="str">
        <f t="shared" si="37"/>
        <v/>
      </c>
      <c r="CH52" s="468"/>
      <c r="CI52" s="468" t="str">
        <f t="shared" si="14"/>
        <v/>
      </c>
      <c r="CJ52" s="468" t="str">
        <f t="shared" si="14"/>
        <v/>
      </c>
      <c r="CK52" s="533"/>
    </row>
    <row r="53" spans="3:89" x14ac:dyDescent="0.25">
      <c r="C53" s="358"/>
      <c r="D53" s="259">
        <v>133</v>
      </c>
      <c r="E53" s="41"/>
      <c r="F53" s="44"/>
      <c r="G53" s="232" t="s">
        <v>225</v>
      </c>
      <c r="H53" s="279"/>
      <c r="I53" s="281"/>
      <c r="J53" s="431"/>
      <c r="K53" s="431"/>
      <c r="M53" s="360" t="str">
        <f t="shared" si="16"/>
        <v/>
      </c>
      <c r="N53" s="361"/>
      <c r="O53" s="368" t="str">
        <f>IF(M53="","",IF(M53="Foreign",VLOOKUP(N53,'Option X3'!D:E,2,FALSE),1))</f>
        <v/>
      </c>
      <c r="P53" s="359"/>
      <c r="Q53" s="569"/>
      <c r="R53" s="364"/>
      <c r="S53" s="364"/>
      <c r="T53" s="617">
        <f t="shared" si="38"/>
        <v>0</v>
      </c>
      <c r="U53" s="618"/>
      <c r="V53" s="51"/>
      <c r="X53" s="468" t="str">
        <f t="shared" si="32"/>
        <v/>
      </c>
      <c r="Y53" s="468" t="str">
        <f t="shared" si="32"/>
        <v/>
      </c>
      <c r="Z53" s="468" t="str">
        <f t="shared" si="32"/>
        <v/>
      </c>
      <c r="AA53" s="468" t="str">
        <f t="shared" si="32"/>
        <v/>
      </c>
      <c r="AB53" s="468" t="str">
        <f t="shared" si="32"/>
        <v/>
      </c>
      <c r="AC53" s="468" t="str">
        <f t="shared" si="32"/>
        <v/>
      </c>
      <c r="AD53" s="468" t="str">
        <f t="shared" si="32"/>
        <v/>
      </c>
      <c r="AE53" s="468" t="str">
        <f t="shared" si="32"/>
        <v/>
      </c>
      <c r="AF53" s="468" t="str">
        <f t="shared" si="32"/>
        <v/>
      </c>
      <c r="AG53" s="468" t="str">
        <f t="shared" si="32"/>
        <v/>
      </c>
      <c r="AH53" s="468" t="str">
        <f t="shared" si="33"/>
        <v/>
      </c>
      <c r="AI53" s="468" t="str">
        <f t="shared" si="33"/>
        <v/>
      </c>
      <c r="AJ53" s="468" t="str">
        <f t="shared" si="33"/>
        <v/>
      </c>
      <c r="AK53" s="468" t="str">
        <f t="shared" si="33"/>
        <v/>
      </c>
      <c r="AL53" s="468" t="str">
        <f t="shared" si="33"/>
        <v/>
      </c>
      <c r="AM53" s="468" t="str">
        <f t="shared" si="33"/>
        <v/>
      </c>
      <c r="AN53" s="468" t="str">
        <f t="shared" si="33"/>
        <v/>
      </c>
      <c r="AO53" s="468" t="str">
        <f t="shared" si="33"/>
        <v/>
      </c>
      <c r="AP53" s="468" t="str">
        <f t="shared" si="33"/>
        <v/>
      </c>
      <c r="AQ53" s="468" t="str">
        <f t="shared" si="33"/>
        <v/>
      </c>
      <c r="AR53" s="468" t="str">
        <f t="shared" si="34"/>
        <v/>
      </c>
      <c r="AS53" s="468" t="str">
        <f t="shared" si="34"/>
        <v/>
      </c>
      <c r="AT53" s="468" t="str">
        <f t="shared" si="34"/>
        <v/>
      </c>
      <c r="AU53" s="468" t="str">
        <f t="shared" si="34"/>
        <v/>
      </c>
      <c r="AV53" s="468" t="str">
        <f t="shared" si="34"/>
        <v/>
      </c>
      <c r="AW53" s="468" t="str">
        <f t="shared" si="34"/>
        <v/>
      </c>
      <c r="AX53" s="468" t="str">
        <f t="shared" si="34"/>
        <v/>
      </c>
      <c r="AY53" s="468" t="str">
        <f t="shared" si="34"/>
        <v/>
      </c>
      <c r="AZ53" s="468" t="str">
        <f t="shared" si="34"/>
        <v/>
      </c>
      <c r="BA53" s="468"/>
      <c r="BB53" s="468" t="str">
        <f t="shared" si="30"/>
        <v/>
      </c>
      <c r="BC53" s="468" t="str">
        <f t="shared" si="30"/>
        <v/>
      </c>
      <c r="BD53" s="468"/>
      <c r="BE53" s="468" t="str">
        <f t="shared" si="35"/>
        <v/>
      </c>
      <c r="BF53" s="468" t="str">
        <f t="shared" si="35"/>
        <v/>
      </c>
      <c r="BG53" s="468" t="str">
        <f t="shared" si="35"/>
        <v/>
      </c>
      <c r="BH53" s="468" t="str">
        <f t="shared" si="35"/>
        <v/>
      </c>
      <c r="BI53" s="468" t="str">
        <f t="shared" si="35"/>
        <v/>
      </c>
      <c r="BJ53" s="468" t="str">
        <f t="shared" si="35"/>
        <v/>
      </c>
      <c r="BK53" s="468" t="str">
        <f t="shared" si="35"/>
        <v/>
      </c>
      <c r="BL53" s="468" t="str">
        <f t="shared" si="35"/>
        <v/>
      </c>
      <c r="BM53" s="468" t="str">
        <f t="shared" si="35"/>
        <v/>
      </c>
      <c r="BN53" s="468" t="str">
        <f t="shared" si="35"/>
        <v/>
      </c>
      <c r="BO53" s="468" t="str">
        <f t="shared" si="36"/>
        <v/>
      </c>
      <c r="BP53" s="468" t="str">
        <f t="shared" si="36"/>
        <v/>
      </c>
      <c r="BQ53" s="468" t="str">
        <f t="shared" si="36"/>
        <v/>
      </c>
      <c r="BR53" s="468" t="str">
        <f t="shared" si="36"/>
        <v/>
      </c>
      <c r="BS53" s="468" t="str">
        <f t="shared" si="36"/>
        <v/>
      </c>
      <c r="BT53" s="468" t="str">
        <f t="shared" si="36"/>
        <v/>
      </c>
      <c r="BU53" s="468" t="str">
        <f t="shared" si="36"/>
        <v/>
      </c>
      <c r="BV53" s="468" t="str">
        <f t="shared" si="36"/>
        <v/>
      </c>
      <c r="BW53" s="468" t="str">
        <f t="shared" si="36"/>
        <v/>
      </c>
      <c r="BX53" s="468" t="str">
        <f t="shared" si="36"/>
        <v/>
      </c>
      <c r="BY53" s="468" t="str">
        <f t="shared" si="37"/>
        <v/>
      </c>
      <c r="BZ53" s="468" t="str">
        <f t="shared" si="37"/>
        <v/>
      </c>
      <c r="CA53" s="468" t="str">
        <f t="shared" si="37"/>
        <v/>
      </c>
      <c r="CB53" s="468" t="str">
        <f t="shared" si="37"/>
        <v/>
      </c>
      <c r="CC53" s="468" t="str">
        <f t="shared" si="37"/>
        <v/>
      </c>
      <c r="CD53" s="468" t="str">
        <f t="shared" si="37"/>
        <v/>
      </c>
      <c r="CE53" s="468" t="str">
        <f t="shared" si="37"/>
        <v/>
      </c>
      <c r="CF53" s="468" t="str">
        <f t="shared" si="37"/>
        <v/>
      </c>
      <c r="CG53" s="468" t="str">
        <f t="shared" si="37"/>
        <v/>
      </c>
      <c r="CH53" s="468"/>
      <c r="CI53" s="468" t="str">
        <f t="shared" si="14"/>
        <v/>
      </c>
      <c r="CJ53" s="468" t="str">
        <f t="shared" si="14"/>
        <v/>
      </c>
      <c r="CK53" s="533"/>
    </row>
    <row r="54" spans="3:89" x14ac:dyDescent="0.25">
      <c r="C54" s="358"/>
      <c r="D54" s="259">
        <v>134</v>
      </c>
      <c r="E54" s="41"/>
      <c r="F54" s="44"/>
      <c r="G54" s="232" t="s">
        <v>359</v>
      </c>
      <c r="H54" s="279" t="s">
        <v>234</v>
      </c>
      <c r="I54" s="281"/>
      <c r="J54" s="431"/>
      <c r="K54" s="431"/>
      <c r="M54" s="360" t="str">
        <f t="shared" si="16"/>
        <v/>
      </c>
      <c r="N54" s="361"/>
      <c r="O54" s="368" t="str">
        <f>IF(M54="","",IF(M54="Foreign",VLOOKUP(N54,'Option X3'!D:E,2,FALSE),1))</f>
        <v/>
      </c>
      <c r="P54" s="359"/>
      <c r="Q54" s="569"/>
      <c r="R54" s="364"/>
      <c r="S54" s="364"/>
      <c r="T54" s="617">
        <f t="shared" ref="T54" si="40">J54</f>
        <v>0</v>
      </c>
      <c r="U54" s="618"/>
      <c r="V54" s="51"/>
      <c r="X54" s="468" t="str">
        <f t="shared" si="32"/>
        <v/>
      </c>
      <c r="Y54" s="468" t="str">
        <f t="shared" si="32"/>
        <v/>
      </c>
      <c r="Z54" s="468" t="str">
        <f t="shared" si="32"/>
        <v/>
      </c>
      <c r="AA54" s="468" t="str">
        <f t="shared" si="32"/>
        <v/>
      </c>
      <c r="AB54" s="468" t="str">
        <f t="shared" si="32"/>
        <v/>
      </c>
      <c r="AC54" s="468" t="str">
        <f t="shared" si="32"/>
        <v/>
      </c>
      <c r="AD54" s="468" t="str">
        <f t="shared" si="32"/>
        <v/>
      </c>
      <c r="AE54" s="468" t="str">
        <f t="shared" si="32"/>
        <v/>
      </c>
      <c r="AF54" s="468" t="str">
        <f t="shared" si="32"/>
        <v/>
      </c>
      <c r="AG54" s="468" t="str">
        <f t="shared" si="32"/>
        <v/>
      </c>
      <c r="AH54" s="468" t="str">
        <f t="shared" si="33"/>
        <v/>
      </c>
      <c r="AI54" s="468" t="str">
        <f t="shared" si="33"/>
        <v/>
      </c>
      <c r="AJ54" s="468" t="str">
        <f t="shared" si="33"/>
        <v/>
      </c>
      <c r="AK54" s="468" t="str">
        <f t="shared" si="33"/>
        <v/>
      </c>
      <c r="AL54" s="468" t="str">
        <f t="shared" si="33"/>
        <v/>
      </c>
      <c r="AM54" s="468" t="str">
        <f t="shared" si="33"/>
        <v/>
      </c>
      <c r="AN54" s="468" t="str">
        <f t="shared" si="33"/>
        <v/>
      </c>
      <c r="AO54" s="468" t="str">
        <f t="shared" si="33"/>
        <v/>
      </c>
      <c r="AP54" s="468" t="str">
        <f t="shared" si="33"/>
        <v/>
      </c>
      <c r="AQ54" s="468" t="str">
        <f t="shared" si="33"/>
        <v/>
      </c>
      <c r="AR54" s="468" t="str">
        <f t="shared" si="34"/>
        <v/>
      </c>
      <c r="AS54" s="468" t="str">
        <f t="shared" si="34"/>
        <v/>
      </c>
      <c r="AT54" s="468" t="str">
        <f t="shared" si="34"/>
        <v/>
      </c>
      <c r="AU54" s="468" t="str">
        <f t="shared" si="34"/>
        <v/>
      </c>
      <c r="AV54" s="468" t="str">
        <f t="shared" si="34"/>
        <v/>
      </c>
      <c r="AW54" s="468" t="str">
        <f t="shared" si="34"/>
        <v/>
      </c>
      <c r="AX54" s="468" t="str">
        <f t="shared" si="34"/>
        <v/>
      </c>
      <c r="AY54" s="468" t="str">
        <f t="shared" si="34"/>
        <v/>
      </c>
      <c r="AZ54" s="468" t="str">
        <f t="shared" si="34"/>
        <v/>
      </c>
      <c r="BA54" s="468"/>
      <c r="BB54" s="468" t="str">
        <f t="shared" si="30"/>
        <v/>
      </c>
      <c r="BC54" s="468" t="str">
        <f t="shared" si="30"/>
        <v/>
      </c>
      <c r="BD54" s="468"/>
      <c r="BE54" s="468" t="str">
        <f t="shared" si="35"/>
        <v/>
      </c>
      <c r="BF54" s="468" t="str">
        <f t="shared" si="35"/>
        <v/>
      </c>
      <c r="BG54" s="468" t="str">
        <f t="shared" si="35"/>
        <v/>
      </c>
      <c r="BH54" s="468" t="str">
        <f t="shared" si="35"/>
        <v/>
      </c>
      <c r="BI54" s="468" t="str">
        <f t="shared" si="35"/>
        <v/>
      </c>
      <c r="BJ54" s="468" t="str">
        <f t="shared" si="35"/>
        <v/>
      </c>
      <c r="BK54" s="468" t="str">
        <f t="shared" si="35"/>
        <v/>
      </c>
      <c r="BL54" s="468" t="str">
        <f t="shared" si="35"/>
        <v/>
      </c>
      <c r="BM54" s="468" t="str">
        <f t="shared" si="35"/>
        <v/>
      </c>
      <c r="BN54" s="468" t="str">
        <f t="shared" si="35"/>
        <v/>
      </c>
      <c r="BO54" s="468" t="str">
        <f t="shared" si="36"/>
        <v/>
      </c>
      <c r="BP54" s="468" t="str">
        <f t="shared" si="36"/>
        <v/>
      </c>
      <c r="BQ54" s="468" t="str">
        <f t="shared" si="36"/>
        <v/>
      </c>
      <c r="BR54" s="468" t="str">
        <f t="shared" si="36"/>
        <v/>
      </c>
      <c r="BS54" s="468" t="str">
        <f t="shared" si="36"/>
        <v/>
      </c>
      <c r="BT54" s="468" t="str">
        <f t="shared" si="36"/>
        <v/>
      </c>
      <c r="BU54" s="468" t="str">
        <f t="shared" si="36"/>
        <v/>
      </c>
      <c r="BV54" s="468" t="str">
        <f t="shared" si="36"/>
        <v/>
      </c>
      <c r="BW54" s="468" t="str">
        <f t="shared" si="36"/>
        <v/>
      </c>
      <c r="BX54" s="468" t="str">
        <f t="shared" si="36"/>
        <v/>
      </c>
      <c r="BY54" s="468" t="str">
        <f t="shared" si="37"/>
        <v/>
      </c>
      <c r="BZ54" s="468" t="str">
        <f t="shared" si="37"/>
        <v/>
      </c>
      <c r="CA54" s="468" t="str">
        <f t="shared" si="37"/>
        <v/>
      </c>
      <c r="CB54" s="468" t="str">
        <f t="shared" si="37"/>
        <v/>
      </c>
      <c r="CC54" s="468" t="str">
        <f t="shared" si="37"/>
        <v/>
      </c>
      <c r="CD54" s="468" t="str">
        <f t="shared" si="37"/>
        <v/>
      </c>
      <c r="CE54" s="468" t="str">
        <f t="shared" si="37"/>
        <v/>
      </c>
      <c r="CF54" s="468" t="str">
        <f t="shared" si="37"/>
        <v/>
      </c>
      <c r="CG54" s="468" t="str">
        <f t="shared" si="37"/>
        <v/>
      </c>
      <c r="CH54" s="468"/>
      <c r="CI54" s="468" t="str">
        <f t="shared" si="14"/>
        <v/>
      </c>
      <c r="CJ54" s="468" t="str">
        <f t="shared" si="14"/>
        <v/>
      </c>
      <c r="CK54" s="533"/>
    </row>
    <row r="55" spans="3:89" x14ac:dyDescent="0.25">
      <c r="C55" s="358"/>
      <c r="D55" s="259">
        <v>135</v>
      </c>
      <c r="E55" s="41"/>
      <c r="F55" s="44"/>
      <c r="G55" s="232" t="s">
        <v>294</v>
      </c>
      <c r="H55" s="279"/>
      <c r="I55" s="281"/>
      <c r="J55" s="431"/>
      <c r="K55" s="431"/>
      <c r="M55" s="360" t="str">
        <f t="shared" si="16"/>
        <v/>
      </c>
      <c r="N55" s="361"/>
      <c r="O55" s="368"/>
      <c r="P55" s="359"/>
      <c r="Q55" s="362"/>
      <c r="R55" s="364"/>
      <c r="S55" s="364"/>
      <c r="T55" s="617">
        <f t="shared" ref="T55" si="41">J55</f>
        <v>0</v>
      </c>
      <c r="U55" s="618"/>
      <c r="V55" s="51"/>
      <c r="X55" s="468" t="str">
        <f t="shared" si="32"/>
        <v/>
      </c>
      <c r="Y55" s="468" t="str">
        <f t="shared" si="32"/>
        <v/>
      </c>
      <c r="Z55" s="468" t="str">
        <f t="shared" si="32"/>
        <v/>
      </c>
      <c r="AA55" s="468" t="str">
        <f t="shared" si="32"/>
        <v/>
      </c>
      <c r="AB55" s="468" t="str">
        <f t="shared" si="32"/>
        <v/>
      </c>
      <c r="AC55" s="468" t="str">
        <f t="shared" si="32"/>
        <v/>
      </c>
      <c r="AD55" s="468" t="str">
        <f t="shared" si="32"/>
        <v/>
      </c>
      <c r="AE55" s="468" t="str">
        <f t="shared" si="32"/>
        <v/>
      </c>
      <c r="AF55" s="468" t="str">
        <f t="shared" si="32"/>
        <v/>
      </c>
      <c r="AG55" s="468" t="str">
        <f t="shared" si="32"/>
        <v/>
      </c>
      <c r="AH55" s="468" t="str">
        <f t="shared" si="33"/>
        <v/>
      </c>
      <c r="AI55" s="468" t="str">
        <f t="shared" si="33"/>
        <v/>
      </c>
      <c r="AJ55" s="468" t="str">
        <f t="shared" si="33"/>
        <v/>
      </c>
      <c r="AK55" s="468" t="str">
        <f t="shared" si="33"/>
        <v/>
      </c>
      <c r="AL55" s="468" t="str">
        <f t="shared" si="33"/>
        <v/>
      </c>
      <c r="AM55" s="468" t="str">
        <f t="shared" si="33"/>
        <v/>
      </c>
      <c r="AN55" s="468" t="str">
        <f t="shared" si="33"/>
        <v/>
      </c>
      <c r="AO55" s="468" t="str">
        <f t="shared" si="33"/>
        <v/>
      </c>
      <c r="AP55" s="468" t="str">
        <f t="shared" si="33"/>
        <v/>
      </c>
      <c r="AQ55" s="468" t="str">
        <f t="shared" si="33"/>
        <v/>
      </c>
      <c r="AR55" s="468" t="str">
        <f t="shared" si="34"/>
        <v/>
      </c>
      <c r="AS55" s="468" t="str">
        <f t="shared" si="34"/>
        <v/>
      </c>
      <c r="AT55" s="468" t="str">
        <f t="shared" si="34"/>
        <v/>
      </c>
      <c r="AU55" s="468" t="str">
        <f t="shared" si="34"/>
        <v/>
      </c>
      <c r="AV55" s="468" t="str">
        <f t="shared" si="34"/>
        <v/>
      </c>
      <c r="AW55" s="468" t="str">
        <f t="shared" si="34"/>
        <v/>
      </c>
      <c r="AX55" s="468" t="str">
        <f t="shared" si="34"/>
        <v/>
      </c>
      <c r="AY55" s="468" t="str">
        <f t="shared" si="34"/>
        <v/>
      </c>
      <c r="AZ55" s="468" t="str">
        <f t="shared" si="34"/>
        <v/>
      </c>
      <c r="BA55" s="468"/>
      <c r="BB55" s="468" t="str">
        <f t="shared" si="30"/>
        <v/>
      </c>
      <c r="BC55" s="468" t="str">
        <f t="shared" si="30"/>
        <v/>
      </c>
      <c r="BD55" s="468"/>
      <c r="BE55" s="468" t="str">
        <f t="shared" si="35"/>
        <v/>
      </c>
      <c r="BF55" s="468" t="str">
        <f t="shared" si="35"/>
        <v/>
      </c>
      <c r="BG55" s="468" t="str">
        <f t="shared" si="35"/>
        <v/>
      </c>
      <c r="BH55" s="468" t="str">
        <f t="shared" si="35"/>
        <v/>
      </c>
      <c r="BI55" s="468" t="str">
        <f t="shared" si="35"/>
        <v/>
      </c>
      <c r="BJ55" s="468" t="str">
        <f t="shared" si="35"/>
        <v/>
      </c>
      <c r="BK55" s="468" t="str">
        <f t="shared" si="35"/>
        <v/>
      </c>
      <c r="BL55" s="468" t="str">
        <f t="shared" si="35"/>
        <v/>
      </c>
      <c r="BM55" s="468" t="str">
        <f t="shared" si="35"/>
        <v/>
      </c>
      <c r="BN55" s="468" t="str">
        <f t="shared" si="35"/>
        <v/>
      </c>
      <c r="BO55" s="468" t="str">
        <f t="shared" si="36"/>
        <v/>
      </c>
      <c r="BP55" s="468" t="str">
        <f t="shared" si="36"/>
        <v/>
      </c>
      <c r="BQ55" s="468" t="str">
        <f t="shared" si="36"/>
        <v/>
      </c>
      <c r="BR55" s="468" t="str">
        <f t="shared" si="36"/>
        <v/>
      </c>
      <c r="BS55" s="468" t="str">
        <f t="shared" si="36"/>
        <v/>
      </c>
      <c r="BT55" s="468" t="str">
        <f t="shared" si="36"/>
        <v/>
      </c>
      <c r="BU55" s="468" t="str">
        <f t="shared" si="36"/>
        <v/>
      </c>
      <c r="BV55" s="468" t="str">
        <f t="shared" si="36"/>
        <v/>
      </c>
      <c r="BW55" s="468" t="str">
        <f t="shared" si="36"/>
        <v/>
      </c>
      <c r="BX55" s="468" t="str">
        <f t="shared" si="36"/>
        <v/>
      </c>
      <c r="BY55" s="468" t="str">
        <f t="shared" si="37"/>
        <v/>
      </c>
      <c r="BZ55" s="468" t="str">
        <f t="shared" si="37"/>
        <v/>
      </c>
      <c r="CA55" s="468" t="str">
        <f t="shared" si="37"/>
        <v/>
      </c>
      <c r="CB55" s="468" t="str">
        <f t="shared" si="37"/>
        <v/>
      </c>
      <c r="CC55" s="468" t="str">
        <f t="shared" si="37"/>
        <v/>
      </c>
      <c r="CD55" s="468" t="str">
        <f t="shared" si="37"/>
        <v/>
      </c>
      <c r="CE55" s="468" t="str">
        <f t="shared" si="37"/>
        <v/>
      </c>
      <c r="CF55" s="468" t="str">
        <f t="shared" si="37"/>
        <v/>
      </c>
      <c r="CG55" s="468" t="str">
        <f t="shared" si="37"/>
        <v/>
      </c>
      <c r="CH55" s="468"/>
      <c r="CI55" s="468" t="str">
        <f t="shared" si="14"/>
        <v/>
      </c>
      <c r="CJ55" s="468" t="str">
        <f t="shared" si="14"/>
        <v/>
      </c>
      <c r="CK55" s="533"/>
    </row>
    <row r="56" spans="3:89" x14ac:dyDescent="0.25">
      <c r="C56" s="358"/>
      <c r="D56" s="259">
        <v>136</v>
      </c>
      <c r="E56" s="41"/>
      <c r="F56" s="44"/>
      <c r="G56" s="567" t="s">
        <v>366</v>
      </c>
      <c r="H56" s="279"/>
      <c r="I56" s="281"/>
      <c r="J56" s="431"/>
      <c r="K56" s="431"/>
      <c r="M56" s="360" t="str">
        <f t="shared" si="16"/>
        <v/>
      </c>
      <c r="N56" s="361"/>
      <c r="O56" s="368"/>
      <c r="P56" s="359" t="s">
        <v>316</v>
      </c>
      <c r="Q56" s="362"/>
      <c r="R56" s="364"/>
      <c r="S56" s="364">
        <f>J56</f>
        <v>0</v>
      </c>
      <c r="T56" s="362"/>
      <c r="U56" s="363"/>
      <c r="V56" s="51"/>
      <c r="X56" s="468" t="str">
        <f t="shared" si="32"/>
        <v/>
      </c>
      <c r="Y56" s="468" t="str">
        <f t="shared" si="32"/>
        <v/>
      </c>
      <c r="Z56" s="468" t="str">
        <f t="shared" si="32"/>
        <v/>
      </c>
      <c r="AA56" s="468" t="str">
        <f t="shared" si="32"/>
        <v/>
      </c>
      <c r="AB56" s="468" t="str">
        <f t="shared" si="32"/>
        <v/>
      </c>
      <c r="AC56" s="468" t="str">
        <f t="shared" si="32"/>
        <v/>
      </c>
      <c r="AD56" s="468" t="str">
        <f t="shared" si="32"/>
        <v/>
      </c>
      <c r="AE56" s="468" t="str">
        <f t="shared" si="32"/>
        <v/>
      </c>
      <c r="AF56" s="468" t="str">
        <f t="shared" si="32"/>
        <v/>
      </c>
      <c r="AG56" s="468" t="str">
        <f t="shared" si="32"/>
        <v/>
      </c>
      <c r="AH56" s="468" t="str">
        <f t="shared" si="33"/>
        <v/>
      </c>
      <c r="AI56" s="468" t="str">
        <f t="shared" si="33"/>
        <v/>
      </c>
      <c r="AJ56" s="468" t="str">
        <f t="shared" si="33"/>
        <v/>
      </c>
      <c r="AK56" s="468" t="str">
        <f t="shared" si="33"/>
        <v/>
      </c>
      <c r="AL56" s="468" t="str">
        <f t="shared" si="33"/>
        <v/>
      </c>
      <c r="AM56" s="468" t="str">
        <f t="shared" si="33"/>
        <v/>
      </c>
      <c r="AN56" s="468" t="str">
        <f t="shared" si="33"/>
        <v/>
      </c>
      <c r="AO56" s="468" t="str">
        <f t="shared" si="33"/>
        <v/>
      </c>
      <c r="AP56" s="468" t="str">
        <f t="shared" si="33"/>
        <v/>
      </c>
      <c r="AQ56" s="468" t="str">
        <f t="shared" si="33"/>
        <v/>
      </c>
      <c r="AR56" s="468" t="str">
        <f t="shared" si="34"/>
        <v/>
      </c>
      <c r="AS56" s="468" t="str">
        <f t="shared" si="34"/>
        <v/>
      </c>
      <c r="AT56" s="468" t="str">
        <f t="shared" si="34"/>
        <v/>
      </c>
      <c r="AU56" s="468" t="str">
        <f t="shared" si="34"/>
        <v/>
      </c>
      <c r="AV56" s="468" t="str">
        <f t="shared" si="34"/>
        <v/>
      </c>
      <c r="AW56" s="468" t="str">
        <f t="shared" si="34"/>
        <v/>
      </c>
      <c r="AX56" s="468" t="str">
        <f t="shared" si="34"/>
        <v/>
      </c>
      <c r="AY56" s="468" t="str">
        <f t="shared" si="34"/>
        <v/>
      </c>
      <c r="AZ56" s="468" t="str">
        <f t="shared" si="34"/>
        <v/>
      </c>
      <c r="BA56" s="468"/>
      <c r="BB56" s="468" t="str">
        <f t="shared" si="30"/>
        <v/>
      </c>
      <c r="BC56" s="468" t="str">
        <f t="shared" si="30"/>
        <v/>
      </c>
      <c r="BD56" s="468"/>
      <c r="BE56" s="468" t="str">
        <f t="shared" si="35"/>
        <v/>
      </c>
      <c r="BF56" s="468" t="str">
        <f t="shared" si="35"/>
        <v/>
      </c>
      <c r="BG56" s="468" t="str">
        <f t="shared" si="35"/>
        <v/>
      </c>
      <c r="BH56" s="468" t="str">
        <f t="shared" si="35"/>
        <v/>
      </c>
      <c r="BI56" s="468" t="str">
        <f t="shared" si="35"/>
        <v/>
      </c>
      <c r="BJ56" s="468" t="str">
        <f t="shared" si="35"/>
        <v/>
      </c>
      <c r="BK56" s="468" t="str">
        <f t="shared" si="35"/>
        <v/>
      </c>
      <c r="BL56" s="468" t="str">
        <f t="shared" si="35"/>
        <v/>
      </c>
      <c r="BM56" s="468" t="str">
        <f t="shared" si="35"/>
        <v/>
      </c>
      <c r="BN56" s="468" t="str">
        <f t="shared" si="35"/>
        <v/>
      </c>
      <c r="BO56" s="468" t="str">
        <f t="shared" si="36"/>
        <v/>
      </c>
      <c r="BP56" s="468" t="str">
        <f t="shared" si="36"/>
        <v/>
      </c>
      <c r="BQ56" s="468" t="str">
        <f t="shared" si="36"/>
        <v/>
      </c>
      <c r="BR56" s="468" t="str">
        <f t="shared" si="36"/>
        <v/>
      </c>
      <c r="BS56" s="468" t="str">
        <f t="shared" si="36"/>
        <v/>
      </c>
      <c r="BT56" s="468" t="str">
        <f t="shared" si="36"/>
        <v/>
      </c>
      <c r="BU56" s="468" t="str">
        <f t="shared" si="36"/>
        <v/>
      </c>
      <c r="BV56" s="468" t="str">
        <f t="shared" si="36"/>
        <v/>
      </c>
      <c r="BW56" s="468" t="str">
        <f t="shared" si="36"/>
        <v/>
      </c>
      <c r="BX56" s="468" t="str">
        <f t="shared" si="36"/>
        <v/>
      </c>
      <c r="BY56" s="468" t="str">
        <f t="shared" si="37"/>
        <v/>
      </c>
      <c r="BZ56" s="468" t="str">
        <f t="shared" si="37"/>
        <v/>
      </c>
      <c r="CA56" s="468" t="str">
        <f t="shared" si="37"/>
        <v/>
      </c>
      <c r="CB56" s="468" t="str">
        <f t="shared" si="37"/>
        <v/>
      </c>
      <c r="CC56" s="468" t="str">
        <f t="shared" si="37"/>
        <v/>
      </c>
      <c r="CD56" s="468" t="str">
        <f t="shared" si="37"/>
        <v/>
      </c>
      <c r="CE56" s="468" t="str">
        <f t="shared" si="37"/>
        <v/>
      </c>
      <c r="CF56" s="468" t="str">
        <f t="shared" si="37"/>
        <v/>
      </c>
      <c r="CG56" s="468" t="str">
        <f t="shared" si="37"/>
        <v/>
      </c>
      <c r="CH56" s="468"/>
      <c r="CI56" s="468" t="str">
        <f t="shared" si="14"/>
        <v/>
      </c>
      <c r="CJ56" s="468" t="str">
        <f t="shared" si="14"/>
        <v/>
      </c>
      <c r="CK56" s="533"/>
    </row>
    <row r="57" spans="3:89" x14ac:dyDescent="0.25">
      <c r="C57" s="358"/>
      <c r="D57" s="259"/>
      <c r="E57" s="41"/>
      <c r="F57" s="44"/>
      <c r="G57" s="232"/>
      <c r="H57" s="279"/>
      <c r="I57" s="281"/>
      <c r="J57" s="431"/>
      <c r="K57" s="431"/>
      <c r="M57" s="360" t="str">
        <f t="shared" si="16"/>
        <v/>
      </c>
      <c r="N57" s="361"/>
      <c r="O57" s="368"/>
      <c r="P57" s="359"/>
      <c r="Q57" s="362"/>
      <c r="R57" s="364"/>
      <c r="S57" s="364"/>
      <c r="T57" s="362"/>
      <c r="U57" s="363"/>
      <c r="V57" s="51"/>
      <c r="X57" s="468" t="str">
        <f t="shared" si="32"/>
        <v/>
      </c>
      <c r="Y57" s="468" t="str">
        <f t="shared" si="32"/>
        <v/>
      </c>
      <c r="Z57" s="468" t="str">
        <f t="shared" si="32"/>
        <v/>
      </c>
      <c r="AA57" s="468" t="str">
        <f t="shared" si="32"/>
        <v/>
      </c>
      <c r="AB57" s="468" t="str">
        <f t="shared" si="32"/>
        <v/>
      </c>
      <c r="AC57" s="468" t="str">
        <f t="shared" si="32"/>
        <v/>
      </c>
      <c r="AD57" s="468" t="str">
        <f t="shared" si="32"/>
        <v/>
      </c>
      <c r="AE57" s="468" t="str">
        <f t="shared" si="32"/>
        <v/>
      </c>
      <c r="AF57" s="468" t="str">
        <f t="shared" si="32"/>
        <v/>
      </c>
      <c r="AG57" s="468" t="str">
        <f t="shared" si="32"/>
        <v/>
      </c>
      <c r="AH57" s="468" t="str">
        <f t="shared" si="33"/>
        <v/>
      </c>
      <c r="AI57" s="468" t="str">
        <f t="shared" si="33"/>
        <v/>
      </c>
      <c r="AJ57" s="468" t="str">
        <f t="shared" si="33"/>
        <v/>
      </c>
      <c r="AK57" s="468" t="str">
        <f t="shared" si="33"/>
        <v/>
      </c>
      <c r="AL57" s="468" t="str">
        <f t="shared" si="33"/>
        <v/>
      </c>
      <c r="AM57" s="468" t="str">
        <f t="shared" si="33"/>
        <v/>
      </c>
      <c r="AN57" s="468" t="str">
        <f t="shared" si="33"/>
        <v/>
      </c>
      <c r="AO57" s="468" t="str">
        <f t="shared" si="33"/>
        <v/>
      </c>
      <c r="AP57" s="468" t="str">
        <f t="shared" si="33"/>
        <v/>
      </c>
      <c r="AQ57" s="468" t="str">
        <f t="shared" si="33"/>
        <v/>
      </c>
      <c r="AR57" s="468" t="str">
        <f t="shared" si="34"/>
        <v/>
      </c>
      <c r="AS57" s="468" t="str">
        <f t="shared" si="34"/>
        <v/>
      </c>
      <c r="AT57" s="468" t="str">
        <f t="shared" si="34"/>
        <v/>
      </c>
      <c r="AU57" s="468" t="str">
        <f t="shared" si="34"/>
        <v/>
      </c>
      <c r="AV57" s="468" t="str">
        <f t="shared" si="34"/>
        <v/>
      </c>
      <c r="AW57" s="468" t="str">
        <f t="shared" si="34"/>
        <v/>
      </c>
      <c r="AX57" s="468" t="str">
        <f t="shared" si="34"/>
        <v/>
      </c>
      <c r="AY57" s="468" t="str">
        <f t="shared" si="34"/>
        <v/>
      </c>
      <c r="AZ57" s="468" t="str">
        <f t="shared" si="34"/>
        <v/>
      </c>
      <c r="BA57" s="468"/>
      <c r="BB57" s="468" t="str">
        <f>IF($M57="","",IF($M57=BB$18,$J57,0))</f>
        <v/>
      </c>
      <c r="BC57" s="468" t="str">
        <f t="shared" si="30"/>
        <v/>
      </c>
      <c r="BD57" s="468"/>
      <c r="BE57" s="468" t="str">
        <f t="shared" si="35"/>
        <v/>
      </c>
      <c r="BF57" s="468" t="str">
        <f t="shared" si="35"/>
        <v/>
      </c>
      <c r="BG57" s="468" t="str">
        <f t="shared" si="35"/>
        <v/>
      </c>
      <c r="BH57" s="468" t="str">
        <f t="shared" si="35"/>
        <v/>
      </c>
      <c r="BI57" s="468" t="str">
        <f t="shared" si="35"/>
        <v/>
      </c>
      <c r="BJ57" s="468" t="str">
        <f t="shared" si="35"/>
        <v/>
      </c>
      <c r="BK57" s="468" t="str">
        <f t="shared" si="35"/>
        <v/>
      </c>
      <c r="BL57" s="468" t="str">
        <f t="shared" si="35"/>
        <v/>
      </c>
      <c r="BM57" s="468" t="str">
        <f t="shared" si="35"/>
        <v/>
      </c>
      <c r="BN57" s="468" t="str">
        <f t="shared" si="35"/>
        <v/>
      </c>
      <c r="BO57" s="468" t="str">
        <f t="shared" si="36"/>
        <v/>
      </c>
      <c r="BP57" s="468" t="str">
        <f t="shared" si="36"/>
        <v/>
      </c>
      <c r="BQ57" s="468" t="str">
        <f t="shared" si="36"/>
        <v/>
      </c>
      <c r="BR57" s="468" t="str">
        <f t="shared" si="36"/>
        <v/>
      </c>
      <c r="BS57" s="468" t="str">
        <f t="shared" si="36"/>
        <v/>
      </c>
      <c r="BT57" s="468" t="str">
        <f t="shared" si="36"/>
        <v/>
      </c>
      <c r="BU57" s="468" t="str">
        <f t="shared" si="36"/>
        <v/>
      </c>
      <c r="BV57" s="468" t="str">
        <f t="shared" si="36"/>
        <v/>
      </c>
      <c r="BW57" s="468" t="str">
        <f t="shared" si="36"/>
        <v/>
      </c>
      <c r="BX57" s="468" t="str">
        <f t="shared" si="36"/>
        <v/>
      </c>
      <c r="BY57" s="468" t="str">
        <f t="shared" si="37"/>
        <v/>
      </c>
      <c r="BZ57" s="468" t="str">
        <f t="shared" si="37"/>
        <v/>
      </c>
      <c r="CA57" s="468" t="str">
        <f t="shared" si="37"/>
        <v/>
      </c>
      <c r="CB57" s="468" t="str">
        <f t="shared" si="37"/>
        <v/>
      </c>
      <c r="CC57" s="468" t="str">
        <f t="shared" si="37"/>
        <v/>
      </c>
      <c r="CD57" s="468" t="str">
        <f t="shared" si="37"/>
        <v/>
      </c>
      <c r="CE57" s="468" t="str">
        <f t="shared" si="37"/>
        <v/>
      </c>
      <c r="CF57" s="468" t="str">
        <f t="shared" si="37"/>
        <v/>
      </c>
      <c r="CG57" s="468" t="str">
        <f t="shared" si="37"/>
        <v/>
      </c>
      <c r="CH57" s="468"/>
      <c r="CI57" s="468" t="str">
        <f t="shared" si="14"/>
        <v/>
      </c>
      <c r="CJ57" s="468" t="str">
        <f t="shared" si="14"/>
        <v/>
      </c>
      <c r="CK57" s="533"/>
    </row>
    <row r="58" spans="3:89" x14ac:dyDescent="0.25">
      <c r="C58" s="358"/>
      <c r="D58" s="259"/>
      <c r="E58" s="41"/>
      <c r="F58" s="44"/>
      <c r="G58" s="375" t="s">
        <v>321</v>
      </c>
      <c r="H58" s="279"/>
      <c r="I58" s="282"/>
      <c r="J58" s="431"/>
      <c r="K58" s="431"/>
      <c r="M58" s="360" t="str">
        <f t="shared" si="16"/>
        <v/>
      </c>
      <c r="N58" s="361"/>
      <c r="O58" s="368" t="str">
        <f>IF(M58="","",IF(M58="Foreign",VLOOKUP(N58,'Option X3'!D:E,2,FALSE),1))</f>
        <v/>
      </c>
      <c r="P58" s="359"/>
      <c r="Q58" s="569"/>
      <c r="R58" s="364"/>
      <c r="S58" s="364"/>
      <c r="T58" s="617"/>
      <c r="U58" s="618"/>
      <c r="V58" s="51"/>
      <c r="X58" s="468" t="str">
        <f t="shared" si="32"/>
        <v/>
      </c>
      <c r="Y58" s="468" t="str">
        <f t="shared" si="32"/>
        <v/>
      </c>
      <c r="Z58" s="468" t="str">
        <f t="shared" si="32"/>
        <v/>
      </c>
      <c r="AA58" s="468" t="str">
        <f t="shared" si="32"/>
        <v/>
      </c>
      <c r="AB58" s="468" t="str">
        <f t="shared" si="32"/>
        <v/>
      </c>
      <c r="AC58" s="468" t="str">
        <f t="shared" si="32"/>
        <v/>
      </c>
      <c r="AD58" s="468" t="str">
        <f t="shared" si="32"/>
        <v/>
      </c>
      <c r="AE58" s="468" t="str">
        <f t="shared" si="32"/>
        <v/>
      </c>
      <c r="AF58" s="468" t="str">
        <f t="shared" si="32"/>
        <v/>
      </c>
      <c r="AG58" s="468" t="str">
        <f t="shared" si="32"/>
        <v/>
      </c>
      <c r="AH58" s="468" t="str">
        <f t="shared" si="33"/>
        <v/>
      </c>
      <c r="AI58" s="468" t="str">
        <f t="shared" si="33"/>
        <v/>
      </c>
      <c r="AJ58" s="468" t="str">
        <f t="shared" si="33"/>
        <v/>
      </c>
      <c r="AK58" s="468" t="str">
        <f t="shared" si="33"/>
        <v/>
      </c>
      <c r="AL58" s="468" t="str">
        <f t="shared" si="33"/>
        <v/>
      </c>
      <c r="AM58" s="468" t="str">
        <f t="shared" si="33"/>
        <v/>
      </c>
      <c r="AN58" s="468" t="str">
        <f t="shared" si="33"/>
        <v/>
      </c>
      <c r="AO58" s="468" t="str">
        <f t="shared" si="33"/>
        <v/>
      </c>
      <c r="AP58" s="468" t="str">
        <f t="shared" si="33"/>
        <v/>
      </c>
      <c r="AQ58" s="468" t="str">
        <f t="shared" si="33"/>
        <v/>
      </c>
      <c r="AR58" s="468" t="str">
        <f t="shared" si="34"/>
        <v/>
      </c>
      <c r="AS58" s="468" t="str">
        <f t="shared" si="34"/>
        <v/>
      </c>
      <c r="AT58" s="468" t="str">
        <f t="shared" si="34"/>
        <v/>
      </c>
      <c r="AU58" s="468" t="str">
        <f t="shared" si="34"/>
        <v/>
      </c>
      <c r="AV58" s="468" t="str">
        <f t="shared" si="34"/>
        <v/>
      </c>
      <c r="AW58" s="468" t="str">
        <f t="shared" si="34"/>
        <v/>
      </c>
      <c r="AX58" s="468" t="str">
        <f t="shared" si="34"/>
        <v/>
      </c>
      <c r="AY58" s="468" t="str">
        <f t="shared" si="34"/>
        <v/>
      </c>
      <c r="AZ58" s="468" t="str">
        <f t="shared" si="34"/>
        <v/>
      </c>
      <c r="BA58" s="468"/>
      <c r="BB58" s="468" t="str">
        <f t="shared" ref="BB58:BC68" si="42">IF($M58="","",IF($M58=BB$18,$J58,0))</f>
        <v/>
      </c>
      <c r="BC58" s="468" t="str">
        <f t="shared" si="30"/>
        <v/>
      </c>
      <c r="BD58" s="468"/>
      <c r="BE58" s="468" t="str">
        <f t="shared" si="35"/>
        <v/>
      </c>
      <c r="BF58" s="468" t="str">
        <f t="shared" si="35"/>
        <v/>
      </c>
      <c r="BG58" s="468" t="str">
        <f t="shared" si="35"/>
        <v/>
      </c>
      <c r="BH58" s="468" t="str">
        <f t="shared" si="35"/>
        <v/>
      </c>
      <c r="BI58" s="468" t="str">
        <f t="shared" si="35"/>
        <v/>
      </c>
      <c r="BJ58" s="468" t="str">
        <f t="shared" si="35"/>
        <v/>
      </c>
      <c r="BK58" s="468" t="str">
        <f t="shared" si="35"/>
        <v/>
      </c>
      <c r="BL58" s="468" t="str">
        <f t="shared" si="35"/>
        <v/>
      </c>
      <c r="BM58" s="468" t="str">
        <f t="shared" si="35"/>
        <v/>
      </c>
      <c r="BN58" s="468" t="str">
        <f t="shared" si="35"/>
        <v/>
      </c>
      <c r="BO58" s="468" t="str">
        <f t="shared" si="36"/>
        <v/>
      </c>
      <c r="BP58" s="468" t="str">
        <f t="shared" si="36"/>
        <v/>
      </c>
      <c r="BQ58" s="468" t="str">
        <f t="shared" si="36"/>
        <v/>
      </c>
      <c r="BR58" s="468" t="str">
        <f t="shared" si="36"/>
        <v/>
      </c>
      <c r="BS58" s="468" t="str">
        <f t="shared" si="36"/>
        <v/>
      </c>
      <c r="BT58" s="468" t="str">
        <f t="shared" si="36"/>
        <v/>
      </c>
      <c r="BU58" s="468" t="str">
        <f t="shared" si="36"/>
        <v/>
      </c>
      <c r="BV58" s="468" t="str">
        <f t="shared" si="36"/>
        <v/>
      </c>
      <c r="BW58" s="468" t="str">
        <f t="shared" si="36"/>
        <v/>
      </c>
      <c r="BX58" s="468" t="str">
        <f t="shared" si="36"/>
        <v/>
      </c>
      <c r="BY58" s="468" t="str">
        <f t="shared" si="37"/>
        <v/>
      </c>
      <c r="BZ58" s="468" t="str">
        <f t="shared" si="37"/>
        <v/>
      </c>
      <c r="CA58" s="468" t="str">
        <f t="shared" si="37"/>
        <v/>
      </c>
      <c r="CB58" s="468" t="str">
        <f t="shared" si="37"/>
        <v/>
      </c>
      <c r="CC58" s="468" t="str">
        <f t="shared" si="37"/>
        <v/>
      </c>
      <c r="CD58" s="468" t="str">
        <f t="shared" si="37"/>
        <v/>
      </c>
      <c r="CE58" s="468" t="str">
        <f t="shared" si="37"/>
        <v/>
      </c>
      <c r="CF58" s="468" t="str">
        <f t="shared" si="37"/>
        <v/>
      </c>
      <c r="CG58" s="468" t="str">
        <f t="shared" si="37"/>
        <v/>
      </c>
      <c r="CH58" s="468"/>
      <c r="CI58" s="468" t="str">
        <f t="shared" si="14"/>
        <v/>
      </c>
      <c r="CJ58" s="468" t="str">
        <f t="shared" si="14"/>
        <v/>
      </c>
      <c r="CK58" s="533"/>
    </row>
    <row r="59" spans="3:89" x14ac:dyDescent="0.25">
      <c r="C59" s="358"/>
      <c r="D59" s="259">
        <v>1</v>
      </c>
      <c r="E59" s="41"/>
      <c r="F59" s="44"/>
      <c r="G59" s="434" t="s">
        <v>356</v>
      </c>
      <c r="H59" s="279"/>
      <c r="I59" s="282"/>
      <c r="J59" s="431"/>
      <c r="K59" s="431"/>
      <c r="M59" s="360" t="str">
        <f t="shared" si="16"/>
        <v/>
      </c>
      <c r="N59" s="361"/>
      <c r="O59" s="368" t="str">
        <f>IF(M59="","",IF(M59="Foreign",VLOOKUP(N59,'Option X3'!D:E,2,FALSE),1))</f>
        <v/>
      </c>
      <c r="P59" s="359"/>
      <c r="Q59" s="569"/>
      <c r="R59" s="364"/>
      <c r="S59" s="364"/>
      <c r="T59" s="617"/>
      <c r="U59" s="618"/>
      <c r="V59" s="51"/>
      <c r="X59" s="468" t="str">
        <f t="shared" si="32"/>
        <v/>
      </c>
      <c r="Y59" s="468" t="str">
        <f t="shared" si="32"/>
        <v/>
      </c>
      <c r="Z59" s="468" t="str">
        <f t="shared" si="32"/>
        <v/>
      </c>
      <c r="AA59" s="468" t="str">
        <f t="shared" si="32"/>
        <v/>
      </c>
      <c r="AB59" s="468" t="str">
        <f t="shared" si="32"/>
        <v/>
      </c>
      <c r="AC59" s="468" t="str">
        <f t="shared" si="32"/>
        <v/>
      </c>
      <c r="AD59" s="468" t="str">
        <f t="shared" si="32"/>
        <v/>
      </c>
      <c r="AE59" s="468" t="str">
        <f t="shared" si="32"/>
        <v/>
      </c>
      <c r="AF59" s="468" t="str">
        <f t="shared" si="32"/>
        <v/>
      </c>
      <c r="AG59" s="468" t="str">
        <f t="shared" si="32"/>
        <v/>
      </c>
      <c r="AH59" s="468" t="str">
        <f t="shared" si="33"/>
        <v/>
      </c>
      <c r="AI59" s="468" t="str">
        <f t="shared" si="33"/>
        <v/>
      </c>
      <c r="AJ59" s="468" t="str">
        <f t="shared" si="33"/>
        <v/>
      </c>
      <c r="AK59" s="468" t="str">
        <f t="shared" si="33"/>
        <v/>
      </c>
      <c r="AL59" s="468" t="str">
        <f t="shared" si="33"/>
        <v/>
      </c>
      <c r="AM59" s="468" t="str">
        <f t="shared" si="33"/>
        <v/>
      </c>
      <c r="AN59" s="468" t="str">
        <f t="shared" si="33"/>
        <v/>
      </c>
      <c r="AO59" s="468" t="str">
        <f t="shared" si="33"/>
        <v/>
      </c>
      <c r="AP59" s="468" t="str">
        <f t="shared" si="33"/>
        <v/>
      </c>
      <c r="AQ59" s="468" t="str">
        <f t="shared" si="33"/>
        <v/>
      </c>
      <c r="AR59" s="468" t="str">
        <f t="shared" si="34"/>
        <v/>
      </c>
      <c r="AS59" s="468" t="str">
        <f t="shared" si="34"/>
        <v/>
      </c>
      <c r="AT59" s="468" t="str">
        <f t="shared" si="34"/>
        <v/>
      </c>
      <c r="AU59" s="468" t="str">
        <f t="shared" si="34"/>
        <v/>
      </c>
      <c r="AV59" s="468" t="str">
        <f t="shared" si="34"/>
        <v/>
      </c>
      <c r="AW59" s="468" t="str">
        <f t="shared" si="34"/>
        <v/>
      </c>
      <c r="AX59" s="468" t="str">
        <f t="shared" si="34"/>
        <v/>
      </c>
      <c r="AY59" s="468" t="str">
        <f t="shared" si="34"/>
        <v/>
      </c>
      <c r="AZ59" s="468" t="str">
        <f t="shared" si="34"/>
        <v/>
      </c>
      <c r="BA59" s="468"/>
      <c r="BB59" s="468" t="str">
        <f t="shared" si="42"/>
        <v/>
      </c>
      <c r="BC59" s="468" t="str">
        <f t="shared" si="30"/>
        <v/>
      </c>
      <c r="BD59" s="468"/>
      <c r="BE59" s="468" t="str">
        <f t="shared" si="35"/>
        <v/>
      </c>
      <c r="BF59" s="468" t="str">
        <f t="shared" si="35"/>
        <v/>
      </c>
      <c r="BG59" s="468" t="str">
        <f t="shared" si="35"/>
        <v/>
      </c>
      <c r="BH59" s="468" t="str">
        <f t="shared" si="35"/>
        <v/>
      </c>
      <c r="BI59" s="468" t="str">
        <f t="shared" si="35"/>
        <v/>
      </c>
      <c r="BJ59" s="468" t="str">
        <f t="shared" si="35"/>
        <v/>
      </c>
      <c r="BK59" s="468" t="str">
        <f t="shared" si="35"/>
        <v/>
      </c>
      <c r="BL59" s="468" t="str">
        <f t="shared" si="35"/>
        <v/>
      </c>
      <c r="BM59" s="468" t="str">
        <f t="shared" si="35"/>
        <v/>
      </c>
      <c r="BN59" s="468" t="str">
        <f t="shared" si="35"/>
        <v/>
      </c>
      <c r="BO59" s="468" t="str">
        <f t="shared" si="36"/>
        <v/>
      </c>
      <c r="BP59" s="468" t="str">
        <f t="shared" si="36"/>
        <v/>
      </c>
      <c r="BQ59" s="468" t="str">
        <f t="shared" si="36"/>
        <v/>
      </c>
      <c r="BR59" s="468" t="str">
        <f t="shared" si="36"/>
        <v/>
      </c>
      <c r="BS59" s="468" t="str">
        <f t="shared" si="36"/>
        <v/>
      </c>
      <c r="BT59" s="468" t="str">
        <f t="shared" si="36"/>
        <v/>
      </c>
      <c r="BU59" s="468" t="str">
        <f t="shared" si="36"/>
        <v/>
      </c>
      <c r="BV59" s="468" t="str">
        <f t="shared" si="36"/>
        <v/>
      </c>
      <c r="BW59" s="468" t="str">
        <f t="shared" si="36"/>
        <v/>
      </c>
      <c r="BX59" s="468" t="str">
        <f t="shared" si="36"/>
        <v/>
      </c>
      <c r="BY59" s="468" t="str">
        <f t="shared" si="37"/>
        <v/>
      </c>
      <c r="BZ59" s="468" t="str">
        <f t="shared" si="37"/>
        <v/>
      </c>
      <c r="CA59" s="468" t="str">
        <f t="shared" si="37"/>
        <v/>
      </c>
      <c r="CB59" s="468" t="str">
        <f t="shared" si="37"/>
        <v/>
      </c>
      <c r="CC59" s="468" t="str">
        <f t="shared" si="37"/>
        <v/>
      </c>
      <c r="CD59" s="468" t="str">
        <f t="shared" si="37"/>
        <v/>
      </c>
      <c r="CE59" s="468" t="str">
        <f t="shared" si="37"/>
        <v/>
      </c>
      <c r="CF59" s="468" t="str">
        <f t="shared" si="37"/>
        <v/>
      </c>
      <c r="CG59" s="468" t="str">
        <f t="shared" si="37"/>
        <v/>
      </c>
      <c r="CH59" s="468"/>
      <c r="CI59" s="468" t="str">
        <f t="shared" si="14"/>
        <v/>
      </c>
      <c r="CJ59" s="468" t="str">
        <f t="shared" si="14"/>
        <v/>
      </c>
      <c r="CK59" s="533"/>
    </row>
    <row r="60" spans="3:89" x14ac:dyDescent="0.25">
      <c r="C60" s="358"/>
      <c r="D60" s="259">
        <v>2</v>
      </c>
      <c r="E60" s="41"/>
      <c r="F60" s="44"/>
      <c r="G60" s="234" t="s">
        <v>357</v>
      </c>
      <c r="H60" s="279"/>
      <c r="I60" s="282"/>
      <c r="J60" s="431"/>
      <c r="K60" s="431"/>
      <c r="M60" s="360" t="str">
        <f t="shared" si="16"/>
        <v/>
      </c>
      <c r="N60" s="361"/>
      <c r="O60" s="368" t="str">
        <f>IF(M60="","",IF(M60="Foreign",VLOOKUP(N60,'Option X3'!D:E,2,FALSE),1))</f>
        <v/>
      </c>
      <c r="P60" s="359"/>
      <c r="Q60" s="569"/>
      <c r="R60" s="364"/>
      <c r="S60" s="364"/>
      <c r="T60" s="617"/>
      <c r="U60" s="618"/>
      <c r="V60" s="51"/>
      <c r="X60" s="468" t="str">
        <f t="shared" ref="X60:AG68" si="43">IF($F60="","",IF(VALUE(LEFT($F60,2))=X$18,$J60,""))</f>
        <v/>
      </c>
      <c r="Y60" s="468" t="str">
        <f t="shared" si="43"/>
        <v/>
      </c>
      <c r="Z60" s="468" t="str">
        <f t="shared" si="43"/>
        <v/>
      </c>
      <c r="AA60" s="468" t="str">
        <f t="shared" si="43"/>
        <v/>
      </c>
      <c r="AB60" s="468" t="str">
        <f t="shared" si="43"/>
        <v/>
      </c>
      <c r="AC60" s="468" t="str">
        <f t="shared" si="43"/>
        <v/>
      </c>
      <c r="AD60" s="468" t="str">
        <f t="shared" si="43"/>
        <v/>
      </c>
      <c r="AE60" s="468" t="str">
        <f t="shared" si="43"/>
        <v/>
      </c>
      <c r="AF60" s="468" t="str">
        <f t="shared" si="43"/>
        <v/>
      </c>
      <c r="AG60" s="468" t="str">
        <f t="shared" si="43"/>
        <v/>
      </c>
      <c r="AH60" s="468" t="str">
        <f t="shared" ref="AH60:AQ68" si="44">IF($F60="","",IF(VALUE(LEFT($F60,2))=AH$18,$J60,""))</f>
        <v/>
      </c>
      <c r="AI60" s="468" t="str">
        <f t="shared" si="44"/>
        <v/>
      </c>
      <c r="AJ60" s="468" t="str">
        <f t="shared" si="44"/>
        <v/>
      </c>
      <c r="AK60" s="468" t="str">
        <f t="shared" si="44"/>
        <v/>
      </c>
      <c r="AL60" s="468" t="str">
        <f t="shared" si="44"/>
        <v/>
      </c>
      <c r="AM60" s="468" t="str">
        <f t="shared" si="44"/>
        <v/>
      </c>
      <c r="AN60" s="468" t="str">
        <f t="shared" si="44"/>
        <v/>
      </c>
      <c r="AO60" s="468" t="str">
        <f t="shared" si="44"/>
        <v/>
      </c>
      <c r="AP60" s="468" t="str">
        <f t="shared" si="44"/>
        <v/>
      </c>
      <c r="AQ60" s="468" t="str">
        <f t="shared" si="44"/>
        <v/>
      </c>
      <c r="AR60" s="468" t="str">
        <f t="shared" ref="AR60:AZ68" si="45">IF($F60="","",IF(VALUE(LEFT($F60,2))=AR$18,$J60,""))</f>
        <v/>
      </c>
      <c r="AS60" s="468" t="str">
        <f t="shared" si="45"/>
        <v/>
      </c>
      <c r="AT60" s="468" t="str">
        <f t="shared" si="45"/>
        <v/>
      </c>
      <c r="AU60" s="468" t="str">
        <f t="shared" si="45"/>
        <v/>
      </c>
      <c r="AV60" s="468" t="str">
        <f t="shared" si="45"/>
        <v/>
      </c>
      <c r="AW60" s="468" t="str">
        <f t="shared" si="45"/>
        <v/>
      </c>
      <c r="AX60" s="468" t="str">
        <f t="shared" si="45"/>
        <v/>
      </c>
      <c r="AY60" s="468" t="str">
        <f t="shared" si="45"/>
        <v/>
      </c>
      <c r="AZ60" s="468" t="str">
        <f t="shared" si="45"/>
        <v/>
      </c>
      <c r="BA60" s="468"/>
      <c r="BB60" s="468" t="str">
        <f t="shared" si="42"/>
        <v/>
      </c>
      <c r="BC60" s="468" t="str">
        <f t="shared" si="42"/>
        <v/>
      </c>
      <c r="BD60" s="468"/>
      <c r="BE60" s="468" t="str">
        <f t="shared" ref="BE60:BN68" si="46">IF($F60="","",IF(VALUE(LEFT($F60,2))=BE$18,$K60,""))</f>
        <v/>
      </c>
      <c r="BF60" s="468" t="str">
        <f t="shared" si="46"/>
        <v/>
      </c>
      <c r="BG60" s="468" t="str">
        <f t="shared" si="46"/>
        <v/>
      </c>
      <c r="BH60" s="468" t="str">
        <f t="shared" si="46"/>
        <v/>
      </c>
      <c r="BI60" s="468" t="str">
        <f t="shared" si="46"/>
        <v/>
      </c>
      <c r="BJ60" s="468" t="str">
        <f t="shared" si="46"/>
        <v/>
      </c>
      <c r="BK60" s="468" t="str">
        <f t="shared" si="46"/>
        <v/>
      </c>
      <c r="BL60" s="468" t="str">
        <f t="shared" si="46"/>
        <v/>
      </c>
      <c r="BM60" s="468" t="str">
        <f t="shared" si="46"/>
        <v/>
      </c>
      <c r="BN60" s="468" t="str">
        <f t="shared" si="46"/>
        <v/>
      </c>
      <c r="BO60" s="468" t="str">
        <f t="shared" ref="BO60:BX68" si="47">IF($F60="","",IF(VALUE(LEFT($F60,2))=BO$18,$K60,""))</f>
        <v/>
      </c>
      <c r="BP60" s="468" t="str">
        <f t="shared" si="47"/>
        <v/>
      </c>
      <c r="BQ60" s="468" t="str">
        <f t="shared" si="47"/>
        <v/>
      </c>
      <c r="BR60" s="468" t="str">
        <f t="shared" si="47"/>
        <v/>
      </c>
      <c r="BS60" s="468" t="str">
        <f t="shared" si="47"/>
        <v/>
      </c>
      <c r="BT60" s="468" t="str">
        <f t="shared" si="47"/>
        <v/>
      </c>
      <c r="BU60" s="468" t="str">
        <f t="shared" si="47"/>
        <v/>
      </c>
      <c r="BV60" s="468" t="str">
        <f t="shared" si="47"/>
        <v/>
      </c>
      <c r="BW60" s="468" t="str">
        <f t="shared" si="47"/>
        <v/>
      </c>
      <c r="BX60" s="468" t="str">
        <f t="shared" si="47"/>
        <v/>
      </c>
      <c r="BY60" s="468" t="str">
        <f t="shared" ref="BY60:CG68" si="48">IF($F60="","",IF(VALUE(LEFT($F60,2))=BY$18,$K60,""))</f>
        <v/>
      </c>
      <c r="BZ60" s="468" t="str">
        <f t="shared" si="48"/>
        <v/>
      </c>
      <c r="CA60" s="468" t="str">
        <f t="shared" si="48"/>
        <v/>
      </c>
      <c r="CB60" s="468" t="str">
        <f t="shared" si="48"/>
        <v/>
      </c>
      <c r="CC60" s="468" t="str">
        <f t="shared" si="48"/>
        <v/>
      </c>
      <c r="CD60" s="468" t="str">
        <f t="shared" si="48"/>
        <v/>
      </c>
      <c r="CE60" s="468" t="str">
        <f t="shared" si="48"/>
        <v/>
      </c>
      <c r="CF60" s="468" t="str">
        <f t="shared" si="48"/>
        <v/>
      </c>
      <c r="CG60" s="468" t="str">
        <f t="shared" si="48"/>
        <v/>
      </c>
      <c r="CH60" s="468"/>
      <c r="CI60" s="468" t="str">
        <f t="shared" si="14"/>
        <v/>
      </c>
      <c r="CJ60" s="468" t="str">
        <f t="shared" si="14"/>
        <v/>
      </c>
      <c r="CK60" s="533"/>
    </row>
    <row r="61" spans="3:89" x14ac:dyDescent="0.25">
      <c r="C61" s="358"/>
      <c r="D61" s="259">
        <v>3</v>
      </c>
      <c r="E61" s="41"/>
      <c r="F61" s="44"/>
      <c r="G61" s="232" t="s">
        <v>282</v>
      </c>
      <c r="H61" s="279"/>
      <c r="I61" s="282"/>
      <c r="J61" s="431"/>
      <c r="K61" s="431"/>
      <c r="M61" s="360" t="str">
        <f t="shared" si="16"/>
        <v/>
      </c>
      <c r="N61" s="361"/>
      <c r="O61" s="368" t="str">
        <f>IF(M61="","",IF(M61="Foreign",VLOOKUP(N61,'Option X3'!D:E,2,FALSE),1))</f>
        <v/>
      </c>
      <c r="P61" s="359"/>
      <c r="Q61" s="569"/>
      <c r="R61" s="364"/>
      <c r="S61" s="364"/>
      <c r="T61" s="617"/>
      <c r="U61" s="618"/>
      <c r="V61" s="51"/>
      <c r="X61" s="468" t="str">
        <f t="shared" si="43"/>
        <v/>
      </c>
      <c r="Y61" s="468" t="str">
        <f t="shared" si="43"/>
        <v/>
      </c>
      <c r="Z61" s="468" t="str">
        <f t="shared" si="43"/>
        <v/>
      </c>
      <c r="AA61" s="468" t="str">
        <f t="shared" si="43"/>
        <v/>
      </c>
      <c r="AB61" s="468" t="str">
        <f t="shared" si="43"/>
        <v/>
      </c>
      <c r="AC61" s="468" t="str">
        <f t="shared" si="43"/>
        <v/>
      </c>
      <c r="AD61" s="468" t="str">
        <f t="shared" si="43"/>
        <v/>
      </c>
      <c r="AE61" s="468" t="str">
        <f t="shared" si="43"/>
        <v/>
      </c>
      <c r="AF61" s="468" t="str">
        <f t="shared" si="43"/>
        <v/>
      </c>
      <c r="AG61" s="468" t="str">
        <f t="shared" si="43"/>
        <v/>
      </c>
      <c r="AH61" s="468" t="str">
        <f t="shared" si="44"/>
        <v/>
      </c>
      <c r="AI61" s="468" t="str">
        <f t="shared" si="44"/>
        <v/>
      </c>
      <c r="AJ61" s="468" t="str">
        <f t="shared" si="44"/>
        <v/>
      </c>
      <c r="AK61" s="468" t="str">
        <f t="shared" si="44"/>
        <v/>
      </c>
      <c r="AL61" s="468" t="str">
        <f t="shared" si="44"/>
        <v/>
      </c>
      <c r="AM61" s="468" t="str">
        <f t="shared" si="44"/>
        <v/>
      </c>
      <c r="AN61" s="468" t="str">
        <f t="shared" si="44"/>
        <v/>
      </c>
      <c r="AO61" s="468" t="str">
        <f t="shared" si="44"/>
        <v/>
      </c>
      <c r="AP61" s="468" t="str">
        <f t="shared" si="44"/>
        <v/>
      </c>
      <c r="AQ61" s="468" t="str">
        <f t="shared" si="44"/>
        <v/>
      </c>
      <c r="AR61" s="468" t="str">
        <f t="shared" si="45"/>
        <v/>
      </c>
      <c r="AS61" s="468" t="str">
        <f t="shared" si="45"/>
        <v/>
      </c>
      <c r="AT61" s="468" t="str">
        <f t="shared" si="45"/>
        <v/>
      </c>
      <c r="AU61" s="468" t="str">
        <f t="shared" si="45"/>
        <v/>
      </c>
      <c r="AV61" s="468" t="str">
        <f t="shared" si="45"/>
        <v/>
      </c>
      <c r="AW61" s="468" t="str">
        <f t="shared" si="45"/>
        <v/>
      </c>
      <c r="AX61" s="468" t="str">
        <f t="shared" si="45"/>
        <v/>
      </c>
      <c r="AY61" s="468" t="str">
        <f t="shared" si="45"/>
        <v/>
      </c>
      <c r="AZ61" s="468" t="str">
        <f t="shared" si="45"/>
        <v/>
      </c>
      <c r="BA61" s="468"/>
      <c r="BB61" s="468" t="str">
        <f t="shared" si="42"/>
        <v/>
      </c>
      <c r="BC61" s="468" t="str">
        <f t="shared" si="42"/>
        <v/>
      </c>
      <c r="BD61" s="468"/>
      <c r="BE61" s="468" t="str">
        <f t="shared" si="46"/>
        <v/>
      </c>
      <c r="BF61" s="468" t="str">
        <f t="shared" si="46"/>
        <v/>
      </c>
      <c r="BG61" s="468" t="str">
        <f t="shared" si="46"/>
        <v/>
      </c>
      <c r="BH61" s="468" t="str">
        <f t="shared" si="46"/>
        <v/>
      </c>
      <c r="BI61" s="468" t="str">
        <f t="shared" si="46"/>
        <v/>
      </c>
      <c r="BJ61" s="468" t="str">
        <f t="shared" si="46"/>
        <v/>
      </c>
      <c r="BK61" s="468" t="str">
        <f t="shared" si="46"/>
        <v/>
      </c>
      <c r="BL61" s="468" t="str">
        <f t="shared" si="46"/>
        <v/>
      </c>
      <c r="BM61" s="468" t="str">
        <f t="shared" si="46"/>
        <v/>
      </c>
      <c r="BN61" s="468" t="str">
        <f t="shared" si="46"/>
        <v/>
      </c>
      <c r="BO61" s="468" t="str">
        <f t="shared" si="47"/>
        <v/>
      </c>
      <c r="BP61" s="468" t="str">
        <f t="shared" si="47"/>
        <v/>
      </c>
      <c r="BQ61" s="468" t="str">
        <f t="shared" si="47"/>
        <v/>
      </c>
      <c r="BR61" s="468" t="str">
        <f t="shared" si="47"/>
        <v/>
      </c>
      <c r="BS61" s="468" t="str">
        <f t="shared" si="47"/>
        <v/>
      </c>
      <c r="BT61" s="468" t="str">
        <f t="shared" si="47"/>
        <v/>
      </c>
      <c r="BU61" s="468" t="str">
        <f t="shared" si="47"/>
        <v/>
      </c>
      <c r="BV61" s="468" t="str">
        <f t="shared" si="47"/>
        <v/>
      </c>
      <c r="BW61" s="468" t="str">
        <f t="shared" si="47"/>
        <v/>
      </c>
      <c r="BX61" s="468" t="str">
        <f t="shared" si="47"/>
        <v/>
      </c>
      <c r="BY61" s="468" t="str">
        <f t="shared" si="48"/>
        <v/>
      </c>
      <c r="BZ61" s="468" t="str">
        <f t="shared" si="48"/>
        <v/>
      </c>
      <c r="CA61" s="468" t="str">
        <f t="shared" si="48"/>
        <v/>
      </c>
      <c r="CB61" s="468" t="str">
        <f t="shared" si="48"/>
        <v/>
      </c>
      <c r="CC61" s="468" t="str">
        <f t="shared" si="48"/>
        <v/>
      </c>
      <c r="CD61" s="468" t="str">
        <f t="shared" si="48"/>
        <v/>
      </c>
      <c r="CE61" s="468" t="str">
        <f t="shared" si="48"/>
        <v/>
      </c>
      <c r="CF61" s="468" t="str">
        <f t="shared" si="48"/>
        <v/>
      </c>
      <c r="CG61" s="468" t="str">
        <f t="shared" si="48"/>
        <v/>
      </c>
      <c r="CH61" s="468"/>
      <c r="CI61" s="468" t="str">
        <f t="shared" si="14"/>
        <v/>
      </c>
      <c r="CJ61" s="468" t="str">
        <f t="shared" si="14"/>
        <v/>
      </c>
      <c r="CK61" s="533"/>
    </row>
    <row r="62" spans="3:89" x14ac:dyDescent="0.25">
      <c r="C62" s="358"/>
      <c r="D62" s="259">
        <v>4</v>
      </c>
      <c r="E62" s="41"/>
      <c r="F62" s="44"/>
      <c r="G62" s="232" t="s">
        <v>281</v>
      </c>
      <c r="H62" s="279"/>
      <c r="I62" s="281"/>
      <c r="J62" s="431"/>
      <c r="K62" s="431"/>
      <c r="M62" s="360" t="str">
        <f t="shared" si="16"/>
        <v/>
      </c>
      <c r="N62" s="361"/>
      <c r="O62" s="368" t="str">
        <f>IF(M62="","",IF(M62="Foreign",VLOOKUP(N62,'Option X3'!D:E,2,FALSE),1))</f>
        <v/>
      </c>
      <c r="P62" s="359"/>
      <c r="Q62" s="569"/>
      <c r="R62" s="364"/>
      <c r="S62" s="364"/>
      <c r="T62" s="617"/>
      <c r="U62" s="618"/>
      <c r="V62" s="51"/>
      <c r="X62" s="468" t="str">
        <f t="shared" si="43"/>
        <v/>
      </c>
      <c r="Y62" s="468" t="str">
        <f t="shared" si="43"/>
        <v/>
      </c>
      <c r="Z62" s="468" t="str">
        <f t="shared" si="43"/>
        <v/>
      </c>
      <c r="AA62" s="468" t="str">
        <f t="shared" si="43"/>
        <v/>
      </c>
      <c r="AB62" s="468" t="str">
        <f t="shared" si="43"/>
        <v/>
      </c>
      <c r="AC62" s="468" t="str">
        <f t="shared" si="43"/>
        <v/>
      </c>
      <c r="AD62" s="468" t="str">
        <f t="shared" si="43"/>
        <v/>
      </c>
      <c r="AE62" s="468" t="str">
        <f t="shared" si="43"/>
        <v/>
      </c>
      <c r="AF62" s="468" t="str">
        <f t="shared" si="43"/>
        <v/>
      </c>
      <c r="AG62" s="468" t="str">
        <f t="shared" si="43"/>
        <v/>
      </c>
      <c r="AH62" s="468" t="str">
        <f t="shared" si="44"/>
        <v/>
      </c>
      <c r="AI62" s="468" t="str">
        <f t="shared" si="44"/>
        <v/>
      </c>
      <c r="AJ62" s="468" t="str">
        <f t="shared" si="44"/>
        <v/>
      </c>
      <c r="AK62" s="468" t="str">
        <f t="shared" si="44"/>
        <v/>
      </c>
      <c r="AL62" s="468" t="str">
        <f t="shared" si="44"/>
        <v/>
      </c>
      <c r="AM62" s="468" t="str">
        <f t="shared" si="44"/>
        <v/>
      </c>
      <c r="AN62" s="468" t="str">
        <f t="shared" si="44"/>
        <v/>
      </c>
      <c r="AO62" s="468" t="str">
        <f t="shared" si="44"/>
        <v/>
      </c>
      <c r="AP62" s="468" t="str">
        <f t="shared" si="44"/>
        <v/>
      </c>
      <c r="AQ62" s="468" t="str">
        <f t="shared" si="44"/>
        <v/>
      </c>
      <c r="AR62" s="468" t="str">
        <f t="shared" si="45"/>
        <v/>
      </c>
      <c r="AS62" s="468" t="str">
        <f t="shared" si="45"/>
        <v/>
      </c>
      <c r="AT62" s="468" t="str">
        <f t="shared" si="45"/>
        <v/>
      </c>
      <c r="AU62" s="468" t="str">
        <f t="shared" si="45"/>
        <v/>
      </c>
      <c r="AV62" s="468" t="str">
        <f t="shared" si="45"/>
        <v/>
      </c>
      <c r="AW62" s="468" t="str">
        <f t="shared" si="45"/>
        <v/>
      </c>
      <c r="AX62" s="468" t="str">
        <f t="shared" si="45"/>
        <v/>
      </c>
      <c r="AY62" s="468" t="str">
        <f t="shared" si="45"/>
        <v/>
      </c>
      <c r="AZ62" s="468" t="str">
        <f t="shared" si="45"/>
        <v/>
      </c>
      <c r="BA62" s="468"/>
      <c r="BB62" s="468" t="str">
        <f t="shared" si="42"/>
        <v/>
      </c>
      <c r="BC62" s="468" t="str">
        <f t="shared" si="42"/>
        <v/>
      </c>
      <c r="BD62" s="468"/>
      <c r="BE62" s="468" t="str">
        <f t="shared" si="46"/>
        <v/>
      </c>
      <c r="BF62" s="468" t="str">
        <f t="shared" si="46"/>
        <v/>
      </c>
      <c r="BG62" s="468" t="str">
        <f t="shared" si="46"/>
        <v/>
      </c>
      <c r="BH62" s="468" t="str">
        <f t="shared" si="46"/>
        <v/>
      </c>
      <c r="BI62" s="468" t="str">
        <f t="shared" si="46"/>
        <v/>
      </c>
      <c r="BJ62" s="468" t="str">
        <f t="shared" si="46"/>
        <v/>
      </c>
      <c r="BK62" s="468" t="str">
        <f t="shared" si="46"/>
        <v/>
      </c>
      <c r="BL62" s="468" t="str">
        <f t="shared" si="46"/>
        <v/>
      </c>
      <c r="BM62" s="468" t="str">
        <f t="shared" si="46"/>
        <v/>
      </c>
      <c r="BN62" s="468" t="str">
        <f t="shared" si="46"/>
        <v/>
      </c>
      <c r="BO62" s="468" t="str">
        <f t="shared" si="47"/>
        <v/>
      </c>
      <c r="BP62" s="468" t="str">
        <f t="shared" si="47"/>
        <v/>
      </c>
      <c r="BQ62" s="468" t="str">
        <f t="shared" si="47"/>
        <v/>
      </c>
      <c r="BR62" s="468" t="str">
        <f t="shared" si="47"/>
        <v/>
      </c>
      <c r="BS62" s="468" t="str">
        <f t="shared" si="47"/>
        <v/>
      </c>
      <c r="BT62" s="468" t="str">
        <f t="shared" si="47"/>
        <v/>
      </c>
      <c r="BU62" s="468" t="str">
        <f t="shared" si="47"/>
        <v/>
      </c>
      <c r="BV62" s="468" t="str">
        <f t="shared" si="47"/>
        <v/>
      </c>
      <c r="BW62" s="468" t="str">
        <f t="shared" si="47"/>
        <v/>
      </c>
      <c r="BX62" s="468" t="str">
        <f t="shared" si="47"/>
        <v/>
      </c>
      <c r="BY62" s="468" t="str">
        <f t="shared" si="48"/>
        <v/>
      </c>
      <c r="BZ62" s="468" t="str">
        <f t="shared" si="48"/>
        <v/>
      </c>
      <c r="CA62" s="468" t="str">
        <f t="shared" si="48"/>
        <v/>
      </c>
      <c r="CB62" s="468" t="str">
        <f t="shared" si="48"/>
        <v/>
      </c>
      <c r="CC62" s="468" t="str">
        <f t="shared" si="48"/>
        <v/>
      </c>
      <c r="CD62" s="468" t="str">
        <f t="shared" si="48"/>
        <v/>
      </c>
      <c r="CE62" s="468" t="str">
        <f t="shared" si="48"/>
        <v/>
      </c>
      <c r="CF62" s="468" t="str">
        <f t="shared" si="48"/>
        <v/>
      </c>
      <c r="CG62" s="468" t="str">
        <f t="shared" si="48"/>
        <v/>
      </c>
      <c r="CH62" s="468"/>
      <c r="CI62" s="468" t="str">
        <f t="shared" si="14"/>
        <v/>
      </c>
      <c r="CJ62" s="468" t="str">
        <f t="shared" si="14"/>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43"/>
        <v/>
      </c>
      <c r="Y63" s="468" t="str">
        <f t="shared" si="43"/>
        <v/>
      </c>
      <c r="Z63" s="468" t="str">
        <f t="shared" si="43"/>
        <v/>
      </c>
      <c r="AA63" s="468" t="str">
        <f t="shared" si="43"/>
        <v/>
      </c>
      <c r="AB63" s="468" t="str">
        <f t="shared" si="43"/>
        <v/>
      </c>
      <c r="AC63" s="468" t="str">
        <f t="shared" si="43"/>
        <v/>
      </c>
      <c r="AD63" s="468" t="str">
        <f t="shared" si="43"/>
        <v/>
      </c>
      <c r="AE63" s="468" t="str">
        <f t="shared" si="43"/>
        <v/>
      </c>
      <c r="AF63" s="468" t="str">
        <f t="shared" si="43"/>
        <v/>
      </c>
      <c r="AG63" s="468" t="str">
        <f t="shared" si="43"/>
        <v/>
      </c>
      <c r="AH63" s="468" t="str">
        <f t="shared" si="44"/>
        <v/>
      </c>
      <c r="AI63" s="468" t="str">
        <f t="shared" si="44"/>
        <v/>
      </c>
      <c r="AJ63" s="468" t="str">
        <f t="shared" si="44"/>
        <v/>
      </c>
      <c r="AK63" s="468" t="str">
        <f t="shared" si="44"/>
        <v/>
      </c>
      <c r="AL63" s="468" t="str">
        <f t="shared" si="44"/>
        <v/>
      </c>
      <c r="AM63" s="468" t="str">
        <f t="shared" si="44"/>
        <v/>
      </c>
      <c r="AN63" s="468" t="str">
        <f t="shared" si="44"/>
        <v/>
      </c>
      <c r="AO63" s="468" t="str">
        <f t="shared" si="44"/>
        <v/>
      </c>
      <c r="AP63" s="468" t="str">
        <f t="shared" si="44"/>
        <v/>
      </c>
      <c r="AQ63" s="468" t="str">
        <f t="shared" si="44"/>
        <v/>
      </c>
      <c r="AR63" s="468" t="str">
        <f t="shared" si="45"/>
        <v/>
      </c>
      <c r="AS63" s="468" t="str">
        <f t="shared" si="45"/>
        <v/>
      </c>
      <c r="AT63" s="468" t="str">
        <f t="shared" si="45"/>
        <v/>
      </c>
      <c r="AU63" s="468" t="str">
        <f t="shared" si="45"/>
        <v/>
      </c>
      <c r="AV63" s="468" t="str">
        <f t="shared" si="45"/>
        <v/>
      </c>
      <c r="AW63" s="468" t="str">
        <f t="shared" si="45"/>
        <v/>
      </c>
      <c r="AX63" s="468" t="str">
        <f t="shared" si="45"/>
        <v/>
      </c>
      <c r="AY63" s="468" t="str">
        <f t="shared" si="45"/>
        <v/>
      </c>
      <c r="AZ63" s="468" t="str">
        <f t="shared" si="45"/>
        <v/>
      </c>
      <c r="BA63" s="468"/>
      <c r="BB63" s="468" t="str">
        <f t="shared" si="42"/>
        <v/>
      </c>
      <c r="BC63" s="468" t="str">
        <f t="shared" si="42"/>
        <v/>
      </c>
      <c r="BD63" s="468"/>
      <c r="BE63" s="468" t="str">
        <f t="shared" si="46"/>
        <v/>
      </c>
      <c r="BF63" s="468" t="str">
        <f t="shared" si="46"/>
        <v/>
      </c>
      <c r="BG63" s="468" t="str">
        <f t="shared" si="46"/>
        <v/>
      </c>
      <c r="BH63" s="468" t="str">
        <f t="shared" si="46"/>
        <v/>
      </c>
      <c r="BI63" s="468" t="str">
        <f t="shared" si="46"/>
        <v/>
      </c>
      <c r="BJ63" s="468" t="str">
        <f t="shared" si="46"/>
        <v/>
      </c>
      <c r="BK63" s="468" t="str">
        <f t="shared" si="46"/>
        <v/>
      </c>
      <c r="BL63" s="468" t="str">
        <f t="shared" si="46"/>
        <v/>
      </c>
      <c r="BM63" s="468" t="str">
        <f t="shared" si="46"/>
        <v/>
      </c>
      <c r="BN63" s="468" t="str">
        <f t="shared" si="46"/>
        <v/>
      </c>
      <c r="BO63" s="468" t="str">
        <f t="shared" si="47"/>
        <v/>
      </c>
      <c r="BP63" s="468" t="str">
        <f t="shared" si="47"/>
        <v/>
      </c>
      <c r="BQ63" s="468" t="str">
        <f t="shared" si="47"/>
        <v/>
      </c>
      <c r="BR63" s="468" t="str">
        <f t="shared" si="47"/>
        <v/>
      </c>
      <c r="BS63" s="468" t="str">
        <f t="shared" si="47"/>
        <v/>
      </c>
      <c r="BT63" s="468" t="str">
        <f t="shared" si="47"/>
        <v/>
      </c>
      <c r="BU63" s="468" t="str">
        <f t="shared" si="47"/>
        <v/>
      </c>
      <c r="BV63" s="468" t="str">
        <f t="shared" si="47"/>
        <v/>
      </c>
      <c r="BW63" s="468" t="str">
        <f t="shared" si="47"/>
        <v/>
      </c>
      <c r="BX63" s="468" t="str">
        <f t="shared" si="47"/>
        <v/>
      </c>
      <c r="BY63" s="468" t="str">
        <f t="shared" si="48"/>
        <v/>
      </c>
      <c r="BZ63" s="468" t="str">
        <f t="shared" si="48"/>
        <v/>
      </c>
      <c r="CA63" s="468" t="str">
        <f t="shared" si="48"/>
        <v/>
      </c>
      <c r="CB63" s="468" t="str">
        <f t="shared" si="48"/>
        <v/>
      </c>
      <c r="CC63" s="468" t="str">
        <f t="shared" si="48"/>
        <v/>
      </c>
      <c r="CD63" s="468" t="str">
        <f t="shared" si="48"/>
        <v/>
      </c>
      <c r="CE63" s="468" t="str">
        <f t="shared" si="48"/>
        <v/>
      </c>
      <c r="CF63" s="468" t="str">
        <f t="shared" si="48"/>
        <v/>
      </c>
      <c r="CG63" s="468" t="str">
        <f t="shared" si="48"/>
        <v/>
      </c>
      <c r="CH63" s="468"/>
      <c r="CI63" s="468" t="str">
        <f t="shared" si="14"/>
        <v/>
      </c>
      <c r="CJ63" s="468" t="str">
        <f t="shared" si="14"/>
        <v/>
      </c>
      <c r="CK63" s="533"/>
    </row>
    <row r="64" spans="3:89" x14ac:dyDescent="0.25">
      <c r="C64" s="358"/>
      <c r="D64" s="259">
        <v>6</v>
      </c>
      <c r="E64" s="41"/>
      <c r="F64" s="44"/>
      <c r="G64" s="234" t="s">
        <v>287</v>
      </c>
      <c r="H64" s="279" t="s">
        <v>288</v>
      </c>
      <c r="I64" s="281"/>
      <c r="J64" s="431"/>
      <c r="K64" s="431"/>
      <c r="M64" s="360" t="str">
        <f t="shared" si="16"/>
        <v/>
      </c>
      <c r="N64" s="361"/>
      <c r="O64" s="368" t="str">
        <f>IF(M64="","",IF(M64="Foreign",VLOOKUP(N64,'Option X3'!D:E,2,FALSE),1))</f>
        <v/>
      </c>
      <c r="P64" s="359"/>
      <c r="Q64" s="569"/>
      <c r="R64" s="364"/>
      <c r="S64" s="364"/>
      <c r="T64" s="617"/>
      <c r="U64" s="618"/>
      <c r="V64" s="51"/>
      <c r="X64" s="468" t="str">
        <f t="shared" si="43"/>
        <v/>
      </c>
      <c r="Y64" s="468" t="str">
        <f t="shared" si="43"/>
        <v/>
      </c>
      <c r="Z64" s="468" t="str">
        <f t="shared" si="43"/>
        <v/>
      </c>
      <c r="AA64" s="468" t="str">
        <f t="shared" si="43"/>
        <v/>
      </c>
      <c r="AB64" s="468" t="str">
        <f t="shared" si="43"/>
        <v/>
      </c>
      <c r="AC64" s="468" t="str">
        <f t="shared" si="43"/>
        <v/>
      </c>
      <c r="AD64" s="468" t="str">
        <f t="shared" si="43"/>
        <v/>
      </c>
      <c r="AE64" s="468" t="str">
        <f t="shared" si="43"/>
        <v/>
      </c>
      <c r="AF64" s="468" t="str">
        <f t="shared" si="43"/>
        <v/>
      </c>
      <c r="AG64" s="468" t="str">
        <f t="shared" si="43"/>
        <v/>
      </c>
      <c r="AH64" s="468" t="str">
        <f t="shared" si="44"/>
        <v/>
      </c>
      <c r="AI64" s="468" t="str">
        <f t="shared" si="44"/>
        <v/>
      </c>
      <c r="AJ64" s="468" t="str">
        <f t="shared" si="44"/>
        <v/>
      </c>
      <c r="AK64" s="468" t="str">
        <f t="shared" si="44"/>
        <v/>
      </c>
      <c r="AL64" s="468" t="str">
        <f t="shared" si="44"/>
        <v/>
      </c>
      <c r="AM64" s="468" t="str">
        <f t="shared" si="44"/>
        <v/>
      </c>
      <c r="AN64" s="468" t="str">
        <f t="shared" si="44"/>
        <v/>
      </c>
      <c r="AO64" s="468" t="str">
        <f t="shared" si="44"/>
        <v/>
      </c>
      <c r="AP64" s="468" t="str">
        <f t="shared" si="44"/>
        <v/>
      </c>
      <c r="AQ64" s="468" t="str">
        <f t="shared" si="44"/>
        <v/>
      </c>
      <c r="AR64" s="468" t="str">
        <f t="shared" si="45"/>
        <v/>
      </c>
      <c r="AS64" s="468" t="str">
        <f t="shared" si="45"/>
        <v/>
      </c>
      <c r="AT64" s="468" t="str">
        <f t="shared" si="45"/>
        <v/>
      </c>
      <c r="AU64" s="468" t="str">
        <f t="shared" si="45"/>
        <v/>
      </c>
      <c r="AV64" s="468" t="str">
        <f t="shared" si="45"/>
        <v/>
      </c>
      <c r="AW64" s="468" t="str">
        <f t="shared" si="45"/>
        <v/>
      </c>
      <c r="AX64" s="468" t="str">
        <f t="shared" si="45"/>
        <v/>
      </c>
      <c r="AY64" s="468" t="str">
        <f t="shared" si="45"/>
        <v/>
      </c>
      <c r="AZ64" s="468" t="str">
        <f t="shared" si="45"/>
        <v/>
      </c>
      <c r="BA64" s="468"/>
      <c r="BB64" s="468" t="str">
        <f t="shared" si="42"/>
        <v/>
      </c>
      <c r="BC64" s="468" t="str">
        <f t="shared" si="42"/>
        <v/>
      </c>
      <c r="BD64" s="468"/>
      <c r="BE64" s="468" t="str">
        <f t="shared" si="46"/>
        <v/>
      </c>
      <c r="BF64" s="468" t="str">
        <f t="shared" si="46"/>
        <v/>
      </c>
      <c r="BG64" s="468" t="str">
        <f t="shared" si="46"/>
        <v/>
      </c>
      <c r="BH64" s="468" t="str">
        <f t="shared" si="46"/>
        <v/>
      </c>
      <c r="BI64" s="468" t="str">
        <f t="shared" si="46"/>
        <v/>
      </c>
      <c r="BJ64" s="468" t="str">
        <f t="shared" si="46"/>
        <v/>
      </c>
      <c r="BK64" s="468" t="str">
        <f t="shared" si="46"/>
        <v/>
      </c>
      <c r="BL64" s="468" t="str">
        <f t="shared" si="46"/>
        <v/>
      </c>
      <c r="BM64" s="468" t="str">
        <f t="shared" si="46"/>
        <v/>
      </c>
      <c r="BN64" s="468" t="str">
        <f t="shared" si="46"/>
        <v/>
      </c>
      <c r="BO64" s="468" t="str">
        <f t="shared" si="47"/>
        <v/>
      </c>
      <c r="BP64" s="468" t="str">
        <f t="shared" si="47"/>
        <v/>
      </c>
      <c r="BQ64" s="468" t="str">
        <f t="shared" si="47"/>
        <v/>
      </c>
      <c r="BR64" s="468" t="str">
        <f t="shared" si="47"/>
        <v/>
      </c>
      <c r="BS64" s="468" t="str">
        <f t="shared" si="47"/>
        <v/>
      </c>
      <c r="BT64" s="468" t="str">
        <f t="shared" si="47"/>
        <v/>
      </c>
      <c r="BU64" s="468" t="str">
        <f t="shared" si="47"/>
        <v/>
      </c>
      <c r="BV64" s="468" t="str">
        <f t="shared" si="47"/>
        <v/>
      </c>
      <c r="BW64" s="468" t="str">
        <f t="shared" si="47"/>
        <v/>
      </c>
      <c r="BX64" s="468" t="str">
        <f t="shared" si="47"/>
        <v/>
      </c>
      <c r="BY64" s="468" t="str">
        <f t="shared" si="48"/>
        <v/>
      </c>
      <c r="BZ64" s="468" t="str">
        <f t="shared" si="48"/>
        <v/>
      </c>
      <c r="CA64" s="468" t="str">
        <f t="shared" si="48"/>
        <v/>
      </c>
      <c r="CB64" s="468" t="str">
        <f t="shared" si="48"/>
        <v/>
      </c>
      <c r="CC64" s="468" t="str">
        <f t="shared" si="48"/>
        <v/>
      </c>
      <c r="CD64" s="468" t="str">
        <f t="shared" si="48"/>
        <v/>
      </c>
      <c r="CE64" s="468" t="str">
        <f t="shared" si="48"/>
        <v/>
      </c>
      <c r="CF64" s="468" t="str">
        <f t="shared" si="48"/>
        <v/>
      </c>
      <c r="CG64" s="468" t="str">
        <f t="shared" si="48"/>
        <v/>
      </c>
      <c r="CH64" s="468"/>
      <c r="CI64" s="468" t="str">
        <f t="shared" si="14"/>
        <v/>
      </c>
      <c r="CJ64" s="468" t="str">
        <f t="shared" si="14"/>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43"/>
        <v/>
      </c>
      <c r="Y65" s="468" t="str">
        <f t="shared" si="43"/>
        <v/>
      </c>
      <c r="Z65" s="468" t="str">
        <f t="shared" si="43"/>
        <v/>
      </c>
      <c r="AA65" s="468" t="str">
        <f t="shared" si="43"/>
        <v/>
      </c>
      <c r="AB65" s="468" t="str">
        <f t="shared" si="43"/>
        <v/>
      </c>
      <c r="AC65" s="468" t="str">
        <f t="shared" si="43"/>
        <v/>
      </c>
      <c r="AD65" s="468" t="str">
        <f t="shared" si="43"/>
        <v/>
      </c>
      <c r="AE65" s="468" t="str">
        <f t="shared" si="43"/>
        <v/>
      </c>
      <c r="AF65" s="468" t="str">
        <f t="shared" si="43"/>
        <v/>
      </c>
      <c r="AG65" s="468" t="str">
        <f t="shared" si="43"/>
        <v/>
      </c>
      <c r="AH65" s="468" t="str">
        <f t="shared" si="44"/>
        <v/>
      </c>
      <c r="AI65" s="468" t="str">
        <f t="shared" si="44"/>
        <v/>
      </c>
      <c r="AJ65" s="468" t="str">
        <f t="shared" si="44"/>
        <v/>
      </c>
      <c r="AK65" s="468" t="str">
        <f t="shared" si="44"/>
        <v/>
      </c>
      <c r="AL65" s="468" t="str">
        <f t="shared" si="44"/>
        <v/>
      </c>
      <c r="AM65" s="468" t="str">
        <f t="shared" si="44"/>
        <v/>
      </c>
      <c r="AN65" s="468" t="str">
        <f t="shared" si="44"/>
        <v/>
      </c>
      <c r="AO65" s="468" t="str">
        <f t="shared" si="44"/>
        <v/>
      </c>
      <c r="AP65" s="468" t="str">
        <f t="shared" si="44"/>
        <v/>
      </c>
      <c r="AQ65" s="468" t="str">
        <f t="shared" si="44"/>
        <v/>
      </c>
      <c r="AR65" s="468" t="str">
        <f t="shared" si="45"/>
        <v/>
      </c>
      <c r="AS65" s="468" t="str">
        <f t="shared" si="45"/>
        <v/>
      </c>
      <c r="AT65" s="468" t="str">
        <f t="shared" si="45"/>
        <v/>
      </c>
      <c r="AU65" s="468" t="str">
        <f t="shared" si="45"/>
        <v/>
      </c>
      <c r="AV65" s="468" t="str">
        <f t="shared" si="45"/>
        <v/>
      </c>
      <c r="AW65" s="468" t="str">
        <f t="shared" si="45"/>
        <v/>
      </c>
      <c r="AX65" s="468" t="str">
        <f t="shared" si="45"/>
        <v/>
      </c>
      <c r="AY65" s="468" t="str">
        <f t="shared" si="45"/>
        <v/>
      </c>
      <c r="AZ65" s="468" t="str">
        <f t="shared" si="45"/>
        <v/>
      </c>
      <c r="BA65" s="468"/>
      <c r="BB65" s="468" t="str">
        <f t="shared" si="42"/>
        <v/>
      </c>
      <c r="BC65" s="468" t="str">
        <f t="shared" si="42"/>
        <v/>
      </c>
      <c r="BD65" s="468"/>
      <c r="BE65" s="468" t="str">
        <f t="shared" si="46"/>
        <v/>
      </c>
      <c r="BF65" s="468" t="str">
        <f t="shared" si="46"/>
        <v/>
      </c>
      <c r="BG65" s="468" t="str">
        <f t="shared" si="46"/>
        <v/>
      </c>
      <c r="BH65" s="468" t="str">
        <f t="shared" si="46"/>
        <v/>
      </c>
      <c r="BI65" s="468" t="str">
        <f t="shared" si="46"/>
        <v/>
      </c>
      <c r="BJ65" s="468" t="str">
        <f t="shared" si="46"/>
        <v/>
      </c>
      <c r="BK65" s="468" t="str">
        <f t="shared" si="46"/>
        <v/>
      </c>
      <c r="BL65" s="468" t="str">
        <f t="shared" si="46"/>
        <v/>
      </c>
      <c r="BM65" s="468" t="str">
        <f t="shared" si="46"/>
        <v/>
      </c>
      <c r="BN65" s="468" t="str">
        <f t="shared" si="46"/>
        <v/>
      </c>
      <c r="BO65" s="468" t="str">
        <f t="shared" si="47"/>
        <v/>
      </c>
      <c r="BP65" s="468" t="str">
        <f t="shared" si="47"/>
        <v/>
      </c>
      <c r="BQ65" s="468" t="str">
        <f t="shared" si="47"/>
        <v/>
      </c>
      <c r="BR65" s="468" t="str">
        <f t="shared" si="47"/>
        <v/>
      </c>
      <c r="BS65" s="468" t="str">
        <f t="shared" si="47"/>
        <v/>
      </c>
      <c r="BT65" s="468" t="str">
        <f t="shared" si="47"/>
        <v/>
      </c>
      <c r="BU65" s="468" t="str">
        <f t="shared" si="47"/>
        <v/>
      </c>
      <c r="BV65" s="468" t="str">
        <f t="shared" si="47"/>
        <v/>
      </c>
      <c r="BW65" s="468" t="str">
        <f t="shared" si="47"/>
        <v/>
      </c>
      <c r="BX65" s="468" t="str">
        <f t="shared" si="47"/>
        <v/>
      </c>
      <c r="BY65" s="468" t="str">
        <f t="shared" si="48"/>
        <v/>
      </c>
      <c r="BZ65" s="468" t="str">
        <f t="shared" si="48"/>
        <v/>
      </c>
      <c r="CA65" s="468" t="str">
        <f t="shared" si="48"/>
        <v/>
      </c>
      <c r="CB65" s="468" t="str">
        <f t="shared" si="48"/>
        <v/>
      </c>
      <c r="CC65" s="468" t="str">
        <f t="shared" si="48"/>
        <v/>
      </c>
      <c r="CD65" s="468" t="str">
        <f t="shared" si="48"/>
        <v/>
      </c>
      <c r="CE65" s="468" t="str">
        <f t="shared" si="48"/>
        <v/>
      </c>
      <c r="CF65" s="468" t="str">
        <f t="shared" si="48"/>
        <v/>
      </c>
      <c r="CG65" s="468" t="str">
        <f t="shared" si="48"/>
        <v/>
      </c>
      <c r="CH65" s="468"/>
      <c r="CI65" s="468" t="str">
        <f t="shared" si="14"/>
        <v/>
      </c>
      <c r="CJ65" s="468" t="str">
        <f t="shared" si="14"/>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43"/>
        <v/>
      </c>
      <c r="Y66" s="468" t="str">
        <f t="shared" si="43"/>
        <v/>
      </c>
      <c r="Z66" s="468" t="str">
        <f t="shared" si="43"/>
        <v/>
      </c>
      <c r="AA66" s="468" t="str">
        <f t="shared" si="43"/>
        <v/>
      </c>
      <c r="AB66" s="468" t="str">
        <f t="shared" si="43"/>
        <v/>
      </c>
      <c r="AC66" s="468" t="str">
        <f t="shared" si="43"/>
        <v/>
      </c>
      <c r="AD66" s="468" t="str">
        <f t="shared" si="43"/>
        <v/>
      </c>
      <c r="AE66" s="468" t="str">
        <f t="shared" si="43"/>
        <v/>
      </c>
      <c r="AF66" s="468" t="str">
        <f t="shared" si="43"/>
        <v/>
      </c>
      <c r="AG66" s="468" t="str">
        <f t="shared" si="43"/>
        <v/>
      </c>
      <c r="AH66" s="468" t="str">
        <f t="shared" si="44"/>
        <v/>
      </c>
      <c r="AI66" s="468" t="str">
        <f t="shared" si="44"/>
        <v/>
      </c>
      <c r="AJ66" s="468" t="str">
        <f t="shared" si="44"/>
        <v/>
      </c>
      <c r="AK66" s="468" t="str">
        <f t="shared" si="44"/>
        <v/>
      </c>
      <c r="AL66" s="468" t="str">
        <f t="shared" si="44"/>
        <v/>
      </c>
      <c r="AM66" s="468" t="str">
        <f t="shared" si="44"/>
        <v/>
      </c>
      <c r="AN66" s="468" t="str">
        <f t="shared" si="44"/>
        <v/>
      </c>
      <c r="AO66" s="468" t="str">
        <f t="shared" si="44"/>
        <v/>
      </c>
      <c r="AP66" s="468" t="str">
        <f t="shared" si="44"/>
        <v/>
      </c>
      <c r="AQ66" s="468" t="str">
        <f t="shared" si="44"/>
        <v/>
      </c>
      <c r="AR66" s="468" t="str">
        <f t="shared" si="45"/>
        <v/>
      </c>
      <c r="AS66" s="468" t="str">
        <f t="shared" si="45"/>
        <v/>
      </c>
      <c r="AT66" s="468" t="str">
        <f t="shared" si="45"/>
        <v/>
      </c>
      <c r="AU66" s="468" t="str">
        <f t="shared" si="45"/>
        <v/>
      </c>
      <c r="AV66" s="468" t="str">
        <f t="shared" si="45"/>
        <v/>
      </c>
      <c r="AW66" s="468" t="str">
        <f t="shared" si="45"/>
        <v/>
      </c>
      <c r="AX66" s="468" t="str">
        <f t="shared" si="45"/>
        <v/>
      </c>
      <c r="AY66" s="468" t="str">
        <f t="shared" si="45"/>
        <v/>
      </c>
      <c r="AZ66" s="468" t="str">
        <f t="shared" si="45"/>
        <v/>
      </c>
      <c r="BA66" s="468"/>
      <c r="BB66" s="468" t="str">
        <f t="shared" si="42"/>
        <v/>
      </c>
      <c r="BC66" s="468" t="str">
        <f t="shared" si="42"/>
        <v/>
      </c>
      <c r="BD66" s="468"/>
      <c r="BE66" s="468" t="str">
        <f t="shared" si="46"/>
        <v/>
      </c>
      <c r="BF66" s="468" t="str">
        <f t="shared" si="46"/>
        <v/>
      </c>
      <c r="BG66" s="468" t="str">
        <f t="shared" si="46"/>
        <v/>
      </c>
      <c r="BH66" s="468" t="str">
        <f t="shared" si="46"/>
        <v/>
      </c>
      <c r="BI66" s="468" t="str">
        <f t="shared" si="46"/>
        <v/>
      </c>
      <c r="BJ66" s="468" t="str">
        <f t="shared" si="46"/>
        <v/>
      </c>
      <c r="BK66" s="468" t="str">
        <f t="shared" si="46"/>
        <v/>
      </c>
      <c r="BL66" s="468" t="str">
        <f t="shared" si="46"/>
        <v/>
      </c>
      <c r="BM66" s="468" t="str">
        <f t="shared" si="46"/>
        <v/>
      </c>
      <c r="BN66" s="468" t="str">
        <f t="shared" si="46"/>
        <v/>
      </c>
      <c r="BO66" s="468" t="str">
        <f t="shared" si="47"/>
        <v/>
      </c>
      <c r="BP66" s="468" t="str">
        <f t="shared" si="47"/>
        <v/>
      </c>
      <c r="BQ66" s="468" t="str">
        <f t="shared" si="47"/>
        <v/>
      </c>
      <c r="BR66" s="468" t="str">
        <f t="shared" si="47"/>
        <v/>
      </c>
      <c r="BS66" s="468" t="str">
        <f t="shared" si="47"/>
        <v/>
      </c>
      <c r="BT66" s="468" t="str">
        <f t="shared" si="47"/>
        <v/>
      </c>
      <c r="BU66" s="468" t="str">
        <f t="shared" si="47"/>
        <v/>
      </c>
      <c r="BV66" s="468" t="str">
        <f t="shared" si="47"/>
        <v/>
      </c>
      <c r="BW66" s="468" t="str">
        <f t="shared" si="47"/>
        <v/>
      </c>
      <c r="BX66" s="468" t="str">
        <f t="shared" si="47"/>
        <v/>
      </c>
      <c r="BY66" s="468" t="str">
        <f t="shared" si="48"/>
        <v/>
      </c>
      <c r="BZ66" s="468" t="str">
        <f t="shared" si="48"/>
        <v/>
      </c>
      <c r="CA66" s="468" t="str">
        <f t="shared" si="48"/>
        <v/>
      </c>
      <c r="CB66" s="468" t="str">
        <f t="shared" si="48"/>
        <v/>
      </c>
      <c r="CC66" s="468" t="str">
        <f t="shared" si="48"/>
        <v/>
      </c>
      <c r="CD66" s="468" t="str">
        <f t="shared" si="48"/>
        <v/>
      </c>
      <c r="CE66" s="468" t="str">
        <f t="shared" si="48"/>
        <v/>
      </c>
      <c r="CF66" s="468" t="str">
        <f t="shared" si="48"/>
        <v/>
      </c>
      <c r="CG66" s="468" t="str">
        <f t="shared" si="48"/>
        <v/>
      </c>
      <c r="CH66" s="468"/>
      <c r="CI66" s="468" t="str">
        <f t="shared" si="14"/>
        <v/>
      </c>
      <c r="CJ66" s="468" t="str">
        <f t="shared" si="14"/>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43"/>
        <v/>
      </c>
      <c r="Y67" s="468" t="str">
        <f t="shared" si="43"/>
        <v/>
      </c>
      <c r="Z67" s="468" t="str">
        <f t="shared" si="43"/>
        <v/>
      </c>
      <c r="AA67" s="468" t="str">
        <f t="shared" si="43"/>
        <v/>
      </c>
      <c r="AB67" s="468" t="str">
        <f t="shared" si="43"/>
        <v/>
      </c>
      <c r="AC67" s="468" t="str">
        <f t="shared" si="43"/>
        <v/>
      </c>
      <c r="AD67" s="468" t="str">
        <f t="shared" si="43"/>
        <v/>
      </c>
      <c r="AE67" s="468" t="str">
        <f t="shared" si="43"/>
        <v/>
      </c>
      <c r="AF67" s="468" t="str">
        <f t="shared" si="43"/>
        <v/>
      </c>
      <c r="AG67" s="468" t="str">
        <f t="shared" si="43"/>
        <v/>
      </c>
      <c r="AH67" s="468" t="str">
        <f t="shared" si="44"/>
        <v/>
      </c>
      <c r="AI67" s="468" t="str">
        <f t="shared" si="44"/>
        <v/>
      </c>
      <c r="AJ67" s="468" t="str">
        <f t="shared" si="44"/>
        <v/>
      </c>
      <c r="AK67" s="468" t="str">
        <f t="shared" si="44"/>
        <v/>
      </c>
      <c r="AL67" s="468" t="str">
        <f t="shared" si="44"/>
        <v/>
      </c>
      <c r="AM67" s="468" t="str">
        <f t="shared" si="44"/>
        <v/>
      </c>
      <c r="AN67" s="468" t="str">
        <f t="shared" si="44"/>
        <v/>
      </c>
      <c r="AO67" s="468" t="str">
        <f t="shared" si="44"/>
        <v/>
      </c>
      <c r="AP67" s="468" t="str">
        <f t="shared" si="44"/>
        <v/>
      </c>
      <c r="AQ67" s="468" t="str">
        <f t="shared" si="44"/>
        <v/>
      </c>
      <c r="AR67" s="468" t="str">
        <f t="shared" si="45"/>
        <v/>
      </c>
      <c r="AS67" s="468" t="str">
        <f t="shared" si="45"/>
        <v/>
      </c>
      <c r="AT67" s="468" t="str">
        <f t="shared" si="45"/>
        <v/>
      </c>
      <c r="AU67" s="468" t="str">
        <f t="shared" si="45"/>
        <v/>
      </c>
      <c r="AV67" s="468" t="str">
        <f t="shared" si="45"/>
        <v/>
      </c>
      <c r="AW67" s="468" t="str">
        <f t="shared" si="45"/>
        <v/>
      </c>
      <c r="AX67" s="468" t="str">
        <f t="shared" si="45"/>
        <v/>
      </c>
      <c r="AY67" s="468" t="str">
        <f t="shared" si="45"/>
        <v/>
      </c>
      <c r="AZ67" s="468" t="str">
        <f t="shared" si="45"/>
        <v/>
      </c>
      <c r="BA67" s="468"/>
      <c r="BB67" s="468" t="str">
        <f t="shared" si="42"/>
        <v/>
      </c>
      <c r="BC67" s="468" t="str">
        <f t="shared" si="42"/>
        <v/>
      </c>
      <c r="BD67" s="468"/>
      <c r="BE67" s="468" t="str">
        <f t="shared" si="46"/>
        <v/>
      </c>
      <c r="BF67" s="468" t="str">
        <f t="shared" si="46"/>
        <v/>
      </c>
      <c r="BG67" s="468" t="str">
        <f t="shared" si="46"/>
        <v/>
      </c>
      <c r="BH67" s="468" t="str">
        <f t="shared" si="46"/>
        <v/>
      </c>
      <c r="BI67" s="468" t="str">
        <f t="shared" si="46"/>
        <v/>
      </c>
      <c r="BJ67" s="468" t="str">
        <f t="shared" si="46"/>
        <v/>
      </c>
      <c r="BK67" s="468" t="str">
        <f t="shared" si="46"/>
        <v/>
      </c>
      <c r="BL67" s="468" t="str">
        <f t="shared" si="46"/>
        <v/>
      </c>
      <c r="BM67" s="468" t="str">
        <f t="shared" si="46"/>
        <v/>
      </c>
      <c r="BN67" s="468" t="str">
        <f t="shared" si="46"/>
        <v/>
      </c>
      <c r="BO67" s="468" t="str">
        <f t="shared" si="47"/>
        <v/>
      </c>
      <c r="BP67" s="468" t="str">
        <f t="shared" si="47"/>
        <v/>
      </c>
      <c r="BQ67" s="468" t="str">
        <f t="shared" si="47"/>
        <v/>
      </c>
      <c r="BR67" s="468" t="str">
        <f t="shared" si="47"/>
        <v/>
      </c>
      <c r="BS67" s="468" t="str">
        <f t="shared" si="47"/>
        <v/>
      </c>
      <c r="BT67" s="468" t="str">
        <f t="shared" si="47"/>
        <v/>
      </c>
      <c r="BU67" s="468" t="str">
        <f t="shared" si="47"/>
        <v/>
      </c>
      <c r="BV67" s="468" t="str">
        <f t="shared" si="47"/>
        <v/>
      </c>
      <c r="BW67" s="468" t="str">
        <f t="shared" si="47"/>
        <v/>
      </c>
      <c r="BX67" s="468" t="str">
        <f t="shared" si="47"/>
        <v/>
      </c>
      <c r="BY67" s="468" t="str">
        <f t="shared" si="48"/>
        <v/>
      </c>
      <c r="BZ67" s="468" t="str">
        <f t="shared" si="48"/>
        <v/>
      </c>
      <c r="CA67" s="468" t="str">
        <f t="shared" si="48"/>
        <v/>
      </c>
      <c r="CB67" s="468" t="str">
        <f t="shared" si="48"/>
        <v/>
      </c>
      <c r="CC67" s="468" t="str">
        <f t="shared" si="48"/>
        <v/>
      </c>
      <c r="CD67" s="468" t="str">
        <f t="shared" si="48"/>
        <v/>
      </c>
      <c r="CE67" s="468" t="str">
        <f t="shared" si="48"/>
        <v/>
      </c>
      <c r="CF67" s="468" t="str">
        <f t="shared" si="48"/>
        <v/>
      </c>
      <c r="CG67" s="468" t="str">
        <f t="shared" si="48"/>
        <v/>
      </c>
      <c r="CH67" s="468"/>
      <c r="CI67" s="468" t="str">
        <f t="shared" si="14"/>
        <v/>
      </c>
      <c r="CJ67" s="468" t="str">
        <f t="shared" si="14"/>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si="43"/>
        <v/>
      </c>
      <c r="Y68" s="468" t="str">
        <f t="shared" si="43"/>
        <v/>
      </c>
      <c r="Z68" s="468" t="str">
        <f t="shared" si="43"/>
        <v/>
      </c>
      <c r="AA68" s="468" t="str">
        <f t="shared" si="43"/>
        <v/>
      </c>
      <c r="AB68" s="468" t="str">
        <f t="shared" si="43"/>
        <v/>
      </c>
      <c r="AC68" s="468" t="str">
        <f t="shared" si="43"/>
        <v/>
      </c>
      <c r="AD68" s="468" t="str">
        <f t="shared" si="43"/>
        <v/>
      </c>
      <c r="AE68" s="468" t="str">
        <f t="shared" si="43"/>
        <v/>
      </c>
      <c r="AF68" s="468" t="str">
        <f t="shared" si="43"/>
        <v/>
      </c>
      <c r="AG68" s="468" t="str">
        <f t="shared" si="43"/>
        <v/>
      </c>
      <c r="AH68" s="468" t="str">
        <f t="shared" si="44"/>
        <v/>
      </c>
      <c r="AI68" s="468" t="str">
        <f t="shared" si="44"/>
        <v/>
      </c>
      <c r="AJ68" s="468" t="str">
        <f t="shared" si="44"/>
        <v/>
      </c>
      <c r="AK68" s="468" t="str">
        <f t="shared" si="44"/>
        <v/>
      </c>
      <c r="AL68" s="468" t="str">
        <f t="shared" si="44"/>
        <v/>
      </c>
      <c r="AM68" s="468" t="str">
        <f t="shared" si="44"/>
        <v/>
      </c>
      <c r="AN68" s="468" t="str">
        <f t="shared" si="44"/>
        <v/>
      </c>
      <c r="AO68" s="468" t="str">
        <f t="shared" si="44"/>
        <v/>
      </c>
      <c r="AP68" s="468" t="str">
        <f t="shared" si="44"/>
        <v/>
      </c>
      <c r="AQ68" s="468" t="str">
        <f t="shared" si="44"/>
        <v/>
      </c>
      <c r="AR68" s="468" t="str">
        <f t="shared" si="45"/>
        <v/>
      </c>
      <c r="AS68" s="468" t="str">
        <f t="shared" si="45"/>
        <v/>
      </c>
      <c r="AT68" s="468" t="str">
        <f t="shared" si="45"/>
        <v/>
      </c>
      <c r="AU68" s="468" t="str">
        <f t="shared" si="45"/>
        <v/>
      </c>
      <c r="AV68" s="468" t="str">
        <f t="shared" si="45"/>
        <v/>
      </c>
      <c r="AW68" s="468" t="str">
        <f t="shared" si="45"/>
        <v/>
      </c>
      <c r="AX68" s="468" t="str">
        <f t="shared" si="45"/>
        <v/>
      </c>
      <c r="AY68" s="468" t="str">
        <f t="shared" si="45"/>
        <v/>
      </c>
      <c r="AZ68" s="468" t="str">
        <f t="shared" si="45"/>
        <v/>
      </c>
      <c r="BA68" s="468"/>
      <c r="BB68" s="468" t="str">
        <f t="shared" si="42"/>
        <v/>
      </c>
      <c r="BC68" s="468" t="str">
        <f t="shared" si="42"/>
        <v/>
      </c>
      <c r="BD68" s="468"/>
      <c r="BE68" s="468" t="str">
        <f t="shared" si="46"/>
        <v/>
      </c>
      <c r="BF68" s="468" t="str">
        <f t="shared" si="46"/>
        <v/>
      </c>
      <c r="BG68" s="468" t="str">
        <f t="shared" si="46"/>
        <v/>
      </c>
      <c r="BH68" s="468" t="str">
        <f t="shared" si="46"/>
        <v/>
      </c>
      <c r="BI68" s="468" t="str">
        <f t="shared" si="46"/>
        <v/>
      </c>
      <c r="BJ68" s="468" t="str">
        <f t="shared" si="46"/>
        <v/>
      </c>
      <c r="BK68" s="468" t="str">
        <f t="shared" si="46"/>
        <v/>
      </c>
      <c r="BL68" s="468" t="str">
        <f t="shared" si="46"/>
        <v/>
      </c>
      <c r="BM68" s="468" t="str">
        <f t="shared" si="46"/>
        <v/>
      </c>
      <c r="BN68" s="468" t="str">
        <f t="shared" si="46"/>
        <v/>
      </c>
      <c r="BO68" s="468" t="str">
        <f t="shared" si="47"/>
        <v/>
      </c>
      <c r="BP68" s="468" t="str">
        <f t="shared" si="47"/>
        <v/>
      </c>
      <c r="BQ68" s="468" t="str">
        <f t="shared" si="47"/>
        <v/>
      </c>
      <c r="BR68" s="468" t="str">
        <f t="shared" si="47"/>
        <v/>
      </c>
      <c r="BS68" s="468" t="str">
        <f t="shared" si="47"/>
        <v/>
      </c>
      <c r="BT68" s="468" t="str">
        <f t="shared" si="47"/>
        <v/>
      </c>
      <c r="BU68" s="468" t="str">
        <f t="shared" si="47"/>
        <v/>
      </c>
      <c r="BV68" s="468" t="str">
        <f t="shared" si="47"/>
        <v/>
      </c>
      <c r="BW68" s="468" t="str">
        <f t="shared" si="47"/>
        <v/>
      </c>
      <c r="BX68" s="468" t="str">
        <f t="shared" si="47"/>
        <v/>
      </c>
      <c r="BY68" s="468" t="str">
        <f t="shared" si="48"/>
        <v/>
      </c>
      <c r="BZ68" s="468" t="str">
        <f t="shared" si="48"/>
        <v/>
      </c>
      <c r="CA68" s="468" t="str">
        <f t="shared" si="48"/>
        <v/>
      </c>
      <c r="CB68" s="468" t="str">
        <f t="shared" si="48"/>
        <v/>
      </c>
      <c r="CC68" s="468" t="str">
        <f t="shared" si="48"/>
        <v/>
      </c>
      <c r="CD68" s="468" t="str">
        <f t="shared" si="48"/>
        <v/>
      </c>
      <c r="CE68" s="468" t="str">
        <f t="shared" si="48"/>
        <v/>
      </c>
      <c r="CF68" s="468" t="str">
        <f t="shared" si="48"/>
        <v/>
      </c>
      <c r="CG68" s="468" t="str">
        <f t="shared" si="48"/>
        <v/>
      </c>
      <c r="CH68" s="468"/>
      <c r="CI68" s="468" t="str">
        <f t="shared" si="14"/>
        <v/>
      </c>
      <c r="CJ68" s="468" t="str">
        <f t="shared" si="14"/>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02000000}">
    <filterColumn colId="14" showButton="0"/>
    <filterColumn colId="17" showButton="0"/>
  </autoFilter>
  <mergeCells count="135">
    <mergeCell ref="K69:K70"/>
    <mergeCell ref="D69:H70"/>
    <mergeCell ref="M9:N15"/>
    <mergeCell ref="Q81:U81"/>
    <mergeCell ref="Q82:U82"/>
    <mergeCell ref="H9:J9"/>
    <mergeCell ref="H10:J11"/>
    <mergeCell ref="J69:J70"/>
    <mergeCell ref="J71:J72"/>
    <mergeCell ref="G81:K81"/>
    <mergeCell ref="G82:K82"/>
    <mergeCell ref="Q76:U76"/>
    <mergeCell ref="Q77:U77"/>
    <mergeCell ref="Q78:U78"/>
    <mergeCell ref="Q79:U79"/>
    <mergeCell ref="M76:P76"/>
    <mergeCell ref="M77:P77"/>
    <mergeCell ref="M78:P78"/>
    <mergeCell ref="M79:P79"/>
    <mergeCell ref="D76:F76"/>
    <mergeCell ref="D77:F77"/>
    <mergeCell ref="Q80:U80"/>
    <mergeCell ref="M80:P80"/>
    <mergeCell ref="M81:P81"/>
    <mergeCell ref="M82:P82"/>
    <mergeCell ref="D82:F82"/>
    <mergeCell ref="D80:F80"/>
    <mergeCell ref="D81:F81"/>
    <mergeCell ref="G80:K80"/>
    <mergeCell ref="S12:T13"/>
    <mergeCell ref="F10:F11"/>
    <mergeCell ref="F12:F13"/>
    <mergeCell ref="D9:D13"/>
    <mergeCell ref="D78:F78"/>
    <mergeCell ref="D79:F79"/>
    <mergeCell ref="G76:K76"/>
    <mergeCell ref="G77:K77"/>
    <mergeCell ref="G78:K78"/>
    <mergeCell ref="G79:K79"/>
    <mergeCell ref="G18:G19"/>
    <mergeCell ref="S9:T9"/>
    <mergeCell ref="D74:U74"/>
    <mergeCell ref="D71:H72"/>
    <mergeCell ref="G75:K75"/>
    <mergeCell ref="D75:F75"/>
    <mergeCell ref="K71:K72"/>
    <mergeCell ref="Q75:U75"/>
    <mergeCell ref="U12:U13"/>
    <mergeCell ref="O18:O19"/>
    <mergeCell ref="P18:P19"/>
    <mergeCell ref="G10:G11"/>
    <mergeCell ref="G12:G13"/>
    <mergeCell ref="S10:T11"/>
    <mergeCell ref="U10:U11"/>
    <mergeCell ref="K10:K11"/>
    <mergeCell ref="D14:D15"/>
    <mergeCell ref="F14:F15"/>
    <mergeCell ref="G14:G15"/>
    <mergeCell ref="E9:E15"/>
    <mergeCell ref="M17:O17"/>
    <mergeCell ref="D17:K17"/>
    <mergeCell ref="D18:D19"/>
    <mergeCell ref="Q17:U17"/>
    <mergeCell ref="H12:K15"/>
    <mergeCell ref="Q18:Q19"/>
    <mergeCell ref="S18:S19"/>
    <mergeCell ref="L4:V6"/>
    <mergeCell ref="F4:K5"/>
    <mergeCell ref="D6:K6"/>
    <mergeCell ref="M8:N8"/>
    <mergeCell ref="D4:D5"/>
    <mergeCell ref="F8:K8"/>
    <mergeCell ref="E4:E5"/>
    <mergeCell ref="P8:Q8"/>
    <mergeCell ref="S8:U8"/>
    <mergeCell ref="D8:E8"/>
    <mergeCell ref="M75:P75"/>
    <mergeCell ref="M18:M19"/>
    <mergeCell ref="N18:N19"/>
    <mergeCell ref="E18:E19"/>
    <mergeCell ref="F18:F19"/>
    <mergeCell ref="H18:H19"/>
    <mergeCell ref="R18:R19"/>
    <mergeCell ref="T18:U19"/>
    <mergeCell ref="T20:U20"/>
    <mergeCell ref="T21:U21"/>
    <mergeCell ref="T22:U22"/>
    <mergeCell ref="T23:U23"/>
    <mergeCell ref="T24:U24"/>
    <mergeCell ref="T25:U25"/>
    <mergeCell ref="T26:U26"/>
    <mergeCell ref="T27:U27"/>
    <mergeCell ref="T28:U28"/>
    <mergeCell ref="T29:U29"/>
    <mergeCell ref="T30:U30"/>
    <mergeCell ref="T31:U31"/>
    <mergeCell ref="T32:U32"/>
    <mergeCell ref="T33:U33"/>
    <mergeCell ref="T34:U34"/>
    <mergeCell ref="T35:U35"/>
    <mergeCell ref="T36:U36"/>
    <mergeCell ref="T37:U37"/>
    <mergeCell ref="T38:U38"/>
    <mergeCell ref="T39:U39"/>
    <mergeCell ref="T40:U40"/>
    <mergeCell ref="T41:U41"/>
    <mergeCell ref="T42:U42"/>
    <mergeCell ref="T43:U43"/>
    <mergeCell ref="T44:U44"/>
    <mergeCell ref="T45:U45"/>
    <mergeCell ref="T46:U46"/>
    <mergeCell ref="T47:U47"/>
    <mergeCell ref="T54:U54"/>
    <mergeCell ref="T58:U58"/>
    <mergeCell ref="T59:U59"/>
    <mergeCell ref="T48:U48"/>
    <mergeCell ref="T49:U49"/>
    <mergeCell ref="T50:U50"/>
    <mergeCell ref="T51:U51"/>
    <mergeCell ref="T53:U53"/>
    <mergeCell ref="T52:U52"/>
    <mergeCell ref="T55:U55"/>
    <mergeCell ref="Q69:Q70"/>
    <mergeCell ref="T60:U60"/>
    <mergeCell ref="T61:U61"/>
    <mergeCell ref="T62:U62"/>
    <mergeCell ref="T63:U63"/>
    <mergeCell ref="T64:U64"/>
    <mergeCell ref="T65:U65"/>
    <mergeCell ref="R69:R70"/>
    <mergeCell ref="T69:U70"/>
    <mergeCell ref="T66:U66"/>
    <mergeCell ref="T67:U67"/>
    <mergeCell ref="T68:U68"/>
    <mergeCell ref="S69:S70"/>
  </mergeCells>
  <phoneticPr fontId="8" type="noConversion"/>
  <conditionalFormatting sqref="E4:F4 E7 F7:F8">
    <cfRule type="cellIs" dxfId="101" priority="1" stopIfTrue="1" operator="equal">
      <formula>"????"</formula>
    </cfRule>
  </conditionalFormatting>
  <dataValidations count="4">
    <dataValidation type="list" allowBlank="1" showInputMessage="1" showErrorMessage="1" sqref="N20:N68" xr:uid="{00000000-0002-0000-0200-000000000000}">
      <formula1>Currency_Allocated</formula1>
    </dataValidation>
    <dataValidation type="list" allowBlank="1" showInputMessage="1" showErrorMessage="1" sqref="F20:F68" xr:uid="{00000000-0002-0000-0200-000001000000}">
      <formula1>PS5_Allocation</formula1>
    </dataValidation>
    <dataValidation type="list" allowBlank="1" showInputMessage="1" showErrorMessage="1" sqref="E20:E68" xr:uid="{00000000-0002-0000-0200-000002000000}">
      <formula1>Cost_Allocation</formula1>
    </dataValidation>
    <dataValidation type="list" allowBlank="1" showInputMessage="1" showErrorMessage="1" sqref="P20:P68" xr:uid="{00000000-0002-0000-0200-000003000000}">
      <formula1>CPA_Data</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ignoredErrors>
    <ignoredError sqref="M61:M68 O58:O68 O21:O51 M21:M51 O53:O54 M53"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E3:L92"/>
  <sheetViews>
    <sheetView showGridLines="0" view="pageBreakPreview" topLeftCell="A9" zoomScale="75" zoomScaleNormal="100" zoomScaleSheetLayoutView="75" workbookViewId="0">
      <selection activeCell="K23" sqref="K23"/>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bestFit="1"/>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f>'Act Sch-010'!D14</f>
        <v>10</v>
      </c>
      <c r="L12" s="520">
        <f>'Act Sch-010'!D14</f>
        <v>10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10</v>
      </c>
      <c r="L54" s="535">
        <f>L12</f>
        <v>10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4:G4"/>
    <mergeCell ref="E6:G6"/>
    <mergeCell ref="E14:J14"/>
    <mergeCell ref="E12:J13"/>
    <mergeCell ref="E10:G10"/>
    <mergeCell ref="E7:L7"/>
    <mergeCell ref="E8:L8"/>
    <mergeCell ref="H5:L5"/>
    <mergeCell ref="E9:L9"/>
    <mergeCell ref="H6:L6"/>
    <mergeCell ref="K11:L11"/>
    <mergeCell ref="E69:J69"/>
    <mergeCell ref="J91:K91"/>
    <mergeCell ref="F91:H91"/>
    <mergeCell ref="H10:K10"/>
    <mergeCell ref="E55:J55"/>
    <mergeCell ref="E62:J62"/>
    <mergeCell ref="E11:J11"/>
    <mergeCell ref="E32:J32"/>
    <mergeCell ref="E40:J40"/>
    <mergeCell ref="E53:L53"/>
    <mergeCell ref="E54:J54"/>
    <mergeCell ref="E52:L52"/>
  </mergeCells>
  <phoneticPr fontId="0" type="noConversion"/>
  <conditionalFormatting sqref="K61:L61">
    <cfRule type="expression" dxfId="100" priority="1" stopIfTrue="1">
      <formula>K$68&lt;&gt;K$42</formula>
    </cfRule>
  </conditionalFormatting>
  <conditionalFormatting sqref="K68:L68">
    <cfRule type="expression" dxfId="99" priority="3" stopIfTrue="1">
      <formula>K$68&lt;&gt;K$42</formula>
    </cfRule>
  </conditionalFormatting>
  <conditionalFormatting sqref="K75:L75">
    <cfRule type="expression" dxfId="98" priority="4" stopIfTrue="1">
      <formula>K$75&lt;&gt;K$44</formula>
    </cfRule>
  </conditionalFormatting>
  <dataValidations count="1">
    <dataValidation type="list" allowBlank="1" showInputMessage="1" showErrorMessage="1" sqref="I56:I60 I63:I67 I70:I74" xr:uid="{00000000-0002-0000-0300-000000000000}">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C1:CK111"/>
  <sheetViews>
    <sheetView showGridLines="0" topLeftCell="A12" zoomScaleNormal="100" zoomScaleSheetLayoutView="75" workbookViewId="0">
      <selection activeCell="J19" sqref="J19:K19"/>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hidden="1" customWidth="1" outlineLevel="1"/>
    <col min="56" max="56" width="11.08984375" style="436" customWidth="1" collapsed="1"/>
    <col min="57" max="85" width="11.08984375" style="436" hidden="1" customWidth="1" outlineLevel="1"/>
    <col min="86" max="86" width="11.08984375" style="436" customWidth="1" collapsed="1"/>
    <col min="87" max="88" width="25.36328125" style="436" hidden="1" customWidth="1" outlineLevel="1"/>
    <col min="89" max="89" width="9.1796875" style="525" collapsed="1"/>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2000</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Sch-020'!D14,Summary!C9:C36,0))</f>
        <v>Beta 765/400 kV Trfr 3</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20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CG18" si="0">BE18+1</f>
        <v>2</v>
      </c>
      <c r="BG18" s="530">
        <f t="shared" si="0"/>
        <v>3</v>
      </c>
      <c r="BH18" s="530">
        <f t="shared" si="0"/>
        <v>4</v>
      </c>
      <c r="BI18" s="530">
        <f t="shared" si="0"/>
        <v>5</v>
      </c>
      <c r="BJ18" s="530">
        <f t="shared" si="0"/>
        <v>6</v>
      </c>
      <c r="BK18" s="530">
        <f t="shared" si="0"/>
        <v>7</v>
      </c>
      <c r="BL18" s="530">
        <f t="shared" si="0"/>
        <v>8</v>
      </c>
      <c r="BM18" s="530">
        <f t="shared" si="0"/>
        <v>9</v>
      </c>
      <c r="BN18" s="530">
        <f t="shared" si="0"/>
        <v>10</v>
      </c>
      <c r="BO18" s="530">
        <f t="shared" si="0"/>
        <v>11</v>
      </c>
      <c r="BP18" s="530">
        <f t="shared" si="0"/>
        <v>12</v>
      </c>
      <c r="BQ18" s="530">
        <f t="shared" si="0"/>
        <v>13</v>
      </c>
      <c r="BR18" s="530">
        <f t="shared" si="0"/>
        <v>14</v>
      </c>
      <c r="BS18" s="530">
        <f t="shared" si="0"/>
        <v>15</v>
      </c>
      <c r="BT18" s="530">
        <f t="shared" si="0"/>
        <v>16</v>
      </c>
      <c r="BU18" s="530">
        <f t="shared" si="0"/>
        <v>17</v>
      </c>
      <c r="BV18" s="530">
        <f t="shared" si="0"/>
        <v>18</v>
      </c>
      <c r="BW18" s="530">
        <f t="shared" si="0"/>
        <v>19</v>
      </c>
      <c r="BX18" s="530">
        <f t="shared" si="0"/>
        <v>20</v>
      </c>
      <c r="BY18" s="530">
        <f t="shared" si="0"/>
        <v>21</v>
      </c>
      <c r="BZ18" s="530">
        <f t="shared" si="0"/>
        <v>22</v>
      </c>
      <c r="CA18" s="530">
        <f t="shared" si="0"/>
        <v>23</v>
      </c>
      <c r="CB18" s="530">
        <f t="shared" si="0"/>
        <v>24</v>
      </c>
      <c r="CC18" s="530">
        <f t="shared" si="0"/>
        <v>25</v>
      </c>
      <c r="CD18" s="530">
        <f t="shared" si="0"/>
        <v>26</v>
      </c>
      <c r="CE18" s="530">
        <f t="shared" si="0"/>
        <v>27</v>
      </c>
      <c r="CF18" s="530">
        <f t="shared" si="0"/>
        <v>28</v>
      </c>
      <c r="CG18" s="530">
        <f t="shared" si="0"/>
        <v>29</v>
      </c>
      <c r="CH18" s="529"/>
      <c r="CI18" s="529" t="s">
        <v>200</v>
      </c>
      <c r="CJ18" s="529" t="s">
        <v>201</v>
      </c>
    </row>
    <row r="19" spans="3:89" s="374" customFormat="1" ht="25.5" customHeight="1"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1">SUM(X20:X68)</f>
        <v>0</v>
      </c>
      <c r="Y19" s="531">
        <f t="shared" si="1"/>
        <v>0</v>
      </c>
      <c r="Z19" s="531">
        <f t="shared" si="1"/>
        <v>0</v>
      </c>
      <c r="AA19" s="531">
        <f t="shared" si="1"/>
        <v>0</v>
      </c>
      <c r="AB19" s="531">
        <f t="shared" si="1"/>
        <v>0</v>
      </c>
      <c r="AC19" s="531">
        <f t="shared" si="1"/>
        <v>0</v>
      </c>
      <c r="AD19" s="531">
        <f t="shared" si="1"/>
        <v>0</v>
      </c>
      <c r="AE19" s="531">
        <f t="shared" si="1"/>
        <v>0</v>
      </c>
      <c r="AF19" s="531">
        <f t="shared" si="1"/>
        <v>0</v>
      </c>
      <c r="AG19" s="531">
        <f t="shared" si="1"/>
        <v>0</v>
      </c>
      <c r="AH19" s="531">
        <f t="shared" si="1"/>
        <v>0</v>
      </c>
      <c r="AI19" s="531">
        <f t="shared" si="1"/>
        <v>0</v>
      </c>
      <c r="AJ19" s="531">
        <f t="shared" si="1"/>
        <v>0</v>
      </c>
      <c r="AK19" s="531">
        <f t="shared" si="1"/>
        <v>0</v>
      </c>
      <c r="AL19" s="531">
        <f t="shared" si="1"/>
        <v>0</v>
      </c>
      <c r="AM19" s="531">
        <f t="shared" si="1"/>
        <v>0</v>
      </c>
      <c r="AN19" s="531">
        <f t="shared" si="1"/>
        <v>0</v>
      </c>
      <c r="AO19" s="531">
        <f t="shared" si="1"/>
        <v>0</v>
      </c>
      <c r="AP19" s="531">
        <f t="shared" si="1"/>
        <v>0</v>
      </c>
      <c r="AQ19" s="531">
        <f t="shared" si="1"/>
        <v>0</v>
      </c>
      <c r="AR19" s="531">
        <f t="shared" si="1"/>
        <v>0</v>
      </c>
      <c r="AS19" s="531">
        <f t="shared" si="1"/>
        <v>0</v>
      </c>
      <c r="AT19" s="531">
        <f t="shared" si="1"/>
        <v>0</v>
      </c>
      <c r="AU19" s="531">
        <f t="shared" si="1"/>
        <v>0</v>
      </c>
      <c r="AV19" s="531">
        <f t="shared" si="1"/>
        <v>0</v>
      </c>
      <c r="AW19" s="531">
        <f t="shared" si="1"/>
        <v>0</v>
      </c>
      <c r="AX19" s="531">
        <f t="shared" si="1"/>
        <v>0</v>
      </c>
      <c r="AY19" s="531">
        <f t="shared" si="1"/>
        <v>0</v>
      </c>
      <c r="AZ19" s="531">
        <f t="shared" si="1"/>
        <v>0</v>
      </c>
      <c r="BA19" s="531"/>
      <c r="BB19" s="531">
        <f>SUM(BB20:BB68)</f>
        <v>0</v>
      </c>
      <c r="BC19" s="531">
        <f>SUM(BC20:BC68)</f>
        <v>0</v>
      </c>
      <c r="BD19" s="531"/>
      <c r="BE19" s="531">
        <f t="shared" ref="BE19:CG19" si="2">SUM(BE20:BE68)</f>
        <v>0</v>
      </c>
      <c r="BF19" s="531">
        <f t="shared" si="2"/>
        <v>0</v>
      </c>
      <c r="BG19" s="531">
        <f t="shared" si="2"/>
        <v>0</v>
      </c>
      <c r="BH19" s="531">
        <f t="shared" si="2"/>
        <v>0</v>
      </c>
      <c r="BI19" s="531">
        <f t="shared" si="2"/>
        <v>0</v>
      </c>
      <c r="BJ19" s="531">
        <f t="shared" si="2"/>
        <v>0</v>
      </c>
      <c r="BK19" s="531">
        <f t="shared" si="2"/>
        <v>0</v>
      </c>
      <c r="BL19" s="531">
        <f t="shared" si="2"/>
        <v>0</v>
      </c>
      <c r="BM19" s="531">
        <f t="shared" si="2"/>
        <v>0</v>
      </c>
      <c r="BN19" s="531">
        <f t="shared" si="2"/>
        <v>0</v>
      </c>
      <c r="BO19" s="531">
        <f t="shared" si="2"/>
        <v>0</v>
      </c>
      <c r="BP19" s="531">
        <f t="shared" si="2"/>
        <v>0</v>
      </c>
      <c r="BQ19" s="531">
        <f t="shared" si="2"/>
        <v>0</v>
      </c>
      <c r="BR19" s="531">
        <f t="shared" si="2"/>
        <v>0</v>
      </c>
      <c r="BS19" s="531">
        <f t="shared" si="2"/>
        <v>0</v>
      </c>
      <c r="BT19" s="531">
        <f t="shared" si="2"/>
        <v>0</v>
      </c>
      <c r="BU19" s="531">
        <f t="shared" si="2"/>
        <v>0</v>
      </c>
      <c r="BV19" s="531">
        <f t="shared" si="2"/>
        <v>0</v>
      </c>
      <c r="BW19" s="531">
        <f t="shared" si="2"/>
        <v>0</v>
      </c>
      <c r="BX19" s="531">
        <f t="shared" si="2"/>
        <v>0</v>
      </c>
      <c r="BY19" s="531">
        <f t="shared" si="2"/>
        <v>0</v>
      </c>
      <c r="BZ19" s="531">
        <f t="shared" si="2"/>
        <v>0</v>
      </c>
      <c r="CA19" s="531">
        <f t="shared" si="2"/>
        <v>0</v>
      </c>
      <c r="CB19" s="531">
        <f t="shared" si="2"/>
        <v>0</v>
      </c>
      <c r="CC19" s="531">
        <f t="shared" si="2"/>
        <v>0</v>
      </c>
      <c r="CD19" s="531">
        <f t="shared" si="2"/>
        <v>0</v>
      </c>
      <c r="CE19" s="531">
        <f t="shared" si="2"/>
        <v>0</v>
      </c>
      <c r="CF19" s="531">
        <f t="shared" si="2"/>
        <v>0</v>
      </c>
      <c r="CG19" s="531">
        <f t="shared" si="2"/>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 t="shared" ref="X20:AG29" si="3">IF($F20="","",IF(VALUE(LEFT($F20,2))=X$18,$J20,""))</f>
        <v/>
      </c>
      <c r="Y20" s="468" t="str">
        <f t="shared" si="3"/>
        <v/>
      </c>
      <c r="Z20" s="468" t="str">
        <f t="shared" si="3"/>
        <v/>
      </c>
      <c r="AA20" s="468" t="str">
        <f t="shared" si="3"/>
        <v/>
      </c>
      <c r="AB20" s="468" t="str">
        <f t="shared" si="3"/>
        <v/>
      </c>
      <c r="AC20" s="468" t="str">
        <f t="shared" si="3"/>
        <v/>
      </c>
      <c r="AD20" s="468" t="str">
        <f t="shared" si="3"/>
        <v/>
      </c>
      <c r="AE20" s="468" t="str">
        <f t="shared" si="3"/>
        <v/>
      </c>
      <c r="AF20" s="468" t="str">
        <f t="shared" si="3"/>
        <v/>
      </c>
      <c r="AG20" s="468" t="str">
        <f t="shared" si="3"/>
        <v/>
      </c>
      <c r="AH20" s="468" t="str">
        <f t="shared" ref="AH20:AQ29" si="4">IF($F20="","",IF(VALUE(LEFT($F20,2))=AH$18,$J20,""))</f>
        <v/>
      </c>
      <c r="AI20" s="468" t="str">
        <f t="shared" si="4"/>
        <v/>
      </c>
      <c r="AJ20" s="468" t="str">
        <f t="shared" si="4"/>
        <v/>
      </c>
      <c r="AK20" s="468" t="str">
        <f t="shared" si="4"/>
        <v/>
      </c>
      <c r="AL20" s="468" t="str">
        <f t="shared" si="4"/>
        <v/>
      </c>
      <c r="AM20" s="468" t="str">
        <f t="shared" si="4"/>
        <v/>
      </c>
      <c r="AN20" s="468" t="str">
        <f t="shared" si="4"/>
        <v/>
      </c>
      <c r="AO20" s="468" t="str">
        <f t="shared" si="4"/>
        <v/>
      </c>
      <c r="AP20" s="468" t="str">
        <f t="shared" si="4"/>
        <v/>
      </c>
      <c r="AQ20" s="468" t="str">
        <f t="shared" si="4"/>
        <v/>
      </c>
      <c r="AR20" s="468" t="str">
        <f t="shared" ref="AR20:AZ29" si="5">IF($F20="","",IF(VALUE(LEFT($F20,2))=AR$18,$J20,""))</f>
        <v/>
      </c>
      <c r="AS20" s="468" t="str">
        <f t="shared" si="5"/>
        <v/>
      </c>
      <c r="AT20" s="468" t="str">
        <f t="shared" si="5"/>
        <v/>
      </c>
      <c r="AU20" s="468" t="str">
        <f t="shared" si="5"/>
        <v/>
      </c>
      <c r="AV20" s="468" t="str">
        <f t="shared" si="5"/>
        <v/>
      </c>
      <c r="AW20" s="468" t="str">
        <f t="shared" si="5"/>
        <v/>
      </c>
      <c r="AX20" s="468" t="str">
        <f t="shared" si="5"/>
        <v/>
      </c>
      <c r="AY20" s="468" t="str">
        <f t="shared" si="5"/>
        <v/>
      </c>
      <c r="AZ20" s="468" t="str">
        <f t="shared" si="5"/>
        <v/>
      </c>
      <c r="BA20" s="468"/>
      <c r="BB20" s="468" t="str">
        <f>IF($M20="","",IF($M20=BB$18,$J20,0))</f>
        <v/>
      </c>
      <c r="BC20" s="468" t="str">
        <f>IF($M20="","",IF($M20=BC$18,$J20,0))</f>
        <v/>
      </c>
      <c r="BD20" s="468"/>
      <c r="BE20" s="468" t="str">
        <f t="shared" ref="BE20:BN29" si="6">IF($F20="","",IF(VALUE(LEFT($F20,2))=BE$18,$K20,""))</f>
        <v/>
      </c>
      <c r="BF20" s="468" t="str">
        <f t="shared" si="6"/>
        <v/>
      </c>
      <c r="BG20" s="468" t="str">
        <f t="shared" si="6"/>
        <v/>
      </c>
      <c r="BH20" s="468" t="str">
        <f t="shared" si="6"/>
        <v/>
      </c>
      <c r="BI20" s="468" t="str">
        <f t="shared" si="6"/>
        <v/>
      </c>
      <c r="BJ20" s="468" t="str">
        <f t="shared" si="6"/>
        <v/>
      </c>
      <c r="BK20" s="468" t="str">
        <f t="shared" si="6"/>
        <v/>
      </c>
      <c r="BL20" s="468" t="str">
        <f t="shared" si="6"/>
        <v/>
      </c>
      <c r="BM20" s="468" t="str">
        <f t="shared" si="6"/>
        <v/>
      </c>
      <c r="BN20" s="468" t="str">
        <f t="shared" si="6"/>
        <v/>
      </c>
      <c r="BO20" s="468" t="str">
        <f t="shared" ref="BO20:BX29" si="7">IF($F20="","",IF(VALUE(LEFT($F20,2))=BO$18,$K20,""))</f>
        <v/>
      </c>
      <c r="BP20" s="468" t="str">
        <f t="shared" si="7"/>
        <v/>
      </c>
      <c r="BQ20" s="468" t="str">
        <f t="shared" si="7"/>
        <v/>
      </c>
      <c r="BR20" s="468" t="str">
        <f t="shared" si="7"/>
        <v/>
      </c>
      <c r="BS20" s="468" t="str">
        <f t="shared" si="7"/>
        <v/>
      </c>
      <c r="BT20" s="468" t="str">
        <f t="shared" si="7"/>
        <v/>
      </c>
      <c r="BU20" s="468" t="str">
        <f t="shared" si="7"/>
        <v/>
      </c>
      <c r="BV20" s="468" t="str">
        <f t="shared" si="7"/>
        <v/>
      </c>
      <c r="BW20" s="468" t="str">
        <f t="shared" si="7"/>
        <v/>
      </c>
      <c r="BX20" s="468" t="str">
        <f t="shared" si="7"/>
        <v/>
      </c>
      <c r="BY20" s="468" t="str">
        <f t="shared" ref="BY20:CG29" si="8">IF($F20="","",IF(VALUE(LEFT($F20,2))=BY$18,$K20,""))</f>
        <v/>
      </c>
      <c r="BZ20" s="468" t="str">
        <f t="shared" si="8"/>
        <v/>
      </c>
      <c r="CA20" s="468" t="str">
        <f t="shared" si="8"/>
        <v/>
      </c>
      <c r="CB20" s="468" t="str">
        <f t="shared" si="8"/>
        <v/>
      </c>
      <c r="CC20" s="468" t="str">
        <f t="shared" si="8"/>
        <v/>
      </c>
      <c r="CD20" s="468" t="str">
        <f t="shared" si="8"/>
        <v/>
      </c>
      <c r="CE20" s="468" t="str">
        <f t="shared" si="8"/>
        <v/>
      </c>
      <c r="CF20" s="468" t="str">
        <f t="shared" si="8"/>
        <v/>
      </c>
      <c r="CG20" s="468" t="str">
        <f t="shared" si="8"/>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64" si="9">IF(N21="","",IF(N21="ZAR","Local","Foreign"))</f>
        <v/>
      </c>
      <c r="N21" s="361"/>
      <c r="O21" s="368" t="str">
        <f>IF(M21="","",IF(M21="Foreign",VLOOKUP(N21,'Option X3'!D:E,2,FALSE),1))</f>
        <v/>
      </c>
      <c r="P21" s="359"/>
      <c r="Q21" s="569"/>
      <c r="R21" s="364"/>
      <c r="S21" s="364"/>
      <c r="T21" s="617">
        <f>J21</f>
        <v>0</v>
      </c>
      <c r="U21" s="618"/>
      <c r="V21" s="51"/>
      <c r="X21" s="468" t="str">
        <f t="shared" si="3"/>
        <v/>
      </c>
      <c r="Y21" s="468" t="str">
        <f t="shared" si="3"/>
        <v/>
      </c>
      <c r="Z21" s="468" t="str">
        <f t="shared" si="3"/>
        <v/>
      </c>
      <c r="AA21" s="468" t="str">
        <f t="shared" si="3"/>
        <v/>
      </c>
      <c r="AB21" s="468" t="str">
        <f t="shared" si="3"/>
        <v/>
      </c>
      <c r="AC21" s="468" t="str">
        <f t="shared" si="3"/>
        <v/>
      </c>
      <c r="AD21" s="468" t="str">
        <f t="shared" si="3"/>
        <v/>
      </c>
      <c r="AE21" s="468" t="str">
        <f t="shared" si="3"/>
        <v/>
      </c>
      <c r="AF21" s="468" t="str">
        <f t="shared" si="3"/>
        <v/>
      </c>
      <c r="AG21" s="468" t="str">
        <f t="shared" si="3"/>
        <v/>
      </c>
      <c r="AH21" s="468" t="str">
        <f t="shared" si="4"/>
        <v/>
      </c>
      <c r="AI21" s="468" t="str">
        <f t="shared" si="4"/>
        <v/>
      </c>
      <c r="AJ21" s="468" t="str">
        <f t="shared" si="4"/>
        <v/>
      </c>
      <c r="AK21" s="468" t="str">
        <f t="shared" si="4"/>
        <v/>
      </c>
      <c r="AL21" s="468" t="str">
        <f t="shared" si="4"/>
        <v/>
      </c>
      <c r="AM21" s="468" t="str">
        <f t="shared" si="4"/>
        <v/>
      </c>
      <c r="AN21" s="468" t="str">
        <f t="shared" si="4"/>
        <v/>
      </c>
      <c r="AO21" s="468" t="str">
        <f t="shared" si="4"/>
        <v/>
      </c>
      <c r="AP21" s="468" t="str">
        <f t="shared" si="4"/>
        <v/>
      </c>
      <c r="AQ21" s="468" t="str">
        <f t="shared" si="4"/>
        <v/>
      </c>
      <c r="AR21" s="468" t="str">
        <f t="shared" si="5"/>
        <v/>
      </c>
      <c r="AS21" s="468" t="str">
        <f t="shared" si="5"/>
        <v/>
      </c>
      <c r="AT21" s="468" t="str">
        <f t="shared" si="5"/>
        <v/>
      </c>
      <c r="AU21" s="468" t="str">
        <f t="shared" si="5"/>
        <v/>
      </c>
      <c r="AV21" s="468" t="str">
        <f t="shared" si="5"/>
        <v/>
      </c>
      <c r="AW21" s="468" t="str">
        <f t="shared" si="5"/>
        <v/>
      </c>
      <c r="AX21" s="468" t="str">
        <f t="shared" si="5"/>
        <v/>
      </c>
      <c r="AY21" s="468" t="str">
        <f t="shared" si="5"/>
        <v/>
      </c>
      <c r="AZ21" s="468" t="str">
        <f t="shared" si="5"/>
        <v/>
      </c>
      <c r="BA21" s="468"/>
      <c r="BB21" s="468" t="str">
        <f>IF($M21="","",IF($M21=BB$18,$J21,0))</f>
        <v/>
      </c>
      <c r="BC21" s="468" t="str">
        <f t="shared" ref="BC21:BC36" si="10">IF($M21="","",IF($M21=BC$18,$J21,0))</f>
        <v/>
      </c>
      <c r="BD21" s="468"/>
      <c r="BE21" s="468" t="str">
        <f t="shared" si="6"/>
        <v/>
      </c>
      <c r="BF21" s="468" t="str">
        <f t="shared" si="6"/>
        <v/>
      </c>
      <c r="BG21" s="468" t="str">
        <f t="shared" si="6"/>
        <v/>
      </c>
      <c r="BH21" s="468" t="str">
        <f t="shared" si="6"/>
        <v/>
      </c>
      <c r="BI21" s="468" t="str">
        <f t="shared" si="6"/>
        <v/>
      </c>
      <c r="BJ21" s="468" t="str">
        <f t="shared" si="6"/>
        <v/>
      </c>
      <c r="BK21" s="468" t="str">
        <f t="shared" si="6"/>
        <v/>
      </c>
      <c r="BL21" s="468" t="str">
        <f t="shared" si="6"/>
        <v/>
      </c>
      <c r="BM21" s="468" t="str">
        <f t="shared" si="6"/>
        <v/>
      </c>
      <c r="BN21" s="468" t="str">
        <f t="shared" si="6"/>
        <v/>
      </c>
      <c r="BO21" s="468" t="str">
        <f t="shared" si="7"/>
        <v/>
      </c>
      <c r="BP21" s="468" t="str">
        <f t="shared" si="7"/>
        <v/>
      </c>
      <c r="BQ21" s="468" t="str">
        <f t="shared" si="7"/>
        <v/>
      </c>
      <c r="BR21" s="468" t="str">
        <f t="shared" si="7"/>
        <v/>
      </c>
      <c r="BS21" s="468" t="str">
        <f t="shared" si="7"/>
        <v/>
      </c>
      <c r="BT21" s="468" t="str">
        <f t="shared" si="7"/>
        <v/>
      </c>
      <c r="BU21" s="468" t="str">
        <f t="shared" si="7"/>
        <v/>
      </c>
      <c r="BV21" s="468" t="str">
        <f t="shared" si="7"/>
        <v/>
      </c>
      <c r="BW21" s="468" t="str">
        <f t="shared" si="7"/>
        <v/>
      </c>
      <c r="BX21" s="468" t="str">
        <f t="shared" si="7"/>
        <v/>
      </c>
      <c r="BY21" s="468" t="str">
        <f t="shared" si="8"/>
        <v/>
      </c>
      <c r="BZ21" s="468" t="str">
        <f t="shared" si="8"/>
        <v/>
      </c>
      <c r="CA21" s="468" t="str">
        <f t="shared" si="8"/>
        <v/>
      </c>
      <c r="CB21" s="468" t="str">
        <f t="shared" si="8"/>
        <v/>
      </c>
      <c r="CC21" s="468" t="str">
        <f t="shared" si="8"/>
        <v/>
      </c>
      <c r="CD21" s="468" t="str">
        <f t="shared" si="8"/>
        <v/>
      </c>
      <c r="CE21" s="468" t="str">
        <f t="shared" si="8"/>
        <v/>
      </c>
      <c r="CF21" s="468" t="str">
        <f t="shared" si="8"/>
        <v/>
      </c>
      <c r="CG21" s="468" t="str">
        <f t="shared" si="8"/>
        <v/>
      </c>
      <c r="CH21" s="468"/>
      <c r="CI21" s="468" t="str">
        <f t="shared" ref="CI21:CJ68" si="11">IF($M21="","",IF($M21=CI$18,$K21,0))</f>
        <v/>
      </c>
      <c r="CJ21" s="468" t="str">
        <f t="shared" si="11"/>
        <v/>
      </c>
      <c r="CK21" s="533"/>
    </row>
    <row r="22" spans="3:89" x14ac:dyDescent="0.25">
      <c r="C22" s="358"/>
      <c r="D22" s="259">
        <v>102</v>
      </c>
      <c r="E22" s="41"/>
      <c r="F22" s="44"/>
      <c r="G22" s="232" t="s">
        <v>233</v>
      </c>
      <c r="H22" s="279"/>
      <c r="I22" s="281"/>
      <c r="J22" s="429"/>
      <c r="K22" s="430"/>
      <c r="M22" s="360" t="str">
        <f t="shared" si="9"/>
        <v/>
      </c>
      <c r="N22" s="361"/>
      <c r="O22" s="368" t="str">
        <f>IF(M22="","",IF(M22="Foreign",VLOOKUP(N22,'Option X3'!D:E,2,FALSE),1))</f>
        <v/>
      </c>
      <c r="P22" s="359"/>
      <c r="Q22" s="569"/>
      <c r="R22" s="364">
        <f>J22</f>
        <v>0</v>
      </c>
      <c r="S22" s="364"/>
      <c r="T22" s="617"/>
      <c r="U22" s="618"/>
      <c r="V22" s="51"/>
      <c r="X22" s="468" t="str">
        <f t="shared" si="3"/>
        <v/>
      </c>
      <c r="Y22" s="468" t="str">
        <f t="shared" si="3"/>
        <v/>
      </c>
      <c r="Z22" s="468" t="str">
        <f t="shared" si="3"/>
        <v/>
      </c>
      <c r="AA22" s="468" t="str">
        <f t="shared" si="3"/>
        <v/>
      </c>
      <c r="AB22" s="468" t="str">
        <f t="shared" si="3"/>
        <v/>
      </c>
      <c r="AC22" s="468" t="str">
        <f t="shared" si="3"/>
        <v/>
      </c>
      <c r="AD22" s="468" t="str">
        <f t="shared" si="3"/>
        <v/>
      </c>
      <c r="AE22" s="468" t="str">
        <f t="shared" si="3"/>
        <v/>
      </c>
      <c r="AF22" s="468" t="str">
        <f t="shared" si="3"/>
        <v/>
      </c>
      <c r="AG22" s="468" t="str">
        <f t="shared" si="3"/>
        <v/>
      </c>
      <c r="AH22" s="468" t="str">
        <f t="shared" si="4"/>
        <v/>
      </c>
      <c r="AI22" s="468" t="str">
        <f t="shared" si="4"/>
        <v/>
      </c>
      <c r="AJ22" s="468" t="str">
        <f t="shared" si="4"/>
        <v/>
      </c>
      <c r="AK22" s="468" t="str">
        <f t="shared" si="4"/>
        <v/>
      </c>
      <c r="AL22" s="468" t="str">
        <f t="shared" si="4"/>
        <v/>
      </c>
      <c r="AM22" s="468" t="str">
        <f t="shared" si="4"/>
        <v/>
      </c>
      <c r="AN22" s="468" t="str">
        <f t="shared" si="4"/>
        <v/>
      </c>
      <c r="AO22" s="468" t="str">
        <f t="shared" si="4"/>
        <v/>
      </c>
      <c r="AP22" s="468" t="str">
        <f t="shared" si="4"/>
        <v/>
      </c>
      <c r="AQ22" s="468" t="str">
        <f t="shared" si="4"/>
        <v/>
      </c>
      <c r="AR22" s="468" t="str">
        <f t="shared" si="5"/>
        <v/>
      </c>
      <c r="AS22" s="468" t="str">
        <f t="shared" si="5"/>
        <v/>
      </c>
      <c r="AT22" s="468" t="str">
        <f t="shared" si="5"/>
        <v/>
      </c>
      <c r="AU22" s="468" t="str">
        <f t="shared" si="5"/>
        <v/>
      </c>
      <c r="AV22" s="468" t="str">
        <f t="shared" si="5"/>
        <v/>
      </c>
      <c r="AW22" s="468" t="str">
        <f t="shared" si="5"/>
        <v/>
      </c>
      <c r="AX22" s="468" t="str">
        <f t="shared" si="5"/>
        <v/>
      </c>
      <c r="AY22" s="468" t="str">
        <f t="shared" si="5"/>
        <v/>
      </c>
      <c r="AZ22" s="468" t="str">
        <f t="shared" si="5"/>
        <v/>
      </c>
      <c r="BA22" s="468"/>
      <c r="BB22" s="468" t="str">
        <f>IF($M22="","",IF($M22=BB$18,$J22,0))</f>
        <v/>
      </c>
      <c r="BC22" s="468" t="str">
        <f t="shared" si="10"/>
        <v/>
      </c>
      <c r="BD22" s="468"/>
      <c r="BE22" s="468" t="str">
        <f t="shared" si="6"/>
        <v/>
      </c>
      <c r="BF22" s="468" t="str">
        <f t="shared" si="6"/>
        <v/>
      </c>
      <c r="BG22" s="468" t="str">
        <f t="shared" si="6"/>
        <v/>
      </c>
      <c r="BH22" s="468" t="str">
        <f t="shared" si="6"/>
        <v/>
      </c>
      <c r="BI22" s="468" t="str">
        <f t="shared" si="6"/>
        <v/>
      </c>
      <c r="BJ22" s="468" t="str">
        <f t="shared" si="6"/>
        <v/>
      </c>
      <c r="BK22" s="468" t="str">
        <f t="shared" si="6"/>
        <v/>
      </c>
      <c r="BL22" s="468" t="str">
        <f t="shared" si="6"/>
        <v/>
      </c>
      <c r="BM22" s="468" t="str">
        <f t="shared" si="6"/>
        <v/>
      </c>
      <c r="BN22" s="468" t="str">
        <f t="shared" si="6"/>
        <v/>
      </c>
      <c r="BO22" s="468" t="str">
        <f t="shared" si="7"/>
        <v/>
      </c>
      <c r="BP22" s="468" t="str">
        <f t="shared" si="7"/>
        <v/>
      </c>
      <c r="BQ22" s="468" t="str">
        <f t="shared" si="7"/>
        <v/>
      </c>
      <c r="BR22" s="468" t="str">
        <f t="shared" si="7"/>
        <v/>
      </c>
      <c r="BS22" s="468" t="str">
        <f t="shared" si="7"/>
        <v/>
      </c>
      <c r="BT22" s="468" t="str">
        <f t="shared" si="7"/>
        <v/>
      </c>
      <c r="BU22" s="468" t="str">
        <f t="shared" si="7"/>
        <v/>
      </c>
      <c r="BV22" s="468" t="str">
        <f t="shared" si="7"/>
        <v/>
      </c>
      <c r="BW22" s="468" t="str">
        <f t="shared" si="7"/>
        <v/>
      </c>
      <c r="BX22" s="468" t="str">
        <f t="shared" si="7"/>
        <v/>
      </c>
      <c r="BY22" s="468" t="str">
        <f t="shared" si="8"/>
        <v/>
      </c>
      <c r="BZ22" s="468" t="str">
        <f t="shared" si="8"/>
        <v/>
      </c>
      <c r="CA22" s="468" t="str">
        <f t="shared" si="8"/>
        <v/>
      </c>
      <c r="CB22" s="468" t="str">
        <f t="shared" si="8"/>
        <v/>
      </c>
      <c r="CC22" s="468" t="str">
        <f t="shared" si="8"/>
        <v/>
      </c>
      <c r="CD22" s="468" t="str">
        <f t="shared" si="8"/>
        <v/>
      </c>
      <c r="CE22" s="468" t="str">
        <f t="shared" si="8"/>
        <v/>
      </c>
      <c r="CF22" s="468" t="str">
        <f t="shared" si="8"/>
        <v/>
      </c>
      <c r="CG22" s="468" t="str">
        <f t="shared" si="8"/>
        <v/>
      </c>
      <c r="CH22" s="468"/>
      <c r="CI22" s="468" t="str">
        <f t="shared" si="11"/>
        <v/>
      </c>
      <c r="CJ22" s="468" t="str">
        <f t="shared" si="11"/>
        <v/>
      </c>
      <c r="CK22" s="533"/>
    </row>
    <row r="23" spans="3:89" x14ac:dyDescent="0.25">
      <c r="C23" s="358"/>
      <c r="D23" s="259">
        <v>103</v>
      </c>
      <c r="E23" s="41"/>
      <c r="F23" s="44"/>
      <c r="G23" s="232" t="s">
        <v>214</v>
      </c>
      <c r="H23" s="279"/>
      <c r="I23" s="281"/>
      <c r="J23" s="429"/>
      <c r="K23" s="430"/>
      <c r="M23" s="360" t="str">
        <f t="shared" si="9"/>
        <v/>
      </c>
      <c r="N23" s="361"/>
      <c r="O23" s="368" t="str">
        <f>IF(M23="","",IF(M23="Foreign",VLOOKUP(N23,'Option X3'!D:E,2,FALSE),1))</f>
        <v/>
      </c>
      <c r="P23" s="359"/>
      <c r="Q23" s="569"/>
      <c r="R23" s="364"/>
      <c r="S23" s="364"/>
      <c r="T23" s="617">
        <f>J23</f>
        <v>0</v>
      </c>
      <c r="U23" s="618"/>
      <c r="V23" s="51"/>
      <c r="X23" s="468" t="str">
        <f t="shared" si="3"/>
        <v/>
      </c>
      <c r="Y23" s="468" t="str">
        <f t="shared" si="3"/>
        <v/>
      </c>
      <c r="Z23" s="468" t="str">
        <f t="shared" si="3"/>
        <v/>
      </c>
      <c r="AA23" s="468" t="str">
        <f t="shared" si="3"/>
        <v/>
      </c>
      <c r="AB23" s="468" t="str">
        <f t="shared" si="3"/>
        <v/>
      </c>
      <c r="AC23" s="468" t="str">
        <f t="shared" si="3"/>
        <v/>
      </c>
      <c r="AD23" s="468" t="str">
        <f t="shared" si="3"/>
        <v/>
      </c>
      <c r="AE23" s="468" t="str">
        <f t="shared" si="3"/>
        <v/>
      </c>
      <c r="AF23" s="468" t="str">
        <f t="shared" si="3"/>
        <v/>
      </c>
      <c r="AG23" s="468" t="str">
        <f t="shared" si="3"/>
        <v/>
      </c>
      <c r="AH23" s="468" t="str">
        <f t="shared" si="4"/>
        <v/>
      </c>
      <c r="AI23" s="468" t="str">
        <f t="shared" si="4"/>
        <v/>
      </c>
      <c r="AJ23" s="468" t="str">
        <f t="shared" si="4"/>
        <v/>
      </c>
      <c r="AK23" s="468" t="str">
        <f t="shared" si="4"/>
        <v/>
      </c>
      <c r="AL23" s="468" t="str">
        <f t="shared" si="4"/>
        <v/>
      </c>
      <c r="AM23" s="468" t="str">
        <f t="shared" si="4"/>
        <v/>
      </c>
      <c r="AN23" s="468" t="str">
        <f t="shared" si="4"/>
        <v/>
      </c>
      <c r="AO23" s="468" t="str">
        <f t="shared" si="4"/>
        <v/>
      </c>
      <c r="AP23" s="468" t="str">
        <f t="shared" si="4"/>
        <v/>
      </c>
      <c r="AQ23" s="468" t="str">
        <f t="shared" si="4"/>
        <v/>
      </c>
      <c r="AR23" s="468" t="str">
        <f t="shared" si="5"/>
        <v/>
      </c>
      <c r="AS23" s="468" t="str">
        <f t="shared" si="5"/>
        <v/>
      </c>
      <c r="AT23" s="468" t="str">
        <f t="shared" si="5"/>
        <v/>
      </c>
      <c r="AU23" s="468" t="str">
        <f t="shared" si="5"/>
        <v/>
      </c>
      <c r="AV23" s="468" t="str">
        <f t="shared" si="5"/>
        <v/>
      </c>
      <c r="AW23" s="468" t="str">
        <f t="shared" si="5"/>
        <v/>
      </c>
      <c r="AX23" s="468" t="str">
        <f t="shared" si="5"/>
        <v/>
      </c>
      <c r="AY23" s="468" t="str">
        <f t="shared" si="5"/>
        <v/>
      </c>
      <c r="AZ23" s="468" t="str">
        <f t="shared" si="5"/>
        <v/>
      </c>
      <c r="BA23" s="468"/>
      <c r="BB23" s="468" t="str">
        <f t="shared" ref="BB23:BC44" si="12">IF($M23="","",IF($M23=BB$18,$J23,0))</f>
        <v/>
      </c>
      <c r="BC23" s="468" t="str">
        <f t="shared" si="10"/>
        <v/>
      </c>
      <c r="BD23" s="468"/>
      <c r="BE23" s="468" t="str">
        <f t="shared" si="6"/>
        <v/>
      </c>
      <c r="BF23" s="468" t="str">
        <f t="shared" si="6"/>
        <v/>
      </c>
      <c r="BG23" s="468" t="str">
        <f t="shared" si="6"/>
        <v/>
      </c>
      <c r="BH23" s="468" t="str">
        <f t="shared" si="6"/>
        <v/>
      </c>
      <c r="BI23" s="468" t="str">
        <f t="shared" si="6"/>
        <v/>
      </c>
      <c r="BJ23" s="468" t="str">
        <f t="shared" si="6"/>
        <v/>
      </c>
      <c r="BK23" s="468" t="str">
        <f t="shared" si="6"/>
        <v/>
      </c>
      <c r="BL23" s="468" t="str">
        <f t="shared" si="6"/>
        <v/>
      </c>
      <c r="BM23" s="468" t="str">
        <f t="shared" si="6"/>
        <v/>
      </c>
      <c r="BN23" s="468" t="str">
        <f t="shared" si="6"/>
        <v/>
      </c>
      <c r="BO23" s="468" t="str">
        <f t="shared" si="7"/>
        <v/>
      </c>
      <c r="BP23" s="468" t="str">
        <f t="shared" si="7"/>
        <v/>
      </c>
      <c r="BQ23" s="468" t="str">
        <f t="shared" si="7"/>
        <v/>
      </c>
      <c r="BR23" s="468" t="str">
        <f t="shared" si="7"/>
        <v/>
      </c>
      <c r="BS23" s="468" t="str">
        <f t="shared" si="7"/>
        <v/>
      </c>
      <c r="BT23" s="468" t="str">
        <f t="shared" si="7"/>
        <v/>
      </c>
      <c r="BU23" s="468" t="str">
        <f t="shared" si="7"/>
        <v/>
      </c>
      <c r="BV23" s="468" t="str">
        <f t="shared" si="7"/>
        <v/>
      </c>
      <c r="BW23" s="468" t="str">
        <f t="shared" si="7"/>
        <v/>
      </c>
      <c r="BX23" s="468" t="str">
        <f t="shared" si="7"/>
        <v/>
      </c>
      <c r="BY23" s="468" t="str">
        <f t="shared" si="8"/>
        <v/>
      </c>
      <c r="BZ23" s="468" t="str">
        <f t="shared" si="8"/>
        <v/>
      </c>
      <c r="CA23" s="468" t="str">
        <f t="shared" si="8"/>
        <v/>
      </c>
      <c r="CB23" s="468" t="str">
        <f t="shared" si="8"/>
        <v/>
      </c>
      <c r="CC23" s="468" t="str">
        <f t="shared" si="8"/>
        <v/>
      </c>
      <c r="CD23" s="468" t="str">
        <f t="shared" si="8"/>
        <v/>
      </c>
      <c r="CE23" s="468" t="str">
        <f t="shared" si="8"/>
        <v/>
      </c>
      <c r="CF23" s="468" t="str">
        <f t="shared" si="8"/>
        <v/>
      </c>
      <c r="CG23" s="468" t="str">
        <f t="shared" si="8"/>
        <v/>
      </c>
      <c r="CH23" s="468"/>
      <c r="CI23" s="468" t="str">
        <f t="shared" si="11"/>
        <v/>
      </c>
      <c r="CJ23" s="468" t="str">
        <f t="shared" si="11"/>
        <v/>
      </c>
      <c r="CK23" s="533"/>
    </row>
    <row r="24" spans="3:89" x14ac:dyDescent="0.25">
      <c r="C24" s="358"/>
      <c r="D24" s="259">
        <v>104</v>
      </c>
      <c r="E24" s="41"/>
      <c r="F24" s="280"/>
      <c r="G24" s="232" t="s">
        <v>245</v>
      </c>
      <c r="H24" s="279"/>
      <c r="I24" s="281"/>
      <c r="J24" s="429"/>
      <c r="K24" s="432"/>
      <c r="M24" s="360" t="str">
        <f t="shared" si="9"/>
        <v/>
      </c>
      <c r="N24" s="361"/>
      <c r="O24" s="368" t="str">
        <f>IF(M24="","",IF(M24="Foreign",VLOOKUP(N24,'Option X3'!D:E,2,FALSE),1))</f>
        <v/>
      </c>
      <c r="P24" s="359"/>
      <c r="Q24" s="569">
        <f>J24</f>
        <v>0</v>
      </c>
      <c r="R24" s="364"/>
      <c r="S24" s="364"/>
      <c r="T24" s="617"/>
      <c r="U24" s="618"/>
      <c r="V24" s="51"/>
      <c r="X24" s="468" t="str">
        <f t="shared" si="3"/>
        <v/>
      </c>
      <c r="Y24" s="468" t="str">
        <f t="shared" si="3"/>
        <v/>
      </c>
      <c r="Z24" s="468" t="str">
        <f t="shared" si="3"/>
        <v/>
      </c>
      <c r="AA24" s="468" t="str">
        <f t="shared" si="3"/>
        <v/>
      </c>
      <c r="AB24" s="468" t="str">
        <f t="shared" si="3"/>
        <v/>
      </c>
      <c r="AC24" s="468" t="str">
        <f t="shared" si="3"/>
        <v/>
      </c>
      <c r="AD24" s="468" t="str">
        <f t="shared" si="3"/>
        <v/>
      </c>
      <c r="AE24" s="468" t="str">
        <f t="shared" si="3"/>
        <v/>
      </c>
      <c r="AF24" s="468" t="str">
        <f t="shared" si="3"/>
        <v/>
      </c>
      <c r="AG24" s="468" t="str">
        <f t="shared" si="3"/>
        <v/>
      </c>
      <c r="AH24" s="468" t="str">
        <f t="shared" si="4"/>
        <v/>
      </c>
      <c r="AI24" s="468" t="str">
        <f t="shared" si="4"/>
        <v/>
      </c>
      <c r="AJ24" s="468" t="str">
        <f t="shared" si="4"/>
        <v/>
      </c>
      <c r="AK24" s="468" t="str">
        <f t="shared" si="4"/>
        <v/>
      </c>
      <c r="AL24" s="468" t="str">
        <f t="shared" si="4"/>
        <v/>
      </c>
      <c r="AM24" s="468" t="str">
        <f t="shared" si="4"/>
        <v/>
      </c>
      <c r="AN24" s="468" t="str">
        <f t="shared" si="4"/>
        <v/>
      </c>
      <c r="AO24" s="468" t="str">
        <f t="shared" si="4"/>
        <v/>
      </c>
      <c r="AP24" s="468" t="str">
        <f t="shared" si="4"/>
        <v/>
      </c>
      <c r="AQ24" s="468" t="str">
        <f t="shared" si="4"/>
        <v/>
      </c>
      <c r="AR24" s="468" t="str">
        <f t="shared" si="5"/>
        <v/>
      </c>
      <c r="AS24" s="468" t="str">
        <f t="shared" si="5"/>
        <v/>
      </c>
      <c r="AT24" s="468" t="str">
        <f t="shared" si="5"/>
        <v/>
      </c>
      <c r="AU24" s="468" t="str">
        <f t="shared" si="5"/>
        <v/>
      </c>
      <c r="AV24" s="468" t="str">
        <f t="shared" si="5"/>
        <v/>
      </c>
      <c r="AW24" s="468" t="str">
        <f t="shared" si="5"/>
        <v/>
      </c>
      <c r="AX24" s="468" t="str">
        <f t="shared" si="5"/>
        <v/>
      </c>
      <c r="AY24" s="468" t="str">
        <f t="shared" si="5"/>
        <v/>
      </c>
      <c r="AZ24" s="468" t="str">
        <f t="shared" si="5"/>
        <v/>
      </c>
      <c r="BA24" s="468"/>
      <c r="BB24" s="468" t="str">
        <f t="shared" si="12"/>
        <v/>
      </c>
      <c r="BC24" s="468" t="str">
        <f t="shared" si="10"/>
        <v/>
      </c>
      <c r="BD24" s="468"/>
      <c r="BE24" s="468" t="str">
        <f t="shared" si="6"/>
        <v/>
      </c>
      <c r="BF24" s="468" t="str">
        <f t="shared" si="6"/>
        <v/>
      </c>
      <c r="BG24" s="468" t="str">
        <f t="shared" si="6"/>
        <v/>
      </c>
      <c r="BH24" s="468" t="str">
        <f t="shared" si="6"/>
        <v/>
      </c>
      <c r="BI24" s="468" t="str">
        <f t="shared" si="6"/>
        <v/>
      </c>
      <c r="BJ24" s="468" t="str">
        <f t="shared" si="6"/>
        <v/>
      </c>
      <c r="BK24" s="468" t="str">
        <f t="shared" si="6"/>
        <v/>
      </c>
      <c r="BL24" s="468" t="str">
        <f t="shared" si="6"/>
        <v/>
      </c>
      <c r="BM24" s="468" t="str">
        <f t="shared" si="6"/>
        <v/>
      </c>
      <c r="BN24" s="468" t="str">
        <f t="shared" si="6"/>
        <v/>
      </c>
      <c r="BO24" s="468" t="str">
        <f t="shared" si="7"/>
        <v/>
      </c>
      <c r="BP24" s="468" t="str">
        <f t="shared" si="7"/>
        <v/>
      </c>
      <c r="BQ24" s="468" t="str">
        <f t="shared" si="7"/>
        <v/>
      </c>
      <c r="BR24" s="468" t="str">
        <f t="shared" si="7"/>
        <v/>
      </c>
      <c r="BS24" s="468" t="str">
        <f t="shared" si="7"/>
        <v/>
      </c>
      <c r="BT24" s="468" t="str">
        <f t="shared" si="7"/>
        <v/>
      </c>
      <c r="BU24" s="468" t="str">
        <f t="shared" si="7"/>
        <v/>
      </c>
      <c r="BV24" s="468" t="str">
        <f t="shared" si="7"/>
        <v/>
      </c>
      <c r="BW24" s="468" t="str">
        <f t="shared" si="7"/>
        <v/>
      </c>
      <c r="BX24" s="468" t="str">
        <f t="shared" si="7"/>
        <v/>
      </c>
      <c r="BY24" s="468" t="str">
        <f t="shared" si="8"/>
        <v/>
      </c>
      <c r="BZ24" s="468" t="str">
        <f t="shared" si="8"/>
        <v/>
      </c>
      <c r="CA24" s="468" t="str">
        <f t="shared" si="8"/>
        <v/>
      </c>
      <c r="CB24" s="468" t="str">
        <f t="shared" si="8"/>
        <v/>
      </c>
      <c r="CC24" s="468" t="str">
        <f t="shared" si="8"/>
        <v/>
      </c>
      <c r="CD24" s="468" t="str">
        <f t="shared" si="8"/>
        <v/>
      </c>
      <c r="CE24" s="468" t="str">
        <f t="shared" si="8"/>
        <v/>
      </c>
      <c r="CF24" s="468" t="str">
        <f t="shared" si="8"/>
        <v/>
      </c>
      <c r="CG24" s="468" t="str">
        <f t="shared" si="8"/>
        <v/>
      </c>
      <c r="CH24" s="468"/>
      <c r="CI24" s="468" t="str">
        <f t="shared" si="11"/>
        <v/>
      </c>
      <c r="CJ24" s="468" t="str">
        <f t="shared" si="11"/>
        <v/>
      </c>
      <c r="CK24" s="533"/>
    </row>
    <row r="25" spans="3:89" x14ac:dyDescent="0.25">
      <c r="C25" s="358"/>
      <c r="D25" s="259">
        <v>105</v>
      </c>
      <c r="E25" s="41"/>
      <c r="F25" s="44"/>
      <c r="G25" s="232" t="s">
        <v>246</v>
      </c>
      <c r="H25" s="279"/>
      <c r="I25" s="281"/>
      <c r="J25" s="433"/>
      <c r="K25" s="430"/>
      <c r="M25" s="360" t="str">
        <f t="shared" si="9"/>
        <v/>
      </c>
      <c r="N25" s="361"/>
      <c r="O25" s="368" t="str">
        <f>IF(M25="","",IF(M25="Foreign",VLOOKUP(N25,'Option X3'!D:E,2,FALSE),1))</f>
        <v/>
      </c>
      <c r="P25" s="359"/>
      <c r="Q25" s="569"/>
      <c r="R25" s="364"/>
      <c r="S25" s="364"/>
      <c r="T25" s="617"/>
      <c r="U25" s="618"/>
      <c r="V25" s="51"/>
      <c r="X25" s="468" t="str">
        <f t="shared" si="3"/>
        <v/>
      </c>
      <c r="Y25" s="468" t="str">
        <f t="shared" si="3"/>
        <v/>
      </c>
      <c r="Z25" s="468" t="str">
        <f t="shared" si="3"/>
        <v/>
      </c>
      <c r="AA25" s="468" t="str">
        <f t="shared" si="3"/>
        <v/>
      </c>
      <c r="AB25" s="468" t="str">
        <f t="shared" si="3"/>
        <v/>
      </c>
      <c r="AC25" s="468" t="str">
        <f t="shared" si="3"/>
        <v/>
      </c>
      <c r="AD25" s="468" t="str">
        <f t="shared" si="3"/>
        <v/>
      </c>
      <c r="AE25" s="468" t="str">
        <f t="shared" si="3"/>
        <v/>
      </c>
      <c r="AF25" s="468" t="str">
        <f t="shared" si="3"/>
        <v/>
      </c>
      <c r="AG25" s="468" t="str">
        <f t="shared" si="3"/>
        <v/>
      </c>
      <c r="AH25" s="468" t="str">
        <f t="shared" si="4"/>
        <v/>
      </c>
      <c r="AI25" s="468" t="str">
        <f t="shared" si="4"/>
        <v/>
      </c>
      <c r="AJ25" s="468" t="str">
        <f t="shared" si="4"/>
        <v/>
      </c>
      <c r="AK25" s="468" t="str">
        <f t="shared" si="4"/>
        <v/>
      </c>
      <c r="AL25" s="468" t="str">
        <f t="shared" si="4"/>
        <v/>
      </c>
      <c r="AM25" s="468" t="str">
        <f t="shared" si="4"/>
        <v/>
      </c>
      <c r="AN25" s="468" t="str">
        <f t="shared" si="4"/>
        <v/>
      </c>
      <c r="AO25" s="468" t="str">
        <f t="shared" si="4"/>
        <v/>
      </c>
      <c r="AP25" s="468" t="str">
        <f t="shared" si="4"/>
        <v/>
      </c>
      <c r="AQ25" s="468" t="str">
        <f t="shared" si="4"/>
        <v/>
      </c>
      <c r="AR25" s="468" t="str">
        <f t="shared" si="5"/>
        <v/>
      </c>
      <c r="AS25" s="468" t="str">
        <f t="shared" si="5"/>
        <v/>
      </c>
      <c r="AT25" s="468" t="str">
        <f t="shared" si="5"/>
        <v/>
      </c>
      <c r="AU25" s="468" t="str">
        <f t="shared" si="5"/>
        <v/>
      </c>
      <c r="AV25" s="468" t="str">
        <f t="shared" si="5"/>
        <v/>
      </c>
      <c r="AW25" s="468" t="str">
        <f t="shared" si="5"/>
        <v/>
      </c>
      <c r="AX25" s="468" t="str">
        <f t="shared" si="5"/>
        <v/>
      </c>
      <c r="AY25" s="468" t="str">
        <f t="shared" si="5"/>
        <v/>
      </c>
      <c r="AZ25" s="468" t="str">
        <f t="shared" si="5"/>
        <v/>
      </c>
      <c r="BA25" s="468"/>
      <c r="BB25" s="468" t="str">
        <f t="shared" si="12"/>
        <v/>
      </c>
      <c r="BC25" s="468" t="str">
        <f t="shared" si="10"/>
        <v/>
      </c>
      <c r="BD25" s="468"/>
      <c r="BE25" s="468" t="str">
        <f t="shared" si="6"/>
        <v/>
      </c>
      <c r="BF25" s="468" t="str">
        <f t="shared" si="6"/>
        <v/>
      </c>
      <c r="BG25" s="468" t="str">
        <f t="shared" si="6"/>
        <v/>
      </c>
      <c r="BH25" s="468" t="str">
        <f t="shared" si="6"/>
        <v/>
      </c>
      <c r="BI25" s="468" t="str">
        <f t="shared" si="6"/>
        <v/>
      </c>
      <c r="BJ25" s="468" t="str">
        <f t="shared" si="6"/>
        <v/>
      </c>
      <c r="BK25" s="468" t="str">
        <f t="shared" si="6"/>
        <v/>
      </c>
      <c r="BL25" s="468" t="str">
        <f t="shared" si="6"/>
        <v/>
      </c>
      <c r="BM25" s="468" t="str">
        <f t="shared" si="6"/>
        <v/>
      </c>
      <c r="BN25" s="468" t="str">
        <f t="shared" si="6"/>
        <v/>
      </c>
      <c r="BO25" s="468" t="str">
        <f t="shared" si="7"/>
        <v/>
      </c>
      <c r="BP25" s="468" t="str">
        <f t="shared" si="7"/>
        <v/>
      </c>
      <c r="BQ25" s="468" t="str">
        <f t="shared" si="7"/>
        <v/>
      </c>
      <c r="BR25" s="468" t="str">
        <f t="shared" si="7"/>
        <v/>
      </c>
      <c r="BS25" s="468" t="str">
        <f t="shared" si="7"/>
        <v/>
      </c>
      <c r="BT25" s="468" t="str">
        <f t="shared" si="7"/>
        <v/>
      </c>
      <c r="BU25" s="468" t="str">
        <f t="shared" si="7"/>
        <v/>
      </c>
      <c r="BV25" s="468" t="str">
        <f t="shared" si="7"/>
        <v/>
      </c>
      <c r="BW25" s="468" t="str">
        <f t="shared" si="7"/>
        <v/>
      </c>
      <c r="BX25" s="468" t="str">
        <f t="shared" si="7"/>
        <v/>
      </c>
      <c r="BY25" s="468" t="str">
        <f t="shared" si="8"/>
        <v/>
      </c>
      <c r="BZ25" s="468" t="str">
        <f t="shared" si="8"/>
        <v/>
      </c>
      <c r="CA25" s="468" t="str">
        <f t="shared" si="8"/>
        <v/>
      </c>
      <c r="CB25" s="468" t="str">
        <f t="shared" si="8"/>
        <v/>
      </c>
      <c r="CC25" s="468" t="str">
        <f t="shared" si="8"/>
        <v/>
      </c>
      <c r="CD25" s="468" t="str">
        <f t="shared" si="8"/>
        <v/>
      </c>
      <c r="CE25" s="468" t="str">
        <f t="shared" si="8"/>
        <v/>
      </c>
      <c r="CF25" s="468" t="str">
        <f t="shared" si="8"/>
        <v/>
      </c>
      <c r="CG25" s="468" t="str">
        <f t="shared" si="8"/>
        <v/>
      </c>
      <c r="CH25" s="468"/>
      <c r="CI25" s="468" t="str">
        <f t="shared" si="11"/>
        <v/>
      </c>
      <c r="CJ25" s="468" t="str">
        <f t="shared" si="11"/>
        <v/>
      </c>
      <c r="CK25" s="533"/>
    </row>
    <row r="26" spans="3:89" x14ac:dyDescent="0.25">
      <c r="C26" s="358"/>
      <c r="D26" s="259">
        <v>106</v>
      </c>
      <c r="E26" s="41"/>
      <c r="F26" s="44"/>
      <c r="G26" s="232" t="s">
        <v>248</v>
      </c>
      <c r="H26" s="279"/>
      <c r="I26" s="281"/>
      <c r="J26" s="431"/>
      <c r="K26" s="432"/>
      <c r="M26" s="360" t="str">
        <f t="shared" si="9"/>
        <v/>
      </c>
      <c r="N26" s="361"/>
      <c r="O26" s="368" t="str">
        <f>IF(M26="","",IF(M26="Foreign",VLOOKUP(N26,'Option X3'!D:E,2,FALSE),1))</f>
        <v/>
      </c>
      <c r="P26" s="359"/>
      <c r="Q26" s="569">
        <f>J26</f>
        <v>0</v>
      </c>
      <c r="R26" s="364"/>
      <c r="S26" s="364"/>
      <c r="T26" s="617"/>
      <c r="U26" s="618"/>
      <c r="V26" s="51"/>
      <c r="X26" s="468" t="str">
        <f t="shared" si="3"/>
        <v/>
      </c>
      <c r="Y26" s="468" t="str">
        <f t="shared" si="3"/>
        <v/>
      </c>
      <c r="Z26" s="468" t="str">
        <f t="shared" si="3"/>
        <v/>
      </c>
      <c r="AA26" s="468" t="str">
        <f t="shared" si="3"/>
        <v/>
      </c>
      <c r="AB26" s="468" t="str">
        <f t="shared" si="3"/>
        <v/>
      </c>
      <c r="AC26" s="468" t="str">
        <f t="shared" si="3"/>
        <v/>
      </c>
      <c r="AD26" s="468" t="str">
        <f t="shared" si="3"/>
        <v/>
      </c>
      <c r="AE26" s="468" t="str">
        <f t="shared" si="3"/>
        <v/>
      </c>
      <c r="AF26" s="468" t="str">
        <f t="shared" si="3"/>
        <v/>
      </c>
      <c r="AG26" s="468" t="str">
        <f t="shared" si="3"/>
        <v/>
      </c>
      <c r="AH26" s="468" t="str">
        <f t="shared" si="4"/>
        <v/>
      </c>
      <c r="AI26" s="468" t="str">
        <f t="shared" si="4"/>
        <v/>
      </c>
      <c r="AJ26" s="468" t="str">
        <f t="shared" si="4"/>
        <v/>
      </c>
      <c r="AK26" s="468" t="str">
        <f t="shared" si="4"/>
        <v/>
      </c>
      <c r="AL26" s="468" t="str">
        <f t="shared" si="4"/>
        <v/>
      </c>
      <c r="AM26" s="468" t="str">
        <f t="shared" si="4"/>
        <v/>
      </c>
      <c r="AN26" s="468" t="str">
        <f t="shared" si="4"/>
        <v/>
      </c>
      <c r="AO26" s="468" t="str">
        <f t="shared" si="4"/>
        <v/>
      </c>
      <c r="AP26" s="468" t="str">
        <f t="shared" si="4"/>
        <v/>
      </c>
      <c r="AQ26" s="468" t="str">
        <f t="shared" si="4"/>
        <v/>
      </c>
      <c r="AR26" s="468" t="str">
        <f t="shared" si="5"/>
        <v/>
      </c>
      <c r="AS26" s="468" t="str">
        <f t="shared" si="5"/>
        <v/>
      </c>
      <c r="AT26" s="468" t="str">
        <f t="shared" si="5"/>
        <v/>
      </c>
      <c r="AU26" s="468" t="str">
        <f t="shared" si="5"/>
        <v/>
      </c>
      <c r="AV26" s="468" t="str">
        <f t="shared" si="5"/>
        <v/>
      </c>
      <c r="AW26" s="468" t="str">
        <f t="shared" si="5"/>
        <v/>
      </c>
      <c r="AX26" s="468" t="str">
        <f t="shared" si="5"/>
        <v/>
      </c>
      <c r="AY26" s="468" t="str">
        <f t="shared" si="5"/>
        <v/>
      </c>
      <c r="AZ26" s="468" t="str">
        <f t="shared" si="5"/>
        <v/>
      </c>
      <c r="BA26" s="468"/>
      <c r="BB26" s="468" t="str">
        <f t="shared" si="12"/>
        <v/>
      </c>
      <c r="BC26" s="468" t="str">
        <f t="shared" si="10"/>
        <v/>
      </c>
      <c r="BD26" s="468"/>
      <c r="BE26" s="468" t="str">
        <f t="shared" si="6"/>
        <v/>
      </c>
      <c r="BF26" s="468" t="str">
        <f t="shared" si="6"/>
        <v/>
      </c>
      <c r="BG26" s="468" t="str">
        <f t="shared" si="6"/>
        <v/>
      </c>
      <c r="BH26" s="468" t="str">
        <f t="shared" si="6"/>
        <v/>
      </c>
      <c r="BI26" s="468" t="str">
        <f t="shared" si="6"/>
        <v/>
      </c>
      <c r="BJ26" s="468" t="str">
        <f t="shared" si="6"/>
        <v/>
      </c>
      <c r="BK26" s="468" t="str">
        <f t="shared" si="6"/>
        <v/>
      </c>
      <c r="BL26" s="468" t="str">
        <f t="shared" si="6"/>
        <v/>
      </c>
      <c r="BM26" s="468" t="str">
        <f t="shared" si="6"/>
        <v/>
      </c>
      <c r="BN26" s="468" t="str">
        <f t="shared" si="6"/>
        <v/>
      </c>
      <c r="BO26" s="468" t="str">
        <f t="shared" si="7"/>
        <v/>
      </c>
      <c r="BP26" s="468" t="str">
        <f t="shared" si="7"/>
        <v/>
      </c>
      <c r="BQ26" s="468" t="str">
        <f t="shared" si="7"/>
        <v/>
      </c>
      <c r="BR26" s="468" t="str">
        <f t="shared" si="7"/>
        <v/>
      </c>
      <c r="BS26" s="468" t="str">
        <f t="shared" si="7"/>
        <v/>
      </c>
      <c r="BT26" s="468" t="str">
        <f t="shared" si="7"/>
        <v/>
      </c>
      <c r="BU26" s="468" t="str">
        <f t="shared" si="7"/>
        <v/>
      </c>
      <c r="BV26" s="468" t="str">
        <f t="shared" si="7"/>
        <v/>
      </c>
      <c r="BW26" s="468" t="str">
        <f t="shared" si="7"/>
        <v/>
      </c>
      <c r="BX26" s="468" t="str">
        <f t="shared" si="7"/>
        <v/>
      </c>
      <c r="BY26" s="468" t="str">
        <f t="shared" si="8"/>
        <v/>
      </c>
      <c r="BZ26" s="468" t="str">
        <f t="shared" si="8"/>
        <v/>
      </c>
      <c r="CA26" s="468" t="str">
        <f t="shared" si="8"/>
        <v/>
      </c>
      <c r="CB26" s="468" t="str">
        <f t="shared" si="8"/>
        <v/>
      </c>
      <c r="CC26" s="468" t="str">
        <f t="shared" si="8"/>
        <v/>
      </c>
      <c r="CD26" s="468" t="str">
        <f t="shared" si="8"/>
        <v/>
      </c>
      <c r="CE26" s="468" t="str">
        <f t="shared" si="8"/>
        <v/>
      </c>
      <c r="CF26" s="468" t="str">
        <f t="shared" si="8"/>
        <v/>
      </c>
      <c r="CG26" s="468" t="str">
        <f t="shared" si="8"/>
        <v/>
      </c>
      <c r="CH26" s="468"/>
      <c r="CI26" s="468" t="str">
        <f t="shared" si="11"/>
        <v/>
      </c>
      <c r="CJ26" s="468" t="str">
        <f t="shared" si="11"/>
        <v/>
      </c>
      <c r="CK26" s="533"/>
    </row>
    <row r="27" spans="3:89" x14ac:dyDescent="0.25">
      <c r="C27" s="358"/>
      <c r="D27" s="259">
        <v>107</v>
      </c>
      <c r="E27" s="41"/>
      <c r="F27" s="44"/>
      <c r="G27" s="232" t="s">
        <v>247</v>
      </c>
      <c r="H27" s="279"/>
      <c r="I27" s="281"/>
      <c r="J27" s="433"/>
      <c r="K27" s="431"/>
      <c r="M27" s="360" t="str">
        <f t="shared" si="9"/>
        <v/>
      </c>
      <c r="N27" s="361"/>
      <c r="O27" s="368" t="str">
        <f>IF(M27="","",IF(M27="Foreign",VLOOKUP(N27,'Option X3'!D:E,2,FALSE),1))</f>
        <v/>
      </c>
      <c r="P27" s="359"/>
      <c r="Q27" s="569"/>
      <c r="R27" s="364"/>
      <c r="S27" s="364"/>
      <c r="T27" s="617"/>
      <c r="U27" s="618"/>
      <c r="V27" s="51"/>
      <c r="X27" s="468" t="str">
        <f t="shared" si="3"/>
        <v/>
      </c>
      <c r="Y27" s="468" t="str">
        <f t="shared" si="3"/>
        <v/>
      </c>
      <c r="Z27" s="468" t="str">
        <f t="shared" si="3"/>
        <v/>
      </c>
      <c r="AA27" s="468" t="str">
        <f t="shared" si="3"/>
        <v/>
      </c>
      <c r="AB27" s="468" t="str">
        <f t="shared" si="3"/>
        <v/>
      </c>
      <c r="AC27" s="468" t="str">
        <f t="shared" si="3"/>
        <v/>
      </c>
      <c r="AD27" s="468" t="str">
        <f t="shared" si="3"/>
        <v/>
      </c>
      <c r="AE27" s="468" t="str">
        <f t="shared" si="3"/>
        <v/>
      </c>
      <c r="AF27" s="468" t="str">
        <f t="shared" si="3"/>
        <v/>
      </c>
      <c r="AG27" s="468" t="str">
        <f t="shared" si="3"/>
        <v/>
      </c>
      <c r="AH27" s="468" t="str">
        <f t="shared" si="4"/>
        <v/>
      </c>
      <c r="AI27" s="468" t="str">
        <f t="shared" si="4"/>
        <v/>
      </c>
      <c r="AJ27" s="468" t="str">
        <f t="shared" si="4"/>
        <v/>
      </c>
      <c r="AK27" s="468" t="str">
        <f t="shared" si="4"/>
        <v/>
      </c>
      <c r="AL27" s="468" t="str">
        <f t="shared" si="4"/>
        <v/>
      </c>
      <c r="AM27" s="468" t="str">
        <f t="shared" si="4"/>
        <v/>
      </c>
      <c r="AN27" s="468" t="str">
        <f t="shared" si="4"/>
        <v/>
      </c>
      <c r="AO27" s="468" t="str">
        <f t="shared" si="4"/>
        <v/>
      </c>
      <c r="AP27" s="468" t="str">
        <f t="shared" si="4"/>
        <v/>
      </c>
      <c r="AQ27" s="468" t="str">
        <f t="shared" si="4"/>
        <v/>
      </c>
      <c r="AR27" s="468" t="str">
        <f t="shared" si="5"/>
        <v/>
      </c>
      <c r="AS27" s="468" t="str">
        <f t="shared" si="5"/>
        <v/>
      </c>
      <c r="AT27" s="468" t="str">
        <f t="shared" si="5"/>
        <v/>
      </c>
      <c r="AU27" s="468" t="str">
        <f t="shared" si="5"/>
        <v/>
      </c>
      <c r="AV27" s="468" t="str">
        <f t="shared" si="5"/>
        <v/>
      </c>
      <c r="AW27" s="468" t="str">
        <f t="shared" si="5"/>
        <v/>
      </c>
      <c r="AX27" s="468" t="str">
        <f t="shared" si="5"/>
        <v/>
      </c>
      <c r="AY27" s="468" t="str">
        <f t="shared" si="5"/>
        <v/>
      </c>
      <c r="AZ27" s="468" t="str">
        <f t="shared" si="5"/>
        <v/>
      </c>
      <c r="BA27" s="468"/>
      <c r="BB27" s="468" t="str">
        <f t="shared" si="12"/>
        <v/>
      </c>
      <c r="BC27" s="468" t="str">
        <f t="shared" si="10"/>
        <v/>
      </c>
      <c r="BD27" s="468"/>
      <c r="BE27" s="468" t="str">
        <f t="shared" si="6"/>
        <v/>
      </c>
      <c r="BF27" s="468" t="str">
        <f t="shared" si="6"/>
        <v/>
      </c>
      <c r="BG27" s="468" t="str">
        <f t="shared" si="6"/>
        <v/>
      </c>
      <c r="BH27" s="468" t="str">
        <f t="shared" si="6"/>
        <v/>
      </c>
      <c r="BI27" s="468" t="str">
        <f t="shared" si="6"/>
        <v/>
      </c>
      <c r="BJ27" s="468" t="str">
        <f t="shared" si="6"/>
        <v/>
      </c>
      <c r="BK27" s="468" t="str">
        <f t="shared" si="6"/>
        <v/>
      </c>
      <c r="BL27" s="468" t="str">
        <f t="shared" si="6"/>
        <v/>
      </c>
      <c r="BM27" s="468" t="str">
        <f t="shared" si="6"/>
        <v/>
      </c>
      <c r="BN27" s="468" t="str">
        <f t="shared" si="6"/>
        <v/>
      </c>
      <c r="BO27" s="468" t="str">
        <f t="shared" si="7"/>
        <v/>
      </c>
      <c r="BP27" s="468" t="str">
        <f t="shared" si="7"/>
        <v/>
      </c>
      <c r="BQ27" s="468" t="str">
        <f t="shared" si="7"/>
        <v/>
      </c>
      <c r="BR27" s="468" t="str">
        <f t="shared" si="7"/>
        <v/>
      </c>
      <c r="BS27" s="468" t="str">
        <f t="shared" si="7"/>
        <v/>
      </c>
      <c r="BT27" s="468" t="str">
        <f t="shared" si="7"/>
        <v/>
      </c>
      <c r="BU27" s="468" t="str">
        <f t="shared" si="7"/>
        <v/>
      </c>
      <c r="BV27" s="468" t="str">
        <f t="shared" si="7"/>
        <v/>
      </c>
      <c r="BW27" s="468" t="str">
        <f t="shared" si="7"/>
        <v/>
      </c>
      <c r="BX27" s="468" t="str">
        <f t="shared" si="7"/>
        <v/>
      </c>
      <c r="BY27" s="468" t="str">
        <f t="shared" si="8"/>
        <v/>
      </c>
      <c r="BZ27" s="468" t="str">
        <f t="shared" si="8"/>
        <v/>
      </c>
      <c r="CA27" s="468" t="str">
        <f t="shared" si="8"/>
        <v/>
      </c>
      <c r="CB27" s="468" t="str">
        <f t="shared" si="8"/>
        <v/>
      </c>
      <c r="CC27" s="468" t="str">
        <f t="shared" si="8"/>
        <v/>
      </c>
      <c r="CD27" s="468" t="str">
        <f t="shared" si="8"/>
        <v/>
      </c>
      <c r="CE27" s="468" t="str">
        <f t="shared" si="8"/>
        <v/>
      </c>
      <c r="CF27" s="468" t="str">
        <f t="shared" si="8"/>
        <v/>
      </c>
      <c r="CG27" s="468" t="str">
        <f t="shared" si="8"/>
        <v/>
      </c>
      <c r="CH27" s="468"/>
      <c r="CI27" s="468" t="str">
        <f t="shared" si="11"/>
        <v/>
      </c>
      <c r="CJ27" s="468" t="str">
        <f t="shared" si="11"/>
        <v/>
      </c>
      <c r="CK27" s="533"/>
    </row>
    <row r="28" spans="3:89" x14ac:dyDescent="0.25">
      <c r="C28" s="358"/>
      <c r="D28" s="259">
        <v>108</v>
      </c>
      <c r="E28" s="41"/>
      <c r="F28" s="44"/>
      <c r="G28" s="232" t="s">
        <v>215</v>
      </c>
      <c r="H28" s="279"/>
      <c r="I28" s="281"/>
      <c r="J28" s="431"/>
      <c r="K28" s="431"/>
      <c r="M28" s="360" t="str">
        <f t="shared" si="9"/>
        <v/>
      </c>
      <c r="N28" s="361"/>
      <c r="O28" s="368" t="str">
        <f>IF(M28="","",IF(M28="Foreign",VLOOKUP(N28,'Option X3'!D:E,2,FALSE),1))</f>
        <v/>
      </c>
      <c r="P28" s="359"/>
      <c r="Q28" s="569"/>
      <c r="R28" s="364">
        <f t="shared" ref="R28:R37" si="13">J28</f>
        <v>0</v>
      </c>
      <c r="S28" s="364"/>
      <c r="T28" s="617"/>
      <c r="U28" s="618"/>
      <c r="V28" s="51"/>
      <c r="X28" s="468" t="str">
        <f t="shared" si="3"/>
        <v/>
      </c>
      <c r="Y28" s="468" t="str">
        <f t="shared" si="3"/>
        <v/>
      </c>
      <c r="Z28" s="468" t="str">
        <f t="shared" si="3"/>
        <v/>
      </c>
      <c r="AA28" s="468" t="str">
        <f t="shared" si="3"/>
        <v/>
      </c>
      <c r="AB28" s="468" t="str">
        <f t="shared" si="3"/>
        <v/>
      </c>
      <c r="AC28" s="468" t="str">
        <f t="shared" si="3"/>
        <v/>
      </c>
      <c r="AD28" s="468" t="str">
        <f t="shared" si="3"/>
        <v/>
      </c>
      <c r="AE28" s="468" t="str">
        <f t="shared" si="3"/>
        <v/>
      </c>
      <c r="AF28" s="468" t="str">
        <f t="shared" si="3"/>
        <v/>
      </c>
      <c r="AG28" s="468" t="str">
        <f t="shared" si="3"/>
        <v/>
      </c>
      <c r="AH28" s="468" t="str">
        <f t="shared" si="4"/>
        <v/>
      </c>
      <c r="AI28" s="468" t="str">
        <f t="shared" si="4"/>
        <v/>
      </c>
      <c r="AJ28" s="468" t="str">
        <f t="shared" si="4"/>
        <v/>
      </c>
      <c r="AK28" s="468" t="str">
        <f t="shared" si="4"/>
        <v/>
      </c>
      <c r="AL28" s="468" t="str">
        <f t="shared" si="4"/>
        <v/>
      </c>
      <c r="AM28" s="468" t="str">
        <f t="shared" si="4"/>
        <v/>
      </c>
      <c r="AN28" s="468" t="str">
        <f t="shared" si="4"/>
        <v/>
      </c>
      <c r="AO28" s="468" t="str">
        <f t="shared" si="4"/>
        <v/>
      </c>
      <c r="AP28" s="468" t="str">
        <f t="shared" si="4"/>
        <v/>
      </c>
      <c r="AQ28" s="468" t="str">
        <f t="shared" si="4"/>
        <v/>
      </c>
      <c r="AR28" s="468" t="str">
        <f t="shared" si="5"/>
        <v/>
      </c>
      <c r="AS28" s="468" t="str">
        <f t="shared" si="5"/>
        <v/>
      </c>
      <c r="AT28" s="468" t="str">
        <f t="shared" si="5"/>
        <v/>
      </c>
      <c r="AU28" s="468" t="str">
        <f t="shared" si="5"/>
        <v/>
      </c>
      <c r="AV28" s="468" t="str">
        <f t="shared" si="5"/>
        <v/>
      </c>
      <c r="AW28" s="468" t="str">
        <f t="shared" si="5"/>
        <v/>
      </c>
      <c r="AX28" s="468" t="str">
        <f t="shared" si="5"/>
        <v/>
      </c>
      <c r="AY28" s="468" t="str">
        <f t="shared" si="5"/>
        <v/>
      </c>
      <c r="AZ28" s="468" t="str">
        <f t="shared" si="5"/>
        <v/>
      </c>
      <c r="BA28" s="468"/>
      <c r="BB28" s="468" t="str">
        <f t="shared" si="12"/>
        <v/>
      </c>
      <c r="BC28" s="468" t="str">
        <f t="shared" si="10"/>
        <v/>
      </c>
      <c r="BD28" s="468"/>
      <c r="BE28" s="468" t="str">
        <f t="shared" si="6"/>
        <v/>
      </c>
      <c r="BF28" s="468" t="str">
        <f t="shared" si="6"/>
        <v/>
      </c>
      <c r="BG28" s="468" t="str">
        <f t="shared" si="6"/>
        <v/>
      </c>
      <c r="BH28" s="468" t="str">
        <f t="shared" si="6"/>
        <v/>
      </c>
      <c r="BI28" s="468" t="str">
        <f t="shared" si="6"/>
        <v/>
      </c>
      <c r="BJ28" s="468" t="str">
        <f t="shared" si="6"/>
        <v/>
      </c>
      <c r="BK28" s="468" t="str">
        <f t="shared" si="6"/>
        <v/>
      </c>
      <c r="BL28" s="468" t="str">
        <f t="shared" si="6"/>
        <v/>
      </c>
      <c r="BM28" s="468" t="str">
        <f t="shared" si="6"/>
        <v/>
      </c>
      <c r="BN28" s="468" t="str">
        <f t="shared" si="6"/>
        <v/>
      </c>
      <c r="BO28" s="468" t="str">
        <f t="shared" si="7"/>
        <v/>
      </c>
      <c r="BP28" s="468" t="str">
        <f t="shared" si="7"/>
        <v/>
      </c>
      <c r="BQ28" s="468" t="str">
        <f t="shared" si="7"/>
        <v/>
      </c>
      <c r="BR28" s="468" t="str">
        <f t="shared" si="7"/>
        <v/>
      </c>
      <c r="BS28" s="468" t="str">
        <f t="shared" si="7"/>
        <v/>
      </c>
      <c r="BT28" s="468" t="str">
        <f t="shared" si="7"/>
        <v/>
      </c>
      <c r="BU28" s="468" t="str">
        <f t="shared" si="7"/>
        <v/>
      </c>
      <c r="BV28" s="468" t="str">
        <f t="shared" si="7"/>
        <v/>
      </c>
      <c r="BW28" s="468" t="str">
        <f t="shared" si="7"/>
        <v/>
      </c>
      <c r="BX28" s="468" t="str">
        <f t="shared" si="7"/>
        <v/>
      </c>
      <c r="BY28" s="468" t="str">
        <f t="shared" si="8"/>
        <v/>
      </c>
      <c r="BZ28" s="468" t="str">
        <f t="shared" si="8"/>
        <v/>
      </c>
      <c r="CA28" s="468" t="str">
        <f t="shared" si="8"/>
        <v/>
      </c>
      <c r="CB28" s="468" t="str">
        <f t="shared" si="8"/>
        <v/>
      </c>
      <c r="CC28" s="468" t="str">
        <f t="shared" si="8"/>
        <v/>
      </c>
      <c r="CD28" s="468" t="str">
        <f t="shared" si="8"/>
        <v/>
      </c>
      <c r="CE28" s="468" t="str">
        <f t="shared" si="8"/>
        <v/>
      </c>
      <c r="CF28" s="468" t="str">
        <f t="shared" si="8"/>
        <v/>
      </c>
      <c r="CG28" s="468" t="str">
        <f t="shared" si="8"/>
        <v/>
      </c>
      <c r="CH28" s="468"/>
      <c r="CI28" s="468" t="str">
        <f t="shared" si="11"/>
        <v/>
      </c>
      <c r="CJ28" s="468" t="str">
        <f t="shared" si="11"/>
        <v/>
      </c>
      <c r="CK28" s="533"/>
    </row>
    <row r="29" spans="3:89" x14ac:dyDescent="0.25">
      <c r="C29" s="358"/>
      <c r="D29" s="259">
        <v>109</v>
      </c>
      <c r="E29" s="41"/>
      <c r="F29" s="44"/>
      <c r="G29" s="232" t="s">
        <v>284</v>
      </c>
      <c r="H29" s="279"/>
      <c r="I29" s="281"/>
      <c r="J29" s="431"/>
      <c r="K29" s="431"/>
      <c r="M29" s="360" t="str">
        <f t="shared" si="9"/>
        <v/>
      </c>
      <c r="N29" s="361"/>
      <c r="O29" s="368" t="str">
        <f>IF(M29="","",IF(M29="Foreign",VLOOKUP(N29,'Option X3'!D:E,2,FALSE),1))</f>
        <v/>
      </c>
      <c r="P29" s="359"/>
      <c r="Q29" s="569"/>
      <c r="R29" s="364">
        <f t="shared" si="13"/>
        <v>0</v>
      </c>
      <c r="S29" s="364"/>
      <c r="T29" s="617"/>
      <c r="U29" s="618"/>
      <c r="V29" s="51"/>
      <c r="X29" s="468" t="str">
        <f t="shared" si="3"/>
        <v/>
      </c>
      <c r="Y29" s="468" t="str">
        <f t="shared" si="3"/>
        <v/>
      </c>
      <c r="Z29" s="468" t="str">
        <f t="shared" si="3"/>
        <v/>
      </c>
      <c r="AA29" s="468" t="str">
        <f t="shared" si="3"/>
        <v/>
      </c>
      <c r="AB29" s="468" t="str">
        <f t="shared" si="3"/>
        <v/>
      </c>
      <c r="AC29" s="468" t="str">
        <f t="shared" si="3"/>
        <v/>
      </c>
      <c r="AD29" s="468" t="str">
        <f t="shared" si="3"/>
        <v/>
      </c>
      <c r="AE29" s="468" t="str">
        <f t="shared" si="3"/>
        <v/>
      </c>
      <c r="AF29" s="468" t="str">
        <f t="shared" si="3"/>
        <v/>
      </c>
      <c r="AG29" s="468" t="str">
        <f t="shared" si="3"/>
        <v/>
      </c>
      <c r="AH29" s="468" t="str">
        <f t="shared" si="4"/>
        <v/>
      </c>
      <c r="AI29" s="468" t="str">
        <f t="shared" si="4"/>
        <v/>
      </c>
      <c r="AJ29" s="468" t="str">
        <f t="shared" si="4"/>
        <v/>
      </c>
      <c r="AK29" s="468" t="str">
        <f t="shared" si="4"/>
        <v/>
      </c>
      <c r="AL29" s="468" t="str">
        <f t="shared" si="4"/>
        <v/>
      </c>
      <c r="AM29" s="468" t="str">
        <f t="shared" si="4"/>
        <v/>
      </c>
      <c r="AN29" s="468" t="str">
        <f t="shared" si="4"/>
        <v/>
      </c>
      <c r="AO29" s="468" t="str">
        <f t="shared" si="4"/>
        <v/>
      </c>
      <c r="AP29" s="468" t="str">
        <f t="shared" si="4"/>
        <v/>
      </c>
      <c r="AQ29" s="468" t="str">
        <f t="shared" si="4"/>
        <v/>
      </c>
      <c r="AR29" s="468" t="str">
        <f t="shared" si="5"/>
        <v/>
      </c>
      <c r="AS29" s="468" t="str">
        <f t="shared" si="5"/>
        <v/>
      </c>
      <c r="AT29" s="468" t="str">
        <f t="shared" si="5"/>
        <v/>
      </c>
      <c r="AU29" s="468" t="str">
        <f t="shared" si="5"/>
        <v/>
      </c>
      <c r="AV29" s="468" t="str">
        <f t="shared" si="5"/>
        <v/>
      </c>
      <c r="AW29" s="468" t="str">
        <f t="shared" si="5"/>
        <v/>
      </c>
      <c r="AX29" s="468" t="str">
        <f t="shared" si="5"/>
        <v/>
      </c>
      <c r="AY29" s="468" t="str">
        <f t="shared" si="5"/>
        <v/>
      </c>
      <c r="AZ29" s="468" t="str">
        <f t="shared" si="5"/>
        <v/>
      </c>
      <c r="BA29" s="468"/>
      <c r="BB29" s="468" t="str">
        <f t="shared" si="12"/>
        <v/>
      </c>
      <c r="BC29" s="468" t="str">
        <f t="shared" si="10"/>
        <v/>
      </c>
      <c r="BD29" s="468"/>
      <c r="BE29" s="468" t="str">
        <f t="shared" si="6"/>
        <v/>
      </c>
      <c r="BF29" s="468" t="str">
        <f t="shared" si="6"/>
        <v/>
      </c>
      <c r="BG29" s="468" t="str">
        <f t="shared" si="6"/>
        <v/>
      </c>
      <c r="BH29" s="468" t="str">
        <f t="shared" si="6"/>
        <v/>
      </c>
      <c r="BI29" s="468" t="str">
        <f t="shared" si="6"/>
        <v/>
      </c>
      <c r="BJ29" s="468" t="str">
        <f t="shared" si="6"/>
        <v/>
      </c>
      <c r="BK29" s="468" t="str">
        <f t="shared" si="6"/>
        <v/>
      </c>
      <c r="BL29" s="468" t="str">
        <f t="shared" si="6"/>
        <v/>
      </c>
      <c r="BM29" s="468" t="str">
        <f t="shared" si="6"/>
        <v/>
      </c>
      <c r="BN29" s="468" t="str">
        <f t="shared" si="6"/>
        <v/>
      </c>
      <c r="BO29" s="468" t="str">
        <f t="shared" si="7"/>
        <v/>
      </c>
      <c r="BP29" s="468" t="str">
        <f t="shared" si="7"/>
        <v/>
      </c>
      <c r="BQ29" s="468" t="str">
        <f t="shared" si="7"/>
        <v/>
      </c>
      <c r="BR29" s="468" t="str">
        <f t="shared" si="7"/>
        <v/>
      </c>
      <c r="BS29" s="468" t="str">
        <f t="shared" si="7"/>
        <v/>
      </c>
      <c r="BT29" s="468" t="str">
        <f t="shared" si="7"/>
        <v/>
      </c>
      <c r="BU29" s="468" t="str">
        <f t="shared" si="7"/>
        <v/>
      </c>
      <c r="BV29" s="468" t="str">
        <f t="shared" si="7"/>
        <v/>
      </c>
      <c r="BW29" s="468" t="str">
        <f t="shared" si="7"/>
        <v/>
      </c>
      <c r="BX29" s="468" t="str">
        <f t="shared" si="7"/>
        <v/>
      </c>
      <c r="BY29" s="468" t="str">
        <f t="shared" si="8"/>
        <v/>
      </c>
      <c r="BZ29" s="468" t="str">
        <f t="shared" si="8"/>
        <v/>
      </c>
      <c r="CA29" s="468" t="str">
        <f t="shared" si="8"/>
        <v/>
      </c>
      <c r="CB29" s="468" t="str">
        <f t="shared" si="8"/>
        <v/>
      </c>
      <c r="CC29" s="468" t="str">
        <f t="shared" si="8"/>
        <v/>
      </c>
      <c r="CD29" s="468" t="str">
        <f t="shared" si="8"/>
        <v/>
      </c>
      <c r="CE29" s="468" t="str">
        <f t="shared" si="8"/>
        <v/>
      </c>
      <c r="CF29" s="468" t="str">
        <f t="shared" si="8"/>
        <v/>
      </c>
      <c r="CG29" s="468" t="str">
        <f t="shared" si="8"/>
        <v/>
      </c>
      <c r="CH29" s="468"/>
      <c r="CI29" s="468" t="str">
        <f t="shared" si="11"/>
        <v/>
      </c>
      <c r="CJ29" s="468" t="str">
        <f t="shared" si="11"/>
        <v/>
      </c>
      <c r="CK29" s="533"/>
    </row>
    <row r="30" spans="3:89" x14ac:dyDescent="0.25">
      <c r="C30" s="358"/>
      <c r="D30" s="259">
        <v>110</v>
      </c>
      <c r="E30" s="41"/>
      <c r="F30" s="44"/>
      <c r="G30" s="232" t="s">
        <v>216</v>
      </c>
      <c r="H30" s="279"/>
      <c r="I30" s="281"/>
      <c r="J30" s="431"/>
      <c r="K30" s="431"/>
      <c r="M30" s="360" t="str">
        <f t="shared" si="9"/>
        <v/>
      </c>
      <c r="N30" s="361"/>
      <c r="O30" s="368" t="str">
        <f>IF(M30="","",IF(M30="Foreign",VLOOKUP(N30,'Option X3'!D:E,2,FALSE),1))</f>
        <v/>
      </c>
      <c r="P30" s="359"/>
      <c r="Q30" s="569"/>
      <c r="R30" s="364">
        <f t="shared" si="13"/>
        <v>0</v>
      </c>
      <c r="S30" s="364"/>
      <c r="T30" s="617"/>
      <c r="U30" s="618"/>
      <c r="V30" s="51"/>
      <c r="X30" s="468" t="str">
        <f t="shared" ref="X30:AG39" si="14">IF($F30="","",IF(VALUE(LEFT($F30,2))=X$18,$J30,""))</f>
        <v/>
      </c>
      <c r="Y30" s="468" t="str">
        <f t="shared" si="14"/>
        <v/>
      </c>
      <c r="Z30" s="468" t="str">
        <f t="shared" si="14"/>
        <v/>
      </c>
      <c r="AA30" s="468" t="str">
        <f t="shared" si="14"/>
        <v/>
      </c>
      <c r="AB30" s="468" t="str">
        <f t="shared" si="14"/>
        <v/>
      </c>
      <c r="AC30" s="468" t="str">
        <f t="shared" si="14"/>
        <v/>
      </c>
      <c r="AD30" s="468" t="str">
        <f t="shared" si="14"/>
        <v/>
      </c>
      <c r="AE30" s="468" t="str">
        <f t="shared" si="14"/>
        <v/>
      </c>
      <c r="AF30" s="468" t="str">
        <f t="shared" si="14"/>
        <v/>
      </c>
      <c r="AG30" s="468" t="str">
        <f t="shared" si="14"/>
        <v/>
      </c>
      <c r="AH30" s="468" t="str">
        <f t="shared" ref="AH30:AQ39" si="15">IF($F30="","",IF(VALUE(LEFT($F30,2))=AH$18,$J30,""))</f>
        <v/>
      </c>
      <c r="AI30" s="468" t="str">
        <f t="shared" si="15"/>
        <v/>
      </c>
      <c r="AJ30" s="468" t="str">
        <f t="shared" si="15"/>
        <v/>
      </c>
      <c r="AK30" s="468" t="str">
        <f t="shared" si="15"/>
        <v/>
      </c>
      <c r="AL30" s="468" t="str">
        <f t="shared" si="15"/>
        <v/>
      </c>
      <c r="AM30" s="468" t="str">
        <f t="shared" si="15"/>
        <v/>
      </c>
      <c r="AN30" s="468" t="str">
        <f t="shared" si="15"/>
        <v/>
      </c>
      <c r="AO30" s="468" t="str">
        <f t="shared" si="15"/>
        <v/>
      </c>
      <c r="AP30" s="468" t="str">
        <f t="shared" si="15"/>
        <v/>
      </c>
      <c r="AQ30" s="468" t="str">
        <f t="shared" si="15"/>
        <v/>
      </c>
      <c r="AR30" s="468" t="str">
        <f t="shared" ref="AR30:AZ39" si="16">IF($F30="","",IF(VALUE(LEFT($F30,2))=AR$18,$J30,""))</f>
        <v/>
      </c>
      <c r="AS30" s="468" t="str">
        <f t="shared" si="16"/>
        <v/>
      </c>
      <c r="AT30" s="468" t="str">
        <f t="shared" si="16"/>
        <v/>
      </c>
      <c r="AU30" s="468" t="str">
        <f t="shared" si="16"/>
        <v/>
      </c>
      <c r="AV30" s="468" t="str">
        <f t="shared" si="16"/>
        <v/>
      </c>
      <c r="AW30" s="468" t="str">
        <f t="shared" si="16"/>
        <v/>
      </c>
      <c r="AX30" s="468" t="str">
        <f t="shared" si="16"/>
        <v/>
      </c>
      <c r="AY30" s="468" t="str">
        <f t="shared" si="16"/>
        <v/>
      </c>
      <c r="AZ30" s="468" t="str">
        <f t="shared" si="16"/>
        <v/>
      </c>
      <c r="BA30" s="468"/>
      <c r="BB30" s="468" t="str">
        <f t="shared" si="12"/>
        <v/>
      </c>
      <c r="BC30" s="468" t="str">
        <f t="shared" si="10"/>
        <v/>
      </c>
      <c r="BD30" s="468"/>
      <c r="BE30" s="468" t="str">
        <f t="shared" ref="BE30:BN39" si="17">IF($F30="","",IF(VALUE(LEFT($F30,2))=BE$18,$K30,""))</f>
        <v/>
      </c>
      <c r="BF30" s="468" t="str">
        <f t="shared" si="17"/>
        <v/>
      </c>
      <c r="BG30" s="468" t="str">
        <f t="shared" si="17"/>
        <v/>
      </c>
      <c r="BH30" s="468" t="str">
        <f t="shared" si="17"/>
        <v/>
      </c>
      <c r="BI30" s="468" t="str">
        <f t="shared" si="17"/>
        <v/>
      </c>
      <c r="BJ30" s="468" t="str">
        <f t="shared" si="17"/>
        <v/>
      </c>
      <c r="BK30" s="468" t="str">
        <f t="shared" si="17"/>
        <v/>
      </c>
      <c r="BL30" s="468" t="str">
        <f t="shared" si="17"/>
        <v/>
      </c>
      <c r="BM30" s="468" t="str">
        <f t="shared" si="17"/>
        <v/>
      </c>
      <c r="BN30" s="468" t="str">
        <f t="shared" si="17"/>
        <v/>
      </c>
      <c r="BO30" s="468" t="str">
        <f t="shared" ref="BO30:BX39" si="18">IF($F30="","",IF(VALUE(LEFT($F30,2))=BO$18,$K30,""))</f>
        <v/>
      </c>
      <c r="BP30" s="468" t="str">
        <f t="shared" si="18"/>
        <v/>
      </c>
      <c r="BQ30" s="468" t="str">
        <f t="shared" si="18"/>
        <v/>
      </c>
      <c r="BR30" s="468" t="str">
        <f t="shared" si="18"/>
        <v/>
      </c>
      <c r="BS30" s="468" t="str">
        <f t="shared" si="18"/>
        <v/>
      </c>
      <c r="BT30" s="468" t="str">
        <f t="shared" si="18"/>
        <v/>
      </c>
      <c r="BU30" s="468" t="str">
        <f t="shared" si="18"/>
        <v/>
      </c>
      <c r="BV30" s="468" t="str">
        <f t="shared" si="18"/>
        <v/>
      </c>
      <c r="BW30" s="468" t="str">
        <f t="shared" si="18"/>
        <v/>
      </c>
      <c r="BX30" s="468" t="str">
        <f t="shared" si="18"/>
        <v/>
      </c>
      <c r="BY30" s="468" t="str">
        <f t="shared" ref="BY30:CG39" si="19">IF($F30="","",IF(VALUE(LEFT($F30,2))=BY$18,$K30,""))</f>
        <v/>
      </c>
      <c r="BZ30" s="468" t="str">
        <f t="shared" si="19"/>
        <v/>
      </c>
      <c r="CA30" s="468" t="str">
        <f t="shared" si="19"/>
        <v/>
      </c>
      <c r="CB30" s="468" t="str">
        <f t="shared" si="19"/>
        <v/>
      </c>
      <c r="CC30" s="468" t="str">
        <f t="shared" si="19"/>
        <v/>
      </c>
      <c r="CD30" s="468" t="str">
        <f t="shared" si="19"/>
        <v/>
      </c>
      <c r="CE30" s="468" t="str">
        <f t="shared" si="19"/>
        <v/>
      </c>
      <c r="CF30" s="468" t="str">
        <f t="shared" si="19"/>
        <v/>
      </c>
      <c r="CG30" s="468" t="str">
        <f t="shared" si="19"/>
        <v/>
      </c>
      <c r="CH30" s="468"/>
      <c r="CI30" s="468" t="str">
        <f t="shared" si="11"/>
        <v/>
      </c>
      <c r="CJ30" s="468" t="str">
        <f t="shared" si="11"/>
        <v/>
      </c>
      <c r="CK30" s="533"/>
    </row>
    <row r="31" spans="3:89" x14ac:dyDescent="0.25">
      <c r="C31" s="358"/>
      <c r="D31" s="259">
        <v>111</v>
      </c>
      <c r="E31" s="41"/>
      <c r="F31" s="44"/>
      <c r="G31" s="232" t="s">
        <v>279</v>
      </c>
      <c r="H31" s="279"/>
      <c r="I31" s="281"/>
      <c r="J31" s="431"/>
      <c r="K31" s="431"/>
      <c r="M31" s="360" t="str">
        <f t="shared" si="9"/>
        <v/>
      </c>
      <c r="N31" s="361"/>
      <c r="O31" s="368" t="str">
        <f>IF(M31="","",IF(M31="Foreign",VLOOKUP(N31,'Option X3'!D:E,2,FALSE),1))</f>
        <v/>
      </c>
      <c r="P31" s="359"/>
      <c r="Q31" s="569"/>
      <c r="R31" s="364">
        <f t="shared" si="13"/>
        <v>0</v>
      </c>
      <c r="S31" s="364"/>
      <c r="T31" s="617"/>
      <c r="U31" s="618"/>
      <c r="V31" s="51"/>
      <c r="X31" s="468" t="str">
        <f t="shared" si="14"/>
        <v/>
      </c>
      <c r="Y31" s="468" t="str">
        <f t="shared" si="14"/>
        <v/>
      </c>
      <c r="Z31" s="468" t="str">
        <f t="shared" si="14"/>
        <v/>
      </c>
      <c r="AA31" s="468" t="str">
        <f t="shared" si="14"/>
        <v/>
      </c>
      <c r="AB31" s="468" t="str">
        <f t="shared" si="14"/>
        <v/>
      </c>
      <c r="AC31" s="468" t="str">
        <f t="shared" si="14"/>
        <v/>
      </c>
      <c r="AD31" s="468" t="str">
        <f t="shared" si="14"/>
        <v/>
      </c>
      <c r="AE31" s="468" t="str">
        <f t="shared" si="14"/>
        <v/>
      </c>
      <c r="AF31" s="468" t="str">
        <f t="shared" si="14"/>
        <v/>
      </c>
      <c r="AG31" s="468" t="str">
        <f t="shared" si="14"/>
        <v/>
      </c>
      <c r="AH31" s="468" t="str">
        <f t="shared" si="15"/>
        <v/>
      </c>
      <c r="AI31" s="468" t="str">
        <f t="shared" si="15"/>
        <v/>
      </c>
      <c r="AJ31" s="468" t="str">
        <f t="shared" si="15"/>
        <v/>
      </c>
      <c r="AK31" s="468" t="str">
        <f t="shared" si="15"/>
        <v/>
      </c>
      <c r="AL31" s="468" t="str">
        <f t="shared" si="15"/>
        <v/>
      </c>
      <c r="AM31" s="468" t="str">
        <f t="shared" si="15"/>
        <v/>
      </c>
      <c r="AN31" s="468" t="str">
        <f t="shared" si="15"/>
        <v/>
      </c>
      <c r="AO31" s="468" t="str">
        <f t="shared" si="15"/>
        <v/>
      </c>
      <c r="AP31" s="468" t="str">
        <f t="shared" si="15"/>
        <v/>
      </c>
      <c r="AQ31" s="468" t="str">
        <f t="shared" si="15"/>
        <v/>
      </c>
      <c r="AR31" s="468" t="str">
        <f t="shared" si="16"/>
        <v/>
      </c>
      <c r="AS31" s="468" t="str">
        <f t="shared" si="16"/>
        <v/>
      </c>
      <c r="AT31" s="468" t="str">
        <f t="shared" si="16"/>
        <v/>
      </c>
      <c r="AU31" s="468" t="str">
        <f t="shared" si="16"/>
        <v/>
      </c>
      <c r="AV31" s="468" t="str">
        <f t="shared" si="16"/>
        <v/>
      </c>
      <c r="AW31" s="468" t="str">
        <f t="shared" si="16"/>
        <v/>
      </c>
      <c r="AX31" s="468" t="str">
        <f t="shared" si="16"/>
        <v/>
      </c>
      <c r="AY31" s="468" t="str">
        <f t="shared" si="16"/>
        <v/>
      </c>
      <c r="AZ31" s="468" t="str">
        <f t="shared" si="16"/>
        <v/>
      </c>
      <c r="BA31" s="468"/>
      <c r="BB31" s="468" t="str">
        <f t="shared" si="12"/>
        <v/>
      </c>
      <c r="BC31" s="468" t="str">
        <f t="shared" si="10"/>
        <v/>
      </c>
      <c r="BD31" s="468"/>
      <c r="BE31" s="468" t="str">
        <f t="shared" si="17"/>
        <v/>
      </c>
      <c r="BF31" s="468" t="str">
        <f t="shared" si="17"/>
        <v/>
      </c>
      <c r="BG31" s="468" t="str">
        <f t="shared" si="17"/>
        <v/>
      </c>
      <c r="BH31" s="468" t="str">
        <f t="shared" si="17"/>
        <v/>
      </c>
      <c r="BI31" s="468" t="str">
        <f t="shared" si="17"/>
        <v/>
      </c>
      <c r="BJ31" s="468" t="str">
        <f t="shared" si="17"/>
        <v/>
      </c>
      <c r="BK31" s="468" t="str">
        <f t="shared" si="17"/>
        <v/>
      </c>
      <c r="BL31" s="468" t="str">
        <f t="shared" si="17"/>
        <v/>
      </c>
      <c r="BM31" s="468" t="str">
        <f t="shared" si="17"/>
        <v/>
      </c>
      <c r="BN31" s="468" t="str">
        <f t="shared" si="17"/>
        <v/>
      </c>
      <c r="BO31" s="468" t="str">
        <f t="shared" si="18"/>
        <v/>
      </c>
      <c r="BP31" s="468" t="str">
        <f t="shared" si="18"/>
        <v/>
      </c>
      <c r="BQ31" s="468" t="str">
        <f t="shared" si="18"/>
        <v/>
      </c>
      <c r="BR31" s="468" t="str">
        <f t="shared" si="18"/>
        <v/>
      </c>
      <c r="BS31" s="468" t="str">
        <f t="shared" si="18"/>
        <v/>
      </c>
      <c r="BT31" s="468" t="str">
        <f t="shared" si="18"/>
        <v/>
      </c>
      <c r="BU31" s="468" t="str">
        <f t="shared" si="18"/>
        <v/>
      </c>
      <c r="BV31" s="468" t="str">
        <f t="shared" si="18"/>
        <v/>
      </c>
      <c r="BW31" s="468" t="str">
        <f t="shared" si="18"/>
        <v/>
      </c>
      <c r="BX31" s="468" t="str">
        <f t="shared" si="18"/>
        <v/>
      </c>
      <c r="BY31" s="468" t="str">
        <f t="shared" si="19"/>
        <v/>
      </c>
      <c r="BZ31" s="468" t="str">
        <f t="shared" si="19"/>
        <v/>
      </c>
      <c r="CA31" s="468" t="str">
        <f t="shared" si="19"/>
        <v/>
      </c>
      <c r="CB31" s="468" t="str">
        <f t="shared" si="19"/>
        <v/>
      </c>
      <c r="CC31" s="468" t="str">
        <f t="shared" si="19"/>
        <v/>
      </c>
      <c r="CD31" s="468" t="str">
        <f t="shared" si="19"/>
        <v/>
      </c>
      <c r="CE31" s="468" t="str">
        <f t="shared" si="19"/>
        <v/>
      </c>
      <c r="CF31" s="468" t="str">
        <f t="shared" si="19"/>
        <v/>
      </c>
      <c r="CG31" s="468" t="str">
        <f t="shared" si="19"/>
        <v/>
      </c>
      <c r="CH31" s="468"/>
      <c r="CI31" s="468" t="str">
        <f t="shared" si="11"/>
        <v/>
      </c>
      <c r="CJ31" s="468" t="str">
        <f t="shared" si="11"/>
        <v/>
      </c>
      <c r="CK31" s="533"/>
    </row>
    <row r="32" spans="3:89" x14ac:dyDescent="0.25">
      <c r="C32" s="358"/>
      <c r="D32" s="259">
        <v>112</v>
      </c>
      <c r="E32" s="41"/>
      <c r="F32" s="44"/>
      <c r="G32" s="232" t="s">
        <v>217</v>
      </c>
      <c r="H32" s="279"/>
      <c r="I32" s="281"/>
      <c r="J32" s="431"/>
      <c r="K32" s="431"/>
      <c r="M32" s="360" t="str">
        <f t="shared" si="9"/>
        <v/>
      </c>
      <c r="N32" s="361"/>
      <c r="O32" s="368" t="str">
        <f>IF(M32="","",IF(M32="Foreign",VLOOKUP(N32,'Option X3'!D:E,2,FALSE),1))</f>
        <v/>
      </c>
      <c r="P32" s="359"/>
      <c r="Q32" s="569"/>
      <c r="R32" s="364">
        <f t="shared" si="13"/>
        <v>0</v>
      </c>
      <c r="S32" s="364"/>
      <c r="T32" s="617"/>
      <c r="U32" s="618"/>
      <c r="V32" s="51"/>
      <c r="X32" s="468" t="str">
        <f t="shared" si="14"/>
        <v/>
      </c>
      <c r="Y32" s="468" t="str">
        <f t="shared" si="14"/>
        <v/>
      </c>
      <c r="Z32" s="468" t="str">
        <f t="shared" si="14"/>
        <v/>
      </c>
      <c r="AA32" s="468" t="str">
        <f t="shared" si="14"/>
        <v/>
      </c>
      <c r="AB32" s="468" t="str">
        <f t="shared" si="14"/>
        <v/>
      </c>
      <c r="AC32" s="468" t="str">
        <f t="shared" si="14"/>
        <v/>
      </c>
      <c r="AD32" s="468" t="str">
        <f t="shared" si="14"/>
        <v/>
      </c>
      <c r="AE32" s="468" t="str">
        <f t="shared" si="14"/>
        <v/>
      </c>
      <c r="AF32" s="468" t="str">
        <f t="shared" si="14"/>
        <v/>
      </c>
      <c r="AG32" s="468" t="str">
        <f t="shared" si="14"/>
        <v/>
      </c>
      <c r="AH32" s="468" t="str">
        <f t="shared" si="15"/>
        <v/>
      </c>
      <c r="AI32" s="468" t="str">
        <f t="shared" si="15"/>
        <v/>
      </c>
      <c r="AJ32" s="468" t="str">
        <f t="shared" si="15"/>
        <v/>
      </c>
      <c r="AK32" s="468" t="str">
        <f t="shared" si="15"/>
        <v/>
      </c>
      <c r="AL32" s="468" t="str">
        <f t="shared" si="15"/>
        <v/>
      </c>
      <c r="AM32" s="468" t="str">
        <f t="shared" si="15"/>
        <v/>
      </c>
      <c r="AN32" s="468" t="str">
        <f t="shared" si="15"/>
        <v/>
      </c>
      <c r="AO32" s="468" t="str">
        <f t="shared" si="15"/>
        <v/>
      </c>
      <c r="AP32" s="468" t="str">
        <f t="shared" si="15"/>
        <v/>
      </c>
      <c r="AQ32" s="468" t="str">
        <f t="shared" si="15"/>
        <v/>
      </c>
      <c r="AR32" s="468" t="str">
        <f t="shared" si="16"/>
        <v/>
      </c>
      <c r="AS32" s="468" t="str">
        <f t="shared" si="16"/>
        <v/>
      </c>
      <c r="AT32" s="468" t="str">
        <f t="shared" si="16"/>
        <v/>
      </c>
      <c r="AU32" s="468" t="str">
        <f t="shared" si="16"/>
        <v/>
      </c>
      <c r="AV32" s="468" t="str">
        <f t="shared" si="16"/>
        <v/>
      </c>
      <c r="AW32" s="468" t="str">
        <f t="shared" si="16"/>
        <v/>
      </c>
      <c r="AX32" s="468" t="str">
        <f t="shared" si="16"/>
        <v/>
      </c>
      <c r="AY32" s="468" t="str">
        <f t="shared" si="16"/>
        <v/>
      </c>
      <c r="AZ32" s="468" t="str">
        <f t="shared" si="16"/>
        <v/>
      </c>
      <c r="BA32" s="468"/>
      <c r="BB32" s="468" t="str">
        <f t="shared" si="12"/>
        <v/>
      </c>
      <c r="BC32" s="468" t="str">
        <f t="shared" si="10"/>
        <v/>
      </c>
      <c r="BD32" s="468"/>
      <c r="BE32" s="468" t="str">
        <f t="shared" si="17"/>
        <v/>
      </c>
      <c r="BF32" s="468" t="str">
        <f t="shared" si="17"/>
        <v/>
      </c>
      <c r="BG32" s="468" t="str">
        <f t="shared" si="17"/>
        <v/>
      </c>
      <c r="BH32" s="468" t="str">
        <f t="shared" si="17"/>
        <v/>
      </c>
      <c r="BI32" s="468" t="str">
        <f t="shared" si="17"/>
        <v/>
      </c>
      <c r="BJ32" s="468" t="str">
        <f t="shared" si="17"/>
        <v/>
      </c>
      <c r="BK32" s="468" t="str">
        <f t="shared" si="17"/>
        <v/>
      </c>
      <c r="BL32" s="468" t="str">
        <f t="shared" si="17"/>
        <v/>
      </c>
      <c r="BM32" s="468" t="str">
        <f t="shared" si="17"/>
        <v/>
      </c>
      <c r="BN32" s="468" t="str">
        <f t="shared" si="17"/>
        <v/>
      </c>
      <c r="BO32" s="468" t="str">
        <f t="shared" si="18"/>
        <v/>
      </c>
      <c r="BP32" s="468" t="str">
        <f t="shared" si="18"/>
        <v/>
      </c>
      <c r="BQ32" s="468" t="str">
        <f t="shared" si="18"/>
        <v/>
      </c>
      <c r="BR32" s="468" t="str">
        <f t="shared" si="18"/>
        <v/>
      </c>
      <c r="BS32" s="468" t="str">
        <f t="shared" si="18"/>
        <v/>
      </c>
      <c r="BT32" s="468" t="str">
        <f t="shared" si="18"/>
        <v/>
      </c>
      <c r="BU32" s="468" t="str">
        <f t="shared" si="18"/>
        <v/>
      </c>
      <c r="BV32" s="468" t="str">
        <f t="shared" si="18"/>
        <v/>
      </c>
      <c r="BW32" s="468" t="str">
        <f t="shared" si="18"/>
        <v/>
      </c>
      <c r="BX32" s="468" t="str">
        <f t="shared" si="18"/>
        <v/>
      </c>
      <c r="BY32" s="468" t="str">
        <f t="shared" si="19"/>
        <v/>
      </c>
      <c r="BZ32" s="468" t="str">
        <f t="shared" si="19"/>
        <v/>
      </c>
      <c r="CA32" s="468" t="str">
        <f t="shared" si="19"/>
        <v/>
      </c>
      <c r="CB32" s="468" t="str">
        <f t="shared" si="19"/>
        <v/>
      </c>
      <c r="CC32" s="468" t="str">
        <f t="shared" si="19"/>
        <v/>
      </c>
      <c r="CD32" s="468" t="str">
        <f t="shared" si="19"/>
        <v/>
      </c>
      <c r="CE32" s="468" t="str">
        <f t="shared" si="19"/>
        <v/>
      </c>
      <c r="CF32" s="468" t="str">
        <f t="shared" si="19"/>
        <v/>
      </c>
      <c r="CG32" s="468" t="str">
        <f t="shared" si="19"/>
        <v/>
      </c>
      <c r="CH32" s="468"/>
      <c r="CI32" s="468" t="str">
        <f t="shared" si="11"/>
        <v/>
      </c>
      <c r="CJ32" s="468" t="str">
        <f t="shared" si="11"/>
        <v/>
      </c>
      <c r="CK32" s="533"/>
    </row>
    <row r="33" spans="3:89" x14ac:dyDescent="0.25">
      <c r="C33" s="358"/>
      <c r="D33" s="259">
        <v>113</v>
      </c>
      <c r="E33" s="41"/>
      <c r="F33" s="44"/>
      <c r="G33" s="232" t="s">
        <v>280</v>
      </c>
      <c r="H33" s="279"/>
      <c r="I33" s="281"/>
      <c r="J33" s="431"/>
      <c r="K33" s="431"/>
      <c r="M33" s="360" t="str">
        <f t="shared" si="9"/>
        <v/>
      </c>
      <c r="N33" s="361"/>
      <c r="O33" s="368" t="str">
        <f>IF(M33="","",IF(M33="Foreign",VLOOKUP(N33,'Option X3'!D:E,2,FALSE),1))</f>
        <v/>
      </c>
      <c r="P33" s="359"/>
      <c r="Q33" s="569"/>
      <c r="R33" s="364">
        <f t="shared" si="13"/>
        <v>0</v>
      </c>
      <c r="S33" s="364"/>
      <c r="T33" s="617"/>
      <c r="U33" s="618"/>
      <c r="V33" s="51"/>
      <c r="X33" s="468" t="str">
        <f t="shared" si="14"/>
        <v/>
      </c>
      <c r="Y33" s="468" t="str">
        <f t="shared" si="14"/>
        <v/>
      </c>
      <c r="Z33" s="468" t="str">
        <f t="shared" si="14"/>
        <v/>
      </c>
      <c r="AA33" s="468" t="str">
        <f t="shared" si="14"/>
        <v/>
      </c>
      <c r="AB33" s="468" t="str">
        <f t="shared" si="14"/>
        <v/>
      </c>
      <c r="AC33" s="468" t="str">
        <f t="shared" si="14"/>
        <v/>
      </c>
      <c r="AD33" s="468" t="str">
        <f t="shared" si="14"/>
        <v/>
      </c>
      <c r="AE33" s="468" t="str">
        <f t="shared" si="14"/>
        <v/>
      </c>
      <c r="AF33" s="468" t="str">
        <f t="shared" si="14"/>
        <v/>
      </c>
      <c r="AG33" s="468" t="str">
        <f t="shared" si="14"/>
        <v/>
      </c>
      <c r="AH33" s="468" t="str">
        <f t="shared" si="15"/>
        <v/>
      </c>
      <c r="AI33" s="468" t="str">
        <f t="shared" si="15"/>
        <v/>
      </c>
      <c r="AJ33" s="468" t="str">
        <f t="shared" si="15"/>
        <v/>
      </c>
      <c r="AK33" s="468" t="str">
        <f t="shared" si="15"/>
        <v/>
      </c>
      <c r="AL33" s="468" t="str">
        <f t="shared" si="15"/>
        <v/>
      </c>
      <c r="AM33" s="468" t="str">
        <f t="shared" si="15"/>
        <v/>
      </c>
      <c r="AN33" s="468" t="str">
        <f t="shared" si="15"/>
        <v/>
      </c>
      <c r="AO33" s="468" t="str">
        <f t="shared" si="15"/>
        <v/>
      </c>
      <c r="AP33" s="468" t="str">
        <f t="shared" si="15"/>
        <v/>
      </c>
      <c r="AQ33" s="468" t="str">
        <f t="shared" si="15"/>
        <v/>
      </c>
      <c r="AR33" s="468" t="str">
        <f t="shared" si="16"/>
        <v/>
      </c>
      <c r="AS33" s="468" t="str">
        <f t="shared" si="16"/>
        <v/>
      </c>
      <c r="AT33" s="468" t="str">
        <f t="shared" si="16"/>
        <v/>
      </c>
      <c r="AU33" s="468" t="str">
        <f t="shared" si="16"/>
        <v/>
      </c>
      <c r="AV33" s="468" t="str">
        <f t="shared" si="16"/>
        <v/>
      </c>
      <c r="AW33" s="468" t="str">
        <f t="shared" si="16"/>
        <v/>
      </c>
      <c r="AX33" s="468" t="str">
        <f t="shared" si="16"/>
        <v/>
      </c>
      <c r="AY33" s="468" t="str">
        <f t="shared" si="16"/>
        <v/>
      </c>
      <c r="AZ33" s="468" t="str">
        <f t="shared" si="16"/>
        <v/>
      </c>
      <c r="BA33" s="468"/>
      <c r="BB33" s="468" t="str">
        <f t="shared" si="12"/>
        <v/>
      </c>
      <c r="BC33" s="468" t="str">
        <f t="shared" si="10"/>
        <v/>
      </c>
      <c r="BD33" s="468"/>
      <c r="BE33" s="468" t="str">
        <f t="shared" si="17"/>
        <v/>
      </c>
      <c r="BF33" s="468" t="str">
        <f t="shared" si="17"/>
        <v/>
      </c>
      <c r="BG33" s="468" t="str">
        <f t="shared" si="17"/>
        <v/>
      </c>
      <c r="BH33" s="468" t="str">
        <f t="shared" si="17"/>
        <v/>
      </c>
      <c r="BI33" s="468" t="str">
        <f t="shared" si="17"/>
        <v/>
      </c>
      <c r="BJ33" s="468" t="str">
        <f t="shared" si="17"/>
        <v/>
      </c>
      <c r="BK33" s="468" t="str">
        <f t="shared" si="17"/>
        <v/>
      </c>
      <c r="BL33" s="468" t="str">
        <f t="shared" si="17"/>
        <v/>
      </c>
      <c r="BM33" s="468" t="str">
        <f t="shared" si="17"/>
        <v/>
      </c>
      <c r="BN33" s="468" t="str">
        <f t="shared" si="17"/>
        <v/>
      </c>
      <c r="BO33" s="468" t="str">
        <f t="shared" si="18"/>
        <v/>
      </c>
      <c r="BP33" s="468" t="str">
        <f t="shared" si="18"/>
        <v/>
      </c>
      <c r="BQ33" s="468" t="str">
        <f t="shared" si="18"/>
        <v/>
      </c>
      <c r="BR33" s="468" t="str">
        <f t="shared" si="18"/>
        <v/>
      </c>
      <c r="BS33" s="468" t="str">
        <f t="shared" si="18"/>
        <v/>
      </c>
      <c r="BT33" s="468" t="str">
        <f t="shared" si="18"/>
        <v/>
      </c>
      <c r="BU33" s="468" t="str">
        <f t="shared" si="18"/>
        <v/>
      </c>
      <c r="BV33" s="468" t="str">
        <f t="shared" si="18"/>
        <v/>
      </c>
      <c r="BW33" s="468" t="str">
        <f t="shared" si="18"/>
        <v/>
      </c>
      <c r="BX33" s="468" t="str">
        <f t="shared" si="18"/>
        <v/>
      </c>
      <c r="BY33" s="468" t="str">
        <f t="shared" si="19"/>
        <v/>
      </c>
      <c r="BZ33" s="468" t="str">
        <f t="shared" si="19"/>
        <v/>
      </c>
      <c r="CA33" s="468" t="str">
        <f t="shared" si="19"/>
        <v/>
      </c>
      <c r="CB33" s="468" t="str">
        <f t="shared" si="19"/>
        <v/>
      </c>
      <c r="CC33" s="468" t="str">
        <f t="shared" si="19"/>
        <v/>
      </c>
      <c r="CD33" s="468" t="str">
        <f t="shared" si="19"/>
        <v/>
      </c>
      <c r="CE33" s="468" t="str">
        <f t="shared" si="19"/>
        <v/>
      </c>
      <c r="CF33" s="468" t="str">
        <f t="shared" si="19"/>
        <v/>
      </c>
      <c r="CG33" s="468" t="str">
        <f t="shared" si="19"/>
        <v/>
      </c>
      <c r="CH33" s="468"/>
      <c r="CI33" s="468" t="str">
        <f t="shared" si="11"/>
        <v/>
      </c>
      <c r="CJ33" s="468" t="str">
        <f t="shared" si="11"/>
        <v/>
      </c>
      <c r="CK33" s="533"/>
    </row>
    <row r="34" spans="3:89" x14ac:dyDescent="0.25">
      <c r="C34" s="358"/>
      <c r="D34" s="259">
        <v>114</v>
      </c>
      <c r="E34" s="41"/>
      <c r="F34" s="44"/>
      <c r="G34" s="232" t="s">
        <v>218</v>
      </c>
      <c r="H34" s="279"/>
      <c r="I34" s="281"/>
      <c r="J34" s="431"/>
      <c r="K34" s="431"/>
      <c r="M34" s="360" t="str">
        <f t="shared" si="9"/>
        <v/>
      </c>
      <c r="N34" s="361"/>
      <c r="O34" s="368" t="str">
        <f>IF(M34="","",IF(M34="Foreign",VLOOKUP(N34,'Option X3'!D:E,2,FALSE),1))</f>
        <v/>
      </c>
      <c r="P34" s="359"/>
      <c r="Q34" s="569"/>
      <c r="R34" s="364">
        <f t="shared" si="13"/>
        <v>0</v>
      </c>
      <c r="S34" s="364"/>
      <c r="T34" s="617"/>
      <c r="U34" s="618"/>
      <c r="V34" s="51"/>
      <c r="X34" s="468" t="str">
        <f t="shared" si="14"/>
        <v/>
      </c>
      <c r="Y34" s="468" t="str">
        <f t="shared" si="14"/>
        <v/>
      </c>
      <c r="Z34" s="468" t="str">
        <f t="shared" si="14"/>
        <v/>
      </c>
      <c r="AA34" s="468" t="str">
        <f t="shared" si="14"/>
        <v/>
      </c>
      <c r="AB34" s="468" t="str">
        <f t="shared" si="14"/>
        <v/>
      </c>
      <c r="AC34" s="468" t="str">
        <f t="shared" si="14"/>
        <v/>
      </c>
      <c r="AD34" s="468" t="str">
        <f t="shared" si="14"/>
        <v/>
      </c>
      <c r="AE34" s="468" t="str">
        <f t="shared" si="14"/>
        <v/>
      </c>
      <c r="AF34" s="468" t="str">
        <f t="shared" si="14"/>
        <v/>
      </c>
      <c r="AG34" s="468" t="str">
        <f t="shared" si="14"/>
        <v/>
      </c>
      <c r="AH34" s="468" t="str">
        <f t="shared" si="15"/>
        <v/>
      </c>
      <c r="AI34" s="468" t="str">
        <f t="shared" si="15"/>
        <v/>
      </c>
      <c r="AJ34" s="468" t="str">
        <f t="shared" si="15"/>
        <v/>
      </c>
      <c r="AK34" s="468" t="str">
        <f t="shared" si="15"/>
        <v/>
      </c>
      <c r="AL34" s="468" t="str">
        <f t="shared" si="15"/>
        <v/>
      </c>
      <c r="AM34" s="468" t="str">
        <f t="shared" si="15"/>
        <v/>
      </c>
      <c r="AN34" s="468" t="str">
        <f t="shared" si="15"/>
        <v/>
      </c>
      <c r="AO34" s="468" t="str">
        <f t="shared" si="15"/>
        <v/>
      </c>
      <c r="AP34" s="468" t="str">
        <f t="shared" si="15"/>
        <v/>
      </c>
      <c r="AQ34" s="468" t="str">
        <f t="shared" si="15"/>
        <v/>
      </c>
      <c r="AR34" s="468" t="str">
        <f t="shared" si="16"/>
        <v/>
      </c>
      <c r="AS34" s="468" t="str">
        <f t="shared" si="16"/>
        <v/>
      </c>
      <c r="AT34" s="468" t="str">
        <f t="shared" si="16"/>
        <v/>
      </c>
      <c r="AU34" s="468" t="str">
        <f t="shared" si="16"/>
        <v/>
      </c>
      <c r="AV34" s="468" t="str">
        <f t="shared" si="16"/>
        <v/>
      </c>
      <c r="AW34" s="468" t="str">
        <f t="shared" si="16"/>
        <v/>
      </c>
      <c r="AX34" s="468" t="str">
        <f t="shared" si="16"/>
        <v/>
      </c>
      <c r="AY34" s="468" t="str">
        <f t="shared" si="16"/>
        <v/>
      </c>
      <c r="AZ34" s="468" t="str">
        <f t="shared" si="16"/>
        <v/>
      </c>
      <c r="BA34" s="468"/>
      <c r="BB34" s="468" t="str">
        <f t="shared" si="12"/>
        <v/>
      </c>
      <c r="BC34" s="468" t="str">
        <f t="shared" si="10"/>
        <v/>
      </c>
      <c r="BD34" s="468"/>
      <c r="BE34" s="468" t="str">
        <f t="shared" si="17"/>
        <v/>
      </c>
      <c r="BF34" s="468" t="str">
        <f t="shared" si="17"/>
        <v/>
      </c>
      <c r="BG34" s="468" t="str">
        <f t="shared" si="17"/>
        <v/>
      </c>
      <c r="BH34" s="468" t="str">
        <f t="shared" si="17"/>
        <v/>
      </c>
      <c r="BI34" s="468" t="str">
        <f t="shared" si="17"/>
        <v/>
      </c>
      <c r="BJ34" s="468" t="str">
        <f t="shared" si="17"/>
        <v/>
      </c>
      <c r="BK34" s="468" t="str">
        <f t="shared" si="17"/>
        <v/>
      </c>
      <c r="BL34" s="468" t="str">
        <f t="shared" si="17"/>
        <v/>
      </c>
      <c r="BM34" s="468" t="str">
        <f t="shared" si="17"/>
        <v/>
      </c>
      <c r="BN34" s="468" t="str">
        <f t="shared" si="17"/>
        <v/>
      </c>
      <c r="BO34" s="468" t="str">
        <f t="shared" si="18"/>
        <v/>
      </c>
      <c r="BP34" s="468" t="str">
        <f t="shared" si="18"/>
        <v/>
      </c>
      <c r="BQ34" s="468" t="str">
        <f t="shared" si="18"/>
        <v/>
      </c>
      <c r="BR34" s="468" t="str">
        <f t="shared" si="18"/>
        <v/>
      </c>
      <c r="BS34" s="468" t="str">
        <f t="shared" si="18"/>
        <v/>
      </c>
      <c r="BT34" s="468" t="str">
        <f t="shared" si="18"/>
        <v/>
      </c>
      <c r="BU34" s="468" t="str">
        <f t="shared" si="18"/>
        <v/>
      </c>
      <c r="BV34" s="468" t="str">
        <f t="shared" si="18"/>
        <v/>
      </c>
      <c r="BW34" s="468" t="str">
        <f t="shared" si="18"/>
        <v/>
      </c>
      <c r="BX34" s="468" t="str">
        <f t="shared" si="18"/>
        <v/>
      </c>
      <c r="BY34" s="468" t="str">
        <f t="shared" si="19"/>
        <v/>
      </c>
      <c r="BZ34" s="468" t="str">
        <f t="shared" si="19"/>
        <v/>
      </c>
      <c r="CA34" s="468" t="str">
        <f t="shared" si="19"/>
        <v/>
      </c>
      <c r="CB34" s="468" t="str">
        <f t="shared" si="19"/>
        <v/>
      </c>
      <c r="CC34" s="468" t="str">
        <f t="shared" si="19"/>
        <v/>
      </c>
      <c r="CD34" s="468" t="str">
        <f t="shared" si="19"/>
        <v/>
      </c>
      <c r="CE34" s="468" t="str">
        <f t="shared" si="19"/>
        <v/>
      </c>
      <c r="CF34" s="468" t="str">
        <f t="shared" si="19"/>
        <v/>
      </c>
      <c r="CG34" s="468" t="str">
        <f t="shared" si="19"/>
        <v/>
      </c>
      <c r="CH34" s="468"/>
      <c r="CI34" s="468" t="str">
        <f t="shared" si="11"/>
        <v/>
      </c>
      <c r="CJ34" s="468" t="str">
        <f t="shared" si="11"/>
        <v/>
      </c>
      <c r="CK34" s="533"/>
    </row>
    <row r="35" spans="3:89" x14ac:dyDescent="0.25">
      <c r="C35" s="358"/>
      <c r="D35" s="259">
        <v>115</v>
      </c>
      <c r="E35" s="41"/>
      <c r="F35" s="44"/>
      <c r="G35" s="232" t="s">
        <v>219</v>
      </c>
      <c r="H35" s="279"/>
      <c r="I35" s="281"/>
      <c r="J35" s="431"/>
      <c r="K35" s="431"/>
      <c r="M35" s="360" t="str">
        <f t="shared" si="9"/>
        <v/>
      </c>
      <c r="N35" s="361"/>
      <c r="O35" s="368" t="str">
        <f>IF(M35="","",IF(M35="Foreign",VLOOKUP(N35,'Option X3'!D:E,2,FALSE),1))</f>
        <v/>
      </c>
      <c r="P35" s="359"/>
      <c r="Q35" s="569"/>
      <c r="R35" s="364">
        <f t="shared" si="13"/>
        <v>0</v>
      </c>
      <c r="S35" s="364"/>
      <c r="T35" s="617"/>
      <c r="U35" s="618"/>
      <c r="V35" s="51"/>
      <c r="X35" s="468" t="str">
        <f t="shared" si="14"/>
        <v/>
      </c>
      <c r="Y35" s="468" t="str">
        <f t="shared" si="14"/>
        <v/>
      </c>
      <c r="Z35" s="468" t="str">
        <f t="shared" si="14"/>
        <v/>
      </c>
      <c r="AA35" s="468" t="str">
        <f t="shared" si="14"/>
        <v/>
      </c>
      <c r="AB35" s="468" t="str">
        <f t="shared" si="14"/>
        <v/>
      </c>
      <c r="AC35" s="468" t="str">
        <f t="shared" si="14"/>
        <v/>
      </c>
      <c r="AD35" s="468" t="str">
        <f t="shared" si="14"/>
        <v/>
      </c>
      <c r="AE35" s="468" t="str">
        <f t="shared" si="14"/>
        <v/>
      </c>
      <c r="AF35" s="468" t="str">
        <f t="shared" si="14"/>
        <v/>
      </c>
      <c r="AG35" s="468" t="str">
        <f t="shared" si="14"/>
        <v/>
      </c>
      <c r="AH35" s="468" t="str">
        <f t="shared" si="15"/>
        <v/>
      </c>
      <c r="AI35" s="468" t="str">
        <f t="shared" si="15"/>
        <v/>
      </c>
      <c r="AJ35" s="468" t="str">
        <f t="shared" si="15"/>
        <v/>
      </c>
      <c r="AK35" s="468" t="str">
        <f t="shared" si="15"/>
        <v/>
      </c>
      <c r="AL35" s="468" t="str">
        <f t="shared" si="15"/>
        <v/>
      </c>
      <c r="AM35" s="468" t="str">
        <f t="shared" si="15"/>
        <v/>
      </c>
      <c r="AN35" s="468" t="str">
        <f t="shared" si="15"/>
        <v/>
      </c>
      <c r="AO35" s="468" t="str">
        <f t="shared" si="15"/>
        <v/>
      </c>
      <c r="AP35" s="468" t="str">
        <f t="shared" si="15"/>
        <v/>
      </c>
      <c r="AQ35" s="468" t="str">
        <f t="shared" si="15"/>
        <v/>
      </c>
      <c r="AR35" s="468" t="str">
        <f t="shared" si="16"/>
        <v/>
      </c>
      <c r="AS35" s="468" t="str">
        <f t="shared" si="16"/>
        <v/>
      </c>
      <c r="AT35" s="468" t="str">
        <f t="shared" si="16"/>
        <v/>
      </c>
      <c r="AU35" s="468" t="str">
        <f t="shared" si="16"/>
        <v/>
      </c>
      <c r="AV35" s="468" t="str">
        <f t="shared" si="16"/>
        <v/>
      </c>
      <c r="AW35" s="468" t="str">
        <f t="shared" si="16"/>
        <v/>
      </c>
      <c r="AX35" s="468" t="str">
        <f t="shared" si="16"/>
        <v/>
      </c>
      <c r="AY35" s="468" t="str">
        <f t="shared" si="16"/>
        <v/>
      </c>
      <c r="AZ35" s="468" t="str">
        <f t="shared" si="16"/>
        <v/>
      </c>
      <c r="BA35" s="468"/>
      <c r="BB35" s="468" t="str">
        <f t="shared" si="12"/>
        <v/>
      </c>
      <c r="BC35" s="468" t="str">
        <f t="shared" si="10"/>
        <v/>
      </c>
      <c r="BD35" s="468"/>
      <c r="BE35" s="468" t="str">
        <f t="shared" si="17"/>
        <v/>
      </c>
      <c r="BF35" s="468" t="str">
        <f t="shared" si="17"/>
        <v/>
      </c>
      <c r="BG35" s="468" t="str">
        <f t="shared" si="17"/>
        <v/>
      </c>
      <c r="BH35" s="468" t="str">
        <f t="shared" si="17"/>
        <v/>
      </c>
      <c r="BI35" s="468" t="str">
        <f t="shared" si="17"/>
        <v/>
      </c>
      <c r="BJ35" s="468" t="str">
        <f t="shared" si="17"/>
        <v/>
      </c>
      <c r="BK35" s="468" t="str">
        <f t="shared" si="17"/>
        <v/>
      </c>
      <c r="BL35" s="468" t="str">
        <f t="shared" si="17"/>
        <v/>
      </c>
      <c r="BM35" s="468" t="str">
        <f t="shared" si="17"/>
        <v/>
      </c>
      <c r="BN35" s="468" t="str">
        <f t="shared" si="17"/>
        <v/>
      </c>
      <c r="BO35" s="468" t="str">
        <f t="shared" si="18"/>
        <v/>
      </c>
      <c r="BP35" s="468" t="str">
        <f t="shared" si="18"/>
        <v/>
      </c>
      <c r="BQ35" s="468" t="str">
        <f t="shared" si="18"/>
        <v/>
      </c>
      <c r="BR35" s="468" t="str">
        <f t="shared" si="18"/>
        <v/>
      </c>
      <c r="BS35" s="468" t="str">
        <f t="shared" si="18"/>
        <v/>
      </c>
      <c r="BT35" s="468" t="str">
        <f t="shared" si="18"/>
        <v/>
      </c>
      <c r="BU35" s="468" t="str">
        <f t="shared" si="18"/>
        <v/>
      </c>
      <c r="BV35" s="468" t="str">
        <f t="shared" si="18"/>
        <v/>
      </c>
      <c r="BW35" s="468" t="str">
        <f t="shared" si="18"/>
        <v/>
      </c>
      <c r="BX35" s="468" t="str">
        <f t="shared" si="18"/>
        <v/>
      </c>
      <c r="BY35" s="468" t="str">
        <f t="shared" si="19"/>
        <v/>
      </c>
      <c r="BZ35" s="468" t="str">
        <f t="shared" si="19"/>
        <v/>
      </c>
      <c r="CA35" s="468" t="str">
        <f t="shared" si="19"/>
        <v/>
      </c>
      <c r="CB35" s="468" t="str">
        <f t="shared" si="19"/>
        <v/>
      </c>
      <c r="CC35" s="468" t="str">
        <f t="shared" si="19"/>
        <v/>
      </c>
      <c r="CD35" s="468" t="str">
        <f t="shared" si="19"/>
        <v/>
      </c>
      <c r="CE35" s="468" t="str">
        <f t="shared" si="19"/>
        <v/>
      </c>
      <c r="CF35" s="468" t="str">
        <f t="shared" si="19"/>
        <v/>
      </c>
      <c r="CG35" s="468" t="str">
        <f t="shared" si="19"/>
        <v/>
      </c>
      <c r="CH35" s="468"/>
      <c r="CI35" s="468" t="str">
        <f t="shared" si="11"/>
        <v/>
      </c>
      <c r="CJ35" s="468" t="str">
        <f t="shared" si="11"/>
        <v/>
      </c>
      <c r="CK35" s="533"/>
    </row>
    <row r="36" spans="3:89" x14ac:dyDescent="0.25">
      <c r="C36" s="358"/>
      <c r="D36" s="259">
        <v>116</v>
      </c>
      <c r="E36" s="41"/>
      <c r="F36" s="44"/>
      <c r="G36" s="232" t="s">
        <v>220</v>
      </c>
      <c r="H36" s="279"/>
      <c r="I36" s="281"/>
      <c r="J36" s="431"/>
      <c r="K36" s="431"/>
      <c r="M36" s="360" t="str">
        <f t="shared" si="9"/>
        <v/>
      </c>
      <c r="N36" s="361"/>
      <c r="O36" s="368" t="str">
        <f>IF(M36="","",IF(M36="Foreign",VLOOKUP(N36,'Option X3'!D:E,2,FALSE),1))</f>
        <v/>
      </c>
      <c r="P36" s="359"/>
      <c r="Q36" s="569"/>
      <c r="R36" s="364">
        <f t="shared" si="13"/>
        <v>0</v>
      </c>
      <c r="S36" s="364"/>
      <c r="T36" s="617"/>
      <c r="U36" s="618"/>
      <c r="V36" s="51"/>
      <c r="X36" s="468" t="str">
        <f t="shared" si="14"/>
        <v/>
      </c>
      <c r="Y36" s="468" t="str">
        <f t="shared" si="14"/>
        <v/>
      </c>
      <c r="Z36" s="468" t="str">
        <f t="shared" si="14"/>
        <v/>
      </c>
      <c r="AA36" s="468" t="str">
        <f t="shared" si="14"/>
        <v/>
      </c>
      <c r="AB36" s="468" t="str">
        <f t="shared" si="14"/>
        <v/>
      </c>
      <c r="AC36" s="468" t="str">
        <f t="shared" si="14"/>
        <v/>
      </c>
      <c r="AD36" s="468" t="str">
        <f t="shared" si="14"/>
        <v/>
      </c>
      <c r="AE36" s="468" t="str">
        <f t="shared" si="14"/>
        <v/>
      </c>
      <c r="AF36" s="468" t="str">
        <f t="shared" si="14"/>
        <v/>
      </c>
      <c r="AG36" s="468" t="str">
        <f t="shared" si="14"/>
        <v/>
      </c>
      <c r="AH36" s="468" t="str">
        <f t="shared" si="15"/>
        <v/>
      </c>
      <c r="AI36" s="468" t="str">
        <f t="shared" si="15"/>
        <v/>
      </c>
      <c r="AJ36" s="468" t="str">
        <f t="shared" si="15"/>
        <v/>
      </c>
      <c r="AK36" s="468" t="str">
        <f t="shared" si="15"/>
        <v/>
      </c>
      <c r="AL36" s="468" t="str">
        <f t="shared" si="15"/>
        <v/>
      </c>
      <c r="AM36" s="468" t="str">
        <f t="shared" si="15"/>
        <v/>
      </c>
      <c r="AN36" s="468" t="str">
        <f t="shared" si="15"/>
        <v/>
      </c>
      <c r="AO36" s="468" t="str">
        <f t="shared" si="15"/>
        <v/>
      </c>
      <c r="AP36" s="468" t="str">
        <f t="shared" si="15"/>
        <v/>
      </c>
      <c r="AQ36" s="468" t="str">
        <f t="shared" si="15"/>
        <v/>
      </c>
      <c r="AR36" s="468" t="str">
        <f t="shared" si="16"/>
        <v/>
      </c>
      <c r="AS36" s="468" t="str">
        <f t="shared" si="16"/>
        <v/>
      </c>
      <c r="AT36" s="468" t="str">
        <f t="shared" si="16"/>
        <v/>
      </c>
      <c r="AU36" s="468" t="str">
        <f t="shared" si="16"/>
        <v/>
      </c>
      <c r="AV36" s="468" t="str">
        <f t="shared" si="16"/>
        <v/>
      </c>
      <c r="AW36" s="468" t="str">
        <f t="shared" si="16"/>
        <v/>
      </c>
      <c r="AX36" s="468" t="str">
        <f t="shared" si="16"/>
        <v/>
      </c>
      <c r="AY36" s="468" t="str">
        <f t="shared" si="16"/>
        <v/>
      </c>
      <c r="AZ36" s="468" t="str">
        <f t="shared" si="16"/>
        <v/>
      </c>
      <c r="BA36" s="468"/>
      <c r="BB36" s="468" t="str">
        <f t="shared" si="12"/>
        <v/>
      </c>
      <c r="BC36" s="468" t="str">
        <f t="shared" si="10"/>
        <v/>
      </c>
      <c r="BD36" s="468"/>
      <c r="BE36" s="468" t="str">
        <f t="shared" si="17"/>
        <v/>
      </c>
      <c r="BF36" s="468" t="str">
        <f t="shared" si="17"/>
        <v/>
      </c>
      <c r="BG36" s="468" t="str">
        <f t="shared" si="17"/>
        <v/>
      </c>
      <c r="BH36" s="468" t="str">
        <f t="shared" si="17"/>
        <v/>
      </c>
      <c r="BI36" s="468" t="str">
        <f t="shared" si="17"/>
        <v/>
      </c>
      <c r="BJ36" s="468" t="str">
        <f t="shared" si="17"/>
        <v/>
      </c>
      <c r="BK36" s="468" t="str">
        <f t="shared" si="17"/>
        <v/>
      </c>
      <c r="BL36" s="468" t="str">
        <f t="shared" si="17"/>
        <v/>
      </c>
      <c r="BM36" s="468" t="str">
        <f t="shared" si="17"/>
        <v/>
      </c>
      <c r="BN36" s="468" t="str">
        <f t="shared" si="17"/>
        <v/>
      </c>
      <c r="BO36" s="468" t="str">
        <f t="shared" si="18"/>
        <v/>
      </c>
      <c r="BP36" s="468" t="str">
        <f t="shared" si="18"/>
        <v/>
      </c>
      <c r="BQ36" s="468" t="str">
        <f t="shared" si="18"/>
        <v/>
      </c>
      <c r="BR36" s="468" t="str">
        <f t="shared" si="18"/>
        <v/>
      </c>
      <c r="BS36" s="468" t="str">
        <f t="shared" si="18"/>
        <v/>
      </c>
      <c r="BT36" s="468" t="str">
        <f t="shared" si="18"/>
        <v/>
      </c>
      <c r="BU36" s="468" t="str">
        <f t="shared" si="18"/>
        <v/>
      </c>
      <c r="BV36" s="468" t="str">
        <f t="shared" si="18"/>
        <v/>
      </c>
      <c r="BW36" s="468" t="str">
        <f t="shared" si="18"/>
        <v/>
      </c>
      <c r="BX36" s="468" t="str">
        <f t="shared" si="18"/>
        <v/>
      </c>
      <c r="BY36" s="468" t="str">
        <f t="shared" si="19"/>
        <v/>
      </c>
      <c r="BZ36" s="468" t="str">
        <f t="shared" si="19"/>
        <v/>
      </c>
      <c r="CA36" s="468" t="str">
        <f t="shared" si="19"/>
        <v/>
      </c>
      <c r="CB36" s="468" t="str">
        <f t="shared" si="19"/>
        <v/>
      </c>
      <c r="CC36" s="468" t="str">
        <f t="shared" si="19"/>
        <v/>
      </c>
      <c r="CD36" s="468" t="str">
        <f t="shared" si="19"/>
        <v/>
      </c>
      <c r="CE36" s="468" t="str">
        <f t="shared" si="19"/>
        <v/>
      </c>
      <c r="CF36" s="468" t="str">
        <f t="shared" si="19"/>
        <v/>
      </c>
      <c r="CG36" s="468" t="str">
        <f t="shared" si="19"/>
        <v/>
      </c>
      <c r="CH36" s="468"/>
      <c r="CI36" s="468" t="str">
        <f t="shared" si="11"/>
        <v/>
      </c>
      <c r="CJ36" s="468" t="str">
        <f t="shared" si="11"/>
        <v/>
      </c>
      <c r="CK36" s="533"/>
    </row>
    <row r="37" spans="3:89" x14ac:dyDescent="0.25">
      <c r="C37" s="358"/>
      <c r="D37" s="259">
        <v>117</v>
      </c>
      <c r="E37" s="41"/>
      <c r="F37" s="44"/>
      <c r="G37" s="232" t="s">
        <v>221</v>
      </c>
      <c r="H37" s="279"/>
      <c r="I37" s="281"/>
      <c r="J37" s="431"/>
      <c r="K37" s="431"/>
      <c r="M37" s="360" t="str">
        <f t="shared" si="9"/>
        <v/>
      </c>
      <c r="N37" s="361"/>
      <c r="O37" s="368" t="str">
        <f>IF(M37="","",IF(M37="Foreign",VLOOKUP(N37,'Option X3'!D:E,2,FALSE),1))</f>
        <v/>
      </c>
      <c r="P37" s="359"/>
      <c r="Q37" s="569"/>
      <c r="R37" s="364">
        <f t="shared" si="13"/>
        <v>0</v>
      </c>
      <c r="S37" s="364"/>
      <c r="T37" s="617"/>
      <c r="U37" s="618"/>
      <c r="V37" s="51"/>
      <c r="X37" s="468" t="str">
        <f t="shared" si="14"/>
        <v/>
      </c>
      <c r="Y37" s="468" t="str">
        <f t="shared" si="14"/>
        <v/>
      </c>
      <c r="Z37" s="468" t="str">
        <f t="shared" si="14"/>
        <v/>
      </c>
      <c r="AA37" s="468" t="str">
        <f t="shared" si="14"/>
        <v/>
      </c>
      <c r="AB37" s="468" t="str">
        <f t="shared" si="14"/>
        <v/>
      </c>
      <c r="AC37" s="468" t="str">
        <f t="shared" si="14"/>
        <v/>
      </c>
      <c r="AD37" s="468" t="str">
        <f t="shared" si="14"/>
        <v/>
      </c>
      <c r="AE37" s="468" t="str">
        <f t="shared" si="14"/>
        <v/>
      </c>
      <c r="AF37" s="468" t="str">
        <f t="shared" si="14"/>
        <v/>
      </c>
      <c r="AG37" s="468" t="str">
        <f t="shared" si="14"/>
        <v/>
      </c>
      <c r="AH37" s="468" t="str">
        <f t="shared" si="15"/>
        <v/>
      </c>
      <c r="AI37" s="468" t="str">
        <f t="shared" si="15"/>
        <v/>
      </c>
      <c r="AJ37" s="468" t="str">
        <f t="shared" si="15"/>
        <v/>
      </c>
      <c r="AK37" s="468" t="str">
        <f t="shared" si="15"/>
        <v/>
      </c>
      <c r="AL37" s="468" t="str">
        <f t="shared" si="15"/>
        <v/>
      </c>
      <c r="AM37" s="468" t="str">
        <f t="shared" si="15"/>
        <v/>
      </c>
      <c r="AN37" s="468" t="str">
        <f t="shared" si="15"/>
        <v/>
      </c>
      <c r="AO37" s="468" t="str">
        <f t="shared" si="15"/>
        <v/>
      </c>
      <c r="AP37" s="468" t="str">
        <f t="shared" si="15"/>
        <v/>
      </c>
      <c r="AQ37" s="468" t="str">
        <f t="shared" si="15"/>
        <v/>
      </c>
      <c r="AR37" s="468" t="str">
        <f t="shared" si="16"/>
        <v/>
      </c>
      <c r="AS37" s="468" t="str">
        <f t="shared" si="16"/>
        <v/>
      </c>
      <c r="AT37" s="468" t="str">
        <f t="shared" si="16"/>
        <v/>
      </c>
      <c r="AU37" s="468" t="str">
        <f t="shared" si="16"/>
        <v/>
      </c>
      <c r="AV37" s="468" t="str">
        <f t="shared" si="16"/>
        <v/>
      </c>
      <c r="AW37" s="468" t="str">
        <f t="shared" si="16"/>
        <v/>
      </c>
      <c r="AX37" s="468" t="str">
        <f t="shared" si="16"/>
        <v/>
      </c>
      <c r="AY37" s="468" t="str">
        <f t="shared" si="16"/>
        <v/>
      </c>
      <c r="AZ37" s="468" t="str">
        <f t="shared" si="16"/>
        <v/>
      </c>
      <c r="BA37" s="468"/>
      <c r="BB37" s="468" t="str">
        <f t="shared" si="12"/>
        <v/>
      </c>
      <c r="BC37" s="468" t="str">
        <f t="shared" si="12"/>
        <v/>
      </c>
      <c r="BD37" s="468"/>
      <c r="BE37" s="468" t="str">
        <f t="shared" si="17"/>
        <v/>
      </c>
      <c r="BF37" s="468" t="str">
        <f t="shared" si="17"/>
        <v/>
      </c>
      <c r="BG37" s="468" t="str">
        <f t="shared" si="17"/>
        <v/>
      </c>
      <c r="BH37" s="468" t="str">
        <f t="shared" si="17"/>
        <v/>
      </c>
      <c r="BI37" s="468" t="str">
        <f t="shared" si="17"/>
        <v/>
      </c>
      <c r="BJ37" s="468" t="str">
        <f t="shared" si="17"/>
        <v/>
      </c>
      <c r="BK37" s="468" t="str">
        <f t="shared" si="17"/>
        <v/>
      </c>
      <c r="BL37" s="468" t="str">
        <f t="shared" si="17"/>
        <v/>
      </c>
      <c r="BM37" s="468" t="str">
        <f t="shared" si="17"/>
        <v/>
      </c>
      <c r="BN37" s="468" t="str">
        <f t="shared" si="17"/>
        <v/>
      </c>
      <c r="BO37" s="468" t="str">
        <f t="shared" si="18"/>
        <v/>
      </c>
      <c r="BP37" s="468" t="str">
        <f t="shared" si="18"/>
        <v/>
      </c>
      <c r="BQ37" s="468" t="str">
        <f t="shared" si="18"/>
        <v/>
      </c>
      <c r="BR37" s="468" t="str">
        <f t="shared" si="18"/>
        <v/>
      </c>
      <c r="BS37" s="468" t="str">
        <f t="shared" si="18"/>
        <v/>
      </c>
      <c r="BT37" s="468" t="str">
        <f t="shared" si="18"/>
        <v/>
      </c>
      <c r="BU37" s="468" t="str">
        <f t="shared" si="18"/>
        <v/>
      </c>
      <c r="BV37" s="468" t="str">
        <f t="shared" si="18"/>
        <v/>
      </c>
      <c r="BW37" s="468" t="str">
        <f t="shared" si="18"/>
        <v/>
      </c>
      <c r="BX37" s="468" t="str">
        <f t="shared" si="18"/>
        <v/>
      </c>
      <c r="BY37" s="468" t="str">
        <f t="shared" si="19"/>
        <v/>
      </c>
      <c r="BZ37" s="468" t="str">
        <f t="shared" si="19"/>
        <v/>
      </c>
      <c r="CA37" s="468" t="str">
        <f t="shared" si="19"/>
        <v/>
      </c>
      <c r="CB37" s="468" t="str">
        <f t="shared" si="19"/>
        <v/>
      </c>
      <c r="CC37" s="468" t="str">
        <f t="shared" si="19"/>
        <v/>
      </c>
      <c r="CD37" s="468" t="str">
        <f t="shared" si="19"/>
        <v/>
      </c>
      <c r="CE37" s="468" t="str">
        <f t="shared" si="19"/>
        <v/>
      </c>
      <c r="CF37" s="468" t="str">
        <f t="shared" si="19"/>
        <v/>
      </c>
      <c r="CG37" s="468" t="str">
        <f t="shared" si="19"/>
        <v/>
      </c>
      <c r="CH37" s="468"/>
      <c r="CI37" s="468" t="str">
        <f t="shared" si="11"/>
        <v/>
      </c>
      <c r="CJ37" s="468" t="str">
        <f t="shared" si="11"/>
        <v/>
      </c>
      <c r="CK37" s="533"/>
    </row>
    <row r="38" spans="3:89" x14ac:dyDescent="0.25">
      <c r="C38" s="358"/>
      <c r="D38" s="259">
        <v>118</v>
      </c>
      <c r="E38" s="41"/>
      <c r="F38" s="44"/>
      <c r="G38" s="232" t="s">
        <v>222</v>
      </c>
      <c r="H38" s="279"/>
      <c r="I38" s="281"/>
      <c r="J38" s="431"/>
      <c r="K38" s="431"/>
      <c r="M38" s="360" t="str">
        <f t="shared" si="9"/>
        <v/>
      </c>
      <c r="N38" s="361"/>
      <c r="O38" s="368" t="str">
        <f>IF(M38="","",IF(M38="Foreign",VLOOKUP(N38,'Option X3'!D:E,2,FALSE),1))</f>
        <v/>
      </c>
      <c r="P38" s="359"/>
      <c r="Q38" s="569"/>
      <c r="R38" s="364"/>
      <c r="S38" s="364"/>
      <c r="T38" s="617">
        <f>J38</f>
        <v>0</v>
      </c>
      <c r="U38" s="618"/>
      <c r="V38" s="51"/>
      <c r="X38" s="468" t="str">
        <f t="shared" si="14"/>
        <v/>
      </c>
      <c r="Y38" s="468" t="str">
        <f t="shared" si="14"/>
        <v/>
      </c>
      <c r="Z38" s="468" t="str">
        <f t="shared" si="14"/>
        <v/>
      </c>
      <c r="AA38" s="468" t="str">
        <f t="shared" si="14"/>
        <v/>
      </c>
      <c r="AB38" s="468" t="str">
        <f t="shared" si="14"/>
        <v/>
      </c>
      <c r="AC38" s="468" t="str">
        <f t="shared" si="14"/>
        <v/>
      </c>
      <c r="AD38" s="468" t="str">
        <f t="shared" si="14"/>
        <v/>
      </c>
      <c r="AE38" s="468" t="str">
        <f t="shared" si="14"/>
        <v/>
      </c>
      <c r="AF38" s="468" t="str">
        <f t="shared" si="14"/>
        <v/>
      </c>
      <c r="AG38" s="468" t="str">
        <f t="shared" si="14"/>
        <v/>
      </c>
      <c r="AH38" s="468" t="str">
        <f t="shared" si="15"/>
        <v/>
      </c>
      <c r="AI38" s="468" t="str">
        <f t="shared" si="15"/>
        <v/>
      </c>
      <c r="AJ38" s="468" t="str">
        <f t="shared" si="15"/>
        <v/>
      </c>
      <c r="AK38" s="468" t="str">
        <f t="shared" si="15"/>
        <v/>
      </c>
      <c r="AL38" s="468" t="str">
        <f t="shared" si="15"/>
        <v/>
      </c>
      <c r="AM38" s="468" t="str">
        <f t="shared" si="15"/>
        <v/>
      </c>
      <c r="AN38" s="468" t="str">
        <f t="shared" si="15"/>
        <v/>
      </c>
      <c r="AO38" s="468" t="str">
        <f t="shared" si="15"/>
        <v/>
      </c>
      <c r="AP38" s="468" t="str">
        <f t="shared" si="15"/>
        <v/>
      </c>
      <c r="AQ38" s="468" t="str">
        <f t="shared" si="15"/>
        <v/>
      </c>
      <c r="AR38" s="468" t="str">
        <f t="shared" si="16"/>
        <v/>
      </c>
      <c r="AS38" s="468" t="str">
        <f t="shared" si="16"/>
        <v/>
      </c>
      <c r="AT38" s="468" t="str">
        <f t="shared" si="16"/>
        <v/>
      </c>
      <c r="AU38" s="468" t="str">
        <f t="shared" si="16"/>
        <v/>
      </c>
      <c r="AV38" s="468" t="str">
        <f t="shared" si="16"/>
        <v/>
      </c>
      <c r="AW38" s="468" t="str">
        <f t="shared" si="16"/>
        <v/>
      </c>
      <c r="AX38" s="468" t="str">
        <f t="shared" si="16"/>
        <v/>
      </c>
      <c r="AY38" s="468" t="str">
        <f t="shared" si="16"/>
        <v/>
      </c>
      <c r="AZ38" s="468" t="str">
        <f t="shared" si="16"/>
        <v/>
      </c>
      <c r="BA38" s="468"/>
      <c r="BB38" s="468" t="str">
        <f t="shared" si="12"/>
        <v/>
      </c>
      <c r="BC38" s="468" t="str">
        <f t="shared" si="12"/>
        <v/>
      </c>
      <c r="BD38" s="468"/>
      <c r="BE38" s="468" t="str">
        <f t="shared" si="17"/>
        <v/>
      </c>
      <c r="BF38" s="468" t="str">
        <f t="shared" si="17"/>
        <v/>
      </c>
      <c r="BG38" s="468" t="str">
        <f t="shared" si="17"/>
        <v/>
      </c>
      <c r="BH38" s="468" t="str">
        <f t="shared" si="17"/>
        <v/>
      </c>
      <c r="BI38" s="468" t="str">
        <f t="shared" si="17"/>
        <v/>
      </c>
      <c r="BJ38" s="468" t="str">
        <f t="shared" si="17"/>
        <v/>
      </c>
      <c r="BK38" s="468" t="str">
        <f t="shared" si="17"/>
        <v/>
      </c>
      <c r="BL38" s="468" t="str">
        <f t="shared" si="17"/>
        <v/>
      </c>
      <c r="BM38" s="468" t="str">
        <f t="shared" si="17"/>
        <v/>
      </c>
      <c r="BN38" s="468" t="str">
        <f t="shared" si="17"/>
        <v/>
      </c>
      <c r="BO38" s="468" t="str">
        <f t="shared" si="18"/>
        <v/>
      </c>
      <c r="BP38" s="468" t="str">
        <f t="shared" si="18"/>
        <v/>
      </c>
      <c r="BQ38" s="468" t="str">
        <f t="shared" si="18"/>
        <v/>
      </c>
      <c r="BR38" s="468" t="str">
        <f t="shared" si="18"/>
        <v/>
      </c>
      <c r="BS38" s="468" t="str">
        <f t="shared" si="18"/>
        <v/>
      </c>
      <c r="BT38" s="468" t="str">
        <f t="shared" si="18"/>
        <v/>
      </c>
      <c r="BU38" s="468" t="str">
        <f t="shared" si="18"/>
        <v/>
      </c>
      <c r="BV38" s="468" t="str">
        <f t="shared" si="18"/>
        <v/>
      </c>
      <c r="BW38" s="468" t="str">
        <f t="shared" si="18"/>
        <v/>
      </c>
      <c r="BX38" s="468" t="str">
        <f t="shared" si="18"/>
        <v/>
      </c>
      <c r="BY38" s="468" t="str">
        <f t="shared" si="19"/>
        <v/>
      </c>
      <c r="BZ38" s="468" t="str">
        <f t="shared" si="19"/>
        <v/>
      </c>
      <c r="CA38" s="468" t="str">
        <f t="shared" si="19"/>
        <v/>
      </c>
      <c r="CB38" s="468" t="str">
        <f t="shared" si="19"/>
        <v/>
      </c>
      <c r="CC38" s="468" t="str">
        <f t="shared" si="19"/>
        <v/>
      </c>
      <c r="CD38" s="468" t="str">
        <f t="shared" si="19"/>
        <v/>
      </c>
      <c r="CE38" s="468" t="str">
        <f t="shared" si="19"/>
        <v/>
      </c>
      <c r="CF38" s="468" t="str">
        <f t="shared" si="19"/>
        <v/>
      </c>
      <c r="CG38" s="468" t="str">
        <f t="shared" si="19"/>
        <v/>
      </c>
      <c r="CH38" s="468"/>
      <c r="CI38" s="468" t="str">
        <f t="shared" si="11"/>
        <v/>
      </c>
      <c r="CJ38" s="468" t="str">
        <f t="shared" si="11"/>
        <v/>
      </c>
      <c r="CK38" s="533"/>
    </row>
    <row r="39" spans="3:89" x14ac:dyDescent="0.25">
      <c r="C39" s="358"/>
      <c r="D39" s="259">
        <v>119</v>
      </c>
      <c r="E39" s="41"/>
      <c r="F39" s="44"/>
      <c r="G39" s="232" t="s">
        <v>223</v>
      </c>
      <c r="H39" s="279"/>
      <c r="I39" s="281"/>
      <c r="J39" s="431"/>
      <c r="K39" s="431"/>
      <c r="M39" s="360" t="str">
        <f t="shared" si="9"/>
        <v/>
      </c>
      <c r="N39" s="361"/>
      <c r="O39" s="368" t="str">
        <f>IF(M39="","",IF(M39="Foreign",VLOOKUP(N39,'Option X3'!D:E,2,FALSE),1))</f>
        <v/>
      </c>
      <c r="P39" s="359"/>
      <c r="Q39" s="569"/>
      <c r="R39" s="364">
        <f>J39</f>
        <v>0</v>
      </c>
      <c r="S39" s="364"/>
      <c r="T39" s="617"/>
      <c r="U39" s="618"/>
      <c r="V39" s="51"/>
      <c r="X39" s="468" t="str">
        <f t="shared" si="14"/>
        <v/>
      </c>
      <c r="Y39" s="468" t="str">
        <f t="shared" si="14"/>
        <v/>
      </c>
      <c r="Z39" s="468" t="str">
        <f t="shared" si="14"/>
        <v/>
      </c>
      <c r="AA39" s="468" t="str">
        <f t="shared" si="14"/>
        <v/>
      </c>
      <c r="AB39" s="468" t="str">
        <f t="shared" si="14"/>
        <v/>
      </c>
      <c r="AC39" s="468" t="str">
        <f t="shared" si="14"/>
        <v/>
      </c>
      <c r="AD39" s="468" t="str">
        <f t="shared" si="14"/>
        <v/>
      </c>
      <c r="AE39" s="468" t="str">
        <f t="shared" si="14"/>
        <v/>
      </c>
      <c r="AF39" s="468" t="str">
        <f t="shared" si="14"/>
        <v/>
      </c>
      <c r="AG39" s="468" t="str">
        <f t="shared" si="14"/>
        <v/>
      </c>
      <c r="AH39" s="468" t="str">
        <f t="shared" si="15"/>
        <v/>
      </c>
      <c r="AI39" s="468" t="str">
        <f t="shared" si="15"/>
        <v/>
      </c>
      <c r="AJ39" s="468" t="str">
        <f t="shared" si="15"/>
        <v/>
      </c>
      <c r="AK39" s="468" t="str">
        <f t="shared" si="15"/>
        <v/>
      </c>
      <c r="AL39" s="468" t="str">
        <f t="shared" si="15"/>
        <v/>
      </c>
      <c r="AM39" s="468" t="str">
        <f t="shared" si="15"/>
        <v/>
      </c>
      <c r="AN39" s="468" t="str">
        <f t="shared" si="15"/>
        <v/>
      </c>
      <c r="AO39" s="468" t="str">
        <f t="shared" si="15"/>
        <v/>
      </c>
      <c r="AP39" s="468" t="str">
        <f t="shared" si="15"/>
        <v/>
      </c>
      <c r="AQ39" s="468" t="str">
        <f t="shared" si="15"/>
        <v/>
      </c>
      <c r="AR39" s="468" t="str">
        <f t="shared" si="16"/>
        <v/>
      </c>
      <c r="AS39" s="468" t="str">
        <f t="shared" si="16"/>
        <v/>
      </c>
      <c r="AT39" s="468" t="str">
        <f t="shared" si="16"/>
        <v/>
      </c>
      <c r="AU39" s="468" t="str">
        <f t="shared" si="16"/>
        <v/>
      </c>
      <c r="AV39" s="468" t="str">
        <f t="shared" si="16"/>
        <v/>
      </c>
      <c r="AW39" s="468" t="str">
        <f t="shared" si="16"/>
        <v/>
      </c>
      <c r="AX39" s="468" t="str">
        <f t="shared" si="16"/>
        <v/>
      </c>
      <c r="AY39" s="468" t="str">
        <f t="shared" si="16"/>
        <v/>
      </c>
      <c r="AZ39" s="468" t="str">
        <f t="shared" si="16"/>
        <v/>
      </c>
      <c r="BA39" s="468"/>
      <c r="BB39" s="468" t="str">
        <f t="shared" si="12"/>
        <v/>
      </c>
      <c r="BC39" s="468" t="str">
        <f t="shared" si="12"/>
        <v/>
      </c>
      <c r="BD39" s="468"/>
      <c r="BE39" s="468" t="str">
        <f t="shared" si="17"/>
        <v/>
      </c>
      <c r="BF39" s="468" t="str">
        <f t="shared" si="17"/>
        <v/>
      </c>
      <c r="BG39" s="468" t="str">
        <f t="shared" si="17"/>
        <v/>
      </c>
      <c r="BH39" s="468" t="str">
        <f t="shared" si="17"/>
        <v/>
      </c>
      <c r="BI39" s="468" t="str">
        <f t="shared" si="17"/>
        <v/>
      </c>
      <c r="BJ39" s="468" t="str">
        <f t="shared" si="17"/>
        <v/>
      </c>
      <c r="BK39" s="468" t="str">
        <f t="shared" si="17"/>
        <v/>
      </c>
      <c r="BL39" s="468" t="str">
        <f t="shared" si="17"/>
        <v/>
      </c>
      <c r="BM39" s="468" t="str">
        <f t="shared" si="17"/>
        <v/>
      </c>
      <c r="BN39" s="468" t="str">
        <f t="shared" si="17"/>
        <v/>
      </c>
      <c r="BO39" s="468" t="str">
        <f t="shared" si="18"/>
        <v/>
      </c>
      <c r="BP39" s="468" t="str">
        <f t="shared" si="18"/>
        <v/>
      </c>
      <c r="BQ39" s="468" t="str">
        <f t="shared" si="18"/>
        <v/>
      </c>
      <c r="BR39" s="468" t="str">
        <f t="shared" si="18"/>
        <v/>
      </c>
      <c r="BS39" s="468" t="str">
        <f t="shared" si="18"/>
        <v/>
      </c>
      <c r="BT39" s="468" t="str">
        <f t="shared" si="18"/>
        <v/>
      </c>
      <c r="BU39" s="468" t="str">
        <f t="shared" si="18"/>
        <v/>
      </c>
      <c r="BV39" s="468" t="str">
        <f t="shared" si="18"/>
        <v/>
      </c>
      <c r="BW39" s="468" t="str">
        <f t="shared" si="18"/>
        <v/>
      </c>
      <c r="BX39" s="468" t="str">
        <f t="shared" si="18"/>
        <v/>
      </c>
      <c r="BY39" s="468" t="str">
        <f t="shared" si="19"/>
        <v/>
      </c>
      <c r="BZ39" s="468" t="str">
        <f t="shared" si="19"/>
        <v/>
      </c>
      <c r="CA39" s="468" t="str">
        <f t="shared" si="19"/>
        <v/>
      </c>
      <c r="CB39" s="468" t="str">
        <f t="shared" si="19"/>
        <v/>
      </c>
      <c r="CC39" s="468" t="str">
        <f t="shared" si="19"/>
        <v/>
      </c>
      <c r="CD39" s="468" t="str">
        <f t="shared" si="19"/>
        <v/>
      </c>
      <c r="CE39" s="468" t="str">
        <f t="shared" si="19"/>
        <v/>
      </c>
      <c r="CF39" s="468" t="str">
        <f t="shared" si="19"/>
        <v/>
      </c>
      <c r="CG39" s="468" t="str">
        <f t="shared" si="19"/>
        <v/>
      </c>
      <c r="CH39" s="468"/>
      <c r="CI39" s="468" t="str">
        <f t="shared" si="11"/>
        <v/>
      </c>
      <c r="CJ39" s="468" t="str">
        <f t="shared" si="11"/>
        <v/>
      </c>
      <c r="CK39" s="533"/>
    </row>
    <row r="40" spans="3:89" x14ac:dyDescent="0.25">
      <c r="C40" s="358"/>
      <c r="D40" s="259">
        <v>120</v>
      </c>
      <c r="E40" s="41"/>
      <c r="F40" s="44"/>
      <c r="G40" s="233" t="s">
        <v>285</v>
      </c>
      <c r="H40" s="279"/>
      <c r="I40" s="281"/>
      <c r="J40" s="431"/>
      <c r="K40" s="431"/>
      <c r="M40" s="360" t="str">
        <f t="shared" si="9"/>
        <v/>
      </c>
      <c r="N40" s="361"/>
      <c r="O40" s="368" t="str">
        <f>IF(M40="","",IF(M40="Foreign",VLOOKUP(N40,'Option X3'!D:E,2,FALSE),1))</f>
        <v/>
      </c>
      <c r="P40" s="359"/>
      <c r="Q40" s="569"/>
      <c r="R40" s="364">
        <f>J40</f>
        <v>0</v>
      </c>
      <c r="S40" s="364"/>
      <c r="T40" s="617"/>
      <c r="U40" s="618"/>
      <c r="V40" s="51"/>
      <c r="X40" s="468" t="str">
        <f t="shared" ref="X40:AG49" si="20">IF($F40="","",IF(VALUE(LEFT($F40,2))=X$18,$J40,""))</f>
        <v/>
      </c>
      <c r="Y40" s="468" t="str">
        <f t="shared" si="20"/>
        <v/>
      </c>
      <c r="Z40" s="468" t="str">
        <f t="shared" si="20"/>
        <v/>
      </c>
      <c r="AA40" s="468" t="str">
        <f t="shared" si="20"/>
        <v/>
      </c>
      <c r="AB40" s="468" t="str">
        <f t="shared" si="20"/>
        <v/>
      </c>
      <c r="AC40" s="468" t="str">
        <f t="shared" si="20"/>
        <v/>
      </c>
      <c r="AD40" s="468" t="str">
        <f t="shared" si="20"/>
        <v/>
      </c>
      <c r="AE40" s="468" t="str">
        <f t="shared" si="20"/>
        <v/>
      </c>
      <c r="AF40" s="468" t="str">
        <f t="shared" si="20"/>
        <v/>
      </c>
      <c r="AG40" s="468" t="str">
        <f t="shared" si="20"/>
        <v/>
      </c>
      <c r="AH40" s="468" t="str">
        <f t="shared" ref="AH40:AQ49" si="21">IF($F40="","",IF(VALUE(LEFT($F40,2))=AH$18,$J40,""))</f>
        <v/>
      </c>
      <c r="AI40" s="468" t="str">
        <f t="shared" si="21"/>
        <v/>
      </c>
      <c r="AJ40" s="468" t="str">
        <f t="shared" si="21"/>
        <v/>
      </c>
      <c r="AK40" s="468" t="str">
        <f t="shared" si="21"/>
        <v/>
      </c>
      <c r="AL40" s="468" t="str">
        <f t="shared" si="21"/>
        <v/>
      </c>
      <c r="AM40" s="468" t="str">
        <f t="shared" si="21"/>
        <v/>
      </c>
      <c r="AN40" s="468" t="str">
        <f t="shared" si="21"/>
        <v/>
      </c>
      <c r="AO40" s="468" t="str">
        <f t="shared" si="21"/>
        <v/>
      </c>
      <c r="AP40" s="468" t="str">
        <f t="shared" si="21"/>
        <v/>
      </c>
      <c r="AQ40" s="468" t="str">
        <f t="shared" si="21"/>
        <v/>
      </c>
      <c r="AR40" s="468" t="str">
        <f t="shared" ref="AR40:AZ49" si="22">IF($F40="","",IF(VALUE(LEFT($F40,2))=AR$18,$J40,""))</f>
        <v/>
      </c>
      <c r="AS40" s="468" t="str">
        <f t="shared" si="22"/>
        <v/>
      </c>
      <c r="AT40" s="468" t="str">
        <f t="shared" si="22"/>
        <v/>
      </c>
      <c r="AU40" s="468" t="str">
        <f t="shared" si="22"/>
        <v/>
      </c>
      <c r="AV40" s="468" t="str">
        <f t="shared" si="22"/>
        <v/>
      </c>
      <c r="AW40" s="468" t="str">
        <f t="shared" si="22"/>
        <v/>
      </c>
      <c r="AX40" s="468" t="str">
        <f t="shared" si="22"/>
        <v/>
      </c>
      <c r="AY40" s="468" t="str">
        <f t="shared" si="22"/>
        <v/>
      </c>
      <c r="AZ40" s="468" t="str">
        <f t="shared" si="22"/>
        <v/>
      </c>
      <c r="BA40" s="468"/>
      <c r="BB40" s="468" t="str">
        <f t="shared" si="12"/>
        <v/>
      </c>
      <c r="BC40" s="468" t="str">
        <f t="shared" si="12"/>
        <v/>
      </c>
      <c r="BD40" s="468"/>
      <c r="BE40" s="468" t="str">
        <f t="shared" ref="BE40:BN49" si="23">IF($F40="","",IF(VALUE(LEFT($F40,2))=BE$18,$K40,""))</f>
        <v/>
      </c>
      <c r="BF40" s="468" t="str">
        <f t="shared" si="23"/>
        <v/>
      </c>
      <c r="BG40" s="468" t="str">
        <f t="shared" si="23"/>
        <v/>
      </c>
      <c r="BH40" s="468" t="str">
        <f t="shared" si="23"/>
        <v/>
      </c>
      <c r="BI40" s="468" t="str">
        <f t="shared" si="23"/>
        <v/>
      </c>
      <c r="BJ40" s="468" t="str">
        <f t="shared" si="23"/>
        <v/>
      </c>
      <c r="BK40" s="468" t="str">
        <f t="shared" si="23"/>
        <v/>
      </c>
      <c r="BL40" s="468" t="str">
        <f t="shared" si="23"/>
        <v/>
      </c>
      <c r="BM40" s="468" t="str">
        <f t="shared" si="23"/>
        <v/>
      </c>
      <c r="BN40" s="468" t="str">
        <f t="shared" si="23"/>
        <v/>
      </c>
      <c r="BO40" s="468" t="str">
        <f t="shared" ref="BO40:BX49" si="24">IF($F40="","",IF(VALUE(LEFT($F40,2))=BO$18,$K40,""))</f>
        <v/>
      </c>
      <c r="BP40" s="468" t="str">
        <f t="shared" si="24"/>
        <v/>
      </c>
      <c r="BQ40" s="468" t="str">
        <f t="shared" si="24"/>
        <v/>
      </c>
      <c r="BR40" s="468" t="str">
        <f t="shared" si="24"/>
        <v/>
      </c>
      <c r="BS40" s="468" t="str">
        <f t="shared" si="24"/>
        <v/>
      </c>
      <c r="BT40" s="468" t="str">
        <f t="shared" si="24"/>
        <v/>
      </c>
      <c r="BU40" s="468" t="str">
        <f t="shared" si="24"/>
        <v/>
      </c>
      <c r="BV40" s="468" t="str">
        <f t="shared" si="24"/>
        <v/>
      </c>
      <c r="BW40" s="468" t="str">
        <f t="shared" si="24"/>
        <v/>
      </c>
      <c r="BX40" s="468" t="str">
        <f t="shared" si="24"/>
        <v/>
      </c>
      <c r="BY40" s="468" t="str">
        <f t="shared" ref="BY40:CG49" si="25">IF($F40="","",IF(VALUE(LEFT($F40,2))=BY$18,$K40,""))</f>
        <v/>
      </c>
      <c r="BZ40" s="468" t="str">
        <f t="shared" si="25"/>
        <v/>
      </c>
      <c r="CA40" s="468" t="str">
        <f t="shared" si="25"/>
        <v/>
      </c>
      <c r="CB40" s="468" t="str">
        <f t="shared" si="25"/>
        <v/>
      </c>
      <c r="CC40" s="468" t="str">
        <f t="shared" si="25"/>
        <v/>
      </c>
      <c r="CD40" s="468" t="str">
        <f t="shared" si="25"/>
        <v/>
      </c>
      <c r="CE40" s="468" t="str">
        <f t="shared" si="25"/>
        <v/>
      </c>
      <c r="CF40" s="468" t="str">
        <f t="shared" si="25"/>
        <v/>
      </c>
      <c r="CG40" s="468" t="str">
        <f t="shared" si="25"/>
        <v/>
      </c>
      <c r="CH40" s="468"/>
      <c r="CI40" s="468" t="str">
        <f t="shared" si="11"/>
        <v/>
      </c>
      <c r="CJ40" s="468" t="str">
        <f t="shared" si="11"/>
        <v/>
      </c>
      <c r="CK40" s="533"/>
    </row>
    <row r="41" spans="3:89" x14ac:dyDescent="0.25">
      <c r="C41" s="358"/>
      <c r="D41" s="259">
        <v>121</v>
      </c>
      <c r="E41" s="41"/>
      <c r="F41" s="44"/>
      <c r="G41" s="232" t="s">
        <v>224</v>
      </c>
      <c r="H41" s="279"/>
      <c r="I41" s="281"/>
      <c r="J41" s="431"/>
      <c r="K41" s="431"/>
      <c r="M41" s="360" t="str">
        <f t="shared" si="9"/>
        <v/>
      </c>
      <c r="N41" s="361"/>
      <c r="O41" s="368" t="str">
        <f>IF(M41="","",IF(M41="Foreign",VLOOKUP(N41,'Option X3'!D:E,2,FALSE),1))</f>
        <v/>
      </c>
      <c r="P41" s="359"/>
      <c r="Q41" s="569"/>
      <c r="R41" s="364">
        <f>J41</f>
        <v>0</v>
      </c>
      <c r="S41" s="364"/>
      <c r="T41" s="617"/>
      <c r="U41" s="618"/>
      <c r="V41" s="51"/>
      <c r="X41" s="468" t="str">
        <f t="shared" si="20"/>
        <v/>
      </c>
      <c r="Y41" s="468" t="str">
        <f t="shared" si="20"/>
        <v/>
      </c>
      <c r="Z41" s="468" t="str">
        <f t="shared" si="20"/>
        <v/>
      </c>
      <c r="AA41" s="468" t="str">
        <f t="shared" si="20"/>
        <v/>
      </c>
      <c r="AB41" s="468" t="str">
        <f t="shared" si="20"/>
        <v/>
      </c>
      <c r="AC41" s="468" t="str">
        <f t="shared" si="20"/>
        <v/>
      </c>
      <c r="AD41" s="468" t="str">
        <f t="shared" si="20"/>
        <v/>
      </c>
      <c r="AE41" s="468" t="str">
        <f t="shared" si="20"/>
        <v/>
      </c>
      <c r="AF41" s="468" t="str">
        <f t="shared" si="20"/>
        <v/>
      </c>
      <c r="AG41" s="468" t="str">
        <f t="shared" si="20"/>
        <v/>
      </c>
      <c r="AH41" s="468" t="str">
        <f t="shared" si="21"/>
        <v/>
      </c>
      <c r="AI41" s="468" t="str">
        <f t="shared" si="21"/>
        <v/>
      </c>
      <c r="AJ41" s="468" t="str">
        <f t="shared" si="21"/>
        <v/>
      </c>
      <c r="AK41" s="468" t="str">
        <f t="shared" si="21"/>
        <v/>
      </c>
      <c r="AL41" s="468" t="str">
        <f t="shared" si="21"/>
        <v/>
      </c>
      <c r="AM41" s="468" t="str">
        <f t="shared" si="21"/>
        <v/>
      </c>
      <c r="AN41" s="468" t="str">
        <f t="shared" si="21"/>
        <v/>
      </c>
      <c r="AO41" s="468" t="str">
        <f t="shared" si="21"/>
        <v/>
      </c>
      <c r="AP41" s="468" t="str">
        <f t="shared" si="21"/>
        <v/>
      </c>
      <c r="AQ41" s="468" t="str">
        <f t="shared" si="21"/>
        <v/>
      </c>
      <c r="AR41" s="468" t="str">
        <f t="shared" si="22"/>
        <v/>
      </c>
      <c r="AS41" s="468" t="str">
        <f t="shared" si="22"/>
        <v/>
      </c>
      <c r="AT41" s="468" t="str">
        <f t="shared" si="22"/>
        <v/>
      </c>
      <c r="AU41" s="468" t="str">
        <f t="shared" si="22"/>
        <v/>
      </c>
      <c r="AV41" s="468" t="str">
        <f t="shared" si="22"/>
        <v/>
      </c>
      <c r="AW41" s="468" t="str">
        <f t="shared" si="22"/>
        <v/>
      </c>
      <c r="AX41" s="468" t="str">
        <f t="shared" si="22"/>
        <v/>
      </c>
      <c r="AY41" s="468" t="str">
        <f t="shared" si="22"/>
        <v/>
      </c>
      <c r="AZ41" s="468" t="str">
        <f t="shared" si="22"/>
        <v/>
      </c>
      <c r="BA41" s="468"/>
      <c r="BB41" s="468" t="str">
        <f t="shared" si="12"/>
        <v/>
      </c>
      <c r="BC41" s="468" t="str">
        <f t="shared" si="12"/>
        <v/>
      </c>
      <c r="BD41" s="468"/>
      <c r="BE41" s="468" t="str">
        <f t="shared" si="23"/>
        <v/>
      </c>
      <c r="BF41" s="468" t="str">
        <f t="shared" si="23"/>
        <v/>
      </c>
      <c r="BG41" s="468" t="str">
        <f t="shared" si="23"/>
        <v/>
      </c>
      <c r="BH41" s="468" t="str">
        <f t="shared" si="23"/>
        <v/>
      </c>
      <c r="BI41" s="468" t="str">
        <f t="shared" si="23"/>
        <v/>
      </c>
      <c r="BJ41" s="468" t="str">
        <f t="shared" si="23"/>
        <v/>
      </c>
      <c r="BK41" s="468" t="str">
        <f t="shared" si="23"/>
        <v/>
      </c>
      <c r="BL41" s="468" t="str">
        <f t="shared" si="23"/>
        <v/>
      </c>
      <c r="BM41" s="468" t="str">
        <f t="shared" si="23"/>
        <v/>
      </c>
      <c r="BN41" s="468" t="str">
        <f t="shared" si="23"/>
        <v/>
      </c>
      <c r="BO41" s="468" t="str">
        <f t="shared" si="24"/>
        <v/>
      </c>
      <c r="BP41" s="468" t="str">
        <f t="shared" si="24"/>
        <v/>
      </c>
      <c r="BQ41" s="468" t="str">
        <f t="shared" si="24"/>
        <v/>
      </c>
      <c r="BR41" s="468" t="str">
        <f t="shared" si="24"/>
        <v/>
      </c>
      <c r="BS41" s="468" t="str">
        <f t="shared" si="24"/>
        <v/>
      </c>
      <c r="BT41" s="468" t="str">
        <f t="shared" si="24"/>
        <v/>
      </c>
      <c r="BU41" s="468" t="str">
        <f t="shared" si="24"/>
        <v/>
      </c>
      <c r="BV41" s="468" t="str">
        <f t="shared" si="24"/>
        <v/>
      </c>
      <c r="BW41" s="468" t="str">
        <f t="shared" si="24"/>
        <v/>
      </c>
      <c r="BX41" s="468" t="str">
        <f t="shared" si="24"/>
        <v/>
      </c>
      <c r="BY41" s="468" t="str">
        <f t="shared" si="25"/>
        <v/>
      </c>
      <c r="BZ41" s="468" t="str">
        <f t="shared" si="25"/>
        <v/>
      </c>
      <c r="CA41" s="468" t="str">
        <f t="shared" si="25"/>
        <v/>
      </c>
      <c r="CB41" s="468" t="str">
        <f t="shared" si="25"/>
        <v/>
      </c>
      <c r="CC41" s="468" t="str">
        <f t="shared" si="25"/>
        <v/>
      </c>
      <c r="CD41" s="468" t="str">
        <f t="shared" si="25"/>
        <v/>
      </c>
      <c r="CE41" s="468" t="str">
        <f t="shared" si="25"/>
        <v/>
      </c>
      <c r="CF41" s="468" t="str">
        <f t="shared" si="25"/>
        <v/>
      </c>
      <c r="CG41" s="468" t="str">
        <f t="shared" si="25"/>
        <v/>
      </c>
      <c r="CH41" s="468"/>
      <c r="CI41" s="468" t="str">
        <f t="shared" si="11"/>
        <v/>
      </c>
      <c r="CJ41" s="468" t="str">
        <f t="shared" si="11"/>
        <v/>
      </c>
      <c r="CK41" s="533"/>
    </row>
    <row r="42" spans="3:89" x14ac:dyDescent="0.25">
      <c r="C42" s="358"/>
      <c r="D42" s="259">
        <v>122</v>
      </c>
      <c r="E42" s="41"/>
      <c r="F42" s="44"/>
      <c r="G42" s="232" t="s">
        <v>317</v>
      </c>
      <c r="H42" s="279" t="s">
        <v>234</v>
      </c>
      <c r="I42" s="281"/>
      <c r="J42" s="431"/>
      <c r="K42" s="432"/>
      <c r="M42" s="360" t="str">
        <f t="shared" si="9"/>
        <v/>
      </c>
      <c r="N42" s="361"/>
      <c r="O42" s="368" t="str">
        <f>IF(M42="","",IF(M42="Foreign",VLOOKUP(N42,'Option X3'!D:E,2,FALSE),1))</f>
        <v/>
      </c>
      <c r="P42" s="359"/>
      <c r="Q42" s="569"/>
      <c r="R42" s="364">
        <f>J42</f>
        <v>0</v>
      </c>
      <c r="S42" s="364"/>
      <c r="T42" s="617"/>
      <c r="U42" s="618"/>
      <c r="V42" s="51"/>
      <c r="X42" s="468" t="str">
        <f t="shared" si="20"/>
        <v/>
      </c>
      <c r="Y42" s="468" t="str">
        <f t="shared" si="20"/>
        <v/>
      </c>
      <c r="Z42" s="468" t="str">
        <f t="shared" si="20"/>
        <v/>
      </c>
      <c r="AA42" s="468" t="str">
        <f t="shared" si="20"/>
        <v/>
      </c>
      <c r="AB42" s="468" t="str">
        <f t="shared" si="20"/>
        <v/>
      </c>
      <c r="AC42" s="468" t="str">
        <f t="shared" si="20"/>
        <v/>
      </c>
      <c r="AD42" s="468" t="str">
        <f t="shared" si="20"/>
        <v/>
      </c>
      <c r="AE42" s="468" t="str">
        <f t="shared" si="20"/>
        <v/>
      </c>
      <c r="AF42" s="468" t="str">
        <f t="shared" si="20"/>
        <v/>
      </c>
      <c r="AG42" s="468" t="str">
        <f t="shared" si="20"/>
        <v/>
      </c>
      <c r="AH42" s="468" t="str">
        <f t="shared" si="21"/>
        <v/>
      </c>
      <c r="AI42" s="468" t="str">
        <f t="shared" si="21"/>
        <v/>
      </c>
      <c r="AJ42" s="468" t="str">
        <f t="shared" si="21"/>
        <v/>
      </c>
      <c r="AK42" s="468" t="str">
        <f t="shared" si="21"/>
        <v/>
      </c>
      <c r="AL42" s="468" t="str">
        <f t="shared" si="21"/>
        <v/>
      </c>
      <c r="AM42" s="468" t="str">
        <f t="shared" si="21"/>
        <v/>
      </c>
      <c r="AN42" s="468" t="str">
        <f t="shared" si="21"/>
        <v/>
      </c>
      <c r="AO42" s="468" t="str">
        <f t="shared" si="21"/>
        <v/>
      </c>
      <c r="AP42" s="468" t="str">
        <f t="shared" si="21"/>
        <v/>
      </c>
      <c r="AQ42" s="468" t="str">
        <f t="shared" si="21"/>
        <v/>
      </c>
      <c r="AR42" s="468" t="str">
        <f t="shared" si="22"/>
        <v/>
      </c>
      <c r="AS42" s="468" t="str">
        <f t="shared" si="22"/>
        <v/>
      </c>
      <c r="AT42" s="468" t="str">
        <f t="shared" si="22"/>
        <v/>
      </c>
      <c r="AU42" s="468" t="str">
        <f t="shared" si="22"/>
        <v/>
      </c>
      <c r="AV42" s="468" t="str">
        <f t="shared" si="22"/>
        <v/>
      </c>
      <c r="AW42" s="468" t="str">
        <f t="shared" si="22"/>
        <v/>
      </c>
      <c r="AX42" s="468" t="str">
        <f t="shared" si="22"/>
        <v/>
      </c>
      <c r="AY42" s="468" t="str">
        <f t="shared" si="22"/>
        <v/>
      </c>
      <c r="AZ42" s="468" t="str">
        <f t="shared" si="22"/>
        <v/>
      </c>
      <c r="BA42" s="468"/>
      <c r="BB42" s="468" t="str">
        <f t="shared" si="12"/>
        <v/>
      </c>
      <c r="BC42" s="468" t="str">
        <f t="shared" si="12"/>
        <v/>
      </c>
      <c r="BD42" s="468"/>
      <c r="BE42" s="468" t="str">
        <f t="shared" si="23"/>
        <v/>
      </c>
      <c r="BF42" s="468" t="str">
        <f t="shared" si="23"/>
        <v/>
      </c>
      <c r="BG42" s="468" t="str">
        <f t="shared" si="23"/>
        <v/>
      </c>
      <c r="BH42" s="468" t="str">
        <f t="shared" si="23"/>
        <v/>
      </c>
      <c r="BI42" s="468" t="str">
        <f t="shared" si="23"/>
        <v/>
      </c>
      <c r="BJ42" s="468" t="str">
        <f t="shared" si="23"/>
        <v/>
      </c>
      <c r="BK42" s="468" t="str">
        <f t="shared" si="23"/>
        <v/>
      </c>
      <c r="BL42" s="468" t="str">
        <f t="shared" si="23"/>
        <v/>
      </c>
      <c r="BM42" s="468" t="str">
        <f t="shared" si="23"/>
        <v/>
      </c>
      <c r="BN42" s="468" t="str">
        <f t="shared" si="23"/>
        <v/>
      </c>
      <c r="BO42" s="468" t="str">
        <f t="shared" si="24"/>
        <v/>
      </c>
      <c r="BP42" s="468" t="str">
        <f t="shared" si="24"/>
        <v/>
      </c>
      <c r="BQ42" s="468" t="str">
        <f t="shared" si="24"/>
        <v/>
      </c>
      <c r="BR42" s="468" t="str">
        <f t="shared" si="24"/>
        <v/>
      </c>
      <c r="BS42" s="468" t="str">
        <f t="shared" si="24"/>
        <v/>
      </c>
      <c r="BT42" s="468" t="str">
        <f t="shared" si="24"/>
        <v/>
      </c>
      <c r="BU42" s="468" t="str">
        <f t="shared" si="24"/>
        <v/>
      </c>
      <c r="BV42" s="468" t="str">
        <f t="shared" si="24"/>
        <v/>
      </c>
      <c r="BW42" s="468" t="str">
        <f t="shared" si="24"/>
        <v/>
      </c>
      <c r="BX42" s="468" t="str">
        <f t="shared" si="24"/>
        <v/>
      </c>
      <c r="BY42" s="468" t="str">
        <f t="shared" si="25"/>
        <v/>
      </c>
      <c r="BZ42" s="468" t="str">
        <f t="shared" si="25"/>
        <v/>
      </c>
      <c r="CA42" s="468" t="str">
        <f t="shared" si="25"/>
        <v/>
      </c>
      <c r="CB42" s="468" t="str">
        <f t="shared" si="25"/>
        <v/>
      </c>
      <c r="CC42" s="468" t="str">
        <f t="shared" si="25"/>
        <v/>
      </c>
      <c r="CD42" s="468" t="str">
        <f t="shared" si="25"/>
        <v/>
      </c>
      <c r="CE42" s="468" t="str">
        <f t="shared" si="25"/>
        <v/>
      </c>
      <c r="CF42" s="468" t="str">
        <f t="shared" si="25"/>
        <v/>
      </c>
      <c r="CG42" s="468" t="str">
        <f t="shared" si="25"/>
        <v/>
      </c>
      <c r="CH42" s="468"/>
      <c r="CI42" s="468" t="str">
        <f t="shared" si="11"/>
        <v/>
      </c>
      <c r="CJ42" s="468" t="str">
        <f t="shared" si="11"/>
        <v/>
      </c>
      <c r="CK42" s="533"/>
    </row>
    <row r="43" spans="3:89" x14ac:dyDescent="0.25">
      <c r="C43" s="358"/>
      <c r="D43" s="259">
        <v>123</v>
      </c>
      <c r="E43" s="41"/>
      <c r="F43" s="44"/>
      <c r="G43" s="232" t="s">
        <v>286</v>
      </c>
      <c r="H43" s="279" t="s">
        <v>234</v>
      </c>
      <c r="I43" s="281"/>
      <c r="J43" s="433"/>
      <c r="K43" s="431"/>
      <c r="M43" s="360" t="str">
        <f t="shared" si="9"/>
        <v/>
      </c>
      <c r="N43" s="361"/>
      <c r="O43" s="368" t="str">
        <f>IF(M43="","",IF(M43="Foreign",VLOOKUP(N43,'Option X3'!D:E,2,FALSE),1))</f>
        <v/>
      </c>
      <c r="P43" s="359"/>
      <c r="Q43" s="569"/>
      <c r="R43" s="364"/>
      <c r="S43" s="364"/>
      <c r="T43" s="617"/>
      <c r="U43" s="618"/>
      <c r="V43" s="51"/>
      <c r="X43" s="468" t="str">
        <f t="shared" si="20"/>
        <v/>
      </c>
      <c r="Y43" s="468" t="str">
        <f t="shared" si="20"/>
        <v/>
      </c>
      <c r="Z43" s="468" t="str">
        <f t="shared" si="20"/>
        <v/>
      </c>
      <c r="AA43" s="468" t="str">
        <f t="shared" si="20"/>
        <v/>
      </c>
      <c r="AB43" s="468" t="str">
        <f t="shared" si="20"/>
        <v/>
      </c>
      <c r="AC43" s="468" t="str">
        <f t="shared" si="20"/>
        <v/>
      </c>
      <c r="AD43" s="468" t="str">
        <f t="shared" si="20"/>
        <v/>
      </c>
      <c r="AE43" s="468" t="str">
        <f t="shared" si="20"/>
        <v/>
      </c>
      <c r="AF43" s="468" t="str">
        <f t="shared" si="20"/>
        <v/>
      </c>
      <c r="AG43" s="468" t="str">
        <f t="shared" si="20"/>
        <v/>
      </c>
      <c r="AH43" s="468" t="str">
        <f t="shared" si="21"/>
        <v/>
      </c>
      <c r="AI43" s="468" t="str">
        <f t="shared" si="21"/>
        <v/>
      </c>
      <c r="AJ43" s="468" t="str">
        <f t="shared" si="21"/>
        <v/>
      </c>
      <c r="AK43" s="468" t="str">
        <f t="shared" si="21"/>
        <v/>
      </c>
      <c r="AL43" s="468" t="str">
        <f t="shared" si="21"/>
        <v/>
      </c>
      <c r="AM43" s="468" t="str">
        <f t="shared" si="21"/>
        <v/>
      </c>
      <c r="AN43" s="468" t="str">
        <f t="shared" si="21"/>
        <v/>
      </c>
      <c r="AO43" s="468" t="str">
        <f t="shared" si="21"/>
        <v/>
      </c>
      <c r="AP43" s="468" t="str">
        <f t="shared" si="21"/>
        <v/>
      </c>
      <c r="AQ43" s="468" t="str">
        <f t="shared" si="21"/>
        <v/>
      </c>
      <c r="AR43" s="468" t="str">
        <f t="shared" si="22"/>
        <v/>
      </c>
      <c r="AS43" s="468" t="str">
        <f t="shared" si="22"/>
        <v/>
      </c>
      <c r="AT43" s="468" t="str">
        <f t="shared" si="22"/>
        <v/>
      </c>
      <c r="AU43" s="468" t="str">
        <f t="shared" si="22"/>
        <v/>
      </c>
      <c r="AV43" s="468" t="str">
        <f t="shared" si="22"/>
        <v/>
      </c>
      <c r="AW43" s="468" t="str">
        <f t="shared" si="22"/>
        <v/>
      </c>
      <c r="AX43" s="468" t="str">
        <f t="shared" si="22"/>
        <v/>
      </c>
      <c r="AY43" s="468" t="str">
        <f t="shared" si="22"/>
        <v/>
      </c>
      <c r="AZ43" s="468" t="str">
        <f t="shared" si="22"/>
        <v/>
      </c>
      <c r="BA43" s="468"/>
      <c r="BB43" s="468" t="str">
        <f>IF($M43="","",IF($M43=BB$18,$J43,0))</f>
        <v/>
      </c>
      <c r="BC43" s="468" t="str">
        <f t="shared" si="12"/>
        <v/>
      </c>
      <c r="BD43" s="468"/>
      <c r="BE43" s="468" t="str">
        <f t="shared" si="23"/>
        <v/>
      </c>
      <c r="BF43" s="468" t="str">
        <f t="shared" si="23"/>
        <v/>
      </c>
      <c r="BG43" s="468" t="str">
        <f t="shared" si="23"/>
        <v/>
      </c>
      <c r="BH43" s="468" t="str">
        <f t="shared" si="23"/>
        <v/>
      </c>
      <c r="BI43" s="468" t="str">
        <f t="shared" si="23"/>
        <v/>
      </c>
      <c r="BJ43" s="468" t="str">
        <f t="shared" si="23"/>
        <v/>
      </c>
      <c r="BK43" s="468" t="str">
        <f t="shared" si="23"/>
        <v/>
      </c>
      <c r="BL43" s="468" t="str">
        <f t="shared" si="23"/>
        <v/>
      </c>
      <c r="BM43" s="468" t="str">
        <f t="shared" si="23"/>
        <v/>
      </c>
      <c r="BN43" s="468" t="str">
        <f t="shared" si="23"/>
        <v/>
      </c>
      <c r="BO43" s="468" t="str">
        <f t="shared" si="24"/>
        <v/>
      </c>
      <c r="BP43" s="468" t="str">
        <f t="shared" si="24"/>
        <v/>
      </c>
      <c r="BQ43" s="468" t="str">
        <f t="shared" si="24"/>
        <v/>
      </c>
      <c r="BR43" s="468" t="str">
        <f t="shared" si="24"/>
        <v/>
      </c>
      <c r="BS43" s="468" t="str">
        <f t="shared" si="24"/>
        <v/>
      </c>
      <c r="BT43" s="468" t="str">
        <f t="shared" si="24"/>
        <v/>
      </c>
      <c r="BU43" s="468" t="str">
        <f t="shared" si="24"/>
        <v/>
      </c>
      <c r="BV43" s="468" t="str">
        <f t="shared" si="24"/>
        <v/>
      </c>
      <c r="BW43" s="468" t="str">
        <f t="shared" si="24"/>
        <v/>
      </c>
      <c r="BX43" s="468" t="str">
        <f t="shared" si="24"/>
        <v/>
      </c>
      <c r="BY43" s="468" t="str">
        <f t="shared" si="25"/>
        <v/>
      </c>
      <c r="BZ43" s="468" t="str">
        <f t="shared" si="25"/>
        <v/>
      </c>
      <c r="CA43" s="468" t="str">
        <f t="shared" si="25"/>
        <v/>
      </c>
      <c r="CB43" s="468" t="str">
        <f t="shared" si="25"/>
        <v/>
      </c>
      <c r="CC43" s="468" t="str">
        <f t="shared" si="25"/>
        <v/>
      </c>
      <c r="CD43" s="468" t="str">
        <f t="shared" si="25"/>
        <v/>
      </c>
      <c r="CE43" s="468" t="str">
        <f t="shared" si="25"/>
        <v/>
      </c>
      <c r="CF43" s="468" t="str">
        <f t="shared" si="25"/>
        <v/>
      </c>
      <c r="CG43" s="468" t="str">
        <f t="shared" si="25"/>
        <v/>
      </c>
      <c r="CH43" s="468"/>
      <c r="CI43" s="468" t="str">
        <f t="shared" si="11"/>
        <v/>
      </c>
      <c r="CJ43" s="468" t="str">
        <f t="shared" si="11"/>
        <v/>
      </c>
      <c r="CK43" s="533"/>
    </row>
    <row r="44" spans="3:89" x14ac:dyDescent="0.25">
      <c r="C44" s="358"/>
      <c r="D44" s="259">
        <v>124</v>
      </c>
      <c r="E44" s="41"/>
      <c r="F44" s="44"/>
      <c r="G44" s="232" t="s">
        <v>293</v>
      </c>
      <c r="H44" s="279"/>
      <c r="I44" s="281"/>
      <c r="J44" s="431"/>
      <c r="K44" s="431"/>
      <c r="M44" s="360" t="str">
        <f t="shared" si="9"/>
        <v/>
      </c>
      <c r="N44" s="361"/>
      <c r="O44" s="368" t="str">
        <f>IF(M44="","",IF(M44="Foreign",VLOOKUP(N44,'Option X3'!D:E,2,FALSE),1))</f>
        <v/>
      </c>
      <c r="P44" s="359"/>
      <c r="Q44" s="569"/>
      <c r="R44" s="364"/>
      <c r="S44" s="364">
        <f>J44</f>
        <v>0</v>
      </c>
      <c r="T44" s="617"/>
      <c r="U44" s="618"/>
      <c r="V44" s="51"/>
      <c r="X44" s="468" t="str">
        <f t="shared" si="20"/>
        <v/>
      </c>
      <c r="Y44" s="468" t="str">
        <f t="shared" si="20"/>
        <v/>
      </c>
      <c r="Z44" s="468" t="str">
        <f t="shared" si="20"/>
        <v/>
      </c>
      <c r="AA44" s="468" t="str">
        <f t="shared" si="20"/>
        <v/>
      </c>
      <c r="AB44" s="468" t="str">
        <f t="shared" si="20"/>
        <v/>
      </c>
      <c r="AC44" s="468" t="str">
        <f t="shared" si="20"/>
        <v/>
      </c>
      <c r="AD44" s="468" t="str">
        <f t="shared" si="20"/>
        <v/>
      </c>
      <c r="AE44" s="468" t="str">
        <f t="shared" si="20"/>
        <v/>
      </c>
      <c r="AF44" s="468" t="str">
        <f t="shared" si="20"/>
        <v/>
      </c>
      <c r="AG44" s="468" t="str">
        <f t="shared" si="20"/>
        <v/>
      </c>
      <c r="AH44" s="468" t="str">
        <f t="shared" si="21"/>
        <v/>
      </c>
      <c r="AI44" s="468" t="str">
        <f t="shared" si="21"/>
        <v/>
      </c>
      <c r="AJ44" s="468" t="str">
        <f t="shared" si="21"/>
        <v/>
      </c>
      <c r="AK44" s="468" t="str">
        <f t="shared" si="21"/>
        <v/>
      </c>
      <c r="AL44" s="468" t="str">
        <f t="shared" si="21"/>
        <v/>
      </c>
      <c r="AM44" s="468" t="str">
        <f t="shared" si="21"/>
        <v/>
      </c>
      <c r="AN44" s="468" t="str">
        <f t="shared" si="21"/>
        <v/>
      </c>
      <c r="AO44" s="468" t="str">
        <f t="shared" si="21"/>
        <v/>
      </c>
      <c r="AP44" s="468" t="str">
        <f t="shared" si="21"/>
        <v/>
      </c>
      <c r="AQ44" s="468" t="str">
        <f t="shared" si="21"/>
        <v/>
      </c>
      <c r="AR44" s="468" t="str">
        <f t="shared" si="22"/>
        <v/>
      </c>
      <c r="AS44" s="468" t="str">
        <f t="shared" si="22"/>
        <v/>
      </c>
      <c r="AT44" s="468" t="str">
        <f t="shared" si="22"/>
        <v/>
      </c>
      <c r="AU44" s="468" t="str">
        <f t="shared" si="22"/>
        <v/>
      </c>
      <c r="AV44" s="468" t="str">
        <f t="shared" si="22"/>
        <v/>
      </c>
      <c r="AW44" s="468" t="str">
        <f t="shared" si="22"/>
        <v/>
      </c>
      <c r="AX44" s="468" t="str">
        <f t="shared" si="22"/>
        <v/>
      </c>
      <c r="AY44" s="468" t="str">
        <f t="shared" si="22"/>
        <v/>
      </c>
      <c r="AZ44" s="468" t="str">
        <f t="shared" si="22"/>
        <v/>
      </c>
      <c r="BA44" s="468"/>
      <c r="BB44" s="468" t="str">
        <f t="shared" si="12"/>
        <v/>
      </c>
      <c r="BC44" s="468" t="str">
        <f t="shared" si="12"/>
        <v/>
      </c>
      <c r="BD44" s="468"/>
      <c r="BE44" s="468" t="str">
        <f t="shared" si="23"/>
        <v/>
      </c>
      <c r="BF44" s="468" t="str">
        <f t="shared" si="23"/>
        <v/>
      </c>
      <c r="BG44" s="468" t="str">
        <f t="shared" si="23"/>
        <v/>
      </c>
      <c r="BH44" s="468" t="str">
        <f t="shared" si="23"/>
        <v/>
      </c>
      <c r="BI44" s="468" t="str">
        <f t="shared" si="23"/>
        <v/>
      </c>
      <c r="BJ44" s="468" t="str">
        <f t="shared" si="23"/>
        <v/>
      </c>
      <c r="BK44" s="468" t="str">
        <f t="shared" si="23"/>
        <v/>
      </c>
      <c r="BL44" s="468" t="str">
        <f t="shared" si="23"/>
        <v/>
      </c>
      <c r="BM44" s="468" t="str">
        <f t="shared" si="23"/>
        <v/>
      </c>
      <c r="BN44" s="468" t="str">
        <f t="shared" si="23"/>
        <v/>
      </c>
      <c r="BO44" s="468" t="str">
        <f t="shared" si="24"/>
        <v/>
      </c>
      <c r="BP44" s="468" t="str">
        <f t="shared" si="24"/>
        <v/>
      </c>
      <c r="BQ44" s="468" t="str">
        <f t="shared" si="24"/>
        <v/>
      </c>
      <c r="BR44" s="468" t="str">
        <f t="shared" si="24"/>
        <v/>
      </c>
      <c r="BS44" s="468" t="str">
        <f t="shared" si="24"/>
        <v/>
      </c>
      <c r="BT44" s="468" t="str">
        <f t="shared" si="24"/>
        <v/>
      </c>
      <c r="BU44" s="468" t="str">
        <f t="shared" si="24"/>
        <v/>
      </c>
      <c r="BV44" s="468" t="str">
        <f t="shared" si="24"/>
        <v/>
      </c>
      <c r="BW44" s="468" t="str">
        <f t="shared" si="24"/>
        <v/>
      </c>
      <c r="BX44" s="468" t="str">
        <f t="shared" si="24"/>
        <v/>
      </c>
      <c r="BY44" s="468" t="str">
        <f t="shared" si="25"/>
        <v/>
      </c>
      <c r="BZ44" s="468" t="str">
        <f t="shared" si="25"/>
        <v/>
      </c>
      <c r="CA44" s="468" t="str">
        <f t="shared" si="25"/>
        <v/>
      </c>
      <c r="CB44" s="468" t="str">
        <f t="shared" si="25"/>
        <v/>
      </c>
      <c r="CC44" s="468" t="str">
        <f t="shared" si="25"/>
        <v/>
      </c>
      <c r="CD44" s="468" t="str">
        <f t="shared" si="25"/>
        <v/>
      </c>
      <c r="CE44" s="468" t="str">
        <f t="shared" si="25"/>
        <v/>
      </c>
      <c r="CF44" s="468" t="str">
        <f t="shared" si="25"/>
        <v/>
      </c>
      <c r="CG44" s="468" t="str">
        <f t="shared" si="25"/>
        <v/>
      </c>
      <c r="CH44" s="468"/>
      <c r="CI44" s="468" t="str">
        <f t="shared" si="11"/>
        <v/>
      </c>
      <c r="CJ44" s="468" t="str">
        <f t="shared" si="11"/>
        <v/>
      </c>
      <c r="CK44" s="533"/>
    </row>
    <row r="45" spans="3:89" x14ac:dyDescent="0.25">
      <c r="C45" s="358"/>
      <c r="D45" s="259">
        <v>125</v>
      </c>
      <c r="E45" s="41"/>
      <c r="F45" s="44"/>
      <c r="G45" s="567" t="s">
        <v>361</v>
      </c>
      <c r="H45" s="279"/>
      <c r="I45" s="281"/>
      <c r="J45" s="431"/>
      <c r="K45" s="431"/>
      <c r="M45" s="360" t="str">
        <f t="shared" si="9"/>
        <v/>
      </c>
      <c r="N45" s="361"/>
      <c r="O45" s="368" t="str">
        <f>IF(M45="","",IF(M45="Foreign",VLOOKUP(N45,'Option X3'!D:E,2,FALSE),1))</f>
        <v/>
      </c>
      <c r="P45" s="359" t="s">
        <v>316</v>
      </c>
      <c r="Q45" s="569"/>
      <c r="R45" s="364"/>
      <c r="S45" s="364">
        <f>J45</f>
        <v>0</v>
      </c>
      <c r="T45" s="617"/>
      <c r="U45" s="618"/>
      <c r="V45" s="51"/>
      <c r="X45" s="468" t="str">
        <f t="shared" si="20"/>
        <v/>
      </c>
      <c r="Y45" s="468" t="str">
        <f t="shared" si="20"/>
        <v/>
      </c>
      <c r="Z45" s="468" t="str">
        <f t="shared" si="20"/>
        <v/>
      </c>
      <c r="AA45" s="468" t="str">
        <f t="shared" si="20"/>
        <v/>
      </c>
      <c r="AB45" s="468" t="str">
        <f t="shared" si="20"/>
        <v/>
      </c>
      <c r="AC45" s="468" t="str">
        <f t="shared" si="20"/>
        <v/>
      </c>
      <c r="AD45" s="468" t="str">
        <f t="shared" si="20"/>
        <v/>
      </c>
      <c r="AE45" s="468" t="str">
        <f t="shared" si="20"/>
        <v/>
      </c>
      <c r="AF45" s="468" t="str">
        <f t="shared" si="20"/>
        <v/>
      </c>
      <c r="AG45" s="468" t="str">
        <f t="shared" si="20"/>
        <v/>
      </c>
      <c r="AH45" s="468" t="str">
        <f t="shared" si="21"/>
        <v/>
      </c>
      <c r="AI45" s="468" t="str">
        <f t="shared" si="21"/>
        <v/>
      </c>
      <c r="AJ45" s="468" t="str">
        <f t="shared" si="21"/>
        <v/>
      </c>
      <c r="AK45" s="468" t="str">
        <f t="shared" si="21"/>
        <v/>
      </c>
      <c r="AL45" s="468" t="str">
        <f t="shared" si="21"/>
        <v/>
      </c>
      <c r="AM45" s="468" t="str">
        <f t="shared" si="21"/>
        <v/>
      </c>
      <c r="AN45" s="468" t="str">
        <f t="shared" si="21"/>
        <v/>
      </c>
      <c r="AO45" s="468" t="str">
        <f t="shared" si="21"/>
        <v/>
      </c>
      <c r="AP45" s="468" t="str">
        <f t="shared" si="21"/>
        <v/>
      </c>
      <c r="AQ45" s="468" t="str">
        <f t="shared" si="21"/>
        <v/>
      </c>
      <c r="AR45" s="468" t="str">
        <f t="shared" si="22"/>
        <v/>
      </c>
      <c r="AS45" s="468" t="str">
        <f t="shared" si="22"/>
        <v/>
      </c>
      <c r="AT45" s="468" t="str">
        <f t="shared" si="22"/>
        <v/>
      </c>
      <c r="AU45" s="468" t="str">
        <f t="shared" si="22"/>
        <v/>
      </c>
      <c r="AV45" s="468" t="str">
        <f t="shared" si="22"/>
        <v/>
      </c>
      <c r="AW45" s="468" t="str">
        <f t="shared" si="22"/>
        <v/>
      </c>
      <c r="AX45" s="468" t="str">
        <f t="shared" si="22"/>
        <v/>
      </c>
      <c r="AY45" s="468" t="str">
        <f t="shared" si="22"/>
        <v/>
      </c>
      <c r="AZ45" s="468" t="str">
        <f t="shared" si="22"/>
        <v/>
      </c>
      <c r="BA45" s="468"/>
      <c r="BB45" s="468" t="str">
        <f t="shared" ref="BB45:BC59" si="26">IF($M45="","",IF($M45=BB$18,$J45,0))</f>
        <v/>
      </c>
      <c r="BC45" s="468" t="str">
        <f t="shared" si="26"/>
        <v/>
      </c>
      <c r="BD45" s="468"/>
      <c r="BE45" s="468" t="str">
        <f t="shared" si="23"/>
        <v/>
      </c>
      <c r="BF45" s="468" t="str">
        <f t="shared" si="23"/>
        <v/>
      </c>
      <c r="BG45" s="468" t="str">
        <f t="shared" si="23"/>
        <v/>
      </c>
      <c r="BH45" s="468" t="str">
        <f t="shared" si="23"/>
        <v/>
      </c>
      <c r="BI45" s="468" t="str">
        <f t="shared" si="23"/>
        <v/>
      </c>
      <c r="BJ45" s="468" t="str">
        <f t="shared" si="23"/>
        <v/>
      </c>
      <c r="BK45" s="468" t="str">
        <f t="shared" si="23"/>
        <v/>
      </c>
      <c r="BL45" s="468" t="str">
        <f t="shared" si="23"/>
        <v/>
      </c>
      <c r="BM45" s="468" t="str">
        <f t="shared" si="23"/>
        <v/>
      </c>
      <c r="BN45" s="468" t="str">
        <f t="shared" si="23"/>
        <v/>
      </c>
      <c r="BO45" s="468" t="str">
        <f t="shared" si="24"/>
        <v/>
      </c>
      <c r="BP45" s="468" t="str">
        <f t="shared" si="24"/>
        <v/>
      </c>
      <c r="BQ45" s="468" t="str">
        <f t="shared" si="24"/>
        <v/>
      </c>
      <c r="BR45" s="468" t="str">
        <f t="shared" si="24"/>
        <v/>
      </c>
      <c r="BS45" s="468" t="str">
        <f t="shared" si="24"/>
        <v/>
      </c>
      <c r="BT45" s="468" t="str">
        <f t="shared" si="24"/>
        <v/>
      </c>
      <c r="BU45" s="468" t="str">
        <f t="shared" si="24"/>
        <v/>
      </c>
      <c r="BV45" s="468" t="str">
        <f t="shared" si="24"/>
        <v/>
      </c>
      <c r="BW45" s="468" t="str">
        <f t="shared" si="24"/>
        <v/>
      </c>
      <c r="BX45" s="468" t="str">
        <f t="shared" si="24"/>
        <v/>
      </c>
      <c r="BY45" s="468" t="str">
        <f t="shared" si="25"/>
        <v/>
      </c>
      <c r="BZ45" s="468" t="str">
        <f t="shared" si="25"/>
        <v/>
      </c>
      <c r="CA45" s="468" t="str">
        <f t="shared" si="25"/>
        <v/>
      </c>
      <c r="CB45" s="468" t="str">
        <f t="shared" si="25"/>
        <v/>
      </c>
      <c r="CC45" s="468" t="str">
        <f t="shared" si="25"/>
        <v/>
      </c>
      <c r="CD45" s="468" t="str">
        <f t="shared" si="25"/>
        <v/>
      </c>
      <c r="CE45" s="468" t="str">
        <f t="shared" si="25"/>
        <v/>
      </c>
      <c r="CF45" s="468" t="str">
        <f t="shared" si="25"/>
        <v/>
      </c>
      <c r="CG45" s="468" t="str">
        <f t="shared" si="25"/>
        <v/>
      </c>
      <c r="CH45" s="468"/>
      <c r="CI45" s="468" t="str">
        <f t="shared" si="11"/>
        <v/>
      </c>
      <c r="CJ45" s="468" t="str">
        <f t="shared" si="11"/>
        <v/>
      </c>
      <c r="CK45" s="533"/>
    </row>
    <row r="46" spans="3:89" x14ac:dyDescent="0.25">
      <c r="C46" s="358"/>
      <c r="D46" s="259">
        <v>126</v>
      </c>
      <c r="E46" s="41"/>
      <c r="F46" s="44"/>
      <c r="G46" s="232" t="s">
        <v>235</v>
      </c>
      <c r="H46" s="279" t="s">
        <v>234</v>
      </c>
      <c r="I46" s="281"/>
      <c r="J46" s="431"/>
      <c r="K46" s="431"/>
      <c r="M46" s="360" t="str">
        <f t="shared" si="9"/>
        <v/>
      </c>
      <c r="N46" s="361"/>
      <c r="O46" s="368" t="str">
        <f>IF(M46="","",IF(M46="Foreign",VLOOKUP(N46,'Option X3'!D:E,2,FALSE),1))</f>
        <v/>
      </c>
      <c r="P46" s="359"/>
      <c r="Q46" s="569"/>
      <c r="R46" s="364"/>
      <c r="S46" s="364">
        <f t="shared" ref="S46:S50" si="27">J46</f>
        <v>0</v>
      </c>
      <c r="T46" s="617"/>
      <c r="U46" s="618"/>
      <c r="V46" s="51"/>
      <c r="X46" s="468" t="str">
        <f t="shared" si="20"/>
        <v/>
      </c>
      <c r="Y46" s="468" t="str">
        <f t="shared" si="20"/>
        <v/>
      </c>
      <c r="Z46" s="468" t="str">
        <f t="shared" si="20"/>
        <v/>
      </c>
      <c r="AA46" s="468" t="str">
        <f t="shared" si="20"/>
        <v/>
      </c>
      <c r="AB46" s="468" t="str">
        <f t="shared" si="20"/>
        <v/>
      </c>
      <c r="AC46" s="468" t="str">
        <f t="shared" si="20"/>
        <v/>
      </c>
      <c r="AD46" s="468" t="str">
        <f t="shared" si="20"/>
        <v/>
      </c>
      <c r="AE46" s="468" t="str">
        <f t="shared" si="20"/>
        <v/>
      </c>
      <c r="AF46" s="468" t="str">
        <f t="shared" si="20"/>
        <v/>
      </c>
      <c r="AG46" s="468" t="str">
        <f t="shared" si="20"/>
        <v/>
      </c>
      <c r="AH46" s="468" t="str">
        <f t="shared" si="21"/>
        <v/>
      </c>
      <c r="AI46" s="468" t="str">
        <f t="shared" si="21"/>
        <v/>
      </c>
      <c r="AJ46" s="468" t="str">
        <f t="shared" si="21"/>
        <v/>
      </c>
      <c r="AK46" s="468" t="str">
        <f t="shared" si="21"/>
        <v/>
      </c>
      <c r="AL46" s="468" t="str">
        <f t="shared" si="21"/>
        <v/>
      </c>
      <c r="AM46" s="468" t="str">
        <f t="shared" si="21"/>
        <v/>
      </c>
      <c r="AN46" s="468" t="str">
        <f t="shared" si="21"/>
        <v/>
      </c>
      <c r="AO46" s="468" t="str">
        <f t="shared" si="21"/>
        <v/>
      </c>
      <c r="AP46" s="468" t="str">
        <f t="shared" si="21"/>
        <v/>
      </c>
      <c r="AQ46" s="468" t="str">
        <f t="shared" si="21"/>
        <v/>
      </c>
      <c r="AR46" s="468" t="str">
        <f t="shared" si="22"/>
        <v/>
      </c>
      <c r="AS46" s="468" t="str">
        <f t="shared" si="22"/>
        <v/>
      </c>
      <c r="AT46" s="468" t="str">
        <f t="shared" si="22"/>
        <v/>
      </c>
      <c r="AU46" s="468" t="str">
        <f t="shared" si="22"/>
        <v/>
      </c>
      <c r="AV46" s="468" t="str">
        <f t="shared" si="22"/>
        <v/>
      </c>
      <c r="AW46" s="468" t="str">
        <f t="shared" si="22"/>
        <v/>
      </c>
      <c r="AX46" s="468" t="str">
        <f t="shared" si="22"/>
        <v/>
      </c>
      <c r="AY46" s="468" t="str">
        <f t="shared" si="22"/>
        <v/>
      </c>
      <c r="AZ46" s="468" t="str">
        <f t="shared" si="22"/>
        <v/>
      </c>
      <c r="BA46" s="468"/>
      <c r="BB46" s="468" t="str">
        <f t="shared" si="26"/>
        <v/>
      </c>
      <c r="BC46" s="468" t="str">
        <f t="shared" si="26"/>
        <v/>
      </c>
      <c r="BD46" s="468"/>
      <c r="BE46" s="468" t="str">
        <f t="shared" si="23"/>
        <v/>
      </c>
      <c r="BF46" s="468" t="str">
        <f t="shared" si="23"/>
        <v/>
      </c>
      <c r="BG46" s="468" t="str">
        <f t="shared" si="23"/>
        <v/>
      </c>
      <c r="BH46" s="468" t="str">
        <f t="shared" si="23"/>
        <v/>
      </c>
      <c r="BI46" s="468" t="str">
        <f t="shared" si="23"/>
        <v/>
      </c>
      <c r="BJ46" s="468" t="str">
        <f t="shared" si="23"/>
        <v/>
      </c>
      <c r="BK46" s="468" t="str">
        <f t="shared" si="23"/>
        <v/>
      </c>
      <c r="BL46" s="468" t="str">
        <f t="shared" si="23"/>
        <v/>
      </c>
      <c r="BM46" s="468" t="str">
        <f t="shared" si="23"/>
        <v/>
      </c>
      <c r="BN46" s="468" t="str">
        <f t="shared" si="23"/>
        <v/>
      </c>
      <c r="BO46" s="468" t="str">
        <f t="shared" si="24"/>
        <v/>
      </c>
      <c r="BP46" s="468" t="str">
        <f t="shared" si="24"/>
        <v/>
      </c>
      <c r="BQ46" s="468" t="str">
        <f t="shared" si="24"/>
        <v/>
      </c>
      <c r="BR46" s="468" t="str">
        <f t="shared" si="24"/>
        <v/>
      </c>
      <c r="BS46" s="468" t="str">
        <f t="shared" si="24"/>
        <v/>
      </c>
      <c r="BT46" s="468" t="str">
        <f t="shared" si="24"/>
        <v/>
      </c>
      <c r="BU46" s="468" t="str">
        <f t="shared" si="24"/>
        <v/>
      </c>
      <c r="BV46" s="468" t="str">
        <f t="shared" si="24"/>
        <v/>
      </c>
      <c r="BW46" s="468" t="str">
        <f t="shared" si="24"/>
        <v/>
      </c>
      <c r="BX46" s="468" t="str">
        <f t="shared" si="24"/>
        <v/>
      </c>
      <c r="BY46" s="468" t="str">
        <f t="shared" si="25"/>
        <v/>
      </c>
      <c r="BZ46" s="468" t="str">
        <f t="shared" si="25"/>
        <v/>
      </c>
      <c r="CA46" s="468" t="str">
        <f t="shared" si="25"/>
        <v/>
      </c>
      <c r="CB46" s="468" t="str">
        <f t="shared" si="25"/>
        <v/>
      </c>
      <c r="CC46" s="468" t="str">
        <f t="shared" si="25"/>
        <v/>
      </c>
      <c r="CD46" s="468" t="str">
        <f t="shared" si="25"/>
        <v/>
      </c>
      <c r="CE46" s="468" t="str">
        <f t="shared" si="25"/>
        <v/>
      </c>
      <c r="CF46" s="468" t="str">
        <f t="shared" si="25"/>
        <v/>
      </c>
      <c r="CG46" s="468" t="str">
        <f t="shared" si="25"/>
        <v/>
      </c>
      <c r="CH46" s="468"/>
      <c r="CI46" s="468" t="str">
        <f t="shared" si="11"/>
        <v/>
      </c>
      <c r="CJ46" s="468" t="str">
        <f t="shared" si="11"/>
        <v/>
      </c>
      <c r="CK46" s="533"/>
    </row>
    <row r="47" spans="3:89" x14ac:dyDescent="0.25">
      <c r="C47" s="358"/>
      <c r="D47" s="259">
        <v>127</v>
      </c>
      <c r="E47" s="41"/>
      <c r="F47" s="44"/>
      <c r="G47" s="567" t="s">
        <v>362</v>
      </c>
      <c r="H47" s="279"/>
      <c r="I47" s="281"/>
      <c r="J47" s="431"/>
      <c r="K47" s="431"/>
      <c r="M47" s="360" t="str">
        <f t="shared" si="9"/>
        <v/>
      </c>
      <c r="N47" s="361"/>
      <c r="O47" s="368" t="str">
        <f>IF(M47="","",IF(M47="Foreign",VLOOKUP(N47,'Option X3'!D:E,2,FALSE),1))</f>
        <v/>
      </c>
      <c r="P47" s="359" t="s">
        <v>316</v>
      </c>
      <c r="Q47" s="569"/>
      <c r="R47" s="364"/>
      <c r="S47" s="364">
        <f t="shared" si="27"/>
        <v>0</v>
      </c>
      <c r="T47" s="617"/>
      <c r="U47" s="618"/>
      <c r="V47" s="51"/>
      <c r="X47" s="468" t="str">
        <f t="shared" si="20"/>
        <v/>
      </c>
      <c r="Y47" s="468" t="str">
        <f t="shared" si="20"/>
        <v/>
      </c>
      <c r="Z47" s="468" t="str">
        <f t="shared" si="20"/>
        <v/>
      </c>
      <c r="AA47" s="468" t="str">
        <f t="shared" si="20"/>
        <v/>
      </c>
      <c r="AB47" s="468" t="str">
        <f t="shared" si="20"/>
        <v/>
      </c>
      <c r="AC47" s="468" t="str">
        <f t="shared" si="20"/>
        <v/>
      </c>
      <c r="AD47" s="468" t="str">
        <f t="shared" si="20"/>
        <v/>
      </c>
      <c r="AE47" s="468" t="str">
        <f t="shared" si="20"/>
        <v/>
      </c>
      <c r="AF47" s="468" t="str">
        <f t="shared" si="20"/>
        <v/>
      </c>
      <c r="AG47" s="468" t="str">
        <f t="shared" si="20"/>
        <v/>
      </c>
      <c r="AH47" s="468" t="str">
        <f t="shared" si="21"/>
        <v/>
      </c>
      <c r="AI47" s="468" t="str">
        <f t="shared" si="21"/>
        <v/>
      </c>
      <c r="AJ47" s="468" t="str">
        <f t="shared" si="21"/>
        <v/>
      </c>
      <c r="AK47" s="468" t="str">
        <f t="shared" si="21"/>
        <v/>
      </c>
      <c r="AL47" s="468" t="str">
        <f t="shared" si="21"/>
        <v/>
      </c>
      <c r="AM47" s="468" t="str">
        <f t="shared" si="21"/>
        <v/>
      </c>
      <c r="AN47" s="468" t="str">
        <f t="shared" si="21"/>
        <v/>
      </c>
      <c r="AO47" s="468" t="str">
        <f t="shared" si="21"/>
        <v/>
      </c>
      <c r="AP47" s="468" t="str">
        <f t="shared" si="21"/>
        <v/>
      </c>
      <c r="AQ47" s="468" t="str">
        <f t="shared" si="21"/>
        <v/>
      </c>
      <c r="AR47" s="468" t="str">
        <f t="shared" si="22"/>
        <v/>
      </c>
      <c r="AS47" s="468" t="str">
        <f t="shared" si="22"/>
        <v/>
      </c>
      <c r="AT47" s="468" t="str">
        <f t="shared" si="22"/>
        <v/>
      </c>
      <c r="AU47" s="468" t="str">
        <f t="shared" si="22"/>
        <v/>
      </c>
      <c r="AV47" s="468" t="str">
        <f t="shared" si="22"/>
        <v/>
      </c>
      <c r="AW47" s="468" t="str">
        <f t="shared" si="22"/>
        <v/>
      </c>
      <c r="AX47" s="468" t="str">
        <f t="shared" si="22"/>
        <v/>
      </c>
      <c r="AY47" s="468" t="str">
        <f t="shared" si="22"/>
        <v/>
      </c>
      <c r="AZ47" s="468" t="str">
        <f t="shared" si="22"/>
        <v/>
      </c>
      <c r="BA47" s="468"/>
      <c r="BB47" s="468" t="str">
        <f t="shared" si="26"/>
        <v/>
      </c>
      <c r="BC47" s="468" t="str">
        <f t="shared" si="26"/>
        <v/>
      </c>
      <c r="BD47" s="468"/>
      <c r="BE47" s="468" t="str">
        <f t="shared" si="23"/>
        <v/>
      </c>
      <c r="BF47" s="468" t="str">
        <f t="shared" si="23"/>
        <v/>
      </c>
      <c r="BG47" s="468" t="str">
        <f t="shared" si="23"/>
        <v/>
      </c>
      <c r="BH47" s="468" t="str">
        <f t="shared" si="23"/>
        <v/>
      </c>
      <c r="BI47" s="468" t="str">
        <f t="shared" si="23"/>
        <v/>
      </c>
      <c r="BJ47" s="468" t="str">
        <f t="shared" si="23"/>
        <v/>
      </c>
      <c r="BK47" s="468" t="str">
        <f t="shared" si="23"/>
        <v/>
      </c>
      <c r="BL47" s="468" t="str">
        <f t="shared" si="23"/>
        <v/>
      </c>
      <c r="BM47" s="468" t="str">
        <f t="shared" si="23"/>
        <v/>
      </c>
      <c r="BN47" s="468" t="str">
        <f t="shared" si="23"/>
        <v/>
      </c>
      <c r="BO47" s="468" t="str">
        <f t="shared" si="24"/>
        <v/>
      </c>
      <c r="BP47" s="468" t="str">
        <f t="shared" si="24"/>
        <v/>
      </c>
      <c r="BQ47" s="468" t="str">
        <f t="shared" si="24"/>
        <v/>
      </c>
      <c r="BR47" s="468" t="str">
        <f t="shared" si="24"/>
        <v/>
      </c>
      <c r="BS47" s="468" t="str">
        <f t="shared" si="24"/>
        <v/>
      </c>
      <c r="BT47" s="468" t="str">
        <f t="shared" si="24"/>
        <v/>
      </c>
      <c r="BU47" s="468" t="str">
        <f t="shared" si="24"/>
        <v/>
      </c>
      <c r="BV47" s="468" t="str">
        <f t="shared" si="24"/>
        <v/>
      </c>
      <c r="BW47" s="468" t="str">
        <f t="shared" si="24"/>
        <v/>
      </c>
      <c r="BX47" s="468" t="str">
        <f t="shared" si="24"/>
        <v/>
      </c>
      <c r="BY47" s="468" t="str">
        <f t="shared" si="25"/>
        <v/>
      </c>
      <c r="BZ47" s="468" t="str">
        <f t="shared" si="25"/>
        <v/>
      </c>
      <c r="CA47" s="468" t="str">
        <f t="shared" si="25"/>
        <v/>
      </c>
      <c r="CB47" s="468" t="str">
        <f t="shared" si="25"/>
        <v/>
      </c>
      <c r="CC47" s="468" t="str">
        <f t="shared" si="25"/>
        <v/>
      </c>
      <c r="CD47" s="468" t="str">
        <f t="shared" si="25"/>
        <v/>
      </c>
      <c r="CE47" s="468" t="str">
        <f t="shared" si="25"/>
        <v/>
      </c>
      <c r="CF47" s="468" t="str">
        <f t="shared" si="25"/>
        <v/>
      </c>
      <c r="CG47" s="468" t="str">
        <f t="shared" si="25"/>
        <v/>
      </c>
      <c r="CH47" s="468"/>
      <c r="CI47" s="468" t="str">
        <f t="shared" si="11"/>
        <v/>
      </c>
      <c r="CJ47" s="468" t="str">
        <f t="shared" si="11"/>
        <v/>
      </c>
      <c r="CK47" s="533"/>
    </row>
    <row r="48" spans="3:89" x14ac:dyDescent="0.25">
      <c r="C48" s="358"/>
      <c r="D48" s="259">
        <v>128</v>
      </c>
      <c r="E48" s="41"/>
      <c r="F48" s="44"/>
      <c r="G48" s="567" t="s">
        <v>363</v>
      </c>
      <c r="H48" s="279"/>
      <c r="I48" s="281"/>
      <c r="J48" s="431"/>
      <c r="K48" s="431"/>
      <c r="M48" s="360" t="str">
        <f t="shared" si="9"/>
        <v/>
      </c>
      <c r="N48" s="361"/>
      <c r="O48" s="368" t="str">
        <f>IF(M48="","",IF(M48="Foreign",VLOOKUP(N48,'Option X3'!D:E,2,FALSE),1))</f>
        <v/>
      </c>
      <c r="P48" s="359" t="s">
        <v>316</v>
      </c>
      <c r="Q48" s="569"/>
      <c r="R48" s="364"/>
      <c r="S48" s="364">
        <f t="shared" si="27"/>
        <v>0</v>
      </c>
      <c r="T48" s="617"/>
      <c r="U48" s="618"/>
      <c r="V48" s="51"/>
      <c r="X48" s="468" t="str">
        <f t="shared" si="20"/>
        <v/>
      </c>
      <c r="Y48" s="468" t="str">
        <f t="shared" si="20"/>
        <v/>
      </c>
      <c r="Z48" s="468" t="str">
        <f t="shared" si="20"/>
        <v/>
      </c>
      <c r="AA48" s="468" t="str">
        <f t="shared" si="20"/>
        <v/>
      </c>
      <c r="AB48" s="468" t="str">
        <f t="shared" si="20"/>
        <v/>
      </c>
      <c r="AC48" s="468" t="str">
        <f t="shared" si="20"/>
        <v/>
      </c>
      <c r="AD48" s="468" t="str">
        <f t="shared" si="20"/>
        <v/>
      </c>
      <c r="AE48" s="468" t="str">
        <f t="shared" si="20"/>
        <v/>
      </c>
      <c r="AF48" s="468" t="str">
        <f t="shared" si="20"/>
        <v/>
      </c>
      <c r="AG48" s="468" t="str">
        <f t="shared" si="20"/>
        <v/>
      </c>
      <c r="AH48" s="468" t="str">
        <f t="shared" si="21"/>
        <v/>
      </c>
      <c r="AI48" s="468" t="str">
        <f t="shared" si="21"/>
        <v/>
      </c>
      <c r="AJ48" s="468" t="str">
        <f t="shared" si="21"/>
        <v/>
      </c>
      <c r="AK48" s="468" t="str">
        <f t="shared" si="21"/>
        <v/>
      </c>
      <c r="AL48" s="468" t="str">
        <f t="shared" si="21"/>
        <v/>
      </c>
      <c r="AM48" s="468" t="str">
        <f t="shared" si="21"/>
        <v/>
      </c>
      <c r="AN48" s="468" t="str">
        <f t="shared" si="21"/>
        <v/>
      </c>
      <c r="AO48" s="468" t="str">
        <f t="shared" si="21"/>
        <v/>
      </c>
      <c r="AP48" s="468" t="str">
        <f t="shared" si="21"/>
        <v/>
      </c>
      <c r="AQ48" s="468" t="str">
        <f t="shared" si="21"/>
        <v/>
      </c>
      <c r="AR48" s="468" t="str">
        <f t="shared" si="22"/>
        <v/>
      </c>
      <c r="AS48" s="468" t="str">
        <f t="shared" si="22"/>
        <v/>
      </c>
      <c r="AT48" s="468" t="str">
        <f t="shared" si="22"/>
        <v/>
      </c>
      <c r="AU48" s="468" t="str">
        <f t="shared" si="22"/>
        <v/>
      </c>
      <c r="AV48" s="468" t="str">
        <f t="shared" si="22"/>
        <v/>
      </c>
      <c r="AW48" s="468" t="str">
        <f t="shared" si="22"/>
        <v/>
      </c>
      <c r="AX48" s="468" t="str">
        <f t="shared" si="22"/>
        <v/>
      </c>
      <c r="AY48" s="468" t="str">
        <f t="shared" si="22"/>
        <v/>
      </c>
      <c r="AZ48" s="468" t="str">
        <f t="shared" si="22"/>
        <v/>
      </c>
      <c r="BA48" s="468"/>
      <c r="BB48" s="468" t="str">
        <f t="shared" si="26"/>
        <v/>
      </c>
      <c r="BC48" s="468" t="str">
        <f t="shared" si="26"/>
        <v/>
      </c>
      <c r="BD48" s="468"/>
      <c r="BE48" s="468" t="str">
        <f t="shared" si="23"/>
        <v/>
      </c>
      <c r="BF48" s="468" t="str">
        <f t="shared" si="23"/>
        <v/>
      </c>
      <c r="BG48" s="468" t="str">
        <f t="shared" si="23"/>
        <v/>
      </c>
      <c r="BH48" s="468" t="str">
        <f t="shared" si="23"/>
        <v/>
      </c>
      <c r="BI48" s="468" t="str">
        <f t="shared" si="23"/>
        <v/>
      </c>
      <c r="BJ48" s="468" t="str">
        <f t="shared" si="23"/>
        <v/>
      </c>
      <c r="BK48" s="468" t="str">
        <f t="shared" si="23"/>
        <v/>
      </c>
      <c r="BL48" s="468" t="str">
        <f t="shared" si="23"/>
        <v/>
      </c>
      <c r="BM48" s="468" t="str">
        <f t="shared" si="23"/>
        <v/>
      </c>
      <c r="BN48" s="468" t="str">
        <f t="shared" si="23"/>
        <v/>
      </c>
      <c r="BO48" s="468" t="str">
        <f t="shared" si="24"/>
        <v/>
      </c>
      <c r="BP48" s="468" t="str">
        <f t="shared" si="24"/>
        <v/>
      </c>
      <c r="BQ48" s="468" t="str">
        <f t="shared" si="24"/>
        <v/>
      </c>
      <c r="BR48" s="468" t="str">
        <f t="shared" si="24"/>
        <v/>
      </c>
      <c r="BS48" s="468" t="str">
        <f t="shared" si="24"/>
        <v/>
      </c>
      <c r="BT48" s="468" t="str">
        <f t="shared" si="24"/>
        <v/>
      </c>
      <c r="BU48" s="468" t="str">
        <f t="shared" si="24"/>
        <v/>
      </c>
      <c r="BV48" s="468" t="str">
        <f t="shared" si="24"/>
        <v/>
      </c>
      <c r="BW48" s="468" t="str">
        <f t="shared" si="24"/>
        <v/>
      </c>
      <c r="BX48" s="468" t="str">
        <f t="shared" si="24"/>
        <v/>
      </c>
      <c r="BY48" s="468" t="str">
        <f t="shared" si="25"/>
        <v/>
      </c>
      <c r="BZ48" s="468" t="str">
        <f t="shared" si="25"/>
        <v/>
      </c>
      <c r="CA48" s="468" t="str">
        <f t="shared" si="25"/>
        <v/>
      </c>
      <c r="CB48" s="468" t="str">
        <f t="shared" si="25"/>
        <v/>
      </c>
      <c r="CC48" s="468" t="str">
        <f t="shared" si="25"/>
        <v/>
      </c>
      <c r="CD48" s="468" t="str">
        <f t="shared" si="25"/>
        <v/>
      </c>
      <c r="CE48" s="468" t="str">
        <f t="shared" si="25"/>
        <v/>
      </c>
      <c r="CF48" s="468" t="str">
        <f t="shared" si="25"/>
        <v/>
      </c>
      <c r="CG48" s="468" t="str">
        <f t="shared" si="25"/>
        <v/>
      </c>
      <c r="CH48" s="468"/>
      <c r="CI48" s="468" t="str">
        <f t="shared" si="11"/>
        <v/>
      </c>
      <c r="CJ48" s="468" t="str">
        <f t="shared" si="11"/>
        <v/>
      </c>
      <c r="CK48" s="533"/>
    </row>
    <row r="49" spans="3:89" x14ac:dyDescent="0.25">
      <c r="C49" s="358"/>
      <c r="D49" s="259">
        <v>129</v>
      </c>
      <c r="E49" s="41"/>
      <c r="F49" s="44"/>
      <c r="G49" s="567" t="s">
        <v>364</v>
      </c>
      <c r="H49" s="279"/>
      <c r="I49" s="281"/>
      <c r="J49" s="431"/>
      <c r="K49" s="431"/>
      <c r="M49" s="360" t="str">
        <f t="shared" si="9"/>
        <v/>
      </c>
      <c r="N49" s="361"/>
      <c r="O49" s="368" t="str">
        <f>IF(M49="","",IF(M49="Foreign",VLOOKUP(N49,'Option X3'!D:E,2,FALSE),1))</f>
        <v/>
      </c>
      <c r="P49" s="359" t="s">
        <v>316</v>
      </c>
      <c r="Q49" s="569"/>
      <c r="R49" s="364"/>
      <c r="S49" s="364">
        <f t="shared" si="27"/>
        <v>0</v>
      </c>
      <c r="T49" s="617"/>
      <c r="U49" s="618"/>
      <c r="V49" s="51"/>
      <c r="X49" s="468" t="str">
        <f t="shared" si="20"/>
        <v/>
      </c>
      <c r="Y49" s="468" t="str">
        <f t="shared" si="20"/>
        <v/>
      </c>
      <c r="Z49" s="468" t="str">
        <f t="shared" si="20"/>
        <v/>
      </c>
      <c r="AA49" s="468" t="str">
        <f t="shared" si="20"/>
        <v/>
      </c>
      <c r="AB49" s="468" t="str">
        <f t="shared" si="20"/>
        <v/>
      </c>
      <c r="AC49" s="468" t="str">
        <f t="shared" si="20"/>
        <v/>
      </c>
      <c r="AD49" s="468" t="str">
        <f t="shared" si="20"/>
        <v/>
      </c>
      <c r="AE49" s="468" t="str">
        <f t="shared" si="20"/>
        <v/>
      </c>
      <c r="AF49" s="468" t="str">
        <f t="shared" si="20"/>
        <v/>
      </c>
      <c r="AG49" s="468" t="str">
        <f t="shared" si="20"/>
        <v/>
      </c>
      <c r="AH49" s="468" t="str">
        <f t="shared" si="21"/>
        <v/>
      </c>
      <c r="AI49" s="468" t="str">
        <f t="shared" si="21"/>
        <v/>
      </c>
      <c r="AJ49" s="468" t="str">
        <f t="shared" si="21"/>
        <v/>
      </c>
      <c r="AK49" s="468" t="str">
        <f t="shared" si="21"/>
        <v/>
      </c>
      <c r="AL49" s="468" t="str">
        <f t="shared" si="21"/>
        <v/>
      </c>
      <c r="AM49" s="468" t="str">
        <f t="shared" si="21"/>
        <v/>
      </c>
      <c r="AN49" s="468" t="str">
        <f t="shared" si="21"/>
        <v/>
      </c>
      <c r="AO49" s="468" t="str">
        <f t="shared" si="21"/>
        <v/>
      </c>
      <c r="AP49" s="468" t="str">
        <f t="shared" si="21"/>
        <v/>
      </c>
      <c r="AQ49" s="468" t="str">
        <f t="shared" si="21"/>
        <v/>
      </c>
      <c r="AR49" s="468" t="str">
        <f t="shared" si="22"/>
        <v/>
      </c>
      <c r="AS49" s="468" t="str">
        <f t="shared" si="22"/>
        <v/>
      </c>
      <c r="AT49" s="468" t="str">
        <f t="shared" si="22"/>
        <v/>
      </c>
      <c r="AU49" s="468" t="str">
        <f t="shared" si="22"/>
        <v/>
      </c>
      <c r="AV49" s="468" t="str">
        <f t="shared" si="22"/>
        <v/>
      </c>
      <c r="AW49" s="468" t="str">
        <f t="shared" si="22"/>
        <v/>
      </c>
      <c r="AX49" s="468" t="str">
        <f t="shared" si="22"/>
        <v/>
      </c>
      <c r="AY49" s="468" t="str">
        <f t="shared" si="22"/>
        <v/>
      </c>
      <c r="AZ49" s="468" t="str">
        <f t="shared" si="22"/>
        <v/>
      </c>
      <c r="BA49" s="468"/>
      <c r="BB49" s="468" t="str">
        <f t="shared" si="26"/>
        <v/>
      </c>
      <c r="BC49" s="468" t="str">
        <f t="shared" si="26"/>
        <v/>
      </c>
      <c r="BD49" s="468"/>
      <c r="BE49" s="468" t="str">
        <f t="shared" si="23"/>
        <v/>
      </c>
      <c r="BF49" s="468" t="str">
        <f t="shared" si="23"/>
        <v/>
      </c>
      <c r="BG49" s="468" t="str">
        <f t="shared" si="23"/>
        <v/>
      </c>
      <c r="BH49" s="468" t="str">
        <f t="shared" si="23"/>
        <v/>
      </c>
      <c r="BI49" s="468" t="str">
        <f t="shared" si="23"/>
        <v/>
      </c>
      <c r="BJ49" s="468" t="str">
        <f t="shared" si="23"/>
        <v/>
      </c>
      <c r="BK49" s="468" t="str">
        <f t="shared" si="23"/>
        <v/>
      </c>
      <c r="BL49" s="468" t="str">
        <f t="shared" si="23"/>
        <v/>
      </c>
      <c r="BM49" s="468" t="str">
        <f t="shared" si="23"/>
        <v/>
      </c>
      <c r="BN49" s="468" t="str">
        <f t="shared" si="23"/>
        <v/>
      </c>
      <c r="BO49" s="468" t="str">
        <f t="shared" si="24"/>
        <v/>
      </c>
      <c r="BP49" s="468" t="str">
        <f t="shared" si="24"/>
        <v/>
      </c>
      <c r="BQ49" s="468" t="str">
        <f t="shared" si="24"/>
        <v/>
      </c>
      <c r="BR49" s="468" t="str">
        <f t="shared" si="24"/>
        <v/>
      </c>
      <c r="BS49" s="468" t="str">
        <f t="shared" si="24"/>
        <v/>
      </c>
      <c r="BT49" s="468" t="str">
        <f t="shared" si="24"/>
        <v/>
      </c>
      <c r="BU49" s="468" t="str">
        <f t="shared" si="24"/>
        <v/>
      </c>
      <c r="BV49" s="468" t="str">
        <f t="shared" si="24"/>
        <v/>
      </c>
      <c r="BW49" s="468" t="str">
        <f t="shared" si="24"/>
        <v/>
      </c>
      <c r="BX49" s="468" t="str">
        <f t="shared" si="24"/>
        <v/>
      </c>
      <c r="BY49" s="468" t="str">
        <f t="shared" si="25"/>
        <v/>
      </c>
      <c r="BZ49" s="468" t="str">
        <f t="shared" si="25"/>
        <v/>
      </c>
      <c r="CA49" s="468" t="str">
        <f t="shared" si="25"/>
        <v/>
      </c>
      <c r="CB49" s="468" t="str">
        <f t="shared" si="25"/>
        <v/>
      </c>
      <c r="CC49" s="468" t="str">
        <f t="shared" si="25"/>
        <v/>
      </c>
      <c r="CD49" s="468" t="str">
        <f t="shared" si="25"/>
        <v/>
      </c>
      <c r="CE49" s="468" t="str">
        <f t="shared" si="25"/>
        <v/>
      </c>
      <c r="CF49" s="468" t="str">
        <f t="shared" si="25"/>
        <v/>
      </c>
      <c r="CG49" s="468" t="str">
        <f t="shared" si="25"/>
        <v/>
      </c>
      <c r="CH49" s="468"/>
      <c r="CI49" s="468" t="str">
        <f t="shared" si="11"/>
        <v/>
      </c>
      <c r="CJ49" s="468" t="str">
        <f t="shared" si="11"/>
        <v/>
      </c>
      <c r="CK49" s="533"/>
    </row>
    <row r="50" spans="3:89" x14ac:dyDescent="0.25">
      <c r="C50" s="358"/>
      <c r="D50" s="259">
        <v>130</v>
      </c>
      <c r="E50" s="41"/>
      <c r="F50" s="44"/>
      <c r="G50" s="567" t="s">
        <v>365</v>
      </c>
      <c r="H50" s="279"/>
      <c r="I50" s="281"/>
      <c r="J50" s="431"/>
      <c r="K50" s="431"/>
      <c r="M50" s="360" t="str">
        <f t="shared" si="9"/>
        <v/>
      </c>
      <c r="N50" s="361"/>
      <c r="O50" s="368" t="str">
        <f>IF(M50="","",IF(M50="Foreign",VLOOKUP(N50,'Option X3'!D:E,2,FALSE),1))</f>
        <v/>
      </c>
      <c r="P50" s="359" t="s">
        <v>316</v>
      </c>
      <c r="Q50" s="569"/>
      <c r="R50" s="364"/>
      <c r="S50" s="364">
        <f t="shared" si="27"/>
        <v>0</v>
      </c>
      <c r="T50" s="617"/>
      <c r="U50" s="618"/>
      <c r="V50" s="51"/>
      <c r="X50" s="468" t="str">
        <f t="shared" ref="X50:AG59" si="28">IF($F50="","",IF(VALUE(LEFT($F50,2))=X$18,$J50,""))</f>
        <v/>
      </c>
      <c r="Y50" s="468" t="str">
        <f t="shared" si="28"/>
        <v/>
      </c>
      <c r="Z50" s="468" t="str">
        <f t="shared" si="28"/>
        <v/>
      </c>
      <c r="AA50" s="468" t="str">
        <f t="shared" si="28"/>
        <v/>
      </c>
      <c r="AB50" s="468" t="str">
        <f t="shared" si="28"/>
        <v/>
      </c>
      <c r="AC50" s="468" t="str">
        <f t="shared" si="28"/>
        <v/>
      </c>
      <c r="AD50" s="468" t="str">
        <f t="shared" si="28"/>
        <v/>
      </c>
      <c r="AE50" s="468" t="str">
        <f t="shared" si="28"/>
        <v/>
      </c>
      <c r="AF50" s="468" t="str">
        <f t="shared" si="28"/>
        <v/>
      </c>
      <c r="AG50" s="468" t="str">
        <f t="shared" si="28"/>
        <v/>
      </c>
      <c r="AH50" s="468" t="str">
        <f t="shared" ref="AH50:AQ59" si="29">IF($F50="","",IF(VALUE(LEFT($F50,2))=AH$18,$J50,""))</f>
        <v/>
      </c>
      <c r="AI50" s="468" t="str">
        <f t="shared" si="29"/>
        <v/>
      </c>
      <c r="AJ50" s="468" t="str">
        <f t="shared" si="29"/>
        <v/>
      </c>
      <c r="AK50" s="468" t="str">
        <f t="shared" si="29"/>
        <v/>
      </c>
      <c r="AL50" s="468" t="str">
        <f t="shared" si="29"/>
        <v/>
      </c>
      <c r="AM50" s="468" t="str">
        <f t="shared" si="29"/>
        <v/>
      </c>
      <c r="AN50" s="468" t="str">
        <f t="shared" si="29"/>
        <v/>
      </c>
      <c r="AO50" s="468" t="str">
        <f t="shared" si="29"/>
        <v/>
      </c>
      <c r="AP50" s="468" t="str">
        <f t="shared" si="29"/>
        <v/>
      </c>
      <c r="AQ50" s="468" t="str">
        <f t="shared" si="29"/>
        <v/>
      </c>
      <c r="AR50" s="468" t="str">
        <f t="shared" ref="AR50:AZ59" si="30">IF($F50="","",IF(VALUE(LEFT($F50,2))=AR$18,$J50,""))</f>
        <v/>
      </c>
      <c r="AS50" s="468" t="str">
        <f t="shared" si="30"/>
        <v/>
      </c>
      <c r="AT50" s="468" t="str">
        <f t="shared" si="30"/>
        <v/>
      </c>
      <c r="AU50" s="468" t="str">
        <f t="shared" si="30"/>
        <v/>
      </c>
      <c r="AV50" s="468" t="str">
        <f t="shared" si="30"/>
        <v/>
      </c>
      <c r="AW50" s="468" t="str">
        <f t="shared" si="30"/>
        <v/>
      </c>
      <c r="AX50" s="468" t="str">
        <f t="shared" si="30"/>
        <v/>
      </c>
      <c r="AY50" s="468" t="str">
        <f t="shared" si="30"/>
        <v/>
      </c>
      <c r="AZ50" s="468" t="str">
        <f t="shared" si="30"/>
        <v/>
      </c>
      <c r="BA50" s="468"/>
      <c r="BB50" s="468" t="str">
        <f t="shared" si="26"/>
        <v/>
      </c>
      <c r="BC50" s="468" t="str">
        <f t="shared" si="26"/>
        <v/>
      </c>
      <c r="BD50" s="468"/>
      <c r="BE50" s="468" t="str">
        <f t="shared" ref="BE50:BN59" si="31">IF($F50="","",IF(VALUE(LEFT($F50,2))=BE$18,$K50,""))</f>
        <v/>
      </c>
      <c r="BF50" s="468" t="str">
        <f t="shared" si="31"/>
        <v/>
      </c>
      <c r="BG50" s="468" t="str">
        <f t="shared" si="31"/>
        <v/>
      </c>
      <c r="BH50" s="468" t="str">
        <f t="shared" si="31"/>
        <v/>
      </c>
      <c r="BI50" s="468" t="str">
        <f t="shared" si="31"/>
        <v/>
      </c>
      <c r="BJ50" s="468" t="str">
        <f t="shared" si="31"/>
        <v/>
      </c>
      <c r="BK50" s="468" t="str">
        <f t="shared" si="31"/>
        <v/>
      </c>
      <c r="BL50" s="468" t="str">
        <f t="shared" si="31"/>
        <v/>
      </c>
      <c r="BM50" s="468" t="str">
        <f t="shared" si="31"/>
        <v/>
      </c>
      <c r="BN50" s="468" t="str">
        <f t="shared" si="31"/>
        <v/>
      </c>
      <c r="BO50" s="468" t="str">
        <f t="shared" ref="BO50:BX59" si="32">IF($F50="","",IF(VALUE(LEFT($F50,2))=BO$18,$K50,""))</f>
        <v/>
      </c>
      <c r="BP50" s="468" t="str">
        <f t="shared" si="32"/>
        <v/>
      </c>
      <c r="BQ50" s="468" t="str">
        <f t="shared" si="32"/>
        <v/>
      </c>
      <c r="BR50" s="468" t="str">
        <f t="shared" si="32"/>
        <v/>
      </c>
      <c r="BS50" s="468" t="str">
        <f t="shared" si="32"/>
        <v/>
      </c>
      <c r="BT50" s="468" t="str">
        <f t="shared" si="32"/>
        <v/>
      </c>
      <c r="BU50" s="468" t="str">
        <f t="shared" si="32"/>
        <v/>
      </c>
      <c r="BV50" s="468" t="str">
        <f t="shared" si="32"/>
        <v/>
      </c>
      <c r="BW50" s="468" t="str">
        <f t="shared" si="32"/>
        <v/>
      </c>
      <c r="BX50" s="468" t="str">
        <f t="shared" si="32"/>
        <v/>
      </c>
      <c r="BY50" s="468" t="str">
        <f t="shared" ref="BY50:CG59" si="33">IF($F50="","",IF(VALUE(LEFT($F50,2))=BY$18,$K50,""))</f>
        <v/>
      </c>
      <c r="BZ50" s="468" t="str">
        <f t="shared" si="33"/>
        <v/>
      </c>
      <c r="CA50" s="468" t="str">
        <f t="shared" si="33"/>
        <v/>
      </c>
      <c r="CB50" s="468" t="str">
        <f t="shared" si="33"/>
        <v/>
      </c>
      <c r="CC50" s="468" t="str">
        <f t="shared" si="33"/>
        <v/>
      </c>
      <c r="CD50" s="468" t="str">
        <f t="shared" si="33"/>
        <v/>
      </c>
      <c r="CE50" s="468" t="str">
        <f t="shared" si="33"/>
        <v/>
      </c>
      <c r="CF50" s="468" t="str">
        <f t="shared" si="33"/>
        <v/>
      </c>
      <c r="CG50" s="468" t="str">
        <f t="shared" si="33"/>
        <v/>
      </c>
      <c r="CH50" s="468"/>
      <c r="CI50" s="468" t="str">
        <f t="shared" si="11"/>
        <v/>
      </c>
      <c r="CJ50" s="468" t="str">
        <f t="shared" si="11"/>
        <v/>
      </c>
      <c r="CK50" s="533"/>
    </row>
    <row r="51" spans="3:89" x14ac:dyDescent="0.25">
      <c r="C51" s="358"/>
      <c r="D51" s="259">
        <v>131</v>
      </c>
      <c r="E51" s="41"/>
      <c r="F51" s="44"/>
      <c r="G51" s="232" t="s">
        <v>301</v>
      </c>
      <c r="H51" s="279"/>
      <c r="I51" s="281"/>
      <c r="J51" s="431"/>
      <c r="K51" s="431"/>
      <c r="M51" s="360" t="str">
        <f t="shared" si="9"/>
        <v/>
      </c>
      <c r="N51" s="361"/>
      <c r="O51" s="368" t="str">
        <f>IF(M51="","",IF(M51="Foreign",VLOOKUP(N51,'Option X3'!D:E,2,FALSE),1))</f>
        <v/>
      </c>
      <c r="P51" s="359"/>
      <c r="Q51" s="569"/>
      <c r="R51" s="364"/>
      <c r="S51" s="364"/>
      <c r="T51" s="617">
        <f t="shared" ref="T51:T55" si="34">J51</f>
        <v>0</v>
      </c>
      <c r="U51" s="618"/>
      <c r="V51" s="51"/>
      <c r="X51" s="468" t="str">
        <f t="shared" si="28"/>
        <v/>
      </c>
      <c r="Y51" s="468" t="str">
        <f t="shared" si="28"/>
        <v/>
      </c>
      <c r="Z51" s="468" t="str">
        <f t="shared" si="28"/>
        <v/>
      </c>
      <c r="AA51" s="468" t="str">
        <f t="shared" si="28"/>
        <v/>
      </c>
      <c r="AB51" s="468" t="str">
        <f t="shared" si="28"/>
        <v/>
      </c>
      <c r="AC51" s="468" t="str">
        <f t="shared" si="28"/>
        <v/>
      </c>
      <c r="AD51" s="468" t="str">
        <f t="shared" si="28"/>
        <v/>
      </c>
      <c r="AE51" s="468" t="str">
        <f t="shared" si="28"/>
        <v/>
      </c>
      <c r="AF51" s="468" t="str">
        <f t="shared" si="28"/>
        <v/>
      </c>
      <c r="AG51" s="468" t="str">
        <f t="shared" si="28"/>
        <v/>
      </c>
      <c r="AH51" s="468" t="str">
        <f t="shared" si="29"/>
        <v/>
      </c>
      <c r="AI51" s="468" t="str">
        <f t="shared" si="29"/>
        <v/>
      </c>
      <c r="AJ51" s="468" t="str">
        <f t="shared" si="29"/>
        <v/>
      </c>
      <c r="AK51" s="468" t="str">
        <f t="shared" si="29"/>
        <v/>
      </c>
      <c r="AL51" s="468" t="str">
        <f t="shared" si="29"/>
        <v/>
      </c>
      <c r="AM51" s="468" t="str">
        <f t="shared" si="29"/>
        <v/>
      </c>
      <c r="AN51" s="468" t="str">
        <f t="shared" si="29"/>
        <v/>
      </c>
      <c r="AO51" s="468" t="str">
        <f t="shared" si="29"/>
        <v/>
      </c>
      <c r="AP51" s="468" t="str">
        <f t="shared" si="29"/>
        <v/>
      </c>
      <c r="AQ51" s="468" t="str">
        <f t="shared" si="29"/>
        <v/>
      </c>
      <c r="AR51" s="468" t="str">
        <f t="shared" si="30"/>
        <v/>
      </c>
      <c r="AS51" s="468" t="str">
        <f t="shared" si="30"/>
        <v/>
      </c>
      <c r="AT51" s="468" t="str">
        <f t="shared" si="30"/>
        <v/>
      </c>
      <c r="AU51" s="468" t="str">
        <f t="shared" si="30"/>
        <v/>
      </c>
      <c r="AV51" s="468" t="str">
        <f t="shared" si="30"/>
        <v/>
      </c>
      <c r="AW51" s="468" t="str">
        <f t="shared" si="30"/>
        <v/>
      </c>
      <c r="AX51" s="468" t="str">
        <f t="shared" si="30"/>
        <v/>
      </c>
      <c r="AY51" s="468" t="str">
        <f t="shared" si="30"/>
        <v/>
      </c>
      <c r="AZ51" s="468" t="str">
        <f t="shared" si="30"/>
        <v/>
      </c>
      <c r="BA51" s="468"/>
      <c r="BB51" s="468" t="str">
        <f t="shared" si="26"/>
        <v/>
      </c>
      <c r="BC51" s="468" t="str">
        <f t="shared" si="26"/>
        <v/>
      </c>
      <c r="BD51" s="468"/>
      <c r="BE51" s="468" t="str">
        <f t="shared" si="31"/>
        <v/>
      </c>
      <c r="BF51" s="468" t="str">
        <f t="shared" si="31"/>
        <v/>
      </c>
      <c r="BG51" s="468" t="str">
        <f t="shared" si="31"/>
        <v/>
      </c>
      <c r="BH51" s="468" t="str">
        <f t="shared" si="31"/>
        <v/>
      </c>
      <c r="BI51" s="468" t="str">
        <f t="shared" si="31"/>
        <v/>
      </c>
      <c r="BJ51" s="468" t="str">
        <f t="shared" si="31"/>
        <v/>
      </c>
      <c r="BK51" s="468" t="str">
        <f t="shared" si="31"/>
        <v/>
      </c>
      <c r="BL51" s="468" t="str">
        <f t="shared" si="31"/>
        <v/>
      </c>
      <c r="BM51" s="468" t="str">
        <f t="shared" si="31"/>
        <v/>
      </c>
      <c r="BN51" s="468" t="str">
        <f t="shared" si="31"/>
        <v/>
      </c>
      <c r="BO51" s="468" t="str">
        <f t="shared" si="32"/>
        <v/>
      </c>
      <c r="BP51" s="468" t="str">
        <f t="shared" si="32"/>
        <v/>
      </c>
      <c r="BQ51" s="468" t="str">
        <f t="shared" si="32"/>
        <v/>
      </c>
      <c r="BR51" s="468" t="str">
        <f t="shared" si="32"/>
        <v/>
      </c>
      <c r="BS51" s="468" t="str">
        <f t="shared" si="32"/>
        <v/>
      </c>
      <c r="BT51" s="468" t="str">
        <f t="shared" si="32"/>
        <v/>
      </c>
      <c r="BU51" s="468" t="str">
        <f t="shared" si="32"/>
        <v/>
      </c>
      <c r="BV51" s="468" t="str">
        <f t="shared" si="32"/>
        <v/>
      </c>
      <c r="BW51" s="468" t="str">
        <f t="shared" si="32"/>
        <v/>
      </c>
      <c r="BX51" s="468" t="str">
        <f t="shared" si="32"/>
        <v/>
      </c>
      <c r="BY51" s="468" t="str">
        <f t="shared" si="33"/>
        <v/>
      </c>
      <c r="BZ51" s="468" t="str">
        <f t="shared" si="33"/>
        <v/>
      </c>
      <c r="CA51" s="468" t="str">
        <f t="shared" si="33"/>
        <v/>
      </c>
      <c r="CB51" s="468" t="str">
        <f t="shared" si="33"/>
        <v/>
      </c>
      <c r="CC51" s="468" t="str">
        <f t="shared" si="33"/>
        <v/>
      </c>
      <c r="CD51" s="468" t="str">
        <f t="shared" si="33"/>
        <v/>
      </c>
      <c r="CE51" s="468" t="str">
        <f t="shared" si="33"/>
        <v/>
      </c>
      <c r="CF51" s="468" t="str">
        <f t="shared" si="33"/>
        <v/>
      </c>
      <c r="CG51" s="468" t="str">
        <f t="shared" si="33"/>
        <v/>
      </c>
      <c r="CH51" s="468"/>
      <c r="CI51" s="468" t="str">
        <f t="shared" si="11"/>
        <v/>
      </c>
      <c r="CJ51" s="468" t="str">
        <f t="shared" si="11"/>
        <v/>
      </c>
      <c r="CK51" s="533"/>
    </row>
    <row r="52" spans="3:89" x14ac:dyDescent="0.25">
      <c r="C52" s="358"/>
      <c r="D52" s="259">
        <v>132</v>
      </c>
      <c r="E52" s="41"/>
      <c r="F52" s="44"/>
      <c r="G52" s="232" t="s">
        <v>318</v>
      </c>
      <c r="H52" s="279"/>
      <c r="I52" s="281"/>
      <c r="J52" s="431"/>
      <c r="K52" s="431"/>
      <c r="M52" s="360" t="str">
        <f t="shared" si="9"/>
        <v/>
      </c>
      <c r="N52" s="361"/>
      <c r="O52" s="368" t="str">
        <f>IF(M52="","",IF(M52="Foreign",VLOOKUP(N52,'Option X3'!D:E,2,FALSE),1))</f>
        <v/>
      </c>
      <c r="P52" s="359"/>
      <c r="Q52" s="569"/>
      <c r="R52" s="364"/>
      <c r="S52" s="364"/>
      <c r="T52" s="617">
        <f t="shared" si="34"/>
        <v>0</v>
      </c>
      <c r="U52" s="618"/>
      <c r="V52" s="51"/>
      <c r="X52" s="468" t="str">
        <f t="shared" si="28"/>
        <v/>
      </c>
      <c r="Y52" s="468" t="str">
        <f t="shared" si="28"/>
        <v/>
      </c>
      <c r="Z52" s="468" t="str">
        <f t="shared" si="28"/>
        <v/>
      </c>
      <c r="AA52" s="468" t="str">
        <f t="shared" si="28"/>
        <v/>
      </c>
      <c r="AB52" s="468" t="str">
        <f t="shared" si="28"/>
        <v/>
      </c>
      <c r="AC52" s="468" t="str">
        <f t="shared" si="28"/>
        <v/>
      </c>
      <c r="AD52" s="468" t="str">
        <f t="shared" si="28"/>
        <v/>
      </c>
      <c r="AE52" s="468" t="str">
        <f t="shared" si="28"/>
        <v/>
      </c>
      <c r="AF52" s="468" t="str">
        <f t="shared" si="28"/>
        <v/>
      </c>
      <c r="AG52" s="468" t="str">
        <f t="shared" si="28"/>
        <v/>
      </c>
      <c r="AH52" s="468" t="str">
        <f t="shared" si="29"/>
        <v/>
      </c>
      <c r="AI52" s="468" t="str">
        <f t="shared" si="29"/>
        <v/>
      </c>
      <c r="AJ52" s="468" t="str">
        <f t="shared" si="29"/>
        <v/>
      </c>
      <c r="AK52" s="468" t="str">
        <f t="shared" si="29"/>
        <v/>
      </c>
      <c r="AL52" s="468" t="str">
        <f t="shared" si="29"/>
        <v/>
      </c>
      <c r="AM52" s="468" t="str">
        <f t="shared" si="29"/>
        <v/>
      </c>
      <c r="AN52" s="468" t="str">
        <f t="shared" si="29"/>
        <v/>
      </c>
      <c r="AO52" s="468" t="str">
        <f t="shared" si="29"/>
        <v/>
      </c>
      <c r="AP52" s="468" t="str">
        <f t="shared" si="29"/>
        <v/>
      </c>
      <c r="AQ52" s="468" t="str">
        <f t="shared" si="29"/>
        <v/>
      </c>
      <c r="AR52" s="468" t="str">
        <f t="shared" si="30"/>
        <v/>
      </c>
      <c r="AS52" s="468" t="str">
        <f t="shared" si="30"/>
        <v/>
      </c>
      <c r="AT52" s="468" t="str">
        <f t="shared" si="30"/>
        <v/>
      </c>
      <c r="AU52" s="468" t="str">
        <f t="shared" si="30"/>
        <v/>
      </c>
      <c r="AV52" s="468" t="str">
        <f t="shared" si="30"/>
        <v/>
      </c>
      <c r="AW52" s="468" t="str">
        <f t="shared" si="30"/>
        <v/>
      </c>
      <c r="AX52" s="468" t="str">
        <f t="shared" si="30"/>
        <v/>
      </c>
      <c r="AY52" s="468" t="str">
        <f t="shared" si="30"/>
        <v/>
      </c>
      <c r="AZ52" s="468" t="str">
        <f t="shared" si="30"/>
        <v/>
      </c>
      <c r="BA52" s="468"/>
      <c r="BB52" s="468" t="str">
        <f t="shared" si="26"/>
        <v/>
      </c>
      <c r="BC52" s="468" t="str">
        <f t="shared" si="26"/>
        <v/>
      </c>
      <c r="BD52" s="468"/>
      <c r="BE52" s="468" t="str">
        <f t="shared" si="31"/>
        <v/>
      </c>
      <c r="BF52" s="468" t="str">
        <f t="shared" si="31"/>
        <v/>
      </c>
      <c r="BG52" s="468" t="str">
        <f t="shared" si="31"/>
        <v/>
      </c>
      <c r="BH52" s="468" t="str">
        <f t="shared" si="31"/>
        <v/>
      </c>
      <c r="BI52" s="468" t="str">
        <f t="shared" si="31"/>
        <v/>
      </c>
      <c r="BJ52" s="468" t="str">
        <f t="shared" si="31"/>
        <v/>
      </c>
      <c r="BK52" s="468" t="str">
        <f t="shared" si="31"/>
        <v/>
      </c>
      <c r="BL52" s="468" t="str">
        <f t="shared" si="31"/>
        <v/>
      </c>
      <c r="BM52" s="468" t="str">
        <f t="shared" si="31"/>
        <v/>
      </c>
      <c r="BN52" s="468" t="str">
        <f t="shared" si="31"/>
        <v/>
      </c>
      <c r="BO52" s="468" t="str">
        <f t="shared" si="32"/>
        <v/>
      </c>
      <c r="BP52" s="468" t="str">
        <f t="shared" si="32"/>
        <v/>
      </c>
      <c r="BQ52" s="468" t="str">
        <f t="shared" si="32"/>
        <v/>
      </c>
      <c r="BR52" s="468" t="str">
        <f t="shared" si="32"/>
        <v/>
      </c>
      <c r="BS52" s="468" t="str">
        <f t="shared" si="32"/>
        <v/>
      </c>
      <c r="BT52" s="468" t="str">
        <f t="shared" si="32"/>
        <v/>
      </c>
      <c r="BU52" s="468" t="str">
        <f t="shared" si="32"/>
        <v/>
      </c>
      <c r="BV52" s="468" t="str">
        <f t="shared" si="32"/>
        <v/>
      </c>
      <c r="BW52" s="468" t="str">
        <f t="shared" si="32"/>
        <v/>
      </c>
      <c r="BX52" s="468" t="str">
        <f t="shared" si="32"/>
        <v/>
      </c>
      <c r="BY52" s="468" t="str">
        <f t="shared" si="33"/>
        <v/>
      </c>
      <c r="BZ52" s="468" t="str">
        <f t="shared" si="33"/>
        <v/>
      </c>
      <c r="CA52" s="468" t="str">
        <f t="shared" si="33"/>
        <v/>
      </c>
      <c r="CB52" s="468" t="str">
        <f t="shared" si="33"/>
        <v/>
      </c>
      <c r="CC52" s="468" t="str">
        <f t="shared" si="33"/>
        <v/>
      </c>
      <c r="CD52" s="468" t="str">
        <f t="shared" si="33"/>
        <v/>
      </c>
      <c r="CE52" s="468" t="str">
        <f t="shared" si="33"/>
        <v/>
      </c>
      <c r="CF52" s="468" t="str">
        <f t="shared" si="33"/>
        <v/>
      </c>
      <c r="CG52" s="468" t="str">
        <f t="shared" si="33"/>
        <v/>
      </c>
      <c r="CH52" s="468"/>
      <c r="CI52" s="468" t="str">
        <f t="shared" si="11"/>
        <v/>
      </c>
      <c r="CJ52" s="468" t="str">
        <f t="shared" si="11"/>
        <v/>
      </c>
      <c r="CK52" s="533"/>
    </row>
    <row r="53" spans="3:89" x14ac:dyDescent="0.25">
      <c r="C53" s="358"/>
      <c r="D53" s="259">
        <v>133</v>
      </c>
      <c r="E53" s="41"/>
      <c r="F53" s="44"/>
      <c r="G53" s="232" t="s">
        <v>225</v>
      </c>
      <c r="H53" s="279"/>
      <c r="I53" s="281"/>
      <c r="J53" s="431"/>
      <c r="K53" s="431"/>
      <c r="M53" s="360" t="str">
        <f t="shared" si="9"/>
        <v/>
      </c>
      <c r="N53" s="361"/>
      <c r="O53" s="368" t="str">
        <f>IF(M53="","",IF(M53="Foreign",VLOOKUP(N53,'Option X3'!D:E,2,FALSE),1))</f>
        <v/>
      </c>
      <c r="P53" s="359"/>
      <c r="Q53" s="569"/>
      <c r="R53" s="364"/>
      <c r="S53" s="364"/>
      <c r="T53" s="617">
        <f t="shared" si="34"/>
        <v>0</v>
      </c>
      <c r="U53" s="618"/>
      <c r="V53" s="51"/>
      <c r="X53" s="468" t="str">
        <f t="shared" si="28"/>
        <v/>
      </c>
      <c r="Y53" s="468" t="str">
        <f t="shared" si="28"/>
        <v/>
      </c>
      <c r="Z53" s="468" t="str">
        <f t="shared" si="28"/>
        <v/>
      </c>
      <c r="AA53" s="468" t="str">
        <f t="shared" si="28"/>
        <v/>
      </c>
      <c r="AB53" s="468" t="str">
        <f t="shared" si="28"/>
        <v/>
      </c>
      <c r="AC53" s="468" t="str">
        <f t="shared" si="28"/>
        <v/>
      </c>
      <c r="AD53" s="468" t="str">
        <f t="shared" si="28"/>
        <v/>
      </c>
      <c r="AE53" s="468" t="str">
        <f t="shared" si="28"/>
        <v/>
      </c>
      <c r="AF53" s="468" t="str">
        <f t="shared" si="28"/>
        <v/>
      </c>
      <c r="AG53" s="468" t="str">
        <f t="shared" si="28"/>
        <v/>
      </c>
      <c r="AH53" s="468" t="str">
        <f t="shared" si="29"/>
        <v/>
      </c>
      <c r="AI53" s="468" t="str">
        <f t="shared" si="29"/>
        <v/>
      </c>
      <c r="AJ53" s="468" t="str">
        <f t="shared" si="29"/>
        <v/>
      </c>
      <c r="AK53" s="468" t="str">
        <f t="shared" si="29"/>
        <v/>
      </c>
      <c r="AL53" s="468" t="str">
        <f t="shared" si="29"/>
        <v/>
      </c>
      <c r="AM53" s="468" t="str">
        <f t="shared" si="29"/>
        <v/>
      </c>
      <c r="AN53" s="468" t="str">
        <f t="shared" si="29"/>
        <v/>
      </c>
      <c r="AO53" s="468" t="str">
        <f t="shared" si="29"/>
        <v/>
      </c>
      <c r="AP53" s="468" t="str">
        <f t="shared" si="29"/>
        <v/>
      </c>
      <c r="AQ53" s="468" t="str">
        <f t="shared" si="29"/>
        <v/>
      </c>
      <c r="AR53" s="468" t="str">
        <f t="shared" si="30"/>
        <v/>
      </c>
      <c r="AS53" s="468" t="str">
        <f t="shared" si="30"/>
        <v/>
      </c>
      <c r="AT53" s="468" t="str">
        <f t="shared" si="30"/>
        <v/>
      </c>
      <c r="AU53" s="468" t="str">
        <f t="shared" si="30"/>
        <v/>
      </c>
      <c r="AV53" s="468" t="str">
        <f t="shared" si="30"/>
        <v/>
      </c>
      <c r="AW53" s="468" t="str">
        <f t="shared" si="30"/>
        <v/>
      </c>
      <c r="AX53" s="468" t="str">
        <f t="shared" si="30"/>
        <v/>
      </c>
      <c r="AY53" s="468" t="str">
        <f t="shared" si="30"/>
        <v/>
      </c>
      <c r="AZ53" s="468" t="str">
        <f t="shared" si="30"/>
        <v/>
      </c>
      <c r="BA53" s="468"/>
      <c r="BB53" s="468" t="str">
        <f t="shared" si="26"/>
        <v/>
      </c>
      <c r="BC53" s="468" t="str">
        <f t="shared" si="26"/>
        <v/>
      </c>
      <c r="BD53" s="468"/>
      <c r="BE53" s="468" t="str">
        <f t="shared" si="31"/>
        <v/>
      </c>
      <c r="BF53" s="468" t="str">
        <f t="shared" si="31"/>
        <v/>
      </c>
      <c r="BG53" s="468" t="str">
        <f t="shared" si="31"/>
        <v/>
      </c>
      <c r="BH53" s="468" t="str">
        <f t="shared" si="31"/>
        <v/>
      </c>
      <c r="BI53" s="468" t="str">
        <f t="shared" si="31"/>
        <v/>
      </c>
      <c r="BJ53" s="468" t="str">
        <f t="shared" si="31"/>
        <v/>
      </c>
      <c r="BK53" s="468" t="str">
        <f t="shared" si="31"/>
        <v/>
      </c>
      <c r="BL53" s="468" t="str">
        <f t="shared" si="31"/>
        <v/>
      </c>
      <c r="BM53" s="468" t="str">
        <f t="shared" si="31"/>
        <v/>
      </c>
      <c r="BN53" s="468" t="str">
        <f t="shared" si="31"/>
        <v/>
      </c>
      <c r="BO53" s="468" t="str">
        <f t="shared" si="32"/>
        <v/>
      </c>
      <c r="BP53" s="468" t="str">
        <f t="shared" si="32"/>
        <v/>
      </c>
      <c r="BQ53" s="468" t="str">
        <f t="shared" si="32"/>
        <v/>
      </c>
      <c r="BR53" s="468" t="str">
        <f t="shared" si="32"/>
        <v/>
      </c>
      <c r="BS53" s="468" t="str">
        <f t="shared" si="32"/>
        <v/>
      </c>
      <c r="BT53" s="468" t="str">
        <f t="shared" si="32"/>
        <v/>
      </c>
      <c r="BU53" s="468" t="str">
        <f t="shared" si="32"/>
        <v/>
      </c>
      <c r="BV53" s="468" t="str">
        <f t="shared" si="32"/>
        <v/>
      </c>
      <c r="BW53" s="468" t="str">
        <f t="shared" si="32"/>
        <v/>
      </c>
      <c r="BX53" s="468" t="str">
        <f t="shared" si="32"/>
        <v/>
      </c>
      <c r="BY53" s="468" t="str">
        <f t="shared" si="33"/>
        <v/>
      </c>
      <c r="BZ53" s="468" t="str">
        <f t="shared" si="33"/>
        <v/>
      </c>
      <c r="CA53" s="468" t="str">
        <f t="shared" si="33"/>
        <v/>
      </c>
      <c r="CB53" s="468" t="str">
        <f t="shared" si="33"/>
        <v/>
      </c>
      <c r="CC53" s="468" t="str">
        <f t="shared" si="33"/>
        <v/>
      </c>
      <c r="CD53" s="468" t="str">
        <f t="shared" si="33"/>
        <v/>
      </c>
      <c r="CE53" s="468" t="str">
        <f t="shared" si="33"/>
        <v/>
      </c>
      <c r="CF53" s="468" t="str">
        <f t="shared" si="33"/>
        <v/>
      </c>
      <c r="CG53" s="468" t="str">
        <f t="shared" si="33"/>
        <v/>
      </c>
      <c r="CH53" s="468"/>
      <c r="CI53" s="468" t="str">
        <f t="shared" si="11"/>
        <v/>
      </c>
      <c r="CJ53" s="468" t="str">
        <f t="shared" si="11"/>
        <v/>
      </c>
      <c r="CK53" s="533"/>
    </row>
    <row r="54" spans="3:89" x14ac:dyDescent="0.25">
      <c r="C54" s="358"/>
      <c r="D54" s="259">
        <v>134</v>
      </c>
      <c r="E54" s="41"/>
      <c r="F54" s="44"/>
      <c r="G54" s="232" t="s">
        <v>359</v>
      </c>
      <c r="H54" s="279" t="s">
        <v>234</v>
      </c>
      <c r="I54" s="281"/>
      <c r="J54" s="431"/>
      <c r="K54" s="431"/>
      <c r="M54" s="360" t="str">
        <f t="shared" si="9"/>
        <v/>
      </c>
      <c r="N54" s="361"/>
      <c r="O54" s="368" t="str">
        <f>IF(M54="","",IF(M54="Foreign",VLOOKUP(N54,'Option X3'!D:E,2,FALSE),1))</f>
        <v/>
      </c>
      <c r="P54" s="359"/>
      <c r="Q54" s="569"/>
      <c r="R54" s="364"/>
      <c r="S54" s="364"/>
      <c r="T54" s="617">
        <f t="shared" si="34"/>
        <v>0</v>
      </c>
      <c r="U54" s="618"/>
      <c r="V54" s="51"/>
      <c r="X54" s="468" t="str">
        <f t="shared" si="28"/>
        <v/>
      </c>
      <c r="Y54" s="468" t="str">
        <f t="shared" si="28"/>
        <v/>
      </c>
      <c r="Z54" s="468" t="str">
        <f t="shared" si="28"/>
        <v/>
      </c>
      <c r="AA54" s="468" t="str">
        <f t="shared" si="28"/>
        <v/>
      </c>
      <c r="AB54" s="468" t="str">
        <f t="shared" si="28"/>
        <v/>
      </c>
      <c r="AC54" s="468" t="str">
        <f t="shared" si="28"/>
        <v/>
      </c>
      <c r="AD54" s="468" t="str">
        <f t="shared" si="28"/>
        <v/>
      </c>
      <c r="AE54" s="468" t="str">
        <f t="shared" si="28"/>
        <v/>
      </c>
      <c r="AF54" s="468" t="str">
        <f t="shared" si="28"/>
        <v/>
      </c>
      <c r="AG54" s="468" t="str">
        <f t="shared" si="28"/>
        <v/>
      </c>
      <c r="AH54" s="468" t="str">
        <f t="shared" si="29"/>
        <v/>
      </c>
      <c r="AI54" s="468" t="str">
        <f t="shared" si="29"/>
        <v/>
      </c>
      <c r="AJ54" s="468" t="str">
        <f t="shared" si="29"/>
        <v/>
      </c>
      <c r="AK54" s="468" t="str">
        <f t="shared" si="29"/>
        <v/>
      </c>
      <c r="AL54" s="468" t="str">
        <f t="shared" si="29"/>
        <v/>
      </c>
      <c r="AM54" s="468" t="str">
        <f t="shared" si="29"/>
        <v/>
      </c>
      <c r="AN54" s="468" t="str">
        <f t="shared" si="29"/>
        <v/>
      </c>
      <c r="AO54" s="468" t="str">
        <f t="shared" si="29"/>
        <v/>
      </c>
      <c r="AP54" s="468" t="str">
        <f t="shared" si="29"/>
        <v/>
      </c>
      <c r="AQ54" s="468" t="str">
        <f t="shared" si="29"/>
        <v/>
      </c>
      <c r="AR54" s="468" t="str">
        <f t="shared" si="30"/>
        <v/>
      </c>
      <c r="AS54" s="468" t="str">
        <f t="shared" si="30"/>
        <v/>
      </c>
      <c r="AT54" s="468" t="str">
        <f t="shared" si="30"/>
        <v/>
      </c>
      <c r="AU54" s="468" t="str">
        <f t="shared" si="30"/>
        <v/>
      </c>
      <c r="AV54" s="468" t="str">
        <f t="shared" si="30"/>
        <v/>
      </c>
      <c r="AW54" s="468" t="str">
        <f t="shared" si="30"/>
        <v/>
      </c>
      <c r="AX54" s="468" t="str">
        <f t="shared" si="30"/>
        <v/>
      </c>
      <c r="AY54" s="468" t="str">
        <f t="shared" si="30"/>
        <v/>
      </c>
      <c r="AZ54" s="468" t="str">
        <f t="shared" si="30"/>
        <v/>
      </c>
      <c r="BA54" s="468"/>
      <c r="BB54" s="468" t="str">
        <f t="shared" si="26"/>
        <v/>
      </c>
      <c r="BC54" s="468" t="str">
        <f t="shared" si="26"/>
        <v/>
      </c>
      <c r="BD54" s="468"/>
      <c r="BE54" s="468" t="str">
        <f t="shared" si="31"/>
        <v/>
      </c>
      <c r="BF54" s="468" t="str">
        <f t="shared" si="31"/>
        <v/>
      </c>
      <c r="BG54" s="468" t="str">
        <f t="shared" si="31"/>
        <v/>
      </c>
      <c r="BH54" s="468" t="str">
        <f t="shared" si="31"/>
        <v/>
      </c>
      <c r="BI54" s="468" t="str">
        <f t="shared" si="31"/>
        <v/>
      </c>
      <c r="BJ54" s="468" t="str">
        <f t="shared" si="31"/>
        <v/>
      </c>
      <c r="BK54" s="468" t="str">
        <f t="shared" si="31"/>
        <v/>
      </c>
      <c r="BL54" s="468" t="str">
        <f t="shared" si="31"/>
        <v/>
      </c>
      <c r="BM54" s="468" t="str">
        <f t="shared" si="31"/>
        <v/>
      </c>
      <c r="BN54" s="468" t="str">
        <f t="shared" si="31"/>
        <v/>
      </c>
      <c r="BO54" s="468" t="str">
        <f t="shared" si="32"/>
        <v/>
      </c>
      <c r="BP54" s="468" t="str">
        <f t="shared" si="32"/>
        <v/>
      </c>
      <c r="BQ54" s="468" t="str">
        <f t="shared" si="32"/>
        <v/>
      </c>
      <c r="BR54" s="468" t="str">
        <f t="shared" si="32"/>
        <v/>
      </c>
      <c r="BS54" s="468" t="str">
        <f t="shared" si="32"/>
        <v/>
      </c>
      <c r="BT54" s="468" t="str">
        <f t="shared" si="32"/>
        <v/>
      </c>
      <c r="BU54" s="468" t="str">
        <f t="shared" si="32"/>
        <v/>
      </c>
      <c r="BV54" s="468" t="str">
        <f t="shared" si="32"/>
        <v/>
      </c>
      <c r="BW54" s="468" t="str">
        <f t="shared" si="32"/>
        <v/>
      </c>
      <c r="BX54" s="468" t="str">
        <f t="shared" si="32"/>
        <v/>
      </c>
      <c r="BY54" s="468" t="str">
        <f t="shared" si="33"/>
        <v/>
      </c>
      <c r="BZ54" s="468" t="str">
        <f t="shared" si="33"/>
        <v/>
      </c>
      <c r="CA54" s="468" t="str">
        <f t="shared" si="33"/>
        <v/>
      </c>
      <c r="CB54" s="468" t="str">
        <f t="shared" si="33"/>
        <v/>
      </c>
      <c r="CC54" s="468" t="str">
        <f t="shared" si="33"/>
        <v/>
      </c>
      <c r="CD54" s="468" t="str">
        <f t="shared" si="33"/>
        <v/>
      </c>
      <c r="CE54" s="468" t="str">
        <f t="shared" si="33"/>
        <v/>
      </c>
      <c r="CF54" s="468" t="str">
        <f t="shared" si="33"/>
        <v/>
      </c>
      <c r="CG54" s="468" t="str">
        <f t="shared" si="33"/>
        <v/>
      </c>
      <c r="CH54" s="468"/>
      <c r="CI54" s="468" t="str">
        <f t="shared" si="11"/>
        <v/>
      </c>
      <c r="CJ54" s="468" t="str">
        <f t="shared" si="11"/>
        <v/>
      </c>
      <c r="CK54" s="533"/>
    </row>
    <row r="55" spans="3:89" x14ac:dyDescent="0.25">
      <c r="C55" s="358"/>
      <c r="D55" s="259">
        <v>135</v>
      </c>
      <c r="E55" s="41"/>
      <c r="F55" s="44"/>
      <c r="G55" s="232" t="s">
        <v>294</v>
      </c>
      <c r="H55" s="279"/>
      <c r="I55" s="281"/>
      <c r="J55" s="431"/>
      <c r="K55" s="431"/>
      <c r="M55" s="360" t="str">
        <f t="shared" si="9"/>
        <v/>
      </c>
      <c r="N55" s="361"/>
      <c r="O55" s="368"/>
      <c r="P55" s="359"/>
      <c r="Q55" s="362"/>
      <c r="R55" s="364"/>
      <c r="S55" s="364"/>
      <c r="T55" s="617">
        <f t="shared" si="34"/>
        <v>0</v>
      </c>
      <c r="U55" s="618"/>
      <c r="V55" s="51"/>
      <c r="X55" s="468" t="str">
        <f t="shared" si="28"/>
        <v/>
      </c>
      <c r="Y55" s="468" t="str">
        <f t="shared" si="28"/>
        <v/>
      </c>
      <c r="Z55" s="468" t="str">
        <f t="shared" si="28"/>
        <v/>
      </c>
      <c r="AA55" s="468" t="str">
        <f t="shared" si="28"/>
        <v/>
      </c>
      <c r="AB55" s="468" t="str">
        <f t="shared" si="28"/>
        <v/>
      </c>
      <c r="AC55" s="468" t="str">
        <f t="shared" si="28"/>
        <v/>
      </c>
      <c r="AD55" s="468" t="str">
        <f t="shared" si="28"/>
        <v/>
      </c>
      <c r="AE55" s="468" t="str">
        <f t="shared" si="28"/>
        <v/>
      </c>
      <c r="AF55" s="468" t="str">
        <f t="shared" si="28"/>
        <v/>
      </c>
      <c r="AG55" s="468" t="str">
        <f t="shared" si="28"/>
        <v/>
      </c>
      <c r="AH55" s="468" t="str">
        <f t="shared" si="29"/>
        <v/>
      </c>
      <c r="AI55" s="468" t="str">
        <f t="shared" si="29"/>
        <v/>
      </c>
      <c r="AJ55" s="468" t="str">
        <f t="shared" si="29"/>
        <v/>
      </c>
      <c r="AK55" s="468" t="str">
        <f t="shared" si="29"/>
        <v/>
      </c>
      <c r="AL55" s="468" t="str">
        <f t="shared" si="29"/>
        <v/>
      </c>
      <c r="AM55" s="468" t="str">
        <f t="shared" si="29"/>
        <v/>
      </c>
      <c r="AN55" s="468" t="str">
        <f t="shared" si="29"/>
        <v/>
      </c>
      <c r="AO55" s="468" t="str">
        <f t="shared" si="29"/>
        <v/>
      </c>
      <c r="AP55" s="468" t="str">
        <f t="shared" si="29"/>
        <v/>
      </c>
      <c r="AQ55" s="468" t="str">
        <f t="shared" si="29"/>
        <v/>
      </c>
      <c r="AR55" s="468" t="str">
        <f t="shared" si="30"/>
        <v/>
      </c>
      <c r="AS55" s="468" t="str">
        <f t="shared" si="30"/>
        <v/>
      </c>
      <c r="AT55" s="468" t="str">
        <f t="shared" si="30"/>
        <v/>
      </c>
      <c r="AU55" s="468" t="str">
        <f t="shared" si="30"/>
        <v/>
      </c>
      <c r="AV55" s="468" t="str">
        <f t="shared" si="30"/>
        <v/>
      </c>
      <c r="AW55" s="468" t="str">
        <f t="shared" si="30"/>
        <v/>
      </c>
      <c r="AX55" s="468" t="str">
        <f t="shared" si="30"/>
        <v/>
      </c>
      <c r="AY55" s="468" t="str">
        <f t="shared" si="30"/>
        <v/>
      </c>
      <c r="AZ55" s="468" t="str">
        <f t="shared" si="30"/>
        <v/>
      </c>
      <c r="BA55" s="468"/>
      <c r="BB55" s="468" t="str">
        <f t="shared" si="26"/>
        <v/>
      </c>
      <c r="BC55" s="468" t="str">
        <f t="shared" si="26"/>
        <v/>
      </c>
      <c r="BD55" s="468"/>
      <c r="BE55" s="468" t="str">
        <f t="shared" si="31"/>
        <v/>
      </c>
      <c r="BF55" s="468" t="str">
        <f t="shared" si="31"/>
        <v/>
      </c>
      <c r="BG55" s="468" t="str">
        <f t="shared" si="31"/>
        <v/>
      </c>
      <c r="BH55" s="468" t="str">
        <f t="shared" si="31"/>
        <v/>
      </c>
      <c r="BI55" s="468" t="str">
        <f t="shared" si="31"/>
        <v/>
      </c>
      <c r="BJ55" s="468" t="str">
        <f t="shared" si="31"/>
        <v/>
      </c>
      <c r="BK55" s="468" t="str">
        <f t="shared" si="31"/>
        <v/>
      </c>
      <c r="BL55" s="468" t="str">
        <f t="shared" si="31"/>
        <v/>
      </c>
      <c r="BM55" s="468" t="str">
        <f t="shared" si="31"/>
        <v/>
      </c>
      <c r="BN55" s="468" t="str">
        <f t="shared" si="31"/>
        <v/>
      </c>
      <c r="BO55" s="468" t="str">
        <f t="shared" si="32"/>
        <v/>
      </c>
      <c r="BP55" s="468" t="str">
        <f t="shared" si="32"/>
        <v/>
      </c>
      <c r="BQ55" s="468" t="str">
        <f t="shared" si="32"/>
        <v/>
      </c>
      <c r="BR55" s="468" t="str">
        <f t="shared" si="32"/>
        <v/>
      </c>
      <c r="BS55" s="468" t="str">
        <f t="shared" si="32"/>
        <v/>
      </c>
      <c r="BT55" s="468" t="str">
        <f t="shared" si="32"/>
        <v/>
      </c>
      <c r="BU55" s="468" t="str">
        <f t="shared" si="32"/>
        <v/>
      </c>
      <c r="BV55" s="468" t="str">
        <f t="shared" si="32"/>
        <v/>
      </c>
      <c r="BW55" s="468" t="str">
        <f t="shared" si="32"/>
        <v/>
      </c>
      <c r="BX55" s="468" t="str">
        <f t="shared" si="32"/>
        <v/>
      </c>
      <c r="BY55" s="468" t="str">
        <f t="shared" si="33"/>
        <v/>
      </c>
      <c r="BZ55" s="468" t="str">
        <f t="shared" si="33"/>
        <v/>
      </c>
      <c r="CA55" s="468" t="str">
        <f t="shared" si="33"/>
        <v/>
      </c>
      <c r="CB55" s="468" t="str">
        <f t="shared" si="33"/>
        <v/>
      </c>
      <c r="CC55" s="468" t="str">
        <f t="shared" si="33"/>
        <v/>
      </c>
      <c r="CD55" s="468" t="str">
        <f t="shared" si="33"/>
        <v/>
      </c>
      <c r="CE55" s="468" t="str">
        <f t="shared" si="33"/>
        <v/>
      </c>
      <c r="CF55" s="468" t="str">
        <f t="shared" si="33"/>
        <v/>
      </c>
      <c r="CG55" s="468" t="str">
        <f t="shared" si="33"/>
        <v/>
      </c>
      <c r="CH55" s="468"/>
      <c r="CI55" s="468" t="str">
        <f t="shared" si="11"/>
        <v/>
      </c>
      <c r="CJ55" s="468" t="str">
        <f t="shared" si="11"/>
        <v/>
      </c>
      <c r="CK55" s="533"/>
    </row>
    <row r="56" spans="3:89" x14ac:dyDescent="0.25">
      <c r="C56" s="358"/>
      <c r="D56" s="259">
        <v>136</v>
      </c>
      <c r="E56" s="41"/>
      <c r="F56" s="44"/>
      <c r="G56" s="567" t="s">
        <v>366</v>
      </c>
      <c r="H56" s="279"/>
      <c r="I56" s="281"/>
      <c r="J56" s="431"/>
      <c r="K56" s="431"/>
      <c r="M56" s="360" t="str">
        <f t="shared" si="9"/>
        <v/>
      </c>
      <c r="N56" s="361"/>
      <c r="O56" s="368"/>
      <c r="P56" s="359" t="s">
        <v>316</v>
      </c>
      <c r="Q56" s="362"/>
      <c r="R56" s="364"/>
      <c r="S56" s="364">
        <f>J56</f>
        <v>0</v>
      </c>
      <c r="T56" s="362"/>
      <c r="U56" s="363"/>
      <c r="V56" s="51"/>
      <c r="X56" s="468" t="str">
        <f t="shared" si="28"/>
        <v/>
      </c>
      <c r="Y56" s="468" t="str">
        <f t="shared" si="28"/>
        <v/>
      </c>
      <c r="Z56" s="468" t="str">
        <f t="shared" si="28"/>
        <v/>
      </c>
      <c r="AA56" s="468" t="str">
        <f t="shared" si="28"/>
        <v/>
      </c>
      <c r="AB56" s="468" t="str">
        <f t="shared" si="28"/>
        <v/>
      </c>
      <c r="AC56" s="468" t="str">
        <f t="shared" si="28"/>
        <v/>
      </c>
      <c r="AD56" s="468" t="str">
        <f t="shared" si="28"/>
        <v/>
      </c>
      <c r="AE56" s="468" t="str">
        <f t="shared" si="28"/>
        <v/>
      </c>
      <c r="AF56" s="468" t="str">
        <f t="shared" si="28"/>
        <v/>
      </c>
      <c r="AG56" s="468" t="str">
        <f t="shared" si="28"/>
        <v/>
      </c>
      <c r="AH56" s="468" t="str">
        <f t="shared" si="29"/>
        <v/>
      </c>
      <c r="AI56" s="468" t="str">
        <f t="shared" si="29"/>
        <v/>
      </c>
      <c r="AJ56" s="468" t="str">
        <f t="shared" si="29"/>
        <v/>
      </c>
      <c r="AK56" s="468" t="str">
        <f t="shared" si="29"/>
        <v/>
      </c>
      <c r="AL56" s="468" t="str">
        <f t="shared" si="29"/>
        <v/>
      </c>
      <c r="AM56" s="468" t="str">
        <f t="shared" si="29"/>
        <v/>
      </c>
      <c r="AN56" s="468" t="str">
        <f t="shared" si="29"/>
        <v/>
      </c>
      <c r="AO56" s="468" t="str">
        <f t="shared" si="29"/>
        <v/>
      </c>
      <c r="AP56" s="468" t="str">
        <f t="shared" si="29"/>
        <v/>
      </c>
      <c r="AQ56" s="468" t="str">
        <f t="shared" si="29"/>
        <v/>
      </c>
      <c r="AR56" s="468" t="str">
        <f t="shared" si="30"/>
        <v/>
      </c>
      <c r="AS56" s="468" t="str">
        <f t="shared" si="30"/>
        <v/>
      </c>
      <c r="AT56" s="468" t="str">
        <f t="shared" si="30"/>
        <v/>
      </c>
      <c r="AU56" s="468" t="str">
        <f t="shared" si="30"/>
        <v/>
      </c>
      <c r="AV56" s="468" t="str">
        <f t="shared" si="30"/>
        <v/>
      </c>
      <c r="AW56" s="468" t="str">
        <f t="shared" si="30"/>
        <v/>
      </c>
      <c r="AX56" s="468" t="str">
        <f t="shared" si="30"/>
        <v/>
      </c>
      <c r="AY56" s="468" t="str">
        <f t="shared" si="30"/>
        <v/>
      </c>
      <c r="AZ56" s="468" t="str">
        <f t="shared" si="30"/>
        <v/>
      </c>
      <c r="BA56" s="468"/>
      <c r="BB56" s="468" t="str">
        <f t="shared" si="26"/>
        <v/>
      </c>
      <c r="BC56" s="468" t="str">
        <f t="shared" si="26"/>
        <v/>
      </c>
      <c r="BD56" s="468"/>
      <c r="BE56" s="468" t="str">
        <f t="shared" si="31"/>
        <v/>
      </c>
      <c r="BF56" s="468" t="str">
        <f t="shared" si="31"/>
        <v/>
      </c>
      <c r="BG56" s="468" t="str">
        <f t="shared" si="31"/>
        <v/>
      </c>
      <c r="BH56" s="468" t="str">
        <f t="shared" si="31"/>
        <v/>
      </c>
      <c r="BI56" s="468" t="str">
        <f t="shared" si="31"/>
        <v/>
      </c>
      <c r="BJ56" s="468" t="str">
        <f t="shared" si="31"/>
        <v/>
      </c>
      <c r="BK56" s="468" t="str">
        <f t="shared" si="31"/>
        <v/>
      </c>
      <c r="BL56" s="468" t="str">
        <f t="shared" si="31"/>
        <v/>
      </c>
      <c r="BM56" s="468" t="str">
        <f t="shared" si="31"/>
        <v/>
      </c>
      <c r="BN56" s="468" t="str">
        <f t="shared" si="31"/>
        <v/>
      </c>
      <c r="BO56" s="468" t="str">
        <f t="shared" si="32"/>
        <v/>
      </c>
      <c r="BP56" s="468" t="str">
        <f t="shared" si="32"/>
        <v/>
      </c>
      <c r="BQ56" s="468" t="str">
        <f t="shared" si="32"/>
        <v/>
      </c>
      <c r="BR56" s="468" t="str">
        <f t="shared" si="32"/>
        <v/>
      </c>
      <c r="BS56" s="468" t="str">
        <f t="shared" si="32"/>
        <v/>
      </c>
      <c r="BT56" s="468" t="str">
        <f t="shared" si="32"/>
        <v/>
      </c>
      <c r="BU56" s="468" t="str">
        <f t="shared" si="32"/>
        <v/>
      </c>
      <c r="BV56" s="468" t="str">
        <f t="shared" si="32"/>
        <v/>
      </c>
      <c r="BW56" s="468" t="str">
        <f t="shared" si="32"/>
        <v/>
      </c>
      <c r="BX56" s="468" t="str">
        <f t="shared" si="32"/>
        <v/>
      </c>
      <c r="BY56" s="468" t="str">
        <f t="shared" si="33"/>
        <v/>
      </c>
      <c r="BZ56" s="468" t="str">
        <f t="shared" si="33"/>
        <v/>
      </c>
      <c r="CA56" s="468" t="str">
        <f t="shared" si="33"/>
        <v/>
      </c>
      <c r="CB56" s="468" t="str">
        <f t="shared" si="33"/>
        <v/>
      </c>
      <c r="CC56" s="468" t="str">
        <f t="shared" si="33"/>
        <v/>
      </c>
      <c r="CD56" s="468" t="str">
        <f t="shared" si="33"/>
        <v/>
      </c>
      <c r="CE56" s="468" t="str">
        <f t="shared" si="33"/>
        <v/>
      </c>
      <c r="CF56" s="468" t="str">
        <f t="shared" si="33"/>
        <v/>
      </c>
      <c r="CG56" s="468" t="str">
        <f t="shared" si="33"/>
        <v/>
      </c>
      <c r="CH56" s="468"/>
      <c r="CI56" s="468" t="str">
        <f t="shared" si="11"/>
        <v/>
      </c>
      <c r="CJ56" s="468" t="str">
        <f t="shared" si="11"/>
        <v/>
      </c>
      <c r="CK56" s="533"/>
    </row>
    <row r="57" spans="3:89" x14ac:dyDescent="0.25">
      <c r="C57" s="358"/>
      <c r="D57" s="259"/>
      <c r="E57" s="41"/>
      <c r="F57" s="44"/>
      <c r="G57" s="232"/>
      <c r="H57" s="279"/>
      <c r="I57" s="281"/>
      <c r="J57" s="431"/>
      <c r="K57" s="431"/>
      <c r="M57" s="360" t="str">
        <f t="shared" si="9"/>
        <v/>
      </c>
      <c r="N57" s="361"/>
      <c r="O57" s="368"/>
      <c r="P57" s="359"/>
      <c r="Q57" s="362"/>
      <c r="R57" s="364"/>
      <c r="S57" s="364"/>
      <c r="T57" s="362"/>
      <c r="U57" s="363"/>
      <c r="V57" s="51"/>
      <c r="X57" s="468" t="str">
        <f t="shared" si="28"/>
        <v/>
      </c>
      <c r="Y57" s="468" t="str">
        <f t="shared" si="28"/>
        <v/>
      </c>
      <c r="Z57" s="468" t="str">
        <f t="shared" si="28"/>
        <v/>
      </c>
      <c r="AA57" s="468" t="str">
        <f t="shared" si="28"/>
        <v/>
      </c>
      <c r="AB57" s="468" t="str">
        <f t="shared" si="28"/>
        <v/>
      </c>
      <c r="AC57" s="468" t="str">
        <f t="shared" si="28"/>
        <v/>
      </c>
      <c r="AD57" s="468" t="str">
        <f t="shared" si="28"/>
        <v/>
      </c>
      <c r="AE57" s="468" t="str">
        <f t="shared" si="28"/>
        <v/>
      </c>
      <c r="AF57" s="468" t="str">
        <f t="shared" si="28"/>
        <v/>
      </c>
      <c r="AG57" s="468" t="str">
        <f t="shared" si="28"/>
        <v/>
      </c>
      <c r="AH57" s="468" t="str">
        <f t="shared" si="29"/>
        <v/>
      </c>
      <c r="AI57" s="468" t="str">
        <f t="shared" si="29"/>
        <v/>
      </c>
      <c r="AJ57" s="468" t="str">
        <f t="shared" si="29"/>
        <v/>
      </c>
      <c r="AK57" s="468" t="str">
        <f t="shared" si="29"/>
        <v/>
      </c>
      <c r="AL57" s="468" t="str">
        <f t="shared" si="29"/>
        <v/>
      </c>
      <c r="AM57" s="468" t="str">
        <f t="shared" si="29"/>
        <v/>
      </c>
      <c r="AN57" s="468" t="str">
        <f t="shared" si="29"/>
        <v/>
      </c>
      <c r="AO57" s="468" t="str">
        <f t="shared" si="29"/>
        <v/>
      </c>
      <c r="AP57" s="468" t="str">
        <f t="shared" si="29"/>
        <v/>
      </c>
      <c r="AQ57" s="468" t="str">
        <f t="shared" si="29"/>
        <v/>
      </c>
      <c r="AR57" s="468" t="str">
        <f t="shared" si="30"/>
        <v/>
      </c>
      <c r="AS57" s="468" t="str">
        <f t="shared" si="30"/>
        <v/>
      </c>
      <c r="AT57" s="468" t="str">
        <f t="shared" si="30"/>
        <v/>
      </c>
      <c r="AU57" s="468" t="str">
        <f t="shared" si="30"/>
        <v/>
      </c>
      <c r="AV57" s="468" t="str">
        <f t="shared" si="30"/>
        <v/>
      </c>
      <c r="AW57" s="468" t="str">
        <f t="shared" si="30"/>
        <v/>
      </c>
      <c r="AX57" s="468" t="str">
        <f t="shared" si="30"/>
        <v/>
      </c>
      <c r="AY57" s="468" t="str">
        <f t="shared" si="30"/>
        <v/>
      </c>
      <c r="AZ57" s="468" t="str">
        <f t="shared" si="30"/>
        <v/>
      </c>
      <c r="BA57" s="468"/>
      <c r="BB57" s="468" t="str">
        <f>IF($M57="","",IF($M57=BB$18,$J57,0))</f>
        <v/>
      </c>
      <c r="BC57" s="468" t="str">
        <f t="shared" si="26"/>
        <v/>
      </c>
      <c r="BD57" s="468"/>
      <c r="BE57" s="468" t="str">
        <f t="shared" si="31"/>
        <v/>
      </c>
      <c r="BF57" s="468" t="str">
        <f t="shared" si="31"/>
        <v/>
      </c>
      <c r="BG57" s="468" t="str">
        <f t="shared" si="31"/>
        <v/>
      </c>
      <c r="BH57" s="468" t="str">
        <f t="shared" si="31"/>
        <v/>
      </c>
      <c r="BI57" s="468" t="str">
        <f t="shared" si="31"/>
        <v/>
      </c>
      <c r="BJ57" s="468" t="str">
        <f t="shared" si="31"/>
        <v/>
      </c>
      <c r="BK57" s="468" t="str">
        <f t="shared" si="31"/>
        <v/>
      </c>
      <c r="BL57" s="468" t="str">
        <f t="shared" si="31"/>
        <v/>
      </c>
      <c r="BM57" s="468" t="str">
        <f t="shared" si="31"/>
        <v/>
      </c>
      <c r="BN57" s="468" t="str">
        <f t="shared" si="31"/>
        <v/>
      </c>
      <c r="BO57" s="468" t="str">
        <f t="shared" si="32"/>
        <v/>
      </c>
      <c r="BP57" s="468" t="str">
        <f t="shared" si="32"/>
        <v/>
      </c>
      <c r="BQ57" s="468" t="str">
        <f t="shared" si="32"/>
        <v/>
      </c>
      <c r="BR57" s="468" t="str">
        <f t="shared" si="32"/>
        <v/>
      </c>
      <c r="BS57" s="468" t="str">
        <f t="shared" si="32"/>
        <v/>
      </c>
      <c r="BT57" s="468" t="str">
        <f t="shared" si="32"/>
        <v/>
      </c>
      <c r="BU57" s="468" t="str">
        <f t="shared" si="32"/>
        <v/>
      </c>
      <c r="BV57" s="468" t="str">
        <f t="shared" si="32"/>
        <v/>
      </c>
      <c r="BW57" s="468" t="str">
        <f t="shared" si="32"/>
        <v/>
      </c>
      <c r="BX57" s="468" t="str">
        <f t="shared" si="32"/>
        <v/>
      </c>
      <c r="BY57" s="468" t="str">
        <f t="shared" si="33"/>
        <v/>
      </c>
      <c r="BZ57" s="468" t="str">
        <f t="shared" si="33"/>
        <v/>
      </c>
      <c r="CA57" s="468" t="str">
        <f t="shared" si="33"/>
        <v/>
      </c>
      <c r="CB57" s="468" t="str">
        <f t="shared" si="33"/>
        <v/>
      </c>
      <c r="CC57" s="468" t="str">
        <f t="shared" si="33"/>
        <v/>
      </c>
      <c r="CD57" s="468" t="str">
        <f t="shared" si="33"/>
        <v/>
      </c>
      <c r="CE57" s="468" t="str">
        <f t="shared" si="33"/>
        <v/>
      </c>
      <c r="CF57" s="468" t="str">
        <f t="shared" si="33"/>
        <v/>
      </c>
      <c r="CG57" s="468" t="str">
        <f t="shared" si="33"/>
        <v/>
      </c>
      <c r="CH57" s="468"/>
      <c r="CI57" s="468" t="str">
        <f t="shared" si="11"/>
        <v/>
      </c>
      <c r="CJ57" s="468" t="str">
        <f t="shared" si="11"/>
        <v/>
      </c>
      <c r="CK57" s="533"/>
    </row>
    <row r="58" spans="3:89" x14ac:dyDescent="0.25">
      <c r="C58" s="358"/>
      <c r="D58" s="259"/>
      <c r="E58" s="41"/>
      <c r="F58" s="44"/>
      <c r="G58" s="375" t="s">
        <v>321</v>
      </c>
      <c r="H58" s="279"/>
      <c r="I58" s="282"/>
      <c r="J58" s="431"/>
      <c r="K58" s="431"/>
      <c r="M58" s="360" t="str">
        <f t="shared" si="9"/>
        <v/>
      </c>
      <c r="N58" s="361"/>
      <c r="O58" s="368" t="str">
        <f>IF(M58="","",IF(M58="Foreign",VLOOKUP(N58,'Option X3'!D:E,2,FALSE),1))</f>
        <v/>
      </c>
      <c r="P58" s="359"/>
      <c r="Q58" s="569"/>
      <c r="R58" s="364"/>
      <c r="S58" s="364"/>
      <c r="T58" s="617"/>
      <c r="U58" s="618"/>
      <c r="V58" s="51"/>
      <c r="X58" s="468" t="str">
        <f t="shared" si="28"/>
        <v/>
      </c>
      <c r="Y58" s="468" t="str">
        <f t="shared" si="28"/>
        <v/>
      </c>
      <c r="Z58" s="468" t="str">
        <f t="shared" si="28"/>
        <v/>
      </c>
      <c r="AA58" s="468" t="str">
        <f t="shared" si="28"/>
        <v/>
      </c>
      <c r="AB58" s="468" t="str">
        <f t="shared" si="28"/>
        <v/>
      </c>
      <c r="AC58" s="468" t="str">
        <f t="shared" si="28"/>
        <v/>
      </c>
      <c r="AD58" s="468" t="str">
        <f t="shared" si="28"/>
        <v/>
      </c>
      <c r="AE58" s="468" t="str">
        <f t="shared" si="28"/>
        <v/>
      </c>
      <c r="AF58" s="468" t="str">
        <f t="shared" si="28"/>
        <v/>
      </c>
      <c r="AG58" s="468" t="str">
        <f t="shared" si="28"/>
        <v/>
      </c>
      <c r="AH58" s="468" t="str">
        <f t="shared" si="29"/>
        <v/>
      </c>
      <c r="AI58" s="468" t="str">
        <f t="shared" si="29"/>
        <v/>
      </c>
      <c r="AJ58" s="468" t="str">
        <f t="shared" si="29"/>
        <v/>
      </c>
      <c r="AK58" s="468" t="str">
        <f t="shared" si="29"/>
        <v/>
      </c>
      <c r="AL58" s="468" t="str">
        <f t="shared" si="29"/>
        <v/>
      </c>
      <c r="AM58" s="468" t="str">
        <f t="shared" si="29"/>
        <v/>
      </c>
      <c r="AN58" s="468" t="str">
        <f t="shared" si="29"/>
        <v/>
      </c>
      <c r="AO58" s="468" t="str">
        <f t="shared" si="29"/>
        <v/>
      </c>
      <c r="AP58" s="468" t="str">
        <f t="shared" si="29"/>
        <v/>
      </c>
      <c r="AQ58" s="468" t="str">
        <f t="shared" si="29"/>
        <v/>
      </c>
      <c r="AR58" s="468" t="str">
        <f t="shared" si="30"/>
        <v/>
      </c>
      <c r="AS58" s="468" t="str">
        <f t="shared" si="30"/>
        <v/>
      </c>
      <c r="AT58" s="468" t="str">
        <f t="shared" si="30"/>
        <v/>
      </c>
      <c r="AU58" s="468" t="str">
        <f t="shared" si="30"/>
        <v/>
      </c>
      <c r="AV58" s="468" t="str">
        <f t="shared" si="30"/>
        <v/>
      </c>
      <c r="AW58" s="468" t="str">
        <f t="shared" si="30"/>
        <v/>
      </c>
      <c r="AX58" s="468" t="str">
        <f t="shared" si="30"/>
        <v/>
      </c>
      <c r="AY58" s="468" t="str">
        <f t="shared" si="30"/>
        <v/>
      </c>
      <c r="AZ58" s="468" t="str">
        <f t="shared" si="30"/>
        <v/>
      </c>
      <c r="BA58" s="468"/>
      <c r="BB58" s="468" t="str">
        <f t="shared" ref="BB58:BC68" si="35">IF($M58="","",IF($M58=BB$18,$J58,0))</f>
        <v/>
      </c>
      <c r="BC58" s="468" t="str">
        <f t="shared" si="26"/>
        <v/>
      </c>
      <c r="BD58" s="468"/>
      <c r="BE58" s="468" t="str">
        <f t="shared" si="31"/>
        <v/>
      </c>
      <c r="BF58" s="468" t="str">
        <f t="shared" si="31"/>
        <v/>
      </c>
      <c r="BG58" s="468" t="str">
        <f t="shared" si="31"/>
        <v/>
      </c>
      <c r="BH58" s="468" t="str">
        <f t="shared" si="31"/>
        <v/>
      </c>
      <c r="BI58" s="468" t="str">
        <f t="shared" si="31"/>
        <v/>
      </c>
      <c r="BJ58" s="468" t="str">
        <f t="shared" si="31"/>
        <v/>
      </c>
      <c r="BK58" s="468" t="str">
        <f t="shared" si="31"/>
        <v/>
      </c>
      <c r="BL58" s="468" t="str">
        <f t="shared" si="31"/>
        <v/>
      </c>
      <c r="BM58" s="468" t="str">
        <f t="shared" si="31"/>
        <v/>
      </c>
      <c r="BN58" s="468" t="str">
        <f t="shared" si="31"/>
        <v/>
      </c>
      <c r="BO58" s="468" t="str">
        <f t="shared" si="32"/>
        <v/>
      </c>
      <c r="BP58" s="468" t="str">
        <f t="shared" si="32"/>
        <v/>
      </c>
      <c r="BQ58" s="468" t="str">
        <f t="shared" si="32"/>
        <v/>
      </c>
      <c r="BR58" s="468" t="str">
        <f t="shared" si="32"/>
        <v/>
      </c>
      <c r="BS58" s="468" t="str">
        <f t="shared" si="32"/>
        <v/>
      </c>
      <c r="BT58" s="468" t="str">
        <f t="shared" si="32"/>
        <v/>
      </c>
      <c r="BU58" s="468" t="str">
        <f t="shared" si="32"/>
        <v/>
      </c>
      <c r="BV58" s="468" t="str">
        <f t="shared" si="32"/>
        <v/>
      </c>
      <c r="BW58" s="468" t="str">
        <f t="shared" si="32"/>
        <v/>
      </c>
      <c r="BX58" s="468" t="str">
        <f t="shared" si="32"/>
        <v/>
      </c>
      <c r="BY58" s="468" t="str">
        <f t="shared" si="33"/>
        <v/>
      </c>
      <c r="BZ58" s="468" t="str">
        <f t="shared" si="33"/>
        <v/>
      </c>
      <c r="CA58" s="468" t="str">
        <f t="shared" si="33"/>
        <v/>
      </c>
      <c r="CB58" s="468" t="str">
        <f t="shared" si="33"/>
        <v/>
      </c>
      <c r="CC58" s="468" t="str">
        <f t="shared" si="33"/>
        <v/>
      </c>
      <c r="CD58" s="468" t="str">
        <f t="shared" si="33"/>
        <v/>
      </c>
      <c r="CE58" s="468" t="str">
        <f t="shared" si="33"/>
        <v/>
      </c>
      <c r="CF58" s="468" t="str">
        <f t="shared" si="33"/>
        <v/>
      </c>
      <c r="CG58" s="468" t="str">
        <f t="shared" si="33"/>
        <v/>
      </c>
      <c r="CH58" s="468"/>
      <c r="CI58" s="468" t="str">
        <f t="shared" si="11"/>
        <v/>
      </c>
      <c r="CJ58" s="468" t="str">
        <f t="shared" si="11"/>
        <v/>
      </c>
      <c r="CK58" s="533"/>
    </row>
    <row r="59" spans="3:89" x14ac:dyDescent="0.25">
      <c r="C59" s="358"/>
      <c r="D59" s="259">
        <v>1</v>
      </c>
      <c r="E59" s="41"/>
      <c r="F59" s="44"/>
      <c r="G59" s="434" t="s">
        <v>356</v>
      </c>
      <c r="H59" s="279"/>
      <c r="I59" s="282"/>
      <c r="J59" s="431"/>
      <c r="K59" s="431"/>
      <c r="M59" s="360" t="str">
        <f t="shared" si="9"/>
        <v/>
      </c>
      <c r="N59" s="361"/>
      <c r="O59" s="368" t="str">
        <f>IF(M59="","",IF(M59="Foreign",VLOOKUP(N59,'Option X3'!D:E,2,FALSE),1))</f>
        <v/>
      </c>
      <c r="P59" s="359"/>
      <c r="Q59" s="569"/>
      <c r="R59" s="364"/>
      <c r="S59" s="364"/>
      <c r="T59" s="617"/>
      <c r="U59" s="618"/>
      <c r="V59" s="51"/>
      <c r="X59" s="468" t="str">
        <f t="shared" si="28"/>
        <v/>
      </c>
      <c r="Y59" s="468" t="str">
        <f t="shared" si="28"/>
        <v/>
      </c>
      <c r="Z59" s="468" t="str">
        <f t="shared" si="28"/>
        <v/>
      </c>
      <c r="AA59" s="468" t="str">
        <f t="shared" si="28"/>
        <v/>
      </c>
      <c r="AB59" s="468" t="str">
        <f t="shared" si="28"/>
        <v/>
      </c>
      <c r="AC59" s="468" t="str">
        <f t="shared" si="28"/>
        <v/>
      </c>
      <c r="AD59" s="468" t="str">
        <f t="shared" si="28"/>
        <v/>
      </c>
      <c r="AE59" s="468" t="str">
        <f t="shared" si="28"/>
        <v/>
      </c>
      <c r="AF59" s="468" t="str">
        <f t="shared" si="28"/>
        <v/>
      </c>
      <c r="AG59" s="468" t="str">
        <f t="shared" si="28"/>
        <v/>
      </c>
      <c r="AH59" s="468" t="str">
        <f t="shared" si="29"/>
        <v/>
      </c>
      <c r="AI59" s="468" t="str">
        <f t="shared" si="29"/>
        <v/>
      </c>
      <c r="AJ59" s="468" t="str">
        <f t="shared" si="29"/>
        <v/>
      </c>
      <c r="AK59" s="468" t="str">
        <f t="shared" si="29"/>
        <v/>
      </c>
      <c r="AL59" s="468" t="str">
        <f t="shared" si="29"/>
        <v/>
      </c>
      <c r="AM59" s="468" t="str">
        <f t="shared" si="29"/>
        <v/>
      </c>
      <c r="AN59" s="468" t="str">
        <f t="shared" si="29"/>
        <v/>
      </c>
      <c r="AO59" s="468" t="str">
        <f t="shared" si="29"/>
        <v/>
      </c>
      <c r="AP59" s="468" t="str">
        <f t="shared" si="29"/>
        <v/>
      </c>
      <c r="AQ59" s="468" t="str">
        <f t="shared" si="29"/>
        <v/>
      </c>
      <c r="AR59" s="468" t="str">
        <f t="shared" si="30"/>
        <v/>
      </c>
      <c r="AS59" s="468" t="str">
        <f t="shared" si="30"/>
        <v/>
      </c>
      <c r="AT59" s="468" t="str">
        <f t="shared" si="30"/>
        <v/>
      </c>
      <c r="AU59" s="468" t="str">
        <f t="shared" si="30"/>
        <v/>
      </c>
      <c r="AV59" s="468" t="str">
        <f t="shared" si="30"/>
        <v/>
      </c>
      <c r="AW59" s="468" t="str">
        <f t="shared" si="30"/>
        <v/>
      </c>
      <c r="AX59" s="468" t="str">
        <f t="shared" si="30"/>
        <v/>
      </c>
      <c r="AY59" s="468" t="str">
        <f t="shared" si="30"/>
        <v/>
      </c>
      <c r="AZ59" s="468" t="str">
        <f t="shared" si="30"/>
        <v/>
      </c>
      <c r="BA59" s="468"/>
      <c r="BB59" s="468" t="str">
        <f t="shared" si="35"/>
        <v/>
      </c>
      <c r="BC59" s="468" t="str">
        <f t="shared" si="26"/>
        <v/>
      </c>
      <c r="BD59" s="468"/>
      <c r="BE59" s="468" t="str">
        <f t="shared" si="31"/>
        <v/>
      </c>
      <c r="BF59" s="468" t="str">
        <f t="shared" si="31"/>
        <v/>
      </c>
      <c r="BG59" s="468" t="str">
        <f t="shared" si="31"/>
        <v/>
      </c>
      <c r="BH59" s="468" t="str">
        <f t="shared" si="31"/>
        <v/>
      </c>
      <c r="BI59" s="468" t="str">
        <f t="shared" si="31"/>
        <v/>
      </c>
      <c r="BJ59" s="468" t="str">
        <f t="shared" si="31"/>
        <v/>
      </c>
      <c r="BK59" s="468" t="str">
        <f t="shared" si="31"/>
        <v/>
      </c>
      <c r="BL59" s="468" t="str">
        <f t="shared" si="31"/>
        <v/>
      </c>
      <c r="BM59" s="468" t="str">
        <f t="shared" si="31"/>
        <v/>
      </c>
      <c r="BN59" s="468" t="str">
        <f t="shared" si="31"/>
        <v/>
      </c>
      <c r="BO59" s="468" t="str">
        <f t="shared" si="32"/>
        <v/>
      </c>
      <c r="BP59" s="468" t="str">
        <f t="shared" si="32"/>
        <v/>
      </c>
      <c r="BQ59" s="468" t="str">
        <f t="shared" si="32"/>
        <v/>
      </c>
      <c r="BR59" s="468" t="str">
        <f t="shared" si="32"/>
        <v/>
      </c>
      <c r="BS59" s="468" t="str">
        <f t="shared" si="32"/>
        <v/>
      </c>
      <c r="BT59" s="468" t="str">
        <f t="shared" si="32"/>
        <v/>
      </c>
      <c r="BU59" s="468" t="str">
        <f t="shared" si="32"/>
        <v/>
      </c>
      <c r="BV59" s="468" t="str">
        <f t="shared" si="32"/>
        <v/>
      </c>
      <c r="BW59" s="468" t="str">
        <f t="shared" si="32"/>
        <v/>
      </c>
      <c r="BX59" s="468" t="str">
        <f t="shared" si="32"/>
        <v/>
      </c>
      <c r="BY59" s="468" t="str">
        <f t="shared" si="33"/>
        <v/>
      </c>
      <c r="BZ59" s="468" t="str">
        <f t="shared" si="33"/>
        <v/>
      </c>
      <c r="CA59" s="468" t="str">
        <f t="shared" si="33"/>
        <v/>
      </c>
      <c r="CB59" s="468" t="str">
        <f t="shared" si="33"/>
        <v/>
      </c>
      <c r="CC59" s="468" t="str">
        <f t="shared" si="33"/>
        <v/>
      </c>
      <c r="CD59" s="468" t="str">
        <f t="shared" si="33"/>
        <v/>
      </c>
      <c r="CE59" s="468" t="str">
        <f t="shared" si="33"/>
        <v/>
      </c>
      <c r="CF59" s="468" t="str">
        <f t="shared" si="33"/>
        <v/>
      </c>
      <c r="CG59" s="468" t="str">
        <f t="shared" si="33"/>
        <v/>
      </c>
      <c r="CH59" s="468"/>
      <c r="CI59" s="468" t="str">
        <f t="shared" si="11"/>
        <v/>
      </c>
      <c r="CJ59" s="468" t="str">
        <f t="shared" si="11"/>
        <v/>
      </c>
      <c r="CK59" s="533"/>
    </row>
    <row r="60" spans="3:89" x14ac:dyDescent="0.25">
      <c r="C60" s="358"/>
      <c r="D60" s="259">
        <v>2</v>
      </c>
      <c r="E60" s="41"/>
      <c r="F60" s="44"/>
      <c r="G60" s="234" t="s">
        <v>357</v>
      </c>
      <c r="H60" s="279"/>
      <c r="I60" s="282"/>
      <c r="J60" s="431"/>
      <c r="K60" s="431"/>
      <c r="M60" s="360" t="str">
        <f t="shared" si="9"/>
        <v/>
      </c>
      <c r="N60" s="361"/>
      <c r="O60" s="368" t="str">
        <f>IF(M60="","",IF(M60="Foreign",VLOOKUP(N60,'Option X3'!D:E,2,FALSE),1))</f>
        <v/>
      </c>
      <c r="P60" s="359"/>
      <c r="Q60" s="569"/>
      <c r="R60" s="364"/>
      <c r="S60" s="364"/>
      <c r="T60" s="617"/>
      <c r="U60" s="618"/>
      <c r="V60" s="51"/>
      <c r="X60" s="468" t="str">
        <f t="shared" ref="X60:AG68" si="36">IF($F60="","",IF(VALUE(LEFT($F60,2))=X$18,$J60,""))</f>
        <v/>
      </c>
      <c r="Y60" s="468" t="str">
        <f t="shared" si="36"/>
        <v/>
      </c>
      <c r="Z60" s="468" t="str">
        <f t="shared" si="36"/>
        <v/>
      </c>
      <c r="AA60" s="468" t="str">
        <f t="shared" si="36"/>
        <v/>
      </c>
      <c r="AB60" s="468" t="str">
        <f t="shared" si="36"/>
        <v/>
      </c>
      <c r="AC60" s="468" t="str">
        <f t="shared" si="36"/>
        <v/>
      </c>
      <c r="AD60" s="468" t="str">
        <f t="shared" si="36"/>
        <v/>
      </c>
      <c r="AE60" s="468" t="str">
        <f t="shared" si="36"/>
        <v/>
      </c>
      <c r="AF60" s="468" t="str">
        <f t="shared" si="36"/>
        <v/>
      </c>
      <c r="AG60" s="468" t="str">
        <f t="shared" si="36"/>
        <v/>
      </c>
      <c r="AH60" s="468" t="str">
        <f t="shared" ref="AH60:AQ68" si="37">IF($F60="","",IF(VALUE(LEFT($F60,2))=AH$18,$J60,""))</f>
        <v/>
      </c>
      <c r="AI60" s="468" t="str">
        <f t="shared" si="37"/>
        <v/>
      </c>
      <c r="AJ60" s="468" t="str">
        <f t="shared" si="37"/>
        <v/>
      </c>
      <c r="AK60" s="468" t="str">
        <f t="shared" si="37"/>
        <v/>
      </c>
      <c r="AL60" s="468" t="str">
        <f t="shared" si="37"/>
        <v/>
      </c>
      <c r="AM60" s="468" t="str">
        <f t="shared" si="37"/>
        <v/>
      </c>
      <c r="AN60" s="468" t="str">
        <f t="shared" si="37"/>
        <v/>
      </c>
      <c r="AO60" s="468" t="str">
        <f t="shared" si="37"/>
        <v/>
      </c>
      <c r="AP60" s="468" t="str">
        <f t="shared" si="37"/>
        <v/>
      </c>
      <c r="AQ60" s="468" t="str">
        <f t="shared" si="37"/>
        <v/>
      </c>
      <c r="AR60" s="468" t="str">
        <f t="shared" ref="AR60:AZ68" si="38">IF($F60="","",IF(VALUE(LEFT($F60,2))=AR$18,$J60,""))</f>
        <v/>
      </c>
      <c r="AS60" s="468" t="str">
        <f t="shared" si="38"/>
        <v/>
      </c>
      <c r="AT60" s="468" t="str">
        <f t="shared" si="38"/>
        <v/>
      </c>
      <c r="AU60" s="468" t="str">
        <f t="shared" si="38"/>
        <v/>
      </c>
      <c r="AV60" s="468" t="str">
        <f t="shared" si="38"/>
        <v/>
      </c>
      <c r="AW60" s="468" t="str">
        <f t="shared" si="38"/>
        <v/>
      </c>
      <c r="AX60" s="468" t="str">
        <f t="shared" si="38"/>
        <v/>
      </c>
      <c r="AY60" s="468" t="str">
        <f t="shared" si="38"/>
        <v/>
      </c>
      <c r="AZ60" s="468" t="str">
        <f t="shared" si="38"/>
        <v/>
      </c>
      <c r="BA60" s="468"/>
      <c r="BB60" s="468" t="str">
        <f t="shared" si="35"/>
        <v/>
      </c>
      <c r="BC60" s="468" t="str">
        <f t="shared" si="35"/>
        <v/>
      </c>
      <c r="BD60" s="468"/>
      <c r="BE60" s="468" t="str">
        <f t="shared" ref="BE60:BN68" si="39">IF($F60="","",IF(VALUE(LEFT($F60,2))=BE$18,$K60,""))</f>
        <v/>
      </c>
      <c r="BF60" s="468" t="str">
        <f t="shared" si="39"/>
        <v/>
      </c>
      <c r="BG60" s="468" t="str">
        <f t="shared" si="39"/>
        <v/>
      </c>
      <c r="BH60" s="468" t="str">
        <f t="shared" si="39"/>
        <v/>
      </c>
      <c r="BI60" s="468" t="str">
        <f t="shared" si="39"/>
        <v/>
      </c>
      <c r="BJ60" s="468" t="str">
        <f t="shared" si="39"/>
        <v/>
      </c>
      <c r="BK60" s="468" t="str">
        <f t="shared" si="39"/>
        <v/>
      </c>
      <c r="BL60" s="468" t="str">
        <f t="shared" si="39"/>
        <v/>
      </c>
      <c r="BM60" s="468" t="str">
        <f t="shared" si="39"/>
        <v/>
      </c>
      <c r="BN60" s="468" t="str">
        <f t="shared" si="39"/>
        <v/>
      </c>
      <c r="BO60" s="468" t="str">
        <f t="shared" ref="BO60:BX68" si="40">IF($F60="","",IF(VALUE(LEFT($F60,2))=BO$18,$K60,""))</f>
        <v/>
      </c>
      <c r="BP60" s="468" t="str">
        <f t="shared" si="40"/>
        <v/>
      </c>
      <c r="BQ60" s="468" t="str">
        <f t="shared" si="40"/>
        <v/>
      </c>
      <c r="BR60" s="468" t="str">
        <f t="shared" si="40"/>
        <v/>
      </c>
      <c r="BS60" s="468" t="str">
        <f t="shared" si="40"/>
        <v/>
      </c>
      <c r="BT60" s="468" t="str">
        <f t="shared" si="40"/>
        <v/>
      </c>
      <c r="BU60" s="468" t="str">
        <f t="shared" si="40"/>
        <v/>
      </c>
      <c r="BV60" s="468" t="str">
        <f t="shared" si="40"/>
        <v/>
      </c>
      <c r="BW60" s="468" t="str">
        <f t="shared" si="40"/>
        <v/>
      </c>
      <c r="BX60" s="468" t="str">
        <f t="shared" si="40"/>
        <v/>
      </c>
      <c r="BY60" s="468" t="str">
        <f t="shared" ref="BY60:CG68" si="41">IF($F60="","",IF(VALUE(LEFT($F60,2))=BY$18,$K60,""))</f>
        <v/>
      </c>
      <c r="BZ60" s="468" t="str">
        <f t="shared" si="41"/>
        <v/>
      </c>
      <c r="CA60" s="468" t="str">
        <f t="shared" si="41"/>
        <v/>
      </c>
      <c r="CB60" s="468" t="str">
        <f t="shared" si="41"/>
        <v/>
      </c>
      <c r="CC60" s="468" t="str">
        <f t="shared" si="41"/>
        <v/>
      </c>
      <c r="CD60" s="468" t="str">
        <f t="shared" si="41"/>
        <v/>
      </c>
      <c r="CE60" s="468" t="str">
        <f t="shared" si="41"/>
        <v/>
      </c>
      <c r="CF60" s="468" t="str">
        <f t="shared" si="41"/>
        <v/>
      </c>
      <c r="CG60" s="468" t="str">
        <f t="shared" si="41"/>
        <v/>
      </c>
      <c r="CH60" s="468"/>
      <c r="CI60" s="468" t="str">
        <f t="shared" si="11"/>
        <v/>
      </c>
      <c r="CJ60" s="468" t="str">
        <f t="shared" si="11"/>
        <v/>
      </c>
      <c r="CK60" s="533"/>
    </row>
    <row r="61" spans="3:89" x14ac:dyDescent="0.25">
      <c r="C61" s="358"/>
      <c r="D61" s="259">
        <v>3</v>
      </c>
      <c r="E61" s="41"/>
      <c r="F61" s="44"/>
      <c r="G61" s="232" t="s">
        <v>282</v>
      </c>
      <c r="H61" s="279"/>
      <c r="I61" s="282"/>
      <c r="J61" s="431"/>
      <c r="K61" s="431"/>
      <c r="M61" s="360" t="str">
        <f t="shared" si="9"/>
        <v/>
      </c>
      <c r="N61" s="361"/>
      <c r="O61" s="368" t="str">
        <f>IF(M61="","",IF(M61="Foreign",VLOOKUP(N61,'Option X3'!D:E,2,FALSE),1))</f>
        <v/>
      </c>
      <c r="P61" s="359"/>
      <c r="Q61" s="569"/>
      <c r="R61" s="364"/>
      <c r="S61" s="364"/>
      <c r="T61" s="617"/>
      <c r="U61" s="618"/>
      <c r="V61" s="51"/>
      <c r="X61" s="468" t="str">
        <f t="shared" si="36"/>
        <v/>
      </c>
      <c r="Y61" s="468" t="str">
        <f t="shared" si="36"/>
        <v/>
      </c>
      <c r="Z61" s="468" t="str">
        <f t="shared" si="36"/>
        <v/>
      </c>
      <c r="AA61" s="468" t="str">
        <f t="shared" si="36"/>
        <v/>
      </c>
      <c r="AB61" s="468" t="str">
        <f t="shared" si="36"/>
        <v/>
      </c>
      <c r="AC61" s="468" t="str">
        <f t="shared" si="36"/>
        <v/>
      </c>
      <c r="AD61" s="468" t="str">
        <f t="shared" si="36"/>
        <v/>
      </c>
      <c r="AE61" s="468" t="str">
        <f t="shared" si="36"/>
        <v/>
      </c>
      <c r="AF61" s="468" t="str">
        <f t="shared" si="36"/>
        <v/>
      </c>
      <c r="AG61" s="468" t="str">
        <f t="shared" si="36"/>
        <v/>
      </c>
      <c r="AH61" s="468" t="str">
        <f t="shared" si="37"/>
        <v/>
      </c>
      <c r="AI61" s="468" t="str">
        <f t="shared" si="37"/>
        <v/>
      </c>
      <c r="AJ61" s="468" t="str">
        <f t="shared" si="37"/>
        <v/>
      </c>
      <c r="AK61" s="468" t="str">
        <f t="shared" si="37"/>
        <v/>
      </c>
      <c r="AL61" s="468" t="str">
        <f t="shared" si="37"/>
        <v/>
      </c>
      <c r="AM61" s="468" t="str">
        <f t="shared" si="37"/>
        <v/>
      </c>
      <c r="AN61" s="468" t="str">
        <f t="shared" si="37"/>
        <v/>
      </c>
      <c r="AO61" s="468" t="str">
        <f t="shared" si="37"/>
        <v/>
      </c>
      <c r="AP61" s="468" t="str">
        <f t="shared" si="37"/>
        <v/>
      </c>
      <c r="AQ61" s="468" t="str">
        <f t="shared" si="37"/>
        <v/>
      </c>
      <c r="AR61" s="468" t="str">
        <f t="shared" si="38"/>
        <v/>
      </c>
      <c r="AS61" s="468" t="str">
        <f t="shared" si="38"/>
        <v/>
      </c>
      <c r="AT61" s="468" t="str">
        <f t="shared" si="38"/>
        <v/>
      </c>
      <c r="AU61" s="468" t="str">
        <f t="shared" si="38"/>
        <v/>
      </c>
      <c r="AV61" s="468" t="str">
        <f t="shared" si="38"/>
        <v/>
      </c>
      <c r="AW61" s="468" t="str">
        <f t="shared" si="38"/>
        <v/>
      </c>
      <c r="AX61" s="468" t="str">
        <f t="shared" si="38"/>
        <v/>
      </c>
      <c r="AY61" s="468" t="str">
        <f t="shared" si="38"/>
        <v/>
      </c>
      <c r="AZ61" s="468" t="str">
        <f t="shared" si="38"/>
        <v/>
      </c>
      <c r="BA61" s="468"/>
      <c r="BB61" s="468" t="str">
        <f t="shared" si="35"/>
        <v/>
      </c>
      <c r="BC61" s="468" t="str">
        <f t="shared" si="35"/>
        <v/>
      </c>
      <c r="BD61" s="468"/>
      <c r="BE61" s="468" t="str">
        <f t="shared" si="39"/>
        <v/>
      </c>
      <c r="BF61" s="468" t="str">
        <f t="shared" si="39"/>
        <v/>
      </c>
      <c r="BG61" s="468" t="str">
        <f t="shared" si="39"/>
        <v/>
      </c>
      <c r="BH61" s="468" t="str">
        <f t="shared" si="39"/>
        <v/>
      </c>
      <c r="BI61" s="468" t="str">
        <f t="shared" si="39"/>
        <v/>
      </c>
      <c r="BJ61" s="468" t="str">
        <f t="shared" si="39"/>
        <v/>
      </c>
      <c r="BK61" s="468" t="str">
        <f t="shared" si="39"/>
        <v/>
      </c>
      <c r="BL61" s="468" t="str">
        <f t="shared" si="39"/>
        <v/>
      </c>
      <c r="BM61" s="468" t="str">
        <f t="shared" si="39"/>
        <v/>
      </c>
      <c r="BN61" s="468" t="str">
        <f t="shared" si="39"/>
        <v/>
      </c>
      <c r="BO61" s="468" t="str">
        <f t="shared" si="40"/>
        <v/>
      </c>
      <c r="BP61" s="468" t="str">
        <f t="shared" si="40"/>
        <v/>
      </c>
      <c r="BQ61" s="468" t="str">
        <f t="shared" si="40"/>
        <v/>
      </c>
      <c r="BR61" s="468" t="str">
        <f t="shared" si="40"/>
        <v/>
      </c>
      <c r="BS61" s="468" t="str">
        <f t="shared" si="40"/>
        <v/>
      </c>
      <c r="BT61" s="468" t="str">
        <f t="shared" si="40"/>
        <v/>
      </c>
      <c r="BU61" s="468" t="str">
        <f t="shared" si="40"/>
        <v/>
      </c>
      <c r="BV61" s="468" t="str">
        <f t="shared" si="40"/>
        <v/>
      </c>
      <c r="BW61" s="468" t="str">
        <f t="shared" si="40"/>
        <v/>
      </c>
      <c r="BX61" s="468" t="str">
        <f t="shared" si="40"/>
        <v/>
      </c>
      <c r="BY61" s="468" t="str">
        <f t="shared" si="41"/>
        <v/>
      </c>
      <c r="BZ61" s="468" t="str">
        <f t="shared" si="41"/>
        <v/>
      </c>
      <c r="CA61" s="468" t="str">
        <f t="shared" si="41"/>
        <v/>
      </c>
      <c r="CB61" s="468" t="str">
        <f t="shared" si="41"/>
        <v/>
      </c>
      <c r="CC61" s="468" t="str">
        <f t="shared" si="41"/>
        <v/>
      </c>
      <c r="CD61" s="468" t="str">
        <f t="shared" si="41"/>
        <v/>
      </c>
      <c r="CE61" s="468" t="str">
        <f t="shared" si="41"/>
        <v/>
      </c>
      <c r="CF61" s="468" t="str">
        <f t="shared" si="41"/>
        <v/>
      </c>
      <c r="CG61" s="468" t="str">
        <f t="shared" si="41"/>
        <v/>
      </c>
      <c r="CH61" s="468"/>
      <c r="CI61" s="468" t="str">
        <f t="shared" si="11"/>
        <v/>
      </c>
      <c r="CJ61" s="468" t="str">
        <f t="shared" si="11"/>
        <v/>
      </c>
      <c r="CK61" s="533"/>
    </row>
    <row r="62" spans="3:89" x14ac:dyDescent="0.25">
      <c r="C62" s="358"/>
      <c r="D62" s="259">
        <v>4</v>
      </c>
      <c r="E62" s="41"/>
      <c r="F62" s="44"/>
      <c r="G62" s="232" t="s">
        <v>281</v>
      </c>
      <c r="H62" s="279"/>
      <c r="I62" s="281"/>
      <c r="J62" s="431"/>
      <c r="K62" s="431"/>
      <c r="M62" s="360" t="str">
        <f t="shared" si="9"/>
        <v/>
      </c>
      <c r="N62" s="361"/>
      <c r="O62" s="368" t="str">
        <f>IF(M62="","",IF(M62="Foreign",VLOOKUP(N62,'Option X3'!D:E,2,FALSE),1))</f>
        <v/>
      </c>
      <c r="P62" s="359"/>
      <c r="Q62" s="569"/>
      <c r="R62" s="364"/>
      <c r="S62" s="364"/>
      <c r="T62" s="617"/>
      <c r="U62" s="618"/>
      <c r="V62" s="51"/>
      <c r="X62" s="468" t="str">
        <f t="shared" si="36"/>
        <v/>
      </c>
      <c r="Y62" s="468" t="str">
        <f t="shared" si="36"/>
        <v/>
      </c>
      <c r="Z62" s="468" t="str">
        <f t="shared" si="36"/>
        <v/>
      </c>
      <c r="AA62" s="468" t="str">
        <f t="shared" si="36"/>
        <v/>
      </c>
      <c r="AB62" s="468" t="str">
        <f t="shared" si="36"/>
        <v/>
      </c>
      <c r="AC62" s="468" t="str">
        <f t="shared" si="36"/>
        <v/>
      </c>
      <c r="AD62" s="468" t="str">
        <f t="shared" si="36"/>
        <v/>
      </c>
      <c r="AE62" s="468" t="str">
        <f t="shared" si="36"/>
        <v/>
      </c>
      <c r="AF62" s="468" t="str">
        <f t="shared" si="36"/>
        <v/>
      </c>
      <c r="AG62" s="468" t="str">
        <f t="shared" si="36"/>
        <v/>
      </c>
      <c r="AH62" s="468" t="str">
        <f t="shared" si="37"/>
        <v/>
      </c>
      <c r="AI62" s="468" t="str">
        <f t="shared" si="37"/>
        <v/>
      </c>
      <c r="AJ62" s="468" t="str">
        <f t="shared" si="37"/>
        <v/>
      </c>
      <c r="AK62" s="468" t="str">
        <f t="shared" si="37"/>
        <v/>
      </c>
      <c r="AL62" s="468" t="str">
        <f t="shared" si="37"/>
        <v/>
      </c>
      <c r="AM62" s="468" t="str">
        <f t="shared" si="37"/>
        <v/>
      </c>
      <c r="AN62" s="468" t="str">
        <f t="shared" si="37"/>
        <v/>
      </c>
      <c r="AO62" s="468" t="str">
        <f t="shared" si="37"/>
        <v/>
      </c>
      <c r="AP62" s="468" t="str">
        <f t="shared" si="37"/>
        <v/>
      </c>
      <c r="AQ62" s="468" t="str">
        <f t="shared" si="37"/>
        <v/>
      </c>
      <c r="AR62" s="468" t="str">
        <f t="shared" si="38"/>
        <v/>
      </c>
      <c r="AS62" s="468" t="str">
        <f t="shared" si="38"/>
        <v/>
      </c>
      <c r="AT62" s="468" t="str">
        <f t="shared" si="38"/>
        <v/>
      </c>
      <c r="AU62" s="468" t="str">
        <f t="shared" si="38"/>
        <v/>
      </c>
      <c r="AV62" s="468" t="str">
        <f t="shared" si="38"/>
        <v/>
      </c>
      <c r="AW62" s="468" t="str">
        <f t="shared" si="38"/>
        <v/>
      </c>
      <c r="AX62" s="468" t="str">
        <f t="shared" si="38"/>
        <v/>
      </c>
      <c r="AY62" s="468" t="str">
        <f t="shared" si="38"/>
        <v/>
      </c>
      <c r="AZ62" s="468" t="str">
        <f t="shared" si="38"/>
        <v/>
      </c>
      <c r="BA62" s="468"/>
      <c r="BB62" s="468" t="str">
        <f t="shared" si="35"/>
        <v/>
      </c>
      <c r="BC62" s="468" t="str">
        <f t="shared" si="35"/>
        <v/>
      </c>
      <c r="BD62" s="468"/>
      <c r="BE62" s="468" t="str">
        <f t="shared" si="39"/>
        <v/>
      </c>
      <c r="BF62" s="468" t="str">
        <f t="shared" si="39"/>
        <v/>
      </c>
      <c r="BG62" s="468" t="str">
        <f t="shared" si="39"/>
        <v/>
      </c>
      <c r="BH62" s="468" t="str">
        <f t="shared" si="39"/>
        <v/>
      </c>
      <c r="BI62" s="468" t="str">
        <f t="shared" si="39"/>
        <v/>
      </c>
      <c r="BJ62" s="468" t="str">
        <f t="shared" si="39"/>
        <v/>
      </c>
      <c r="BK62" s="468" t="str">
        <f t="shared" si="39"/>
        <v/>
      </c>
      <c r="BL62" s="468" t="str">
        <f t="shared" si="39"/>
        <v/>
      </c>
      <c r="BM62" s="468" t="str">
        <f t="shared" si="39"/>
        <v/>
      </c>
      <c r="BN62" s="468" t="str">
        <f t="shared" si="39"/>
        <v/>
      </c>
      <c r="BO62" s="468" t="str">
        <f t="shared" si="40"/>
        <v/>
      </c>
      <c r="BP62" s="468" t="str">
        <f t="shared" si="40"/>
        <v/>
      </c>
      <c r="BQ62" s="468" t="str">
        <f t="shared" si="40"/>
        <v/>
      </c>
      <c r="BR62" s="468" t="str">
        <f t="shared" si="40"/>
        <v/>
      </c>
      <c r="BS62" s="468" t="str">
        <f t="shared" si="40"/>
        <v/>
      </c>
      <c r="BT62" s="468" t="str">
        <f t="shared" si="40"/>
        <v/>
      </c>
      <c r="BU62" s="468" t="str">
        <f t="shared" si="40"/>
        <v/>
      </c>
      <c r="BV62" s="468" t="str">
        <f t="shared" si="40"/>
        <v/>
      </c>
      <c r="BW62" s="468" t="str">
        <f t="shared" si="40"/>
        <v/>
      </c>
      <c r="BX62" s="468" t="str">
        <f t="shared" si="40"/>
        <v/>
      </c>
      <c r="BY62" s="468" t="str">
        <f t="shared" si="41"/>
        <v/>
      </c>
      <c r="BZ62" s="468" t="str">
        <f t="shared" si="41"/>
        <v/>
      </c>
      <c r="CA62" s="468" t="str">
        <f t="shared" si="41"/>
        <v/>
      </c>
      <c r="CB62" s="468" t="str">
        <f t="shared" si="41"/>
        <v/>
      </c>
      <c r="CC62" s="468" t="str">
        <f t="shared" si="41"/>
        <v/>
      </c>
      <c r="CD62" s="468" t="str">
        <f t="shared" si="41"/>
        <v/>
      </c>
      <c r="CE62" s="468" t="str">
        <f t="shared" si="41"/>
        <v/>
      </c>
      <c r="CF62" s="468" t="str">
        <f t="shared" si="41"/>
        <v/>
      </c>
      <c r="CG62" s="468" t="str">
        <f t="shared" si="41"/>
        <v/>
      </c>
      <c r="CH62" s="468"/>
      <c r="CI62" s="468" t="str">
        <f t="shared" si="11"/>
        <v/>
      </c>
      <c r="CJ62" s="468" t="str">
        <f t="shared" si="11"/>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36"/>
        <v/>
      </c>
      <c r="Y63" s="468" t="str">
        <f t="shared" si="36"/>
        <v/>
      </c>
      <c r="Z63" s="468" t="str">
        <f t="shared" si="36"/>
        <v/>
      </c>
      <c r="AA63" s="468" t="str">
        <f t="shared" si="36"/>
        <v/>
      </c>
      <c r="AB63" s="468" t="str">
        <f t="shared" si="36"/>
        <v/>
      </c>
      <c r="AC63" s="468" t="str">
        <f t="shared" si="36"/>
        <v/>
      </c>
      <c r="AD63" s="468" t="str">
        <f t="shared" si="36"/>
        <v/>
      </c>
      <c r="AE63" s="468" t="str">
        <f t="shared" si="36"/>
        <v/>
      </c>
      <c r="AF63" s="468" t="str">
        <f t="shared" si="36"/>
        <v/>
      </c>
      <c r="AG63" s="468" t="str">
        <f t="shared" si="36"/>
        <v/>
      </c>
      <c r="AH63" s="468" t="str">
        <f t="shared" si="37"/>
        <v/>
      </c>
      <c r="AI63" s="468" t="str">
        <f t="shared" si="37"/>
        <v/>
      </c>
      <c r="AJ63" s="468" t="str">
        <f t="shared" si="37"/>
        <v/>
      </c>
      <c r="AK63" s="468" t="str">
        <f t="shared" si="37"/>
        <v/>
      </c>
      <c r="AL63" s="468" t="str">
        <f t="shared" si="37"/>
        <v/>
      </c>
      <c r="AM63" s="468" t="str">
        <f t="shared" si="37"/>
        <v/>
      </c>
      <c r="AN63" s="468" t="str">
        <f t="shared" si="37"/>
        <v/>
      </c>
      <c r="AO63" s="468" t="str">
        <f t="shared" si="37"/>
        <v/>
      </c>
      <c r="AP63" s="468" t="str">
        <f t="shared" si="37"/>
        <v/>
      </c>
      <c r="AQ63" s="468" t="str">
        <f t="shared" si="37"/>
        <v/>
      </c>
      <c r="AR63" s="468" t="str">
        <f t="shared" si="38"/>
        <v/>
      </c>
      <c r="AS63" s="468" t="str">
        <f t="shared" si="38"/>
        <v/>
      </c>
      <c r="AT63" s="468" t="str">
        <f t="shared" si="38"/>
        <v/>
      </c>
      <c r="AU63" s="468" t="str">
        <f t="shared" si="38"/>
        <v/>
      </c>
      <c r="AV63" s="468" t="str">
        <f t="shared" si="38"/>
        <v/>
      </c>
      <c r="AW63" s="468" t="str">
        <f t="shared" si="38"/>
        <v/>
      </c>
      <c r="AX63" s="468" t="str">
        <f t="shared" si="38"/>
        <v/>
      </c>
      <c r="AY63" s="468" t="str">
        <f t="shared" si="38"/>
        <v/>
      </c>
      <c r="AZ63" s="468" t="str">
        <f t="shared" si="38"/>
        <v/>
      </c>
      <c r="BA63" s="468"/>
      <c r="BB63" s="468" t="str">
        <f t="shared" si="35"/>
        <v/>
      </c>
      <c r="BC63" s="468" t="str">
        <f t="shared" si="35"/>
        <v/>
      </c>
      <c r="BD63" s="468"/>
      <c r="BE63" s="468" t="str">
        <f t="shared" si="39"/>
        <v/>
      </c>
      <c r="BF63" s="468" t="str">
        <f t="shared" si="39"/>
        <v/>
      </c>
      <c r="BG63" s="468" t="str">
        <f t="shared" si="39"/>
        <v/>
      </c>
      <c r="BH63" s="468" t="str">
        <f t="shared" si="39"/>
        <v/>
      </c>
      <c r="BI63" s="468" t="str">
        <f t="shared" si="39"/>
        <v/>
      </c>
      <c r="BJ63" s="468" t="str">
        <f t="shared" si="39"/>
        <v/>
      </c>
      <c r="BK63" s="468" t="str">
        <f t="shared" si="39"/>
        <v/>
      </c>
      <c r="BL63" s="468" t="str">
        <f t="shared" si="39"/>
        <v/>
      </c>
      <c r="BM63" s="468" t="str">
        <f t="shared" si="39"/>
        <v/>
      </c>
      <c r="BN63" s="468" t="str">
        <f t="shared" si="39"/>
        <v/>
      </c>
      <c r="BO63" s="468" t="str">
        <f t="shared" si="40"/>
        <v/>
      </c>
      <c r="BP63" s="468" t="str">
        <f t="shared" si="40"/>
        <v/>
      </c>
      <c r="BQ63" s="468" t="str">
        <f t="shared" si="40"/>
        <v/>
      </c>
      <c r="BR63" s="468" t="str">
        <f t="shared" si="40"/>
        <v/>
      </c>
      <c r="BS63" s="468" t="str">
        <f t="shared" si="40"/>
        <v/>
      </c>
      <c r="BT63" s="468" t="str">
        <f t="shared" si="40"/>
        <v/>
      </c>
      <c r="BU63" s="468" t="str">
        <f t="shared" si="40"/>
        <v/>
      </c>
      <c r="BV63" s="468" t="str">
        <f t="shared" si="40"/>
        <v/>
      </c>
      <c r="BW63" s="468" t="str">
        <f t="shared" si="40"/>
        <v/>
      </c>
      <c r="BX63" s="468" t="str">
        <f t="shared" si="40"/>
        <v/>
      </c>
      <c r="BY63" s="468" t="str">
        <f t="shared" si="41"/>
        <v/>
      </c>
      <c r="BZ63" s="468" t="str">
        <f t="shared" si="41"/>
        <v/>
      </c>
      <c r="CA63" s="468" t="str">
        <f t="shared" si="41"/>
        <v/>
      </c>
      <c r="CB63" s="468" t="str">
        <f t="shared" si="41"/>
        <v/>
      </c>
      <c r="CC63" s="468" t="str">
        <f t="shared" si="41"/>
        <v/>
      </c>
      <c r="CD63" s="468" t="str">
        <f t="shared" si="41"/>
        <v/>
      </c>
      <c r="CE63" s="468" t="str">
        <f t="shared" si="41"/>
        <v/>
      </c>
      <c r="CF63" s="468" t="str">
        <f t="shared" si="41"/>
        <v/>
      </c>
      <c r="CG63" s="468" t="str">
        <f t="shared" si="41"/>
        <v/>
      </c>
      <c r="CH63" s="468"/>
      <c r="CI63" s="468" t="str">
        <f t="shared" si="11"/>
        <v/>
      </c>
      <c r="CJ63" s="468" t="str">
        <f t="shared" si="11"/>
        <v/>
      </c>
      <c r="CK63" s="533"/>
    </row>
    <row r="64" spans="3:89" x14ac:dyDescent="0.25">
      <c r="C64" s="358"/>
      <c r="D64" s="259">
        <v>6</v>
      </c>
      <c r="E64" s="41"/>
      <c r="F64" s="44"/>
      <c r="G64" s="234" t="s">
        <v>287</v>
      </c>
      <c r="H64" s="279" t="s">
        <v>288</v>
      </c>
      <c r="I64" s="281"/>
      <c r="J64" s="431"/>
      <c r="K64" s="431"/>
      <c r="M64" s="360" t="str">
        <f t="shared" si="9"/>
        <v/>
      </c>
      <c r="N64" s="361"/>
      <c r="O64" s="368" t="str">
        <f>IF(M64="","",IF(M64="Foreign",VLOOKUP(N64,'Option X3'!D:E,2,FALSE),1))</f>
        <v/>
      </c>
      <c r="P64" s="359"/>
      <c r="Q64" s="569"/>
      <c r="R64" s="364"/>
      <c r="S64" s="364"/>
      <c r="T64" s="617"/>
      <c r="U64" s="618"/>
      <c r="V64" s="51"/>
      <c r="X64" s="468" t="str">
        <f t="shared" si="36"/>
        <v/>
      </c>
      <c r="Y64" s="468" t="str">
        <f t="shared" si="36"/>
        <v/>
      </c>
      <c r="Z64" s="468" t="str">
        <f t="shared" si="36"/>
        <v/>
      </c>
      <c r="AA64" s="468" t="str">
        <f t="shared" si="36"/>
        <v/>
      </c>
      <c r="AB64" s="468" t="str">
        <f t="shared" si="36"/>
        <v/>
      </c>
      <c r="AC64" s="468" t="str">
        <f t="shared" si="36"/>
        <v/>
      </c>
      <c r="AD64" s="468" t="str">
        <f t="shared" si="36"/>
        <v/>
      </c>
      <c r="AE64" s="468" t="str">
        <f t="shared" si="36"/>
        <v/>
      </c>
      <c r="AF64" s="468" t="str">
        <f t="shared" si="36"/>
        <v/>
      </c>
      <c r="AG64" s="468" t="str">
        <f t="shared" si="36"/>
        <v/>
      </c>
      <c r="AH64" s="468" t="str">
        <f t="shared" si="37"/>
        <v/>
      </c>
      <c r="AI64" s="468" t="str">
        <f t="shared" si="37"/>
        <v/>
      </c>
      <c r="AJ64" s="468" t="str">
        <f t="shared" si="37"/>
        <v/>
      </c>
      <c r="AK64" s="468" t="str">
        <f t="shared" si="37"/>
        <v/>
      </c>
      <c r="AL64" s="468" t="str">
        <f t="shared" si="37"/>
        <v/>
      </c>
      <c r="AM64" s="468" t="str">
        <f t="shared" si="37"/>
        <v/>
      </c>
      <c r="AN64" s="468" t="str">
        <f t="shared" si="37"/>
        <v/>
      </c>
      <c r="AO64" s="468" t="str">
        <f t="shared" si="37"/>
        <v/>
      </c>
      <c r="AP64" s="468" t="str">
        <f t="shared" si="37"/>
        <v/>
      </c>
      <c r="AQ64" s="468" t="str">
        <f t="shared" si="37"/>
        <v/>
      </c>
      <c r="AR64" s="468" t="str">
        <f t="shared" si="38"/>
        <v/>
      </c>
      <c r="AS64" s="468" t="str">
        <f t="shared" si="38"/>
        <v/>
      </c>
      <c r="AT64" s="468" t="str">
        <f t="shared" si="38"/>
        <v/>
      </c>
      <c r="AU64" s="468" t="str">
        <f t="shared" si="38"/>
        <v/>
      </c>
      <c r="AV64" s="468" t="str">
        <f t="shared" si="38"/>
        <v/>
      </c>
      <c r="AW64" s="468" t="str">
        <f t="shared" si="38"/>
        <v/>
      </c>
      <c r="AX64" s="468" t="str">
        <f t="shared" si="38"/>
        <v/>
      </c>
      <c r="AY64" s="468" t="str">
        <f t="shared" si="38"/>
        <v/>
      </c>
      <c r="AZ64" s="468" t="str">
        <f t="shared" si="38"/>
        <v/>
      </c>
      <c r="BA64" s="468"/>
      <c r="BB64" s="468" t="str">
        <f t="shared" si="35"/>
        <v/>
      </c>
      <c r="BC64" s="468" t="str">
        <f t="shared" si="35"/>
        <v/>
      </c>
      <c r="BD64" s="468"/>
      <c r="BE64" s="468" t="str">
        <f t="shared" si="39"/>
        <v/>
      </c>
      <c r="BF64" s="468" t="str">
        <f t="shared" si="39"/>
        <v/>
      </c>
      <c r="BG64" s="468" t="str">
        <f t="shared" si="39"/>
        <v/>
      </c>
      <c r="BH64" s="468" t="str">
        <f t="shared" si="39"/>
        <v/>
      </c>
      <c r="BI64" s="468" t="str">
        <f t="shared" si="39"/>
        <v/>
      </c>
      <c r="BJ64" s="468" t="str">
        <f t="shared" si="39"/>
        <v/>
      </c>
      <c r="BK64" s="468" t="str">
        <f t="shared" si="39"/>
        <v/>
      </c>
      <c r="BL64" s="468" t="str">
        <f t="shared" si="39"/>
        <v/>
      </c>
      <c r="BM64" s="468" t="str">
        <f t="shared" si="39"/>
        <v/>
      </c>
      <c r="BN64" s="468" t="str">
        <f t="shared" si="39"/>
        <v/>
      </c>
      <c r="BO64" s="468" t="str">
        <f t="shared" si="40"/>
        <v/>
      </c>
      <c r="BP64" s="468" t="str">
        <f t="shared" si="40"/>
        <v/>
      </c>
      <c r="BQ64" s="468" t="str">
        <f t="shared" si="40"/>
        <v/>
      </c>
      <c r="BR64" s="468" t="str">
        <f t="shared" si="40"/>
        <v/>
      </c>
      <c r="BS64" s="468" t="str">
        <f t="shared" si="40"/>
        <v/>
      </c>
      <c r="BT64" s="468" t="str">
        <f t="shared" si="40"/>
        <v/>
      </c>
      <c r="BU64" s="468" t="str">
        <f t="shared" si="40"/>
        <v/>
      </c>
      <c r="BV64" s="468" t="str">
        <f t="shared" si="40"/>
        <v/>
      </c>
      <c r="BW64" s="468" t="str">
        <f t="shared" si="40"/>
        <v/>
      </c>
      <c r="BX64" s="468" t="str">
        <f t="shared" si="40"/>
        <v/>
      </c>
      <c r="BY64" s="468" t="str">
        <f t="shared" si="41"/>
        <v/>
      </c>
      <c r="BZ64" s="468" t="str">
        <f t="shared" si="41"/>
        <v/>
      </c>
      <c r="CA64" s="468" t="str">
        <f t="shared" si="41"/>
        <v/>
      </c>
      <c r="CB64" s="468" t="str">
        <f t="shared" si="41"/>
        <v/>
      </c>
      <c r="CC64" s="468" t="str">
        <f t="shared" si="41"/>
        <v/>
      </c>
      <c r="CD64" s="468" t="str">
        <f t="shared" si="41"/>
        <v/>
      </c>
      <c r="CE64" s="468" t="str">
        <f t="shared" si="41"/>
        <v/>
      </c>
      <c r="CF64" s="468" t="str">
        <f t="shared" si="41"/>
        <v/>
      </c>
      <c r="CG64" s="468" t="str">
        <f t="shared" si="41"/>
        <v/>
      </c>
      <c r="CH64" s="468"/>
      <c r="CI64" s="468" t="str">
        <f t="shared" si="11"/>
        <v/>
      </c>
      <c r="CJ64" s="468" t="str">
        <f t="shared" si="11"/>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36"/>
        <v/>
      </c>
      <c r="Y65" s="468" t="str">
        <f t="shared" si="36"/>
        <v/>
      </c>
      <c r="Z65" s="468" t="str">
        <f t="shared" si="36"/>
        <v/>
      </c>
      <c r="AA65" s="468" t="str">
        <f t="shared" si="36"/>
        <v/>
      </c>
      <c r="AB65" s="468" t="str">
        <f t="shared" si="36"/>
        <v/>
      </c>
      <c r="AC65" s="468" t="str">
        <f t="shared" si="36"/>
        <v/>
      </c>
      <c r="AD65" s="468" t="str">
        <f t="shared" si="36"/>
        <v/>
      </c>
      <c r="AE65" s="468" t="str">
        <f t="shared" si="36"/>
        <v/>
      </c>
      <c r="AF65" s="468" t="str">
        <f t="shared" si="36"/>
        <v/>
      </c>
      <c r="AG65" s="468" t="str">
        <f t="shared" si="36"/>
        <v/>
      </c>
      <c r="AH65" s="468" t="str">
        <f t="shared" si="37"/>
        <v/>
      </c>
      <c r="AI65" s="468" t="str">
        <f t="shared" si="37"/>
        <v/>
      </c>
      <c r="AJ65" s="468" t="str">
        <f t="shared" si="37"/>
        <v/>
      </c>
      <c r="AK65" s="468" t="str">
        <f t="shared" si="37"/>
        <v/>
      </c>
      <c r="AL65" s="468" t="str">
        <f t="shared" si="37"/>
        <v/>
      </c>
      <c r="AM65" s="468" t="str">
        <f t="shared" si="37"/>
        <v/>
      </c>
      <c r="AN65" s="468" t="str">
        <f t="shared" si="37"/>
        <v/>
      </c>
      <c r="AO65" s="468" t="str">
        <f t="shared" si="37"/>
        <v/>
      </c>
      <c r="AP65" s="468" t="str">
        <f t="shared" si="37"/>
        <v/>
      </c>
      <c r="AQ65" s="468" t="str">
        <f t="shared" si="37"/>
        <v/>
      </c>
      <c r="AR65" s="468" t="str">
        <f t="shared" si="38"/>
        <v/>
      </c>
      <c r="AS65" s="468" t="str">
        <f t="shared" si="38"/>
        <v/>
      </c>
      <c r="AT65" s="468" t="str">
        <f t="shared" si="38"/>
        <v/>
      </c>
      <c r="AU65" s="468" t="str">
        <f t="shared" si="38"/>
        <v/>
      </c>
      <c r="AV65" s="468" t="str">
        <f t="shared" si="38"/>
        <v/>
      </c>
      <c r="AW65" s="468" t="str">
        <f t="shared" si="38"/>
        <v/>
      </c>
      <c r="AX65" s="468" t="str">
        <f t="shared" si="38"/>
        <v/>
      </c>
      <c r="AY65" s="468" t="str">
        <f t="shared" si="38"/>
        <v/>
      </c>
      <c r="AZ65" s="468" t="str">
        <f t="shared" si="38"/>
        <v/>
      </c>
      <c r="BA65" s="468"/>
      <c r="BB65" s="468" t="str">
        <f t="shared" si="35"/>
        <v/>
      </c>
      <c r="BC65" s="468" t="str">
        <f t="shared" si="35"/>
        <v/>
      </c>
      <c r="BD65" s="468"/>
      <c r="BE65" s="468" t="str">
        <f t="shared" si="39"/>
        <v/>
      </c>
      <c r="BF65" s="468" t="str">
        <f t="shared" si="39"/>
        <v/>
      </c>
      <c r="BG65" s="468" t="str">
        <f t="shared" si="39"/>
        <v/>
      </c>
      <c r="BH65" s="468" t="str">
        <f t="shared" si="39"/>
        <v/>
      </c>
      <c r="BI65" s="468" t="str">
        <f t="shared" si="39"/>
        <v/>
      </c>
      <c r="BJ65" s="468" t="str">
        <f t="shared" si="39"/>
        <v/>
      </c>
      <c r="BK65" s="468" t="str">
        <f t="shared" si="39"/>
        <v/>
      </c>
      <c r="BL65" s="468" t="str">
        <f t="shared" si="39"/>
        <v/>
      </c>
      <c r="BM65" s="468" t="str">
        <f t="shared" si="39"/>
        <v/>
      </c>
      <c r="BN65" s="468" t="str">
        <f t="shared" si="39"/>
        <v/>
      </c>
      <c r="BO65" s="468" t="str">
        <f t="shared" si="40"/>
        <v/>
      </c>
      <c r="BP65" s="468" t="str">
        <f t="shared" si="40"/>
        <v/>
      </c>
      <c r="BQ65" s="468" t="str">
        <f t="shared" si="40"/>
        <v/>
      </c>
      <c r="BR65" s="468" t="str">
        <f t="shared" si="40"/>
        <v/>
      </c>
      <c r="BS65" s="468" t="str">
        <f t="shared" si="40"/>
        <v/>
      </c>
      <c r="BT65" s="468" t="str">
        <f t="shared" si="40"/>
        <v/>
      </c>
      <c r="BU65" s="468" t="str">
        <f t="shared" si="40"/>
        <v/>
      </c>
      <c r="BV65" s="468" t="str">
        <f t="shared" si="40"/>
        <v/>
      </c>
      <c r="BW65" s="468" t="str">
        <f t="shared" si="40"/>
        <v/>
      </c>
      <c r="BX65" s="468" t="str">
        <f t="shared" si="40"/>
        <v/>
      </c>
      <c r="BY65" s="468" t="str">
        <f t="shared" si="41"/>
        <v/>
      </c>
      <c r="BZ65" s="468" t="str">
        <f t="shared" si="41"/>
        <v/>
      </c>
      <c r="CA65" s="468" t="str">
        <f t="shared" si="41"/>
        <v/>
      </c>
      <c r="CB65" s="468" t="str">
        <f t="shared" si="41"/>
        <v/>
      </c>
      <c r="CC65" s="468" t="str">
        <f t="shared" si="41"/>
        <v/>
      </c>
      <c r="CD65" s="468" t="str">
        <f t="shared" si="41"/>
        <v/>
      </c>
      <c r="CE65" s="468" t="str">
        <f t="shared" si="41"/>
        <v/>
      </c>
      <c r="CF65" s="468" t="str">
        <f t="shared" si="41"/>
        <v/>
      </c>
      <c r="CG65" s="468" t="str">
        <f t="shared" si="41"/>
        <v/>
      </c>
      <c r="CH65" s="468"/>
      <c r="CI65" s="468" t="str">
        <f t="shared" si="11"/>
        <v/>
      </c>
      <c r="CJ65" s="468" t="str">
        <f t="shared" si="11"/>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36"/>
        <v/>
      </c>
      <c r="Y66" s="468" t="str">
        <f t="shared" si="36"/>
        <v/>
      </c>
      <c r="Z66" s="468" t="str">
        <f t="shared" si="36"/>
        <v/>
      </c>
      <c r="AA66" s="468" t="str">
        <f t="shared" si="36"/>
        <v/>
      </c>
      <c r="AB66" s="468" t="str">
        <f t="shared" si="36"/>
        <v/>
      </c>
      <c r="AC66" s="468" t="str">
        <f t="shared" si="36"/>
        <v/>
      </c>
      <c r="AD66" s="468" t="str">
        <f t="shared" si="36"/>
        <v/>
      </c>
      <c r="AE66" s="468" t="str">
        <f t="shared" si="36"/>
        <v/>
      </c>
      <c r="AF66" s="468" t="str">
        <f t="shared" si="36"/>
        <v/>
      </c>
      <c r="AG66" s="468" t="str">
        <f t="shared" si="36"/>
        <v/>
      </c>
      <c r="AH66" s="468" t="str">
        <f t="shared" si="37"/>
        <v/>
      </c>
      <c r="AI66" s="468" t="str">
        <f t="shared" si="37"/>
        <v/>
      </c>
      <c r="AJ66" s="468" t="str">
        <f t="shared" si="37"/>
        <v/>
      </c>
      <c r="AK66" s="468" t="str">
        <f t="shared" si="37"/>
        <v/>
      </c>
      <c r="AL66" s="468" t="str">
        <f t="shared" si="37"/>
        <v/>
      </c>
      <c r="AM66" s="468" t="str">
        <f t="shared" si="37"/>
        <v/>
      </c>
      <c r="AN66" s="468" t="str">
        <f t="shared" si="37"/>
        <v/>
      </c>
      <c r="AO66" s="468" t="str">
        <f t="shared" si="37"/>
        <v/>
      </c>
      <c r="AP66" s="468" t="str">
        <f t="shared" si="37"/>
        <v/>
      </c>
      <c r="AQ66" s="468" t="str">
        <f t="shared" si="37"/>
        <v/>
      </c>
      <c r="AR66" s="468" t="str">
        <f t="shared" si="38"/>
        <v/>
      </c>
      <c r="AS66" s="468" t="str">
        <f t="shared" si="38"/>
        <v/>
      </c>
      <c r="AT66" s="468" t="str">
        <f t="shared" si="38"/>
        <v/>
      </c>
      <c r="AU66" s="468" t="str">
        <f t="shared" si="38"/>
        <v/>
      </c>
      <c r="AV66" s="468" t="str">
        <f t="shared" si="38"/>
        <v/>
      </c>
      <c r="AW66" s="468" t="str">
        <f t="shared" si="38"/>
        <v/>
      </c>
      <c r="AX66" s="468" t="str">
        <f t="shared" si="38"/>
        <v/>
      </c>
      <c r="AY66" s="468" t="str">
        <f t="shared" si="38"/>
        <v/>
      </c>
      <c r="AZ66" s="468" t="str">
        <f t="shared" si="38"/>
        <v/>
      </c>
      <c r="BA66" s="468"/>
      <c r="BB66" s="468" t="str">
        <f t="shared" si="35"/>
        <v/>
      </c>
      <c r="BC66" s="468" t="str">
        <f t="shared" si="35"/>
        <v/>
      </c>
      <c r="BD66" s="468"/>
      <c r="BE66" s="468" t="str">
        <f t="shared" si="39"/>
        <v/>
      </c>
      <c r="BF66" s="468" t="str">
        <f t="shared" si="39"/>
        <v/>
      </c>
      <c r="BG66" s="468" t="str">
        <f t="shared" si="39"/>
        <v/>
      </c>
      <c r="BH66" s="468" t="str">
        <f t="shared" si="39"/>
        <v/>
      </c>
      <c r="BI66" s="468" t="str">
        <f t="shared" si="39"/>
        <v/>
      </c>
      <c r="BJ66" s="468" t="str">
        <f t="shared" si="39"/>
        <v/>
      </c>
      <c r="BK66" s="468" t="str">
        <f t="shared" si="39"/>
        <v/>
      </c>
      <c r="BL66" s="468" t="str">
        <f t="shared" si="39"/>
        <v/>
      </c>
      <c r="BM66" s="468" t="str">
        <f t="shared" si="39"/>
        <v/>
      </c>
      <c r="BN66" s="468" t="str">
        <f t="shared" si="39"/>
        <v/>
      </c>
      <c r="BO66" s="468" t="str">
        <f t="shared" si="40"/>
        <v/>
      </c>
      <c r="BP66" s="468" t="str">
        <f t="shared" si="40"/>
        <v/>
      </c>
      <c r="BQ66" s="468" t="str">
        <f t="shared" si="40"/>
        <v/>
      </c>
      <c r="BR66" s="468" t="str">
        <f t="shared" si="40"/>
        <v/>
      </c>
      <c r="BS66" s="468" t="str">
        <f t="shared" si="40"/>
        <v/>
      </c>
      <c r="BT66" s="468" t="str">
        <f t="shared" si="40"/>
        <v/>
      </c>
      <c r="BU66" s="468" t="str">
        <f t="shared" si="40"/>
        <v/>
      </c>
      <c r="BV66" s="468" t="str">
        <f t="shared" si="40"/>
        <v/>
      </c>
      <c r="BW66" s="468" t="str">
        <f t="shared" si="40"/>
        <v/>
      </c>
      <c r="BX66" s="468" t="str">
        <f t="shared" si="40"/>
        <v/>
      </c>
      <c r="BY66" s="468" t="str">
        <f t="shared" si="41"/>
        <v/>
      </c>
      <c r="BZ66" s="468" t="str">
        <f t="shared" si="41"/>
        <v/>
      </c>
      <c r="CA66" s="468" t="str">
        <f t="shared" si="41"/>
        <v/>
      </c>
      <c r="CB66" s="468" t="str">
        <f t="shared" si="41"/>
        <v/>
      </c>
      <c r="CC66" s="468" t="str">
        <f t="shared" si="41"/>
        <v/>
      </c>
      <c r="CD66" s="468" t="str">
        <f t="shared" si="41"/>
        <v/>
      </c>
      <c r="CE66" s="468" t="str">
        <f t="shared" si="41"/>
        <v/>
      </c>
      <c r="CF66" s="468" t="str">
        <f t="shared" si="41"/>
        <v/>
      </c>
      <c r="CG66" s="468" t="str">
        <f t="shared" si="41"/>
        <v/>
      </c>
      <c r="CH66" s="468"/>
      <c r="CI66" s="468" t="str">
        <f t="shared" si="11"/>
        <v/>
      </c>
      <c r="CJ66" s="468" t="str">
        <f t="shared" si="11"/>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36"/>
        <v/>
      </c>
      <c r="Y67" s="468" t="str">
        <f t="shared" si="36"/>
        <v/>
      </c>
      <c r="Z67" s="468" t="str">
        <f t="shared" si="36"/>
        <v/>
      </c>
      <c r="AA67" s="468" t="str">
        <f t="shared" si="36"/>
        <v/>
      </c>
      <c r="AB67" s="468" t="str">
        <f t="shared" si="36"/>
        <v/>
      </c>
      <c r="AC67" s="468" t="str">
        <f t="shared" si="36"/>
        <v/>
      </c>
      <c r="AD67" s="468" t="str">
        <f t="shared" si="36"/>
        <v/>
      </c>
      <c r="AE67" s="468" t="str">
        <f t="shared" si="36"/>
        <v/>
      </c>
      <c r="AF67" s="468" t="str">
        <f t="shared" si="36"/>
        <v/>
      </c>
      <c r="AG67" s="468" t="str">
        <f t="shared" si="36"/>
        <v/>
      </c>
      <c r="AH67" s="468" t="str">
        <f t="shared" si="37"/>
        <v/>
      </c>
      <c r="AI67" s="468" t="str">
        <f t="shared" si="37"/>
        <v/>
      </c>
      <c r="AJ67" s="468" t="str">
        <f t="shared" si="37"/>
        <v/>
      </c>
      <c r="AK67" s="468" t="str">
        <f t="shared" si="37"/>
        <v/>
      </c>
      <c r="AL67" s="468" t="str">
        <f t="shared" si="37"/>
        <v/>
      </c>
      <c r="AM67" s="468" t="str">
        <f t="shared" si="37"/>
        <v/>
      </c>
      <c r="AN67" s="468" t="str">
        <f t="shared" si="37"/>
        <v/>
      </c>
      <c r="AO67" s="468" t="str">
        <f t="shared" si="37"/>
        <v/>
      </c>
      <c r="AP67" s="468" t="str">
        <f t="shared" si="37"/>
        <v/>
      </c>
      <c r="AQ67" s="468" t="str">
        <f t="shared" si="37"/>
        <v/>
      </c>
      <c r="AR67" s="468" t="str">
        <f t="shared" si="38"/>
        <v/>
      </c>
      <c r="AS67" s="468" t="str">
        <f t="shared" si="38"/>
        <v/>
      </c>
      <c r="AT67" s="468" t="str">
        <f t="shared" si="38"/>
        <v/>
      </c>
      <c r="AU67" s="468" t="str">
        <f t="shared" si="38"/>
        <v/>
      </c>
      <c r="AV67" s="468" t="str">
        <f t="shared" si="38"/>
        <v/>
      </c>
      <c r="AW67" s="468" t="str">
        <f t="shared" si="38"/>
        <v/>
      </c>
      <c r="AX67" s="468" t="str">
        <f t="shared" si="38"/>
        <v/>
      </c>
      <c r="AY67" s="468" t="str">
        <f t="shared" si="38"/>
        <v/>
      </c>
      <c r="AZ67" s="468" t="str">
        <f t="shared" si="38"/>
        <v/>
      </c>
      <c r="BA67" s="468"/>
      <c r="BB67" s="468" t="str">
        <f t="shared" si="35"/>
        <v/>
      </c>
      <c r="BC67" s="468" t="str">
        <f t="shared" si="35"/>
        <v/>
      </c>
      <c r="BD67" s="468"/>
      <c r="BE67" s="468" t="str">
        <f t="shared" si="39"/>
        <v/>
      </c>
      <c r="BF67" s="468" t="str">
        <f t="shared" si="39"/>
        <v/>
      </c>
      <c r="BG67" s="468" t="str">
        <f t="shared" si="39"/>
        <v/>
      </c>
      <c r="BH67" s="468" t="str">
        <f t="shared" si="39"/>
        <v/>
      </c>
      <c r="BI67" s="468" t="str">
        <f t="shared" si="39"/>
        <v/>
      </c>
      <c r="BJ67" s="468" t="str">
        <f t="shared" si="39"/>
        <v/>
      </c>
      <c r="BK67" s="468" t="str">
        <f t="shared" si="39"/>
        <v/>
      </c>
      <c r="BL67" s="468" t="str">
        <f t="shared" si="39"/>
        <v/>
      </c>
      <c r="BM67" s="468" t="str">
        <f t="shared" si="39"/>
        <v/>
      </c>
      <c r="BN67" s="468" t="str">
        <f t="shared" si="39"/>
        <v/>
      </c>
      <c r="BO67" s="468" t="str">
        <f t="shared" si="40"/>
        <v/>
      </c>
      <c r="BP67" s="468" t="str">
        <f t="shared" si="40"/>
        <v/>
      </c>
      <c r="BQ67" s="468" t="str">
        <f t="shared" si="40"/>
        <v/>
      </c>
      <c r="BR67" s="468" t="str">
        <f t="shared" si="40"/>
        <v/>
      </c>
      <c r="BS67" s="468" t="str">
        <f t="shared" si="40"/>
        <v/>
      </c>
      <c r="BT67" s="468" t="str">
        <f t="shared" si="40"/>
        <v/>
      </c>
      <c r="BU67" s="468" t="str">
        <f t="shared" si="40"/>
        <v/>
      </c>
      <c r="BV67" s="468" t="str">
        <f t="shared" si="40"/>
        <v/>
      </c>
      <c r="BW67" s="468" t="str">
        <f t="shared" si="40"/>
        <v/>
      </c>
      <c r="BX67" s="468" t="str">
        <f t="shared" si="40"/>
        <v/>
      </c>
      <c r="BY67" s="468" t="str">
        <f t="shared" si="41"/>
        <v/>
      </c>
      <c r="BZ67" s="468" t="str">
        <f t="shared" si="41"/>
        <v/>
      </c>
      <c r="CA67" s="468" t="str">
        <f t="shared" si="41"/>
        <v/>
      </c>
      <c r="CB67" s="468" t="str">
        <f t="shared" si="41"/>
        <v/>
      </c>
      <c r="CC67" s="468" t="str">
        <f t="shared" si="41"/>
        <v/>
      </c>
      <c r="CD67" s="468" t="str">
        <f t="shared" si="41"/>
        <v/>
      </c>
      <c r="CE67" s="468" t="str">
        <f t="shared" si="41"/>
        <v/>
      </c>
      <c r="CF67" s="468" t="str">
        <f t="shared" si="41"/>
        <v/>
      </c>
      <c r="CG67" s="468" t="str">
        <f t="shared" si="41"/>
        <v/>
      </c>
      <c r="CH67" s="468"/>
      <c r="CI67" s="468" t="str">
        <f t="shared" si="11"/>
        <v/>
      </c>
      <c r="CJ67" s="468" t="str">
        <f t="shared" si="11"/>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si="36"/>
        <v/>
      </c>
      <c r="Y68" s="468" t="str">
        <f t="shared" si="36"/>
        <v/>
      </c>
      <c r="Z68" s="468" t="str">
        <f t="shared" si="36"/>
        <v/>
      </c>
      <c r="AA68" s="468" t="str">
        <f t="shared" si="36"/>
        <v/>
      </c>
      <c r="AB68" s="468" t="str">
        <f t="shared" si="36"/>
        <v/>
      </c>
      <c r="AC68" s="468" t="str">
        <f t="shared" si="36"/>
        <v/>
      </c>
      <c r="AD68" s="468" t="str">
        <f t="shared" si="36"/>
        <v/>
      </c>
      <c r="AE68" s="468" t="str">
        <f t="shared" si="36"/>
        <v/>
      </c>
      <c r="AF68" s="468" t="str">
        <f t="shared" si="36"/>
        <v/>
      </c>
      <c r="AG68" s="468" t="str">
        <f t="shared" si="36"/>
        <v/>
      </c>
      <c r="AH68" s="468" t="str">
        <f t="shared" si="37"/>
        <v/>
      </c>
      <c r="AI68" s="468" t="str">
        <f t="shared" si="37"/>
        <v/>
      </c>
      <c r="AJ68" s="468" t="str">
        <f t="shared" si="37"/>
        <v/>
      </c>
      <c r="AK68" s="468" t="str">
        <f t="shared" si="37"/>
        <v/>
      </c>
      <c r="AL68" s="468" t="str">
        <f t="shared" si="37"/>
        <v/>
      </c>
      <c r="AM68" s="468" t="str">
        <f t="shared" si="37"/>
        <v/>
      </c>
      <c r="AN68" s="468" t="str">
        <f t="shared" si="37"/>
        <v/>
      </c>
      <c r="AO68" s="468" t="str">
        <f t="shared" si="37"/>
        <v/>
      </c>
      <c r="AP68" s="468" t="str">
        <f t="shared" si="37"/>
        <v/>
      </c>
      <c r="AQ68" s="468" t="str">
        <f t="shared" si="37"/>
        <v/>
      </c>
      <c r="AR68" s="468" t="str">
        <f t="shared" si="38"/>
        <v/>
      </c>
      <c r="AS68" s="468" t="str">
        <f t="shared" si="38"/>
        <v/>
      </c>
      <c r="AT68" s="468" t="str">
        <f t="shared" si="38"/>
        <v/>
      </c>
      <c r="AU68" s="468" t="str">
        <f t="shared" si="38"/>
        <v/>
      </c>
      <c r="AV68" s="468" t="str">
        <f t="shared" si="38"/>
        <v/>
      </c>
      <c r="AW68" s="468" t="str">
        <f t="shared" si="38"/>
        <v/>
      </c>
      <c r="AX68" s="468" t="str">
        <f t="shared" si="38"/>
        <v/>
      </c>
      <c r="AY68" s="468" t="str">
        <f t="shared" si="38"/>
        <v/>
      </c>
      <c r="AZ68" s="468" t="str">
        <f t="shared" si="38"/>
        <v/>
      </c>
      <c r="BA68" s="468"/>
      <c r="BB68" s="468" t="str">
        <f t="shared" si="35"/>
        <v/>
      </c>
      <c r="BC68" s="468" t="str">
        <f t="shared" si="35"/>
        <v/>
      </c>
      <c r="BD68" s="468"/>
      <c r="BE68" s="468" t="str">
        <f t="shared" si="39"/>
        <v/>
      </c>
      <c r="BF68" s="468" t="str">
        <f t="shared" si="39"/>
        <v/>
      </c>
      <c r="BG68" s="468" t="str">
        <f t="shared" si="39"/>
        <v/>
      </c>
      <c r="BH68" s="468" t="str">
        <f t="shared" si="39"/>
        <v/>
      </c>
      <c r="BI68" s="468" t="str">
        <f t="shared" si="39"/>
        <v/>
      </c>
      <c r="BJ68" s="468" t="str">
        <f t="shared" si="39"/>
        <v/>
      </c>
      <c r="BK68" s="468" t="str">
        <f t="shared" si="39"/>
        <v/>
      </c>
      <c r="BL68" s="468" t="str">
        <f t="shared" si="39"/>
        <v/>
      </c>
      <c r="BM68" s="468" t="str">
        <f t="shared" si="39"/>
        <v/>
      </c>
      <c r="BN68" s="468" t="str">
        <f t="shared" si="39"/>
        <v/>
      </c>
      <c r="BO68" s="468" t="str">
        <f t="shared" si="40"/>
        <v/>
      </c>
      <c r="BP68" s="468" t="str">
        <f t="shared" si="40"/>
        <v/>
      </c>
      <c r="BQ68" s="468" t="str">
        <f t="shared" si="40"/>
        <v/>
      </c>
      <c r="BR68" s="468" t="str">
        <f t="shared" si="40"/>
        <v/>
      </c>
      <c r="BS68" s="468" t="str">
        <f t="shared" si="40"/>
        <v/>
      </c>
      <c r="BT68" s="468" t="str">
        <f t="shared" si="40"/>
        <v/>
      </c>
      <c r="BU68" s="468" t="str">
        <f t="shared" si="40"/>
        <v/>
      </c>
      <c r="BV68" s="468" t="str">
        <f t="shared" si="40"/>
        <v/>
      </c>
      <c r="BW68" s="468" t="str">
        <f t="shared" si="40"/>
        <v/>
      </c>
      <c r="BX68" s="468" t="str">
        <f t="shared" si="40"/>
        <v/>
      </c>
      <c r="BY68" s="468" t="str">
        <f t="shared" si="41"/>
        <v/>
      </c>
      <c r="BZ68" s="468" t="str">
        <f t="shared" si="41"/>
        <v/>
      </c>
      <c r="CA68" s="468" t="str">
        <f t="shared" si="41"/>
        <v/>
      </c>
      <c r="CB68" s="468" t="str">
        <f t="shared" si="41"/>
        <v/>
      </c>
      <c r="CC68" s="468" t="str">
        <f t="shared" si="41"/>
        <v/>
      </c>
      <c r="CD68" s="468" t="str">
        <f t="shared" si="41"/>
        <v/>
      </c>
      <c r="CE68" s="468" t="str">
        <f t="shared" si="41"/>
        <v/>
      </c>
      <c r="CF68" s="468" t="str">
        <f t="shared" si="41"/>
        <v/>
      </c>
      <c r="CG68" s="468" t="str">
        <f t="shared" si="41"/>
        <v/>
      </c>
      <c r="CH68" s="468"/>
      <c r="CI68" s="468" t="str">
        <f t="shared" si="11"/>
        <v/>
      </c>
      <c r="CJ68" s="468" t="str">
        <f t="shared" si="11"/>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04000000}">
    <filterColumn colId="14" showButton="0"/>
    <filterColumn colId="17" showButton="0"/>
  </autoFilter>
  <mergeCells count="135">
    <mergeCell ref="D82:F82"/>
    <mergeCell ref="G82:K82"/>
    <mergeCell ref="M82:P82"/>
    <mergeCell ref="Q82:U82"/>
    <mergeCell ref="D80:F80"/>
    <mergeCell ref="G80:K80"/>
    <mergeCell ref="M80:P80"/>
    <mergeCell ref="Q80:U80"/>
    <mergeCell ref="D81:F81"/>
    <mergeCell ref="G81:K81"/>
    <mergeCell ref="M81:P81"/>
    <mergeCell ref="Q81:U81"/>
    <mergeCell ref="D78:F78"/>
    <mergeCell ref="G78:K78"/>
    <mergeCell ref="M78:P78"/>
    <mergeCell ref="Q78:U78"/>
    <mergeCell ref="D79:F79"/>
    <mergeCell ref="G79:K79"/>
    <mergeCell ref="M79:P79"/>
    <mergeCell ref="Q79:U79"/>
    <mergeCell ref="D76:F76"/>
    <mergeCell ref="G76:K76"/>
    <mergeCell ref="M76:P76"/>
    <mergeCell ref="Q76:U76"/>
    <mergeCell ref="D77:F77"/>
    <mergeCell ref="G77:K77"/>
    <mergeCell ref="M77:P77"/>
    <mergeCell ref="Q77:U77"/>
    <mergeCell ref="D71:H72"/>
    <mergeCell ref="J71:J72"/>
    <mergeCell ref="K71:K72"/>
    <mergeCell ref="D74:U74"/>
    <mergeCell ref="D75:F75"/>
    <mergeCell ref="G75:K75"/>
    <mergeCell ref="M75:P75"/>
    <mergeCell ref="Q75:U75"/>
    <mergeCell ref="T68:U68"/>
    <mergeCell ref="D69:H70"/>
    <mergeCell ref="J69:J70"/>
    <mergeCell ref="K69:K70"/>
    <mergeCell ref="S69:S70"/>
    <mergeCell ref="T69:U70"/>
    <mergeCell ref="Q69:Q70"/>
    <mergeCell ref="R69:R70"/>
    <mergeCell ref="T65:U65"/>
    <mergeCell ref="T66:U66"/>
    <mergeCell ref="T67:U67"/>
    <mergeCell ref="T62:U62"/>
    <mergeCell ref="T63:U63"/>
    <mergeCell ref="T64:U64"/>
    <mergeCell ref="T59:U59"/>
    <mergeCell ref="T60:U60"/>
    <mergeCell ref="T61:U61"/>
    <mergeCell ref="T53:U53"/>
    <mergeCell ref="T54:U54"/>
    <mergeCell ref="T58:U58"/>
    <mergeCell ref="T55:U55"/>
    <mergeCell ref="T50:U50"/>
    <mergeCell ref="T51:U51"/>
    <mergeCell ref="T52:U52"/>
    <mergeCell ref="T47:U47"/>
    <mergeCell ref="T48:U48"/>
    <mergeCell ref="T49:U49"/>
    <mergeCell ref="T44:U44"/>
    <mergeCell ref="T45:U45"/>
    <mergeCell ref="T46:U46"/>
    <mergeCell ref="T41:U41"/>
    <mergeCell ref="T42:U42"/>
    <mergeCell ref="T43:U43"/>
    <mergeCell ref="T38:U38"/>
    <mergeCell ref="T39:U39"/>
    <mergeCell ref="T40:U40"/>
    <mergeCell ref="T35:U35"/>
    <mergeCell ref="T36:U36"/>
    <mergeCell ref="T37:U37"/>
    <mergeCell ref="T32:U32"/>
    <mergeCell ref="T33:U33"/>
    <mergeCell ref="T34:U34"/>
    <mergeCell ref="T29:U29"/>
    <mergeCell ref="T30:U30"/>
    <mergeCell ref="T31:U31"/>
    <mergeCell ref="T26:U26"/>
    <mergeCell ref="T27:U27"/>
    <mergeCell ref="T28:U28"/>
    <mergeCell ref="T23:U23"/>
    <mergeCell ref="T24:U24"/>
    <mergeCell ref="T25:U25"/>
    <mergeCell ref="T20:U20"/>
    <mergeCell ref="T21:U21"/>
    <mergeCell ref="T22:U22"/>
    <mergeCell ref="N18:N19"/>
    <mergeCell ref="O18:O19"/>
    <mergeCell ref="P18:P19"/>
    <mergeCell ref="S18:S19"/>
    <mergeCell ref="T18:U19"/>
    <mergeCell ref="Q18:Q19"/>
    <mergeCell ref="R18:R19"/>
    <mergeCell ref="D18:D19"/>
    <mergeCell ref="E18:E19"/>
    <mergeCell ref="F18:F19"/>
    <mergeCell ref="G18:G19"/>
    <mergeCell ref="H18:H19"/>
    <mergeCell ref="M18:M19"/>
    <mergeCell ref="D14:D15"/>
    <mergeCell ref="F14:F15"/>
    <mergeCell ref="G14:G15"/>
    <mergeCell ref="D17:K17"/>
    <mergeCell ref="M17:O17"/>
    <mergeCell ref="Q17:U17"/>
    <mergeCell ref="U10:U11"/>
    <mergeCell ref="F12:F13"/>
    <mergeCell ref="G12:G13"/>
    <mergeCell ref="H12:K15"/>
    <mergeCell ref="S12:T13"/>
    <mergeCell ref="U12:U13"/>
    <mergeCell ref="D9:D13"/>
    <mergeCell ref="E9:E15"/>
    <mergeCell ref="H9:J9"/>
    <mergeCell ref="M9:N15"/>
    <mergeCell ref="S9:T9"/>
    <mergeCell ref="F10:F11"/>
    <mergeCell ref="G10:G11"/>
    <mergeCell ref="H10:J11"/>
    <mergeCell ref="K10:K11"/>
    <mergeCell ref="S10:T11"/>
    <mergeCell ref="D4:D5"/>
    <mergeCell ref="E4:E5"/>
    <mergeCell ref="F4:K5"/>
    <mergeCell ref="L4:V6"/>
    <mergeCell ref="D6:K6"/>
    <mergeCell ref="D8:E8"/>
    <mergeCell ref="F8:K8"/>
    <mergeCell ref="M8:N8"/>
    <mergeCell ref="P8:Q8"/>
    <mergeCell ref="S8:U8"/>
  </mergeCells>
  <conditionalFormatting sqref="E4:F4 E7 F7:F8">
    <cfRule type="cellIs" dxfId="97" priority="1" stopIfTrue="1" operator="equal">
      <formula>"????"</formula>
    </cfRule>
  </conditionalFormatting>
  <dataValidations count="4">
    <dataValidation type="list" allowBlank="1" showInputMessage="1" showErrorMessage="1" sqref="P20:P68" xr:uid="{00000000-0002-0000-0400-000000000000}">
      <formula1>CPA_Data</formula1>
    </dataValidation>
    <dataValidation type="list" allowBlank="1" showInputMessage="1" showErrorMessage="1" sqref="E20:E68" xr:uid="{00000000-0002-0000-0400-000001000000}">
      <formula1>Cost_Allocation</formula1>
    </dataValidation>
    <dataValidation type="list" allowBlank="1" showInputMessage="1" showErrorMessage="1" sqref="F20:F68" xr:uid="{00000000-0002-0000-0400-000002000000}">
      <formula1>PS5_Allocation</formula1>
    </dataValidation>
    <dataValidation type="list" allowBlank="1" showInputMessage="1" showErrorMessage="1" sqref="N20:N68" xr:uid="{00000000-0002-0000-0400-000003000000}">
      <formula1>Currency_Allocated</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E3:L92"/>
  <sheetViews>
    <sheetView showGridLines="0" view="pageBreakPreview" zoomScale="75" zoomScaleNormal="100" zoomScaleSheetLayoutView="75" workbookViewId="0">
      <selection activeCell="K12" sqref="K12"/>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v>20</v>
      </c>
      <c r="L12" s="520">
        <v>20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20</v>
      </c>
      <c r="L54" s="535">
        <f>L12</f>
        <v>20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55:J55"/>
    <mergeCell ref="E62:J62"/>
    <mergeCell ref="E69:J69"/>
    <mergeCell ref="F91:H91"/>
    <mergeCell ref="J91:K91"/>
    <mergeCell ref="E54:J54"/>
    <mergeCell ref="E9:L9"/>
    <mergeCell ref="E10:G10"/>
    <mergeCell ref="H10:K10"/>
    <mergeCell ref="E11:J11"/>
    <mergeCell ref="K11:L11"/>
    <mergeCell ref="E12:J13"/>
    <mergeCell ref="E14:J14"/>
    <mergeCell ref="E32:J32"/>
    <mergeCell ref="E40:J40"/>
    <mergeCell ref="E52:L52"/>
    <mergeCell ref="E53:L53"/>
    <mergeCell ref="E8:L8"/>
    <mergeCell ref="E4:G4"/>
    <mergeCell ref="H5:L5"/>
    <mergeCell ref="E6:G6"/>
    <mergeCell ref="H6:L6"/>
    <mergeCell ref="E7:L7"/>
  </mergeCells>
  <conditionalFormatting sqref="K61:L61">
    <cfRule type="expression" dxfId="96" priority="1" stopIfTrue="1">
      <formula>K$68&lt;&gt;K$42</formula>
    </cfRule>
  </conditionalFormatting>
  <conditionalFormatting sqref="K68:L68">
    <cfRule type="expression" dxfId="95" priority="2" stopIfTrue="1">
      <formula>K$68&lt;&gt;K$42</formula>
    </cfRule>
  </conditionalFormatting>
  <conditionalFormatting sqref="K75:L75">
    <cfRule type="expression" dxfId="94" priority="3" stopIfTrue="1">
      <formula>K$75&lt;&gt;K$44</formula>
    </cfRule>
  </conditionalFormatting>
  <dataValidations count="1">
    <dataValidation type="list" allowBlank="1" showInputMessage="1" showErrorMessage="1" sqref="I56:I60 I63:I67 I70:I74" xr:uid="{00000000-0002-0000-0500-000000000000}">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C1:CK111"/>
  <sheetViews>
    <sheetView showGridLines="0" topLeftCell="F19" zoomScaleNormal="100" zoomScaleSheetLayoutView="75" workbookViewId="0">
      <selection activeCell="J19" sqref="J19:K19"/>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customWidth="1" outlineLevel="1"/>
    <col min="56" max="56" width="11.08984375" style="436" customWidth="1"/>
    <col min="57" max="85" width="11.08984375" style="436" hidden="1" customWidth="1" outlineLevel="1"/>
    <col min="86" max="86" width="11.08984375" style="436" customWidth="1" collapsed="1"/>
    <col min="87" max="88" width="25.36328125" style="436" customWidth="1" outlineLevel="1"/>
    <col min="89" max="89" width="9.1796875" style="525"/>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2000</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Sch-030'!D14,Summary!C9:C36,0))</f>
        <v>Cape Ph4: Kappa- Sterrekus 765kV line 2</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30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CG18" si="0">BE18+1</f>
        <v>2</v>
      </c>
      <c r="BG18" s="530">
        <f t="shared" si="0"/>
        <v>3</v>
      </c>
      <c r="BH18" s="530">
        <f t="shared" si="0"/>
        <v>4</v>
      </c>
      <c r="BI18" s="530">
        <f t="shared" si="0"/>
        <v>5</v>
      </c>
      <c r="BJ18" s="530">
        <f t="shared" si="0"/>
        <v>6</v>
      </c>
      <c r="BK18" s="530">
        <f t="shared" si="0"/>
        <v>7</v>
      </c>
      <c r="BL18" s="530">
        <f t="shared" si="0"/>
        <v>8</v>
      </c>
      <c r="BM18" s="530">
        <f t="shared" si="0"/>
        <v>9</v>
      </c>
      <c r="BN18" s="530">
        <f t="shared" si="0"/>
        <v>10</v>
      </c>
      <c r="BO18" s="530">
        <f t="shared" si="0"/>
        <v>11</v>
      </c>
      <c r="BP18" s="530">
        <f t="shared" si="0"/>
        <v>12</v>
      </c>
      <c r="BQ18" s="530">
        <f t="shared" si="0"/>
        <v>13</v>
      </c>
      <c r="BR18" s="530">
        <f t="shared" si="0"/>
        <v>14</v>
      </c>
      <c r="BS18" s="530">
        <f t="shared" si="0"/>
        <v>15</v>
      </c>
      <c r="BT18" s="530">
        <f t="shared" si="0"/>
        <v>16</v>
      </c>
      <c r="BU18" s="530">
        <f t="shared" si="0"/>
        <v>17</v>
      </c>
      <c r="BV18" s="530">
        <f t="shared" si="0"/>
        <v>18</v>
      </c>
      <c r="BW18" s="530">
        <f t="shared" si="0"/>
        <v>19</v>
      </c>
      <c r="BX18" s="530">
        <f t="shared" si="0"/>
        <v>20</v>
      </c>
      <c r="BY18" s="530">
        <f t="shared" si="0"/>
        <v>21</v>
      </c>
      <c r="BZ18" s="530">
        <f t="shared" si="0"/>
        <v>22</v>
      </c>
      <c r="CA18" s="530">
        <f t="shared" si="0"/>
        <v>23</v>
      </c>
      <c r="CB18" s="530">
        <f t="shared" si="0"/>
        <v>24</v>
      </c>
      <c r="CC18" s="530">
        <f t="shared" si="0"/>
        <v>25</v>
      </c>
      <c r="CD18" s="530">
        <f t="shared" si="0"/>
        <v>26</v>
      </c>
      <c r="CE18" s="530">
        <f t="shared" si="0"/>
        <v>27</v>
      </c>
      <c r="CF18" s="530">
        <f t="shared" si="0"/>
        <v>28</v>
      </c>
      <c r="CG18" s="530">
        <f t="shared" si="0"/>
        <v>29</v>
      </c>
      <c r="CH18" s="529"/>
      <c r="CI18" s="529" t="s">
        <v>200</v>
      </c>
      <c r="CJ18" s="529" t="s">
        <v>201</v>
      </c>
    </row>
    <row r="19" spans="3:89" s="374" customFormat="1" ht="25.5" customHeight="1"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1">SUM(X20:X68)</f>
        <v>0</v>
      </c>
      <c r="Y19" s="531">
        <f t="shared" si="1"/>
        <v>0</v>
      </c>
      <c r="Z19" s="531">
        <f t="shared" si="1"/>
        <v>0</v>
      </c>
      <c r="AA19" s="531">
        <f t="shared" si="1"/>
        <v>0</v>
      </c>
      <c r="AB19" s="531">
        <f t="shared" si="1"/>
        <v>0</v>
      </c>
      <c r="AC19" s="531">
        <f t="shared" si="1"/>
        <v>0</v>
      </c>
      <c r="AD19" s="531">
        <f t="shared" si="1"/>
        <v>0</v>
      </c>
      <c r="AE19" s="531">
        <f t="shared" si="1"/>
        <v>0</v>
      </c>
      <c r="AF19" s="531">
        <f t="shared" si="1"/>
        <v>0</v>
      </c>
      <c r="AG19" s="531">
        <f t="shared" si="1"/>
        <v>0</v>
      </c>
      <c r="AH19" s="531">
        <f t="shared" si="1"/>
        <v>0</v>
      </c>
      <c r="AI19" s="531">
        <f t="shared" si="1"/>
        <v>0</v>
      </c>
      <c r="AJ19" s="531">
        <f t="shared" si="1"/>
        <v>0</v>
      </c>
      <c r="AK19" s="531">
        <f t="shared" si="1"/>
        <v>0</v>
      </c>
      <c r="AL19" s="531">
        <f t="shared" si="1"/>
        <v>0</v>
      </c>
      <c r="AM19" s="531">
        <f t="shared" si="1"/>
        <v>0</v>
      </c>
      <c r="AN19" s="531">
        <f t="shared" si="1"/>
        <v>0</v>
      </c>
      <c r="AO19" s="531">
        <f t="shared" si="1"/>
        <v>0</v>
      </c>
      <c r="AP19" s="531">
        <f t="shared" si="1"/>
        <v>0</v>
      </c>
      <c r="AQ19" s="531">
        <f t="shared" si="1"/>
        <v>0</v>
      </c>
      <c r="AR19" s="531">
        <f t="shared" si="1"/>
        <v>0</v>
      </c>
      <c r="AS19" s="531">
        <f t="shared" si="1"/>
        <v>0</v>
      </c>
      <c r="AT19" s="531">
        <f t="shared" si="1"/>
        <v>0</v>
      </c>
      <c r="AU19" s="531">
        <f t="shared" si="1"/>
        <v>0</v>
      </c>
      <c r="AV19" s="531">
        <f t="shared" si="1"/>
        <v>0</v>
      </c>
      <c r="AW19" s="531">
        <f t="shared" si="1"/>
        <v>0</v>
      </c>
      <c r="AX19" s="531">
        <f t="shared" si="1"/>
        <v>0</v>
      </c>
      <c r="AY19" s="531">
        <f t="shared" si="1"/>
        <v>0</v>
      </c>
      <c r="AZ19" s="531">
        <f t="shared" si="1"/>
        <v>0</v>
      </c>
      <c r="BA19" s="531"/>
      <c r="BB19" s="531">
        <f>SUM(BB20:BB68)</f>
        <v>0</v>
      </c>
      <c r="BC19" s="531">
        <f>SUM(BC20:BC68)</f>
        <v>0</v>
      </c>
      <c r="BD19" s="531"/>
      <c r="BE19" s="531">
        <f t="shared" ref="BE19:CG19" si="2">SUM(BE20:BE68)</f>
        <v>0</v>
      </c>
      <c r="BF19" s="531">
        <f t="shared" si="2"/>
        <v>0</v>
      </c>
      <c r="BG19" s="531">
        <f t="shared" si="2"/>
        <v>0</v>
      </c>
      <c r="BH19" s="531">
        <f t="shared" si="2"/>
        <v>0</v>
      </c>
      <c r="BI19" s="531">
        <f t="shared" si="2"/>
        <v>0</v>
      </c>
      <c r="BJ19" s="531">
        <f t="shared" si="2"/>
        <v>0</v>
      </c>
      <c r="BK19" s="531">
        <f t="shared" si="2"/>
        <v>0</v>
      </c>
      <c r="BL19" s="531">
        <f t="shared" si="2"/>
        <v>0</v>
      </c>
      <c r="BM19" s="531">
        <f t="shared" si="2"/>
        <v>0</v>
      </c>
      <c r="BN19" s="531">
        <f t="shared" si="2"/>
        <v>0</v>
      </c>
      <c r="BO19" s="531">
        <f t="shared" si="2"/>
        <v>0</v>
      </c>
      <c r="BP19" s="531">
        <f t="shared" si="2"/>
        <v>0</v>
      </c>
      <c r="BQ19" s="531">
        <f t="shared" si="2"/>
        <v>0</v>
      </c>
      <c r="BR19" s="531">
        <f t="shared" si="2"/>
        <v>0</v>
      </c>
      <c r="BS19" s="531">
        <f t="shared" si="2"/>
        <v>0</v>
      </c>
      <c r="BT19" s="531">
        <f t="shared" si="2"/>
        <v>0</v>
      </c>
      <c r="BU19" s="531">
        <f t="shared" si="2"/>
        <v>0</v>
      </c>
      <c r="BV19" s="531">
        <f t="shared" si="2"/>
        <v>0</v>
      </c>
      <c r="BW19" s="531">
        <f t="shared" si="2"/>
        <v>0</v>
      </c>
      <c r="BX19" s="531">
        <f t="shared" si="2"/>
        <v>0</v>
      </c>
      <c r="BY19" s="531">
        <f t="shared" si="2"/>
        <v>0</v>
      </c>
      <c r="BZ19" s="531">
        <f t="shared" si="2"/>
        <v>0</v>
      </c>
      <c r="CA19" s="531">
        <f t="shared" si="2"/>
        <v>0</v>
      </c>
      <c r="CB19" s="531">
        <f t="shared" si="2"/>
        <v>0</v>
      </c>
      <c r="CC19" s="531">
        <f t="shared" si="2"/>
        <v>0</v>
      </c>
      <c r="CD19" s="531">
        <f t="shared" si="2"/>
        <v>0</v>
      </c>
      <c r="CE19" s="531">
        <f t="shared" si="2"/>
        <v>0</v>
      </c>
      <c r="CF19" s="531">
        <f t="shared" si="2"/>
        <v>0</v>
      </c>
      <c r="CG19" s="531">
        <f t="shared" si="2"/>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 t="shared" ref="X20:AG29" si="3">IF($F20="","",IF(VALUE(LEFT($F20,2))=X$18,$J20,""))</f>
        <v/>
      </c>
      <c r="Y20" s="468" t="str">
        <f t="shared" si="3"/>
        <v/>
      </c>
      <c r="Z20" s="468" t="str">
        <f t="shared" si="3"/>
        <v/>
      </c>
      <c r="AA20" s="468" t="str">
        <f t="shared" si="3"/>
        <v/>
      </c>
      <c r="AB20" s="468" t="str">
        <f t="shared" si="3"/>
        <v/>
      </c>
      <c r="AC20" s="468" t="str">
        <f t="shared" si="3"/>
        <v/>
      </c>
      <c r="AD20" s="468" t="str">
        <f t="shared" si="3"/>
        <v/>
      </c>
      <c r="AE20" s="468" t="str">
        <f t="shared" si="3"/>
        <v/>
      </c>
      <c r="AF20" s="468" t="str">
        <f t="shared" si="3"/>
        <v/>
      </c>
      <c r="AG20" s="468" t="str">
        <f t="shared" si="3"/>
        <v/>
      </c>
      <c r="AH20" s="468" t="str">
        <f t="shared" ref="AH20:AQ29" si="4">IF($F20="","",IF(VALUE(LEFT($F20,2))=AH$18,$J20,""))</f>
        <v/>
      </c>
      <c r="AI20" s="468" t="str">
        <f t="shared" si="4"/>
        <v/>
      </c>
      <c r="AJ20" s="468" t="str">
        <f t="shared" si="4"/>
        <v/>
      </c>
      <c r="AK20" s="468" t="str">
        <f t="shared" si="4"/>
        <v/>
      </c>
      <c r="AL20" s="468" t="str">
        <f t="shared" si="4"/>
        <v/>
      </c>
      <c r="AM20" s="468" t="str">
        <f t="shared" si="4"/>
        <v/>
      </c>
      <c r="AN20" s="468" t="str">
        <f t="shared" si="4"/>
        <v/>
      </c>
      <c r="AO20" s="468" t="str">
        <f t="shared" si="4"/>
        <v/>
      </c>
      <c r="AP20" s="468" t="str">
        <f t="shared" si="4"/>
        <v/>
      </c>
      <c r="AQ20" s="468" t="str">
        <f t="shared" si="4"/>
        <v/>
      </c>
      <c r="AR20" s="468" t="str">
        <f t="shared" ref="AR20:AZ29" si="5">IF($F20="","",IF(VALUE(LEFT($F20,2))=AR$18,$J20,""))</f>
        <v/>
      </c>
      <c r="AS20" s="468" t="str">
        <f t="shared" si="5"/>
        <v/>
      </c>
      <c r="AT20" s="468" t="str">
        <f t="shared" si="5"/>
        <v/>
      </c>
      <c r="AU20" s="468" t="str">
        <f t="shared" si="5"/>
        <v/>
      </c>
      <c r="AV20" s="468" t="str">
        <f t="shared" si="5"/>
        <v/>
      </c>
      <c r="AW20" s="468" t="str">
        <f t="shared" si="5"/>
        <v/>
      </c>
      <c r="AX20" s="468" t="str">
        <f t="shared" si="5"/>
        <v/>
      </c>
      <c r="AY20" s="468" t="str">
        <f t="shared" si="5"/>
        <v/>
      </c>
      <c r="AZ20" s="468" t="str">
        <f t="shared" si="5"/>
        <v/>
      </c>
      <c r="BA20" s="468"/>
      <c r="BB20" s="468" t="str">
        <f>IF($M20="","",IF($M20=BB$18,$J20,0))</f>
        <v/>
      </c>
      <c r="BC20" s="468" t="str">
        <f>IF($M20="","",IF($M20=BC$18,$J20,0))</f>
        <v/>
      </c>
      <c r="BD20" s="468"/>
      <c r="BE20" s="468" t="str">
        <f t="shared" ref="BE20:BN29" si="6">IF($F20="","",IF(VALUE(LEFT($F20,2))=BE$18,$K20,""))</f>
        <v/>
      </c>
      <c r="BF20" s="468" t="str">
        <f t="shared" si="6"/>
        <v/>
      </c>
      <c r="BG20" s="468" t="str">
        <f t="shared" si="6"/>
        <v/>
      </c>
      <c r="BH20" s="468" t="str">
        <f t="shared" si="6"/>
        <v/>
      </c>
      <c r="BI20" s="468" t="str">
        <f t="shared" si="6"/>
        <v/>
      </c>
      <c r="BJ20" s="468" t="str">
        <f t="shared" si="6"/>
        <v/>
      </c>
      <c r="BK20" s="468" t="str">
        <f t="shared" si="6"/>
        <v/>
      </c>
      <c r="BL20" s="468" t="str">
        <f t="shared" si="6"/>
        <v/>
      </c>
      <c r="BM20" s="468" t="str">
        <f t="shared" si="6"/>
        <v/>
      </c>
      <c r="BN20" s="468" t="str">
        <f t="shared" si="6"/>
        <v/>
      </c>
      <c r="BO20" s="468" t="str">
        <f t="shared" ref="BO20:BX29" si="7">IF($F20="","",IF(VALUE(LEFT($F20,2))=BO$18,$K20,""))</f>
        <v/>
      </c>
      <c r="BP20" s="468" t="str">
        <f t="shared" si="7"/>
        <v/>
      </c>
      <c r="BQ20" s="468" t="str">
        <f t="shared" si="7"/>
        <v/>
      </c>
      <c r="BR20" s="468" t="str">
        <f t="shared" si="7"/>
        <v/>
      </c>
      <c r="BS20" s="468" t="str">
        <f t="shared" si="7"/>
        <v/>
      </c>
      <c r="BT20" s="468" t="str">
        <f t="shared" si="7"/>
        <v/>
      </c>
      <c r="BU20" s="468" t="str">
        <f t="shared" si="7"/>
        <v/>
      </c>
      <c r="BV20" s="468" t="str">
        <f t="shared" si="7"/>
        <v/>
      </c>
      <c r="BW20" s="468" t="str">
        <f t="shared" si="7"/>
        <v/>
      </c>
      <c r="BX20" s="468" t="str">
        <f t="shared" si="7"/>
        <v/>
      </c>
      <c r="BY20" s="468" t="str">
        <f t="shared" ref="BY20:CG29" si="8">IF($F20="","",IF(VALUE(LEFT($F20,2))=BY$18,$K20,""))</f>
        <v/>
      </c>
      <c r="BZ20" s="468" t="str">
        <f t="shared" si="8"/>
        <v/>
      </c>
      <c r="CA20" s="468" t="str">
        <f t="shared" si="8"/>
        <v/>
      </c>
      <c r="CB20" s="468" t="str">
        <f t="shared" si="8"/>
        <v/>
      </c>
      <c r="CC20" s="468" t="str">
        <f t="shared" si="8"/>
        <v/>
      </c>
      <c r="CD20" s="468" t="str">
        <f t="shared" si="8"/>
        <v/>
      </c>
      <c r="CE20" s="468" t="str">
        <f t="shared" si="8"/>
        <v/>
      </c>
      <c r="CF20" s="468" t="str">
        <f t="shared" si="8"/>
        <v/>
      </c>
      <c r="CG20" s="468" t="str">
        <f t="shared" si="8"/>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64" si="9">IF(N21="","",IF(N21="ZAR","Local","Foreign"))</f>
        <v/>
      </c>
      <c r="N21" s="361"/>
      <c r="O21" s="368" t="str">
        <f>IF(M21="","",IF(M21="Foreign",VLOOKUP(N21,'Option X3'!D:E,2,FALSE),1))</f>
        <v/>
      </c>
      <c r="P21" s="359"/>
      <c r="Q21" s="569"/>
      <c r="R21" s="364"/>
      <c r="S21" s="364"/>
      <c r="T21" s="617">
        <f>J21</f>
        <v>0</v>
      </c>
      <c r="U21" s="618"/>
      <c r="V21" s="51"/>
      <c r="X21" s="468" t="str">
        <f t="shared" si="3"/>
        <v/>
      </c>
      <c r="Y21" s="468" t="str">
        <f t="shared" si="3"/>
        <v/>
      </c>
      <c r="Z21" s="468" t="str">
        <f t="shared" si="3"/>
        <v/>
      </c>
      <c r="AA21" s="468" t="str">
        <f t="shared" si="3"/>
        <v/>
      </c>
      <c r="AB21" s="468" t="str">
        <f t="shared" si="3"/>
        <v/>
      </c>
      <c r="AC21" s="468" t="str">
        <f t="shared" si="3"/>
        <v/>
      </c>
      <c r="AD21" s="468" t="str">
        <f t="shared" si="3"/>
        <v/>
      </c>
      <c r="AE21" s="468" t="str">
        <f t="shared" si="3"/>
        <v/>
      </c>
      <c r="AF21" s="468" t="str">
        <f t="shared" si="3"/>
        <v/>
      </c>
      <c r="AG21" s="468" t="str">
        <f t="shared" si="3"/>
        <v/>
      </c>
      <c r="AH21" s="468" t="str">
        <f t="shared" si="4"/>
        <v/>
      </c>
      <c r="AI21" s="468" t="str">
        <f t="shared" si="4"/>
        <v/>
      </c>
      <c r="AJ21" s="468" t="str">
        <f t="shared" si="4"/>
        <v/>
      </c>
      <c r="AK21" s="468" t="str">
        <f t="shared" si="4"/>
        <v/>
      </c>
      <c r="AL21" s="468" t="str">
        <f t="shared" si="4"/>
        <v/>
      </c>
      <c r="AM21" s="468" t="str">
        <f t="shared" si="4"/>
        <v/>
      </c>
      <c r="AN21" s="468" t="str">
        <f t="shared" si="4"/>
        <v/>
      </c>
      <c r="AO21" s="468" t="str">
        <f t="shared" si="4"/>
        <v/>
      </c>
      <c r="AP21" s="468" t="str">
        <f t="shared" si="4"/>
        <v/>
      </c>
      <c r="AQ21" s="468" t="str">
        <f t="shared" si="4"/>
        <v/>
      </c>
      <c r="AR21" s="468" t="str">
        <f t="shared" si="5"/>
        <v/>
      </c>
      <c r="AS21" s="468" t="str">
        <f t="shared" si="5"/>
        <v/>
      </c>
      <c r="AT21" s="468" t="str">
        <f t="shared" si="5"/>
        <v/>
      </c>
      <c r="AU21" s="468" t="str">
        <f t="shared" si="5"/>
        <v/>
      </c>
      <c r="AV21" s="468" t="str">
        <f t="shared" si="5"/>
        <v/>
      </c>
      <c r="AW21" s="468" t="str">
        <f t="shared" si="5"/>
        <v/>
      </c>
      <c r="AX21" s="468" t="str">
        <f t="shared" si="5"/>
        <v/>
      </c>
      <c r="AY21" s="468" t="str">
        <f t="shared" si="5"/>
        <v/>
      </c>
      <c r="AZ21" s="468" t="str">
        <f t="shared" si="5"/>
        <v/>
      </c>
      <c r="BA21" s="468"/>
      <c r="BB21" s="468" t="str">
        <f>IF($M21="","",IF($M21=BB$18,$J21,0))</f>
        <v/>
      </c>
      <c r="BC21" s="468" t="str">
        <f t="shared" ref="BC21:BC36" si="10">IF($M21="","",IF($M21=BC$18,$J21,0))</f>
        <v/>
      </c>
      <c r="BD21" s="468"/>
      <c r="BE21" s="468" t="str">
        <f t="shared" si="6"/>
        <v/>
      </c>
      <c r="BF21" s="468" t="str">
        <f t="shared" si="6"/>
        <v/>
      </c>
      <c r="BG21" s="468" t="str">
        <f t="shared" si="6"/>
        <v/>
      </c>
      <c r="BH21" s="468" t="str">
        <f t="shared" si="6"/>
        <v/>
      </c>
      <c r="BI21" s="468" t="str">
        <f t="shared" si="6"/>
        <v/>
      </c>
      <c r="BJ21" s="468" t="str">
        <f t="shared" si="6"/>
        <v/>
      </c>
      <c r="BK21" s="468" t="str">
        <f t="shared" si="6"/>
        <v/>
      </c>
      <c r="BL21" s="468" t="str">
        <f t="shared" si="6"/>
        <v/>
      </c>
      <c r="BM21" s="468" t="str">
        <f t="shared" si="6"/>
        <v/>
      </c>
      <c r="BN21" s="468" t="str">
        <f t="shared" si="6"/>
        <v/>
      </c>
      <c r="BO21" s="468" t="str">
        <f t="shared" si="7"/>
        <v/>
      </c>
      <c r="BP21" s="468" t="str">
        <f t="shared" si="7"/>
        <v/>
      </c>
      <c r="BQ21" s="468" t="str">
        <f t="shared" si="7"/>
        <v/>
      </c>
      <c r="BR21" s="468" t="str">
        <f t="shared" si="7"/>
        <v/>
      </c>
      <c r="BS21" s="468" t="str">
        <f t="shared" si="7"/>
        <v/>
      </c>
      <c r="BT21" s="468" t="str">
        <f t="shared" si="7"/>
        <v/>
      </c>
      <c r="BU21" s="468" t="str">
        <f t="shared" si="7"/>
        <v/>
      </c>
      <c r="BV21" s="468" t="str">
        <f t="shared" si="7"/>
        <v/>
      </c>
      <c r="BW21" s="468" t="str">
        <f t="shared" si="7"/>
        <v/>
      </c>
      <c r="BX21" s="468" t="str">
        <f t="shared" si="7"/>
        <v/>
      </c>
      <c r="BY21" s="468" t="str">
        <f t="shared" si="8"/>
        <v/>
      </c>
      <c r="BZ21" s="468" t="str">
        <f t="shared" si="8"/>
        <v/>
      </c>
      <c r="CA21" s="468" t="str">
        <f t="shared" si="8"/>
        <v/>
      </c>
      <c r="CB21" s="468" t="str">
        <f t="shared" si="8"/>
        <v/>
      </c>
      <c r="CC21" s="468" t="str">
        <f t="shared" si="8"/>
        <v/>
      </c>
      <c r="CD21" s="468" t="str">
        <f t="shared" si="8"/>
        <v/>
      </c>
      <c r="CE21" s="468" t="str">
        <f t="shared" si="8"/>
        <v/>
      </c>
      <c r="CF21" s="468" t="str">
        <f t="shared" si="8"/>
        <v/>
      </c>
      <c r="CG21" s="468" t="str">
        <f t="shared" si="8"/>
        <v/>
      </c>
      <c r="CH21" s="468"/>
      <c r="CI21" s="468" t="str">
        <f t="shared" ref="CI21:CJ68" si="11">IF($M21="","",IF($M21=CI$18,$K21,0))</f>
        <v/>
      </c>
      <c r="CJ21" s="468" t="str">
        <f t="shared" si="11"/>
        <v/>
      </c>
      <c r="CK21" s="533"/>
    </row>
    <row r="22" spans="3:89" x14ac:dyDescent="0.25">
      <c r="C22" s="358"/>
      <c r="D22" s="259">
        <v>102</v>
      </c>
      <c r="E22" s="41"/>
      <c r="F22" s="44"/>
      <c r="G22" s="232" t="s">
        <v>233</v>
      </c>
      <c r="H22" s="279"/>
      <c r="I22" s="281"/>
      <c r="J22" s="429"/>
      <c r="K22" s="430"/>
      <c r="M22" s="360" t="str">
        <f t="shared" si="9"/>
        <v/>
      </c>
      <c r="N22" s="361"/>
      <c r="O22" s="368" t="str">
        <f>IF(M22="","",IF(M22="Foreign",VLOOKUP(N22,'Option X3'!D:E,2,FALSE),1))</f>
        <v/>
      </c>
      <c r="P22" s="359"/>
      <c r="Q22" s="569"/>
      <c r="R22" s="364">
        <f>J22</f>
        <v>0</v>
      </c>
      <c r="S22" s="364"/>
      <c r="T22" s="617"/>
      <c r="U22" s="618"/>
      <c r="V22" s="51"/>
      <c r="X22" s="468" t="str">
        <f t="shared" si="3"/>
        <v/>
      </c>
      <c r="Y22" s="468" t="str">
        <f t="shared" si="3"/>
        <v/>
      </c>
      <c r="Z22" s="468" t="str">
        <f t="shared" si="3"/>
        <v/>
      </c>
      <c r="AA22" s="468" t="str">
        <f t="shared" si="3"/>
        <v/>
      </c>
      <c r="AB22" s="468" t="str">
        <f t="shared" si="3"/>
        <v/>
      </c>
      <c r="AC22" s="468" t="str">
        <f t="shared" si="3"/>
        <v/>
      </c>
      <c r="AD22" s="468" t="str">
        <f t="shared" si="3"/>
        <v/>
      </c>
      <c r="AE22" s="468" t="str">
        <f t="shared" si="3"/>
        <v/>
      </c>
      <c r="AF22" s="468" t="str">
        <f t="shared" si="3"/>
        <v/>
      </c>
      <c r="AG22" s="468" t="str">
        <f t="shared" si="3"/>
        <v/>
      </c>
      <c r="AH22" s="468" t="str">
        <f t="shared" si="4"/>
        <v/>
      </c>
      <c r="AI22" s="468" t="str">
        <f t="shared" si="4"/>
        <v/>
      </c>
      <c r="AJ22" s="468" t="str">
        <f t="shared" si="4"/>
        <v/>
      </c>
      <c r="AK22" s="468" t="str">
        <f t="shared" si="4"/>
        <v/>
      </c>
      <c r="AL22" s="468" t="str">
        <f t="shared" si="4"/>
        <v/>
      </c>
      <c r="AM22" s="468" t="str">
        <f t="shared" si="4"/>
        <v/>
      </c>
      <c r="AN22" s="468" t="str">
        <f t="shared" si="4"/>
        <v/>
      </c>
      <c r="AO22" s="468" t="str">
        <f t="shared" si="4"/>
        <v/>
      </c>
      <c r="AP22" s="468" t="str">
        <f t="shared" si="4"/>
        <v/>
      </c>
      <c r="AQ22" s="468" t="str">
        <f t="shared" si="4"/>
        <v/>
      </c>
      <c r="AR22" s="468" t="str">
        <f t="shared" si="5"/>
        <v/>
      </c>
      <c r="AS22" s="468" t="str">
        <f t="shared" si="5"/>
        <v/>
      </c>
      <c r="AT22" s="468" t="str">
        <f t="shared" si="5"/>
        <v/>
      </c>
      <c r="AU22" s="468" t="str">
        <f t="shared" si="5"/>
        <v/>
      </c>
      <c r="AV22" s="468" t="str">
        <f t="shared" si="5"/>
        <v/>
      </c>
      <c r="AW22" s="468" t="str">
        <f t="shared" si="5"/>
        <v/>
      </c>
      <c r="AX22" s="468" t="str">
        <f t="shared" si="5"/>
        <v/>
      </c>
      <c r="AY22" s="468" t="str">
        <f t="shared" si="5"/>
        <v/>
      </c>
      <c r="AZ22" s="468" t="str">
        <f t="shared" si="5"/>
        <v/>
      </c>
      <c r="BA22" s="468"/>
      <c r="BB22" s="468" t="str">
        <f>IF($M22="","",IF($M22=BB$18,$J22,0))</f>
        <v/>
      </c>
      <c r="BC22" s="468" t="str">
        <f t="shared" si="10"/>
        <v/>
      </c>
      <c r="BD22" s="468"/>
      <c r="BE22" s="468" t="str">
        <f t="shared" si="6"/>
        <v/>
      </c>
      <c r="BF22" s="468" t="str">
        <f t="shared" si="6"/>
        <v/>
      </c>
      <c r="BG22" s="468" t="str">
        <f t="shared" si="6"/>
        <v/>
      </c>
      <c r="BH22" s="468" t="str">
        <f t="shared" si="6"/>
        <v/>
      </c>
      <c r="BI22" s="468" t="str">
        <f t="shared" si="6"/>
        <v/>
      </c>
      <c r="BJ22" s="468" t="str">
        <f t="shared" si="6"/>
        <v/>
      </c>
      <c r="BK22" s="468" t="str">
        <f t="shared" si="6"/>
        <v/>
      </c>
      <c r="BL22" s="468" t="str">
        <f t="shared" si="6"/>
        <v/>
      </c>
      <c r="BM22" s="468" t="str">
        <f t="shared" si="6"/>
        <v/>
      </c>
      <c r="BN22" s="468" t="str">
        <f t="shared" si="6"/>
        <v/>
      </c>
      <c r="BO22" s="468" t="str">
        <f t="shared" si="7"/>
        <v/>
      </c>
      <c r="BP22" s="468" t="str">
        <f t="shared" si="7"/>
        <v/>
      </c>
      <c r="BQ22" s="468" t="str">
        <f t="shared" si="7"/>
        <v/>
      </c>
      <c r="BR22" s="468" t="str">
        <f t="shared" si="7"/>
        <v/>
      </c>
      <c r="BS22" s="468" t="str">
        <f t="shared" si="7"/>
        <v/>
      </c>
      <c r="BT22" s="468" t="str">
        <f t="shared" si="7"/>
        <v/>
      </c>
      <c r="BU22" s="468" t="str">
        <f t="shared" si="7"/>
        <v/>
      </c>
      <c r="BV22" s="468" t="str">
        <f t="shared" si="7"/>
        <v/>
      </c>
      <c r="BW22" s="468" t="str">
        <f t="shared" si="7"/>
        <v/>
      </c>
      <c r="BX22" s="468" t="str">
        <f t="shared" si="7"/>
        <v/>
      </c>
      <c r="BY22" s="468" t="str">
        <f t="shared" si="8"/>
        <v/>
      </c>
      <c r="BZ22" s="468" t="str">
        <f t="shared" si="8"/>
        <v/>
      </c>
      <c r="CA22" s="468" t="str">
        <f t="shared" si="8"/>
        <v/>
      </c>
      <c r="CB22" s="468" t="str">
        <f t="shared" si="8"/>
        <v/>
      </c>
      <c r="CC22" s="468" t="str">
        <f t="shared" si="8"/>
        <v/>
      </c>
      <c r="CD22" s="468" t="str">
        <f t="shared" si="8"/>
        <v/>
      </c>
      <c r="CE22" s="468" t="str">
        <f t="shared" si="8"/>
        <v/>
      </c>
      <c r="CF22" s="468" t="str">
        <f t="shared" si="8"/>
        <v/>
      </c>
      <c r="CG22" s="468" t="str">
        <f t="shared" si="8"/>
        <v/>
      </c>
      <c r="CH22" s="468"/>
      <c r="CI22" s="468" t="str">
        <f t="shared" si="11"/>
        <v/>
      </c>
      <c r="CJ22" s="468" t="str">
        <f t="shared" si="11"/>
        <v/>
      </c>
      <c r="CK22" s="533"/>
    </row>
    <row r="23" spans="3:89" x14ac:dyDescent="0.25">
      <c r="C23" s="358"/>
      <c r="D23" s="259">
        <v>103</v>
      </c>
      <c r="E23" s="41"/>
      <c r="F23" s="44"/>
      <c r="G23" s="232" t="s">
        <v>214</v>
      </c>
      <c r="H23" s="279"/>
      <c r="I23" s="281"/>
      <c r="J23" s="429"/>
      <c r="K23" s="430"/>
      <c r="M23" s="360" t="str">
        <f t="shared" si="9"/>
        <v/>
      </c>
      <c r="N23" s="361"/>
      <c r="O23" s="368" t="str">
        <f>IF(M23="","",IF(M23="Foreign",VLOOKUP(N23,'Option X3'!D:E,2,FALSE),1))</f>
        <v/>
      </c>
      <c r="P23" s="359"/>
      <c r="Q23" s="569"/>
      <c r="R23" s="364"/>
      <c r="S23" s="364"/>
      <c r="T23" s="617">
        <f>J23</f>
        <v>0</v>
      </c>
      <c r="U23" s="618"/>
      <c r="V23" s="51"/>
      <c r="X23" s="468" t="str">
        <f t="shared" si="3"/>
        <v/>
      </c>
      <c r="Y23" s="468" t="str">
        <f t="shared" si="3"/>
        <v/>
      </c>
      <c r="Z23" s="468" t="str">
        <f t="shared" si="3"/>
        <v/>
      </c>
      <c r="AA23" s="468" t="str">
        <f t="shared" si="3"/>
        <v/>
      </c>
      <c r="AB23" s="468" t="str">
        <f t="shared" si="3"/>
        <v/>
      </c>
      <c r="AC23" s="468" t="str">
        <f t="shared" si="3"/>
        <v/>
      </c>
      <c r="AD23" s="468" t="str">
        <f t="shared" si="3"/>
        <v/>
      </c>
      <c r="AE23" s="468" t="str">
        <f t="shared" si="3"/>
        <v/>
      </c>
      <c r="AF23" s="468" t="str">
        <f t="shared" si="3"/>
        <v/>
      </c>
      <c r="AG23" s="468" t="str">
        <f t="shared" si="3"/>
        <v/>
      </c>
      <c r="AH23" s="468" t="str">
        <f t="shared" si="4"/>
        <v/>
      </c>
      <c r="AI23" s="468" t="str">
        <f t="shared" si="4"/>
        <v/>
      </c>
      <c r="AJ23" s="468" t="str">
        <f t="shared" si="4"/>
        <v/>
      </c>
      <c r="AK23" s="468" t="str">
        <f t="shared" si="4"/>
        <v/>
      </c>
      <c r="AL23" s="468" t="str">
        <f t="shared" si="4"/>
        <v/>
      </c>
      <c r="AM23" s="468" t="str">
        <f t="shared" si="4"/>
        <v/>
      </c>
      <c r="AN23" s="468" t="str">
        <f t="shared" si="4"/>
        <v/>
      </c>
      <c r="AO23" s="468" t="str">
        <f t="shared" si="4"/>
        <v/>
      </c>
      <c r="AP23" s="468" t="str">
        <f t="shared" si="4"/>
        <v/>
      </c>
      <c r="AQ23" s="468" t="str">
        <f t="shared" si="4"/>
        <v/>
      </c>
      <c r="AR23" s="468" t="str">
        <f t="shared" si="5"/>
        <v/>
      </c>
      <c r="AS23" s="468" t="str">
        <f t="shared" si="5"/>
        <v/>
      </c>
      <c r="AT23" s="468" t="str">
        <f t="shared" si="5"/>
        <v/>
      </c>
      <c r="AU23" s="468" t="str">
        <f t="shared" si="5"/>
        <v/>
      </c>
      <c r="AV23" s="468" t="str">
        <f t="shared" si="5"/>
        <v/>
      </c>
      <c r="AW23" s="468" t="str">
        <f t="shared" si="5"/>
        <v/>
      </c>
      <c r="AX23" s="468" t="str">
        <f t="shared" si="5"/>
        <v/>
      </c>
      <c r="AY23" s="468" t="str">
        <f t="shared" si="5"/>
        <v/>
      </c>
      <c r="AZ23" s="468" t="str">
        <f t="shared" si="5"/>
        <v/>
      </c>
      <c r="BA23" s="468"/>
      <c r="BB23" s="468" t="str">
        <f t="shared" ref="BB23:BC44" si="12">IF($M23="","",IF($M23=BB$18,$J23,0))</f>
        <v/>
      </c>
      <c r="BC23" s="468" t="str">
        <f t="shared" si="10"/>
        <v/>
      </c>
      <c r="BD23" s="468"/>
      <c r="BE23" s="468" t="str">
        <f t="shared" si="6"/>
        <v/>
      </c>
      <c r="BF23" s="468" t="str">
        <f t="shared" si="6"/>
        <v/>
      </c>
      <c r="BG23" s="468" t="str">
        <f t="shared" si="6"/>
        <v/>
      </c>
      <c r="BH23" s="468" t="str">
        <f t="shared" si="6"/>
        <v/>
      </c>
      <c r="BI23" s="468" t="str">
        <f t="shared" si="6"/>
        <v/>
      </c>
      <c r="BJ23" s="468" t="str">
        <f t="shared" si="6"/>
        <v/>
      </c>
      <c r="BK23" s="468" t="str">
        <f t="shared" si="6"/>
        <v/>
      </c>
      <c r="BL23" s="468" t="str">
        <f t="shared" si="6"/>
        <v/>
      </c>
      <c r="BM23" s="468" t="str">
        <f t="shared" si="6"/>
        <v/>
      </c>
      <c r="BN23" s="468" t="str">
        <f t="shared" si="6"/>
        <v/>
      </c>
      <c r="BO23" s="468" t="str">
        <f t="shared" si="7"/>
        <v/>
      </c>
      <c r="BP23" s="468" t="str">
        <f t="shared" si="7"/>
        <v/>
      </c>
      <c r="BQ23" s="468" t="str">
        <f t="shared" si="7"/>
        <v/>
      </c>
      <c r="BR23" s="468" t="str">
        <f t="shared" si="7"/>
        <v/>
      </c>
      <c r="BS23" s="468" t="str">
        <f t="shared" si="7"/>
        <v/>
      </c>
      <c r="BT23" s="468" t="str">
        <f t="shared" si="7"/>
        <v/>
      </c>
      <c r="BU23" s="468" t="str">
        <f t="shared" si="7"/>
        <v/>
      </c>
      <c r="BV23" s="468" t="str">
        <f t="shared" si="7"/>
        <v/>
      </c>
      <c r="BW23" s="468" t="str">
        <f t="shared" si="7"/>
        <v/>
      </c>
      <c r="BX23" s="468" t="str">
        <f t="shared" si="7"/>
        <v/>
      </c>
      <c r="BY23" s="468" t="str">
        <f t="shared" si="8"/>
        <v/>
      </c>
      <c r="BZ23" s="468" t="str">
        <f t="shared" si="8"/>
        <v/>
      </c>
      <c r="CA23" s="468" t="str">
        <f t="shared" si="8"/>
        <v/>
      </c>
      <c r="CB23" s="468" t="str">
        <f t="shared" si="8"/>
        <v/>
      </c>
      <c r="CC23" s="468" t="str">
        <f t="shared" si="8"/>
        <v/>
      </c>
      <c r="CD23" s="468" t="str">
        <f t="shared" si="8"/>
        <v/>
      </c>
      <c r="CE23" s="468" t="str">
        <f t="shared" si="8"/>
        <v/>
      </c>
      <c r="CF23" s="468" t="str">
        <f t="shared" si="8"/>
        <v/>
      </c>
      <c r="CG23" s="468" t="str">
        <f t="shared" si="8"/>
        <v/>
      </c>
      <c r="CH23" s="468"/>
      <c r="CI23" s="468" t="str">
        <f t="shared" si="11"/>
        <v/>
      </c>
      <c r="CJ23" s="468" t="str">
        <f t="shared" si="11"/>
        <v/>
      </c>
      <c r="CK23" s="533"/>
    </row>
    <row r="24" spans="3:89" x14ac:dyDescent="0.25">
      <c r="C24" s="358"/>
      <c r="D24" s="259">
        <v>104</v>
      </c>
      <c r="E24" s="41"/>
      <c r="F24" s="280"/>
      <c r="G24" s="232" t="s">
        <v>245</v>
      </c>
      <c r="H24" s="279"/>
      <c r="I24" s="281"/>
      <c r="J24" s="429"/>
      <c r="K24" s="432"/>
      <c r="M24" s="360" t="str">
        <f t="shared" si="9"/>
        <v/>
      </c>
      <c r="N24" s="361"/>
      <c r="O24" s="368" t="str">
        <f>IF(M24="","",IF(M24="Foreign",VLOOKUP(N24,'Option X3'!D:E,2,FALSE),1))</f>
        <v/>
      </c>
      <c r="P24" s="359"/>
      <c r="Q24" s="569">
        <f>J24</f>
        <v>0</v>
      </c>
      <c r="R24" s="364"/>
      <c r="S24" s="364"/>
      <c r="T24" s="617"/>
      <c r="U24" s="618"/>
      <c r="V24" s="51"/>
      <c r="X24" s="468" t="str">
        <f t="shared" si="3"/>
        <v/>
      </c>
      <c r="Y24" s="468" t="str">
        <f t="shared" si="3"/>
        <v/>
      </c>
      <c r="Z24" s="468" t="str">
        <f t="shared" si="3"/>
        <v/>
      </c>
      <c r="AA24" s="468" t="str">
        <f t="shared" si="3"/>
        <v/>
      </c>
      <c r="AB24" s="468" t="str">
        <f t="shared" si="3"/>
        <v/>
      </c>
      <c r="AC24" s="468" t="str">
        <f t="shared" si="3"/>
        <v/>
      </c>
      <c r="AD24" s="468" t="str">
        <f t="shared" si="3"/>
        <v/>
      </c>
      <c r="AE24" s="468" t="str">
        <f t="shared" si="3"/>
        <v/>
      </c>
      <c r="AF24" s="468" t="str">
        <f t="shared" si="3"/>
        <v/>
      </c>
      <c r="AG24" s="468" t="str">
        <f t="shared" si="3"/>
        <v/>
      </c>
      <c r="AH24" s="468" t="str">
        <f t="shared" si="4"/>
        <v/>
      </c>
      <c r="AI24" s="468" t="str">
        <f t="shared" si="4"/>
        <v/>
      </c>
      <c r="AJ24" s="468" t="str">
        <f t="shared" si="4"/>
        <v/>
      </c>
      <c r="AK24" s="468" t="str">
        <f t="shared" si="4"/>
        <v/>
      </c>
      <c r="AL24" s="468" t="str">
        <f t="shared" si="4"/>
        <v/>
      </c>
      <c r="AM24" s="468" t="str">
        <f t="shared" si="4"/>
        <v/>
      </c>
      <c r="AN24" s="468" t="str">
        <f t="shared" si="4"/>
        <v/>
      </c>
      <c r="AO24" s="468" t="str">
        <f t="shared" si="4"/>
        <v/>
      </c>
      <c r="AP24" s="468" t="str">
        <f t="shared" si="4"/>
        <v/>
      </c>
      <c r="AQ24" s="468" t="str">
        <f t="shared" si="4"/>
        <v/>
      </c>
      <c r="AR24" s="468" t="str">
        <f t="shared" si="5"/>
        <v/>
      </c>
      <c r="AS24" s="468" t="str">
        <f t="shared" si="5"/>
        <v/>
      </c>
      <c r="AT24" s="468" t="str">
        <f t="shared" si="5"/>
        <v/>
      </c>
      <c r="AU24" s="468" t="str">
        <f t="shared" si="5"/>
        <v/>
      </c>
      <c r="AV24" s="468" t="str">
        <f t="shared" si="5"/>
        <v/>
      </c>
      <c r="AW24" s="468" t="str">
        <f t="shared" si="5"/>
        <v/>
      </c>
      <c r="AX24" s="468" t="str">
        <f t="shared" si="5"/>
        <v/>
      </c>
      <c r="AY24" s="468" t="str">
        <f t="shared" si="5"/>
        <v/>
      </c>
      <c r="AZ24" s="468" t="str">
        <f t="shared" si="5"/>
        <v/>
      </c>
      <c r="BA24" s="468"/>
      <c r="BB24" s="468" t="str">
        <f t="shared" si="12"/>
        <v/>
      </c>
      <c r="BC24" s="468" t="str">
        <f t="shared" si="10"/>
        <v/>
      </c>
      <c r="BD24" s="468"/>
      <c r="BE24" s="468" t="str">
        <f t="shared" si="6"/>
        <v/>
      </c>
      <c r="BF24" s="468" t="str">
        <f t="shared" si="6"/>
        <v/>
      </c>
      <c r="BG24" s="468" t="str">
        <f t="shared" si="6"/>
        <v/>
      </c>
      <c r="BH24" s="468" t="str">
        <f t="shared" si="6"/>
        <v/>
      </c>
      <c r="BI24" s="468" t="str">
        <f t="shared" si="6"/>
        <v/>
      </c>
      <c r="BJ24" s="468" t="str">
        <f t="shared" si="6"/>
        <v/>
      </c>
      <c r="BK24" s="468" t="str">
        <f t="shared" si="6"/>
        <v/>
      </c>
      <c r="BL24" s="468" t="str">
        <f t="shared" si="6"/>
        <v/>
      </c>
      <c r="BM24" s="468" t="str">
        <f t="shared" si="6"/>
        <v/>
      </c>
      <c r="BN24" s="468" t="str">
        <f t="shared" si="6"/>
        <v/>
      </c>
      <c r="BO24" s="468" t="str">
        <f t="shared" si="7"/>
        <v/>
      </c>
      <c r="BP24" s="468" t="str">
        <f t="shared" si="7"/>
        <v/>
      </c>
      <c r="BQ24" s="468" t="str">
        <f t="shared" si="7"/>
        <v/>
      </c>
      <c r="BR24" s="468" t="str">
        <f t="shared" si="7"/>
        <v/>
      </c>
      <c r="BS24" s="468" t="str">
        <f t="shared" si="7"/>
        <v/>
      </c>
      <c r="BT24" s="468" t="str">
        <f t="shared" si="7"/>
        <v/>
      </c>
      <c r="BU24" s="468" t="str">
        <f t="shared" si="7"/>
        <v/>
      </c>
      <c r="BV24" s="468" t="str">
        <f t="shared" si="7"/>
        <v/>
      </c>
      <c r="BW24" s="468" t="str">
        <f t="shared" si="7"/>
        <v/>
      </c>
      <c r="BX24" s="468" t="str">
        <f t="shared" si="7"/>
        <v/>
      </c>
      <c r="BY24" s="468" t="str">
        <f t="shared" si="8"/>
        <v/>
      </c>
      <c r="BZ24" s="468" t="str">
        <f t="shared" si="8"/>
        <v/>
      </c>
      <c r="CA24" s="468" t="str">
        <f t="shared" si="8"/>
        <v/>
      </c>
      <c r="CB24" s="468" t="str">
        <f t="shared" si="8"/>
        <v/>
      </c>
      <c r="CC24" s="468" t="str">
        <f t="shared" si="8"/>
        <v/>
      </c>
      <c r="CD24" s="468" t="str">
        <f t="shared" si="8"/>
        <v/>
      </c>
      <c r="CE24" s="468" t="str">
        <f t="shared" si="8"/>
        <v/>
      </c>
      <c r="CF24" s="468" t="str">
        <f t="shared" si="8"/>
        <v/>
      </c>
      <c r="CG24" s="468" t="str">
        <f t="shared" si="8"/>
        <v/>
      </c>
      <c r="CH24" s="468"/>
      <c r="CI24" s="468" t="str">
        <f t="shared" si="11"/>
        <v/>
      </c>
      <c r="CJ24" s="468" t="str">
        <f t="shared" si="11"/>
        <v/>
      </c>
      <c r="CK24" s="533"/>
    </row>
    <row r="25" spans="3:89" x14ac:dyDescent="0.25">
      <c r="C25" s="358"/>
      <c r="D25" s="259">
        <v>105</v>
      </c>
      <c r="E25" s="41"/>
      <c r="F25" s="44"/>
      <c r="G25" s="232" t="s">
        <v>246</v>
      </c>
      <c r="H25" s="279"/>
      <c r="I25" s="281"/>
      <c r="J25" s="433"/>
      <c r="K25" s="430"/>
      <c r="M25" s="360" t="str">
        <f t="shared" si="9"/>
        <v/>
      </c>
      <c r="N25" s="361"/>
      <c r="O25" s="368" t="str">
        <f>IF(M25="","",IF(M25="Foreign",VLOOKUP(N25,'Option X3'!D:E,2,FALSE),1))</f>
        <v/>
      </c>
      <c r="P25" s="359"/>
      <c r="Q25" s="569"/>
      <c r="R25" s="364"/>
      <c r="S25" s="364"/>
      <c r="T25" s="617"/>
      <c r="U25" s="618"/>
      <c r="V25" s="51"/>
      <c r="X25" s="468" t="str">
        <f t="shared" si="3"/>
        <v/>
      </c>
      <c r="Y25" s="468" t="str">
        <f t="shared" si="3"/>
        <v/>
      </c>
      <c r="Z25" s="468" t="str">
        <f t="shared" si="3"/>
        <v/>
      </c>
      <c r="AA25" s="468" t="str">
        <f t="shared" si="3"/>
        <v/>
      </c>
      <c r="AB25" s="468" t="str">
        <f t="shared" si="3"/>
        <v/>
      </c>
      <c r="AC25" s="468" t="str">
        <f t="shared" si="3"/>
        <v/>
      </c>
      <c r="AD25" s="468" t="str">
        <f t="shared" si="3"/>
        <v/>
      </c>
      <c r="AE25" s="468" t="str">
        <f t="shared" si="3"/>
        <v/>
      </c>
      <c r="AF25" s="468" t="str">
        <f t="shared" si="3"/>
        <v/>
      </c>
      <c r="AG25" s="468" t="str">
        <f t="shared" si="3"/>
        <v/>
      </c>
      <c r="AH25" s="468" t="str">
        <f t="shared" si="4"/>
        <v/>
      </c>
      <c r="AI25" s="468" t="str">
        <f t="shared" si="4"/>
        <v/>
      </c>
      <c r="AJ25" s="468" t="str">
        <f t="shared" si="4"/>
        <v/>
      </c>
      <c r="AK25" s="468" t="str">
        <f t="shared" si="4"/>
        <v/>
      </c>
      <c r="AL25" s="468" t="str">
        <f t="shared" si="4"/>
        <v/>
      </c>
      <c r="AM25" s="468" t="str">
        <f t="shared" si="4"/>
        <v/>
      </c>
      <c r="AN25" s="468" t="str">
        <f t="shared" si="4"/>
        <v/>
      </c>
      <c r="AO25" s="468" t="str">
        <f t="shared" si="4"/>
        <v/>
      </c>
      <c r="AP25" s="468" t="str">
        <f t="shared" si="4"/>
        <v/>
      </c>
      <c r="AQ25" s="468" t="str">
        <f t="shared" si="4"/>
        <v/>
      </c>
      <c r="AR25" s="468" t="str">
        <f t="shared" si="5"/>
        <v/>
      </c>
      <c r="AS25" s="468" t="str">
        <f t="shared" si="5"/>
        <v/>
      </c>
      <c r="AT25" s="468" t="str">
        <f t="shared" si="5"/>
        <v/>
      </c>
      <c r="AU25" s="468" t="str">
        <f t="shared" si="5"/>
        <v/>
      </c>
      <c r="AV25" s="468" t="str">
        <f t="shared" si="5"/>
        <v/>
      </c>
      <c r="AW25" s="468" t="str">
        <f t="shared" si="5"/>
        <v/>
      </c>
      <c r="AX25" s="468" t="str">
        <f t="shared" si="5"/>
        <v/>
      </c>
      <c r="AY25" s="468" t="str">
        <f t="shared" si="5"/>
        <v/>
      </c>
      <c r="AZ25" s="468" t="str">
        <f t="shared" si="5"/>
        <v/>
      </c>
      <c r="BA25" s="468"/>
      <c r="BB25" s="468" t="str">
        <f t="shared" si="12"/>
        <v/>
      </c>
      <c r="BC25" s="468" t="str">
        <f t="shared" si="10"/>
        <v/>
      </c>
      <c r="BD25" s="468"/>
      <c r="BE25" s="468" t="str">
        <f t="shared" si="6"/>
        <v/>
      </c>
      <c r="BF25" s="468" t="str">
        <f t="shared" si="6"/>
        <v/>
      </c>
      <c r="BG25" s="468" t="str">
        <f t="shared" si="6"/>
        <v/>
      </c>
      <c r="BH25" s="468" t="str">
        <f t="shared" si="6"/>
        <v/>
      </c>
      <c r="BI25" s="468" t="str">
        <f t="shared" si="6"/>
        <v/>
      </c>
      <c r="BJ25" s="468" t="str">
        <f t="shared" si="6"/>
        <v/>
      </c>
      <c r="BK25" s="468" t="str">
        <f t="shared" si="6"/>
        <v/>
      </c>
      <c r="BL25" s="468" t="str">
        <f t="shared" si="6"/>
        <v/>
      </c>
      <c r="BM25" s="468" t="str">
        <f t="shared" si="6"/>
        <v/>
      </c>
      <c r="BN25" s="468" t="str">
        <f t="shared" si="6"/>
        <v/>
      </c>
      <c r="BO25" s="468" t="str">
        <f t="shared" si="7"/>
        <v/>
      </c>
      <c r="BP25" s="468" t="str">
        <f t="shared" si="7"/>
        <v/>
      </c>
      <c r="BQ25" s="468" t="str">
        <f t="shared" si="7"/>
        <v/>
      </c>
      <c r="BR25" s="468" t="str">
        <f t="shared" si="7"/>
        <v/>
      </c>
      <c r="BS25" s="468" t="str">
        <f t="shared" si="7"/>
        <v/>
      </c>
      <c r="BT25" s="468" t="str">
        <f t="shared" si="7"/>
        <v/>
      </c>
      <c r="BU25" s="468" t="str">
        <f t="shared" si="7"/>
        <v/>
      </c>
      <c r="BV25" s="468" t="str">
        <f t="shared" si="7"/>
        <v/>
      </c>
      <c r="BW25" s="468" t="str">
        <f t="shared" si="7"/>
        <v/>
      </c>
      <c r="BX25" s="468" t="str">
        <f t="shared" si="7"/>
        <v/>
      </c>
      <c r="BY25" s="468" t="str">
        <f t="shared" si="8"/>
        <v/>
      </c>
      <c r="BZ25" s="468" t="str">
        <f t="shared" si="8"/>
        <v/>
      </c>
      <c r="CA25" s="468" t="str">
        <f t="shared" si="8"/>
        <v/>
      </c>
      <c r="CB25" s="468" t="str">
        <f t="shared" si="8"/>
        <v/>
      </c>
      <c r="CC25" s="468" t="str">
        <f t="shared" si="8"/>
        <v/>
      </c>
      <c r="CD25" s="468" t="str">
        <f t="shared" si="8"/>
        <v/>
      </c>
      <c r="CE25" s="468" t="str">
        <f t="shared" si="8"/>
        <v/>
      </c>
      <c r="CF25" s="468" t="str">
        <f t="shared" si="8"/>
        <v/>
      </c>
      <c r="CG25" s="468" t="str">
        <f t="shared" si="8"/>
        <v/>
      </c>
      <c r="CH25" s="468"/>
      <c r="CI25" s="468" t="str">
        <f t="shared" si="11"/>
        <v/>
      </c>
      <c r="CJ25" s="468" t="str">
        <f t="shared" si="11"/>
        <v/>
      </c>
      <c r="CK25" s="533"/>
    </row>
    <row r="26" spans="3:89" x14ac:dyDescent="0.25">
      <c r="C26" s="358"/>
      <c r="D26" s="259">
        <v>106</v>
      </c>
      <c r="E26" s="41"/>
      <c r="F26" s="44"/>
      <c r="G26" s="232" t="s">
        <v>248</v>
      </c>
      <c r="H26" s="279"/>
      <c r="I26" s="281"/>
      <c r="J26" s="431"/>
      <c r="K26" s="432"/>
      <c r="M26" s="360" t="str">
        <f t="shared" si="9"/>
        <v/>
      </c>
      <c r="N26" s="361"/>
      <c r="O26" s="368" t="str">
        <f>IF(M26="","",IF(M26="Foreign",VLOOKUP(N26,'Option X3'!D:E,2,FALSE),1))</f>
        <v/>
      </c>
      <c r="P26" s="359"/>
      <c r="Q26" s="569">
        <f>J26</f>
        <v>0</v>
      </c>
      <c r="R26" s="364"/>
      <c r="S26" s="364"/>
      <c r="T26" s="617"/>
      <c r="U26" s="618"/>
      <c r="V26" s="51"/>
      <c r="X26" s="468" t="str">
        <f t="shared" si="3"/>
        <v/>
      </c>
      <c r="Y26" s="468" t="str">
        <f t="shared" si="3"/>
        <v/>
      </c>
      <c r="Z26" s="468" t="str">
        <f t="shared" si="3"/>
        <v/>
      </c>
      <c r="AA26" s="468" t="str">
        <f t="shared" si="3"/>
        <v/>
      </c>
      <c r="AB26" s="468" t="str">
        <f t="shared" si="3"/>
        <v/>
      </c>
      <c r="AC26" s="468" t="str">
        <f t="shared" si="3"/>
        <v/>
      </c>
      <c r="AD26" s="468" t="str">
        <f t="shared" si="3"/>
        <v/>
      </c>
      <c r="AE26" s="468" t="str">
        <f t="shared" si="3"/>
        <v/>
      </c>
      <c r="AF26" s="468" t="str">
        <f t="shared" si="3"/>
        <v/>
      </c>
      <c r="AG26" s="468" t="str">
        <f t="shared" si="3"/>
        <v/>
      </c>
      <c r="AH26" s="468" t="str">
        <f t="shared" si="4"/>
        <v/>
      </c>
      <c r="AI26" s="468" t="str">
        <f t="shared" si="4"/>
        <v/>
      </c>
      <c r="AJ26" s="468" t="str">
        <f t="shared" si="4"/>
        <v/>
      </c>
      <c r="AK26" s="468" t="str">
        <f t="shared" si="4"/>
        <v/>
      </c>
      <c r="AL26" s="468" t="str">
        <f t="shared" si="4"/>
        <v/>
      </c>
      <c r="AM26" s="468" t="str">
        <f t="shared" si="4"/>
        <v/>
      </c>
      <c r="AN26" s="468" t="str">
        <f t="shared" si="4"/>
        <v/>
      </c>
      <c r="AO26" s="468" t="str">
        <f t="shared" si="4"/>
        <v/>
      </c>
      <c r="AP26" s="468" t="str">
        <f t="shared" si="4"/>
        <v/>
      </c>
      <c r="AQ26" s="468" t="str">
        <f t="shared" si="4"/>
        <v/>
      </c>
      <c r="AR26" s="468" t="str">
        <f t="shared" si="5"/>
        <v/>
      </c>
      <c r="AS26" s="468" t="str">
        <f t="shared" si="5"/>
        <v/>
      </c>
      <c r="AT26" s="468" t="str">
        <f t="shared" si="5"/>
        <v/>
      </c>
      <c r="AU26" s="468" t="str">
        <f t="shared" si="5"/>
        <v/>
      </c>
      <c r="AV26" s="468" t="str">
        <f t="shared" si="5"/>
        <v/>
      </c>
      <c r="AW26" s="468" t="str">
        <f t="shared" si="5"/>
        <v/>
      </c>
      <c r="AX26" s="468" t="str">
        <f t="shared" si="5"/>
        <v/>
      </c>
      <c r="AY26" s="468" t="str">
        <f t="shared" si="5"/>
        <v/>
      </c>
      <c r="AZ26" s="468" t="str">
        <f t="shared" si="5"/>
        <v/>
      </c>
      <c r="BA26" s="468"/>
      <c r="BB26" s="468" t="str">
        <f t="shared" si="12"/>
        <v/>
      </c>
      <c r="BC26" s="468" t="str">
        <f t="shared" si="10"/>
        <v/>
      </c>
      <c r="BD26" s="468"/>
      <c r="BE26" s="468" t="str">
        <f t="shared" si="6"/>
        <v/>
      </c>
      <c r="BF26" s="468" t="str">
        <f t="shared" si="6"/>
        <v/>
      </c>
      <c r="BG26" s="468" t="str">
        <f t="shared" si="6"/>
        <v/>
      </c>
      <c r="BH26" s="468" t="str">
        <f t="shared" si="6"/>
        <v/>
      </c>
      <c r="BI26" s="468" t="str">
        <f t="shared" si="6"/>
        <v/>
      </c>
      <c r="BJ26" s="468" t="str">
        <f t="shared" si="6"/>
        <v/>
      </c>
      <c r="BK26" s="468" t="str">
        <f t="shared" si="6"/>
        <v/>
      </c>
      <c r="BL26" s="468" t="str">
        <f t="shared" si="6"/>
        <v/>
      </c>
      <c r="BM26" s="468" t="str">
        <f t="shared" si="6"/>
        <v/>
      </c>
      <c r="BN26" s="468" t="str">
        <f t="shared" si="6"/>
        <v/>
      </c>
      <c r="BO26" s="468" t="str">
        <f t="shared" si="7"/>
        <v/>
      </c>
      <c r="BP26" s="468" t="str">
        <f t="shared" si="7"/>
        <v/>
      </c>
      <c r="BQ26" s="468" t="str">
        <f t="shared" si="7"/>
        <v/>
      </c>
      <c r="BR26" s="468" t="str">
        <f t="shared" si="7"/>
        <v/>
      </c>
      <c r="BS26" s="468" t="str">
        <f t="shared" si="7"/>
        <v/>
      </c>
      <c r="BT26" s="468" t="str">
        <f t="shared" si="7"/>
        <v/>
      </c>
      <c r="BU26" s="468" t="str">
        <f t="shared" si="7"/>
        <v/>
      </c>
      <c r="BV26" s="468" t="str">
        <f t="shared" si="7"/>
        <v/>
      </c>
      <c r="BW26" s="468" t="str">
        <f t="shared" si="7"/>
        <v/>
      </c>
      <c r="BX26" s="468" t="str">
        <f t="shared" si="7"/>
        <v/>
      </c>
      <c r="BY26" s="468" t="str">
        <f t="shared" si="8"/>
        <v/>
      </c>
      <c r="BZ26" s="468" t="str">
        <f t="shared" si="8"/>
        <v/>
      </c>
      <c r="CA26" s="468" t="str">
        <f t="shared" si="8"/>
        <v/>
      </c>
      <c r="CB26" s="468" t="str">
        <f t="shared" si="8"/>
        <v/>
      </c>
      <c r="CC26" s="468" t="str">
        <f t="shared" si="8"/>
        <v/>
      </c>
      <c r="CD26" s="468" t="str">
        <f t="shared" si="8"/>
        <v/>
      </c>
      <c r="CE26" s="468" t="str">
        <f t="shared" si="8"/>
        <v/>
      </c>
      <c r="CF26" s="468" t="str">
        <f t="shared" si="8"/>
        <v/>
      </c>
      <c r="CG26" s="468" t="str">
        <f t="shared" si="8"/>
        <v/>
      </c>
      <c r="CH26" s="468"/>
      <c r="CI26" s="468" t="str">
        <f t="shared" si="11"/>
        <v/>
      </c>
      <c r="CJ26" s="468" t="str">
        <f t="shared" si="11"/>
        <v/>
      </c>
      <c r="CK26" s="533"/>
    </row>
    <row r="27" spans="3:89" x14ac:dyDescent="0.25">
      <c r="C27" s="358"/>
      <c r="D27" s="259">
        <v>107</v>
      </c>
      <c r="E27" s="41"/>
      <c r="F27" s="44"/>
      <c r="G27" s="232" t="s">
        <v>247</v>
      </c>
      <c r="H27" s="279"/>
      <c r="I27" s="281"/>
      <c r="J27" s="433"/>
      <c r="K27" s="431"/>
      <c r="M27" s="360" t="str">
        <f t="shared" si="9"/>
        <v/>
      </c>
      <c r="N27" s="361"/>
      <c r="O27" s="368" t="str">
        <f>IF(M27="","",IF(M27="Foreign",VLOOKUP(N27,'Option X3'!D:E,2,FALSE),1))</f>
        <v/>
      </c>
      <c r="P27" s="359"/>
      <c r="Q27" s="569"/>
      <c r="R27" s="364"/>
      <c r="S27" s="364"/>
      <c r="T27" s="617"/>
      <c r="U27" s="618"/>
      <c r="V27" s="51"/>
      <c r="X27" s="468" t="str">
        <f t="shared" si="3"/>
        <v/>
      </c>
      <c r="Y27" s="468" t="str">
        <f t="shared" si="3"/>
        <v/>
      </c>
      <c r="Z27" s="468" t="str">
        <f t="shared" si="3"/>
        <v/>
      </c>
      <c r="AA27" s="468" t="str">
        <f t="shared" si="3"/>
        <v/>
      </c>
      <c r="AB27" s="468" t="str">
        <f t="shared" si="3"/>
        <v/>
      </c>
      <c r="AC27" s="468" t="str">
        <f t="shared" si="3"/>
        <v/>
      </c>
      <c r="AD27" s="468" t="str">
        <f t="shared" si="3"/>
        <v/>
      </c>
      <c r="AE27" s="468" t="str">
        <f t="shared" si="3"/>
        <v/>
      </c>
      <c r="AF27" s="468" t="str">
        <f t="shared" si="3"/>
        <v/>
      </c>
      <c r="AG27" s="468" t="str">
        <f t="shared" si="3"/>
        <v/>
      </c>
      <c r="AH27" s="468" t="str">
        <f t="shared" si="4"/>
        <v/>
      </c>
      <c r="AI27" s="468" t="str">
        <f t="shared" si="4"/>
        <v/>
      </c>
      <c r="AJ27" s="468" t="str">
        <f t="shared" si="4"/>
        <v/>
      </c>
      <c r="AK27" s="468" t="str">
        <f t="shared" si="4"/>
        <v/>
      </c>
      <c r="AL27" s="468" t="str">
        <f t="shared" si="4"/>
        <v/>
      </c>
      <c r="AM27" s="468" t="str">
        <f t="shared" si="4"/>
        <v/>
      </c>
      <c r="AN27" s="468" t="str">
        <f t="shared" si="4"/>
        <v/>
      </c>
      <c r="AO27" s="468" t="str">
        <f t="shared" si="4"/>
        <v/>
      </c>
      <c r="AP27" s="468" t="str">
        <f t="shared" si="4"/>
        <v/>
      </c>
      <c r="AQ27" s="468" t="str">
        <f t="shared" si="4"/>
        <v/>
      </c>
      <c r="AR27" s="468" t="str">
        <f t="shared" si="5"/>
        <v/>
      </c>
      <c r="AS27" s="468" t="str">
        <f t="shared" si="5"/>
        <v/>
      </c>
      <c r="AT27" s="468" t="str">
        <f t="shared" si="5"/>
        <v/>
      </c>
      <c r="AU27" s="468" t="str">
        <f t="shared" si="5"/>
        <v/>
      </c>
      <c r="AV27" s="468" t="str">
        <f t="shared" si="5"/>
        <v/>
      </c>
      <c r="AW27" s="468" t="str">
        <f t="shared" si="5"/>
        <v/>
      </c>
      <c r="AX27" s="468" t="str">
        <f t="shared" si="5"/>
        <v/>
      </c>
      <c r="AY27" s="468" t="str">
        <f t="shared" si="5"/>
        <v/>
      </c>
      <c r="AZ27" s="468" t="str">
        <f t="shared" si="5"/>
        <v/>
      </c>
      <c r="BA27" s="468"/>
      <c r="BB27" s="468" t="str">
        <f t="shared" si="12"/>
        <v/>
      </c>
      <c r="BC27" s="468" t="str">
        <f t="shared" si="10"/>
        <v/>
      </c>
      <c r="BD27" s="468"/>
      <c r="BE27" s="468" t="str">
        <f t="shared" si="6"/>
        <v/>
      </c>
      <c r="BF27" s="468" t="str">
        <f t="shared" si="6"/>
        <v/>
      </c>
      <c r="BG27" s="468" t="str">
        <f t="shared" si="6"/>
        <v/>
      </c>
      <c r="BH27" s="468" t="str">
        <f t="shared" si="6"/>
        <v/>
      </c>
      <c r="BI27" s="468" t="str">
        <f t="shared" si="6"/>
        <v/>
      </c>
      <c r="BJ27" s="468" t="str">
        <f t="shared" si="6"/>
        <v/>
      </c>
      <c r="BK27" s="468" t="str">
        <f t="shared" si="6"/>
        <v/>
      </c>
      <c r="BL27" s="468" t="str">
        <f t="shared" si="6"/>
        <v/>
      </c>
      <c r="BM27" s="468" t="str">
        <f t="shared" si="6"/>
        <v/>
      </c>
      <c r="BN27" s="468" t="str">
        <f t="shared" si="6"/>
        <v/>
      </c>
      <c r="BO27" s="468" t="str">
        <f t="shared" si="7"/>
        <v/>
      </c>
      <c r="BP27" s="468" t="str">
        <f t="shared" si="7"/>
        <v/>
      </c>
      <c r="BQ27" s="468" t="str">
        <f t="shared" si="7"/>
        <v/>
      </c>
      <c r="BR27" s="468" t="str">
        <f t="shared" si="7"/>
        <v/>
      </c>
      <c r="BS27" s="468" t="str">
        <f t="shared" si="7"/>
        <v/>
      </c>
      <c r="BT27" s="468" t="str">
        <f t="shared" si="7"/>
        <v/>
      </c>
      <c r="BU27" s="468" t="str">
        <f t="shared" si="7"/>
        <v/>
      </c>
      <c r="BV27" s="468" t="str">
        <f t="shared" si="7"/>
        <v/>
      </c>
      <c r="BW27" s="468" t="str">
        <f t="shared" si="7"/>
        <v/>
      </c>
      <c r="BX27" s="468" t="str">
        <f t="shared" si="7"/>
        <v/>
      </c>
      <c r="BY27" s="468" t="str">
        <f t="shared" si="8"/>
        <v/>
      </c>
      <c r="BZ27" s="468" t="str">
        <f t="shared" si="8"/>
        <v/>
      </c>
      <c r="CA27" s="468" t="str">
        <f t="shared" si="8"/>
        <v/>
      </c>
      <c r="CB27" s="468" t="str">
        <f t="shared" si="8"/>
        <v/>
      </c>
      <c r="CC27" s="468" t="str">
        <f t="shared" si="8"/>
        <v/>
      </c>
      <c r="CD27" s="468" t="str">
        <f t="shared" si="8"/>
        <v/>
      </c>
      <c r="CE27" s="468" t="str">
        <f t="shared" si="8"/>
        <v/>
      </c>
      <c r="CF27" s="468" t="str">
        <f t="shared" si="8"/>
        <v/>
      </c>
      <c r="CG27" s="468" t="str">
        <f t="shared" si="8"/>
        <v/>
      </c>
      <c r="CH27" s="468"/>
      <c r="CI27" s="468" t="str">
        <f t="shared" si="11"/>
        <v/>
      </c>
      <c r="CJ27" s="468" t="str">
        <f t="shared" si="11"/>
        <v/>
      </c>
      <c r="CK27" s="533"/>
    </row>
    <row r="28" spans="3:89" x14ac:dyDescent="0.25">
      <c r="C28" s="358"/>
      <c r="D28" s="259">
        <v>108</v>
      </c>
      <c r="E28" s="41"/>
      <c r="F28" s="44"/>
      <c r="G28" s="232" t="s">
        <v>215</v>
      </c>
      <c r="H28" s="279"/>
      <c r="I28" s="281"/>
      <c r="J28" s="431"/>
      <c r="K28" s="431"/>
      <c r="M28" s="360" t="str">
        <f t="shared" si="9"/>
        <v/>
      </c>
      <c r="N28" s="361"/>
      <c r="O28" s="368" t="str">
        <f>IF(M28="","",IF(M28="Foreign",VLOOKUP(N28,'Option X3'!D:E,2,FALSE),1))</f>
        <v/>
      </c>
      <c r="P28" s="359"/>
      <c r="Q28" s="569"/>
      <c r="R28" s="364">
        <f t="shared" ref="R28:R37" si="13">J28</f>
        <v>0</v>
      </c>
      <c r="S28" s="364"/>
      <c r="T28" s="617"/>
      <c r="U28" s="618"/>
      <c r="V28" s="51"/>
      <c r="X28" s="468" t="str">
        <f t="shared" si="3"/>
        <v/>
      </c>
      <c r="Y28" s="468" t="str">
        <f t="shared" si="3"/>
        <v/>
      </c>
      <c r="Z28" s="468" t="str">
        <f t="shared" si="3"/>
        <v/>
      </c>
      <c r="AA28" s="468" t="str">
        <f t="shared" si="3"/>
        <v/>
      </c>
      <c r="AB28" s="468" t="str">
        <f t="shared" si="3"/>
        <v/>
      </c>
      <c r="AC28" s="468" t="str">
        <f t="shared" si="3"/>
        <v/>
      </c>
      <c r="AD28" s="468" t="str">
        <f t="shared" si="3"/>
        <v/>
      </c>
      <c r="AE28" s="468" t="str">
        <f t="shared" si="3"/>
        <v/>
      </c>
      <c r="AF28" s="468" t="str">
        <f t="shared" si="3"/>
        <v/>
      </c>
      <c r="AG28" s="468" t="str">
        <f t="shared" si="3"/>
        <v/>
      </c>
      <c r="AH28" s="468" t="str">
        <f t="shared" si="4"/>
        <v/>
      </c>
      <c r="AI28" s="468" t="str">
        <f t="shared" si="4"/>
        <v/>
      </c>
      <c r="AJ28" s="468" t="str">
        <f t="shared" si="4"/>
        <v/>
      </c>
      <c r="AK28" s="468" t="str">
        <f t="shared" si="4"/>
        <v/>
      </c>
      <c r="AL28" s="468" t="str">
        <f t="shared" si="4"/>
        <v/>
      </c>
      <c r="AM28" s="468" t="str">
        <f t="shared" si="4"/>
        <v/>
      </c>
      <c r="AN28" s="468" t="str">
        <f t="shared" si="4"/>
        <v/>
      </c>
      <c r="AO28" s="468" t="str">
        <f t="shared" si="4"/>
        <v/>
      </c>
      <c r="AP28" s="468" t="str">
        <f t="shared" si="4"/>
        <v/>
      </c>
      <c r="AQ28" s="468" t="str">
        <f t="shared" si="4"/>
        <v/>
      </c>
      <c r="AR28" s="468" t="str">
        <f t="shared" si="5"/>
        <v/>
      </c>
      <c r="AS28" s="468" t="str">
        <f t="shared" si="5"/>
        <v/>
      </c>
      <c r="AT28" s="468" t="str">
        <f t="shared" si="5"/>
        <v/>
      </c>
      <c r="AU28" s="468" t="str">
        <f t="shared" si="5"/>
        <v/>
      </c>
      <c r="AV28" s="468" t="str">
        <f t="shared" si="5"/>
        <v/>
      </c>
      <c r="AW28" s="468" t="str">
        <f t="shared" si="5"/>
        <v/>
      </c>
      <c r="AX28" s="468" t="str">
        <f t="shared" si="5"/>
        <v/>
      </c>
      <c r="AY28" s="468" t="str">
        <f t="shared" si="5"/>
        <v/>
      </c>
      <c r="AZ28" s="468" t="str">
        <f t="shared" si="5"/>
        <v/>
      </c>
      <c r="BA28" s="468"/>
      <c r="BB28" s="468" t="str">
        <f t="shared" si="12"/>
        <v/>
      </c>
      <c r="BC28" s="468" t="str">
        <f t="shared" si="10"/>
        <v/>
      </c>
      <c r="BD28" s="468"/>
      <c r="BE28" s="468" t="str">
        <f t="shared" si="6"/>
        <v/>
      </c>
      <c r="BF28" s="468" t="str">
        <f t="shared" si="6"/>
        <v/>
      </c>
      <c r="BG28" s="468" t="str">
        <f t="shared" si="6"/>
        <v/>
      </c>
      <c r="BH28" s="468" t="str">
        <f t="shared" si="6"/>
        <v/>
      </c>
      <c r="BI28" s="468" t="str">
        <f t="shared" si="6"/>
        <v/>
      </c>
      <c r="BJ28" s="468" t="str">
        <f t="shared" si="6"/>
        <v/>
      </c>
      <c r="BK28" s="468" t="str">
        <f t="shared" si="6"/>
        <v/>
      </c>
      <c r="BL28" s="468" t="str">
        <f t="shared" si="6"/>
        <v/>
      </c>
      <c r="BM28" s="468" t="str">
        <f t="shared" si="6"/>
        <v/>
      </c>
      <c r="BN28" s="468" t="str">
        <f t="shared" si="6"/>
        <v/>
      </c>
      <c r="BO28" s="468" t="str">
        <f t="shared" si="7"/>
        <v/>
      </c>
      <c r="BP28" s="468" t="str">
        <f t="shared" si="7"/>
        <v/>
      </c>
      <c r="BQ28" s="468" t="str">
        <f t="shared" si="7"/>
        <v/>
      </c>
      <c r="BR28" s="468" t="str">
        <f t="shared" si="7"/>
        <v/>
      </c>
      <c r="BS28" s="468" t="str">
        <f t="shared" si="7"/>
        <v/>
      </c>
      <c r="BT28" s="468" t="str">
        <f t="shared" si="7"/>
        <v/>
      </c>
      <c r="BU28" s="468" t="str">
        <f t="shared" si="7"/>
        <v/>
      </c>
      <c r="BV28" s="468" t="str">
        <f t="shared" si="7"/>
        <v/>
      </c>
      <c r="BW28" s="468" t="str">
        <f t="shared" si="7"/>
        <v/>
      </c>
      <c r="BX28" s="468" t="str">
        <f t="shared" si="7"/>
        <v/>
      </c>
      <c r="BY28" s="468" t="str">
        <f t="shared" si="8"/>
        <v/>
      </c>
      <c r="BZ28" s="468" t="str">
        <f t="shared" si="8"/>
        <v/>
      </c>
      <c r="CA28" s="468" t="str">
        <f t="shared" si="8"/>
        <v/>
      </c>
      <c r="CB28" s="468" t="str">
        <f t="shared" si="8"/>
        <v/>
      </c>
      <c r="CC28" s="468" t="str">
        <f t="shared" si="8"/>
        <v/>
      </c>
      <c r="CD28" s="468" t="str">
        <f t="shared" si="8"/>
        <v/>
      </c>
      <c r="CE28" s="468" t="str">
        <f t="shared" si="8"/>
        <v/>
      </c>
      <c r="CF28" s="468" t="str">
        <f t="shared" si="8"/>
        <v/>
      </c>
      <c r="CG28" s="468" t="str">
        <f t="shared" si="8"/>
        <v/>
      </c>
      <c r="CH28" s="468"/>
      <c r="CI28" s="468" t="str">
        <f t="shared" si="11"/>
        <v/>
      </c>
      <c r="CJ28" s="468" t="str">
        <f t="shared" si="11"/>
        <v/>
      </c>
      <c r="CK28" s="533"/>
    </row>
    <row r="29" spans="3:89" x14ac:dyDescent="0.25">
      <c r="C29" s="358"/>
      <c r="D29" s="259">
        <v>109</v>
      </c>
      <c r="E29" s="41"/>
      <c r="F29" s="44"/>
      <c r="G29" s="232" t="s">
        <v>284</v>
      </c>
      <c r="H29" s="279"/>
      <c r="I29" s="281"/>
      <c r="J29" s="431"/>
      <c r="K29" s="431"/>
      <c r="M29" s="360" t="str">
        <f t="shared" si="9"/>
        <v/>
      </c>
      <c r="N29" s="361"/>
      <c r="O29" s="368" t="str">
        <f>IF(M29="","",IF(M29="Foreign",VLOOKUP(N29,'Option X3'!D:E,2,FALSE),1))</f>
        <v/>
      </c>
      <c r="P29" s="359"/>
      <c r="Q29" s="569"/>
      <c r="R29" s="364">
        <f t="shared" si="13"/>
        <v>0</v>
      </c>
      <c r="S29" s="364"/>
      <c r="T29" s="617"/>
      <c r="U29" s="618"/>
      <c r="V29" s="51"/>
      <c r="X29" s="468" t="str">
        <f t="shared" si="3"/>
        <v/>
      </c>
      <c r="Y29" s="468" t="str">
        <f t="shared" si="3"/>
        <v/>
      </c>
      <c r="Z29" s="468" t="str">
        <f t="shared" si="3"/>
        <v/>
      </c>
      <c r="AA29" s="468" t="str">
        <f t="shared" si="3"/>
        <v/>
      </c>
      <c r="AB29" s="468" t="str">
        <f t="shared" si="3"/>
        <v/>
      </c>
      <c r="AC29" s="468" t="str">
        <f t="shared" si="3"/>
        <v/>
      </c>
      <c r="AD29" s="468" t="str">
        <f t="shared" si="3"/>
        <v/>
      </c>
      <c r="AE29" s="468" t="str">
        <f t="shared" si="3"/>
        <v/>
      </c>
      <c r="AF29" s="468" t="str">
        <f t="shared" si="3"/>
        <v/>
      </c>
      <c r="AG29" s="468" t="str">
        <f t="shared" si="3"/>
        <v/>
      </c>
      <c r="AH29" s="468" t="str">
        <f t="shared" si="4"/>
        <v/>
      </c>
      <c r="AI29" s="468" t="str">
        <f t="shared" si="4"/>
        <v/>
      </c>
      <c r="AJ29" s="468" t="str">
        <f t="shared" si="4"/>
        <v/>
      </c>
      <c r="AK29" s="468" t="str">
        <f t="shared" si="4"/>
        <v/>
      </c>
      <c r="AL29" s="468" t="str">
        <f t="shared" si="4"/>
        <v/>
      </c>
      <c r="AM29" s="468" t="str">
        <f t="shared" si="4"/>
        <v/>
      </c>
      <c r="AN29" s="468" t="str">
        <f t="shared" si="4"/>
        <v/>
      </c>
      <c r="AO29" s="468" t="str">
        <f t="shared" si="4"/>
        <v/>
      </c>
      <c r="AP29" s="468" t="str">
        <f t="shared" si="4"/>
        <v/>
      </c>
      <c r="AQ29" s="468" t="str">
        <f t="shared" si="4"/>
        <v/>
      </c>
      <c r="AR29" s="468" t="str">
        <f t="shared" si="5"/>
        <v/>
      </c>
      <c r="AS29" s="468" t="str">
        <f t="shared" si="5"/>
        <v/>
      </c>
      <c r="AT29" s="468" t="str">
        <f t="shared" si="5"/>
        <v/>
      </c>
      <c r="AU29" s="468" t="str">
        <f t="shared" si="5"/>
        <v/>
      </c>
      <c r="AV29" s="468" t="str">
        <f t="shared" si="5"/>
        <v/>
      </c>
      <c r="AW29" s="468" t="str">
        <f t="shared" si="5"/>
        <v/>
      </c>
      <c r="AX29" s="468" t="str">
        <f t="shared" si="5"/>
        <v/>
      </c>
      <c r="AY29" s="468" t="str">
        <f t="shared" si="5"/>
        <v/>
      </c>
      <c r="AZ29" s="468" t="str">
        <f t="shared" si="5"/>
        <v/>
      </c>
      <c r="BA29" s="468"/>
      <c r="BB29" s="468" t="str">
        <f t="shared" si="12"/>
        <v/>
      </c>
      <c r="BC29" s="468" t="str">
        <f t="shared" si="10"/>
        <v/>
      </c>
      <c r="BD29" s="468"/>
      <c r="BE29" s="468" t="str">
        <f t="shared" si="6"/>
        <v/>
      </c>
      <c r="BF29" s="468" t="str">
        <f t="shared" si="6"/>
        <v/>
      </c>
      <c r="BG29" s="468" t="str">
        <f t="shared" si="6"/>
        <v/>
      </c>
      <c r="BH29" s="468" t="str">
        <f t="shared" si="6"/>
        <v/>
      </c>
      <c r="BI29" s="468" t="str">
        <f t="shared" si="6"/>
        <v/>
      </c>
      <c r="BJ29" s="468" t="str">
        <f t="shared" si="6"/>
        <v/>
      </c>
      <c r="BK29" s="468" t="str">
        <f t="shared" si="6"/>
        <v/>
      </c>
      <c r="BL29" s="468" t="str">
        <f t="shared" si="6"/>
        <v/>
      </c>
      <c r="BM29" s="468" t="str">
        <f t="shared" si="6"/>
        <v/>
      </c>
      <c r="BN29" s="468" t="str">
        <f t="shared" si="6"/>
        <v/>
      </c>
      <c r="BO29" s="468" t="str">
        <f t="shared" si="7"/>
        <v/>
      </c>
      <c r="BP29" s="468" t="str">
        <f t="shared" si="7"/>
        <v/>
      </c>
      <c r="BQ29" s="468" t="str">
        <f t="shared" si="7"/>
        <v/>
      </c>
      <c r="BR29" s="468" t="str">
        <f t="shared" si="7"/>
        <v/>
      </c>
      <c r="BS29" s="468" t="str">
        <f t="shared" si="7"/>
        <v/>
      </c>
      <c r="BT29" s="468" t="str">
        <f t="shared" si="7"/>
        <v/>
      </c>
      <c r="BU29" s="468" t="str">
        <f t="shared" si="7"/>
        <v/>
      </c>
      <c r="BV29" s="468" t="str">
        <f t="shared" si="7"/>
        <v/>
      </c>
      <c r="BW29" s="468" t="str">
        <f t="shared" si="7"/>
        <v/>
      </c>
      <c r="BX29" s="468" t="str">
        <f t="shared" si="7"/>
        <v/>
      </c>
      <c r="BY29" s="468" t="str">
        <f t="shared" si="8"/>
        <v/>
      </c>
      <c r="BZ29" s="468" t="str">
        <f t="shared" si="8"/>
        <v/>
      </c>
      <c r="CA29" s="468" t="str">
        <f t="shared" si="8"/>
        <v/>
      </c>
      <c r="CB29" s="468" t="str">
        <f t="shared" si="8"/>
        <v/>
      </c>
      <c r="CC29" s="468" t="str">
        <f t="shared" si="8"/>
        <v/>
      </c>
      <c r="CD29" s="468" t="str">
        <f t="shared" si="8"/>
        <v/>
      </c>
      <c r="CE29" s="468" t="str">
        <f t="shared" si="8"/>
        <v/>
      </c>
      <c r="CF29" s="468" t="str">
        <f t="shared" si="8"/>
        <v/>
      </c>
      <c r="CG29" s="468" t="str">
        <f t="shared" si="8"/>
        <v/>
      </c>
      <c r="CH29" s="468"/>
      <c r="CI29" s="468" t="str">
        <f t="shared" si="11"/>
        <v/>
      </c>
      <c r="CJ29" s="468" t="str">
        <f t="shared" si="11"/>
        <v/>
      </c>
      <c r="CK29" s="533"/>
    </row>
    <row r="30" spans="3:89" x14ac:dyDescent="0.25">
      <c r="C30" s="358"/>
      <c r="D30" s="259">
        <v>110</v>
      </c>
      <c r="E30" s="41"/>
      <c r="F30" s="44"/>
      <c r="G30" s="232" t="s">
        <v>216</v>
      </c>
      <c r="H30" s="279"/>
      <c r="I30" s="281"/>
      <c r="J30" s="431"/>
      <c r="K30" s="431"/>
      <c r="M30" s="360" t="str">
        <f t="shared" si="9"/>
        <v/>
      </c>
      <c r="N30" s="361"/>
      <c r="O30" s="368" t="str">
        <f>IF(M30="","",IF(M30="Foreign",VLOOKUP(N30,'Option X3'!D:E,2,FALSE),1))</f>
        <v/>
      </c>
      <c r="P30" s="359"/>
      <c r="Q30" s="569"/>
      <c r="R30" s="364">
        <f t="shared" si="13"/>
        <v>0</v>
      </c>
      <c r="S30" s="364"/>
      <c r="T30" s="617"/>
      <c r="U30" s="618"/>
      <c r="V30" s="51"/>
      <c r="X30" s="468" t="str">
        <f t="shared" ref="X30:AG39" si="14">IF($F30="","",IF(VALUE(LEFT($F30,2))=X$18,$J30,""))</f>
        <v/>
      </c>
      <c r="Y30" s="468" t="str">
        <f t="shared" si="14"/>
        <v/>
      </c>
      <c r="Z30" s="468" t="str">
        <f t="shared" si="14"/>
        <v/>
      </c>
      <c r="AA30" s="468" t="str">
        <f t="shared" si="14"/>
        <v/>
      </c>
      <c r="AB30" s="468" t="str">
        <f t="shared" si="14"/>
        <v/>
      </c>
      <c r="AC30" s="468" t="str">
        <f t="shared" si="14"/>
        <v/>
      </c>
      <c r="AD30" s="468" t="str">
        <f t="shared" si="14"/>
        <v/>
      </c>
      <c r="AE30" s="468" t="str">
        <f t="shared" si="14"/>
        <v/>
      </c>
      <c r="AF30" s="468" t="str">
        <f t="shared" si="14"/>
        <v/>
      </c>
      <c r="AG30" s="468" t="str">
        <f t="shared" si="14"/>
        <v/>
      </c>
      <c r="AH30" s="468" t="str">
        <f t="shared" ref="AH30:AQ39" si="15">IF($F30="","",IF(VALUE(LEFT($F30,2))=AH$18,$J30,""))</f>
        <v/>
      </c>
      <c r="AI30" s="468" t="str">
        <f t="shared" si="15"/>
        <v/>
      </c>
      <c r="AJ30" s="468" t="str">
        <f t="shared" si="15"/>
        <v/>
      </c>
      <c r="AK30" s="468" t="str">
        <f t="shared" si="15"/>
        <v/>
      </c>
      <c r="AL30" s="468" t="str">
        <f t="shared" si="15"/>
        <v/>
      </c>
      <c r="AM30" s="468" t="str">
        <f t="shared" si="15"/>
        <v/>
      </c>
      <c r="AN30" s="468" t="str">
        <f t="shared" si="15"/>
        <v/>
      </c>
      <c r="AO30" s="468" t="str">
        <f t="shared" si="15"/>
        <v/>
      </c>
      <c r="AP30" s="468" t="str">
        <f t="shared" si="15"/>
        <v/>
      </c>
      <c r="AQ30" s="468" t="str">
        <f t="shared" si="15"/>
        <v/>
      </c>
      <c r="AR30" s="468" t="str">
        <f t="shared" ref="AR30:AZ39" si="16">IF($F30="","",IF(VALUE(LEFT($F30,2))=AR$18,$J30,""))</f>
        <v/>
      </c>
      <c r="AS30" s="468" t="str">
        <f t="shared" si="16"/>
        <v/>
      </c>
      <c r="AT30" s="468" t="str">
        <f t="shared" si="16"/>
        <v/>
      </c>
      <c r="AU30" s="468" t="str">
        <f t="shared" si="16"/>
        <v/>
      </c>
      <c r="AV30" s="468" t="str">
        <f t="shared" si="16"/>
        <v/>
      </c>
      <c r="AW30" s="468" t="str">
        <f t="shared" si="16"/>
        <v/>
      </c>
      <c r="AX30" s="468" t="str">
        <f t="shared" si="16"/>
        <v/>
      </c>
      <c r="AY30" s="468" t="str">
        <f t="shared" si="16"/>
        <v/>
      </c>
      <c r="AZ30" s="468" t="str">
        <f t="shared" si="16"/>
        <v/>
      </c>
      <c r="BA30" s="468"/>
      <c r="BB30" s="468" t="str">
        <f t="shared" si="12"/>
        <v/>
      </c>
      <c r="BC30" s="468" t="str">
        <f t="shared" si="10"/>
        <v/>
      </c>
      <c r="BD30" s="468"/>
      <c r="BE30" s="468" t="str">
        <f t="shared" ref="BE30:BN39" si="17">IF($F30="","",IF(VALUE(LEFT($F30,2))=BE$18,$K30,""))</f>
        <v/>
      </c>
      <c r="BF30" s="468" t="str">
        <f t="shared" si="17"/>
        <v/>
      </c>
      <c r="BG30" s="468" t="str">
        <f t="shared" si="17"/>
        <v/>
      </c>
      <c r="BH30" s="468" t="str">
        <f t="shared" si="17"/>
        <v/>
      </c>
      <c r="BI30" s="468" t="str">
        <f t="shared" si="17"/>
        <v/>
      </c>
      <c r="BJ30" s="468" t="str">
        <f t="shared" si="17"/>
        <v/>
      </c>
      <c r="BK30" s="468" t="str">
        <f t="shared" si="17"/>
        <v/>
      </c>
      <c r="BL30" s="468" t="str">
        <f t="shared" si="17"/>
        <v/>
      </c>
      <c r="BM30" s="468" t="str">
        <f t="shared" si="17"/>
        <v/>
      </c>
      <c r="BN30" s="468" t="str">
        <f t="shared" si="17"/>
        <v/>
      </c>
      <c r="BO30" s="468" t="str">
        <f t="shared" ref="BO30:BX39" si="18">IF($F30="","",IF(VALUE(LEFT($F30,2))=BO$18,$K30,""))</f>
        <v/>
      </c>
      <c r="BP30" s="468" t="str">
        <f t="shared" si="18"/>
        <v/>
      </c>
      <c r="BQ30" s="468" t="str">
        <f t="shared" si="18"/>
        <v/>
      </c>
      <c r="BR30" s="468" t="str">
        <f t="shared" si="18"/>
        <v/>
      </c>
      <c r="BS30" s="468" t="str">
        <f t="shared" si="18"/>
        <v/>
      </c>
      <c r="BT30" s="468" t="str">
        <f t="shared" si="18"/>
        <v/>
      </c>
      <c r="BU30" s="468" t="str">
        <f t="shared" si="18"/>
        <v/>
      </c>
      <c r="BV30" s="468" t="str">
        <f t="shared" si="18"/>
        <v/>
      </c>
      <c r="BW30" s="468" t="str">
        <f t="shared" si="18"/>
        <v/>
      </c>
      <c r="BX30" s="468" t="str">
        <f t="shared" si="18"/>
        <v/>
      </c>
      <c r="BY30" s="468" t="str">
        <f t="shared" ref="BY30:CG39" si="19">IF($F30="","",IF(VALUE(LEFT($F30,2))=BY$18,$K30,""))</f>
        <v/>
      </c>
      <c r="BZ30" s="468" t="str">
        <f t="shared" si="19"/>
        <v/>
      </c>
      <c r="CA30" s="468" t="str">
        <f t="shared" si="19"/>
        <v/>
      </c>
      <c r="CB30" s="468" t="str">
        <f t="shared" si="19"/>
        <v/>
      </c>
      <c r="CC30" s="468" t="str">
        <f t="shared" si="19"/>
        <v/>
      </c>
      <c r="CD30" s="468" t="str">
        <f t="shared" si="19"/>
        <v/>
      </c>
      <c r="CE30" s="468" t="str">
        <f t="shared" si="19"/>
        <v/>
      </c>
      <c r="CF30" s="468" t="str">
        <f t="shared" si="19"/>
        <v/>
      </c>
      <c r="CG30" s="468" t="str">
        <f t="shared" si="19"/>
        <v/>
      </c>
      <c r="CH30" s="468"/>
      <c r="CI30" s="468" t="str">
        <f t="shared" si="11"/>
        <v/>
      </c>
      <c r="CJ30" s="468" t="str">
        <f t="shared" si="11"/>
        <v/>
      </c>
      <c r="CK30" s="533"/>
    </row>
    <row r="31" spans="3:89" x14ac:dyDescent="0.25">
      <c r="C31" s="358"/>
      <c r="D31" s="259">
        <v>111</v>
      </c>
      <c r="E31" s="41"/>
      <c r="F31" s="44"/>
      <c r="G31" s="232" t="s">
        <v>279</v>
      </c>
      <c r="H31" s="279"/>
      <c r="I31" s="281"/>
      <c r="J31" s="431"/>
      <c r="K31" s="431"/>
      <c r="M31" s="360" t="str">
        <f t="shared" si="9"/>
        <v/>
      </c>
      <c r="N31" s="361"/>
      <c r="O31" s="368" t="str">
        <f>IF(M31="","",IF(M31="Foreign",VLOOKUP(N31,'Option X3'!D:E,2,FALSE),1))</f>
        <v/>
      </c>
      <c r="P31" s="359"/>
      <c r="Q31" s="569"/>
      <c r="R31" s="364">
        <f t="shared" si="13"/>
        <v>0</v>
      </c>
      <c r="S31" s="364"/>
      <c r="T31" s="617"/>
      <c r="U31" s="618"/>
      <c r="V31" s="51"/>
      <c r="X31" s="468" t="str">
        <f t="shared" si="14"/>
        <v/>
      </c>
      <c r="Y31" s="468" t="str">
        <f t="shared" si="14"/>
        <v/>
      </c>
      <c r="Z31" s="468" t="str">
        <f t="shared" si="14"/>
        <v/>
      </c>
      <c r="AA31" s="468" t="str">
        <f t="shared" si="14"/>
        <v/>
      </c>
      <c r="AB31" s="468" t="str">
        <f t="shared" si="14"/>
        <v/>
      </c>
      <c r="AC31" s="468" t="str">
        <f t="shared" si="14"/>
        <v/>
      </c>
      <c r="AD31" s="468" t="str">
        <f t="shared" si="14"/>
        <v/>
      </c>
      <c r="AE31" s="468" t="str">
        <f t="shared" si="14"/>
        <v/>
      </c>
      <c r="AF31" s="468" t="str">
        <f t="shared" si="14"/>
        <v/>
      </c>
      <c r="AG31" s="468" t="str">
        <f t="shared" si="14"/>
        <v/>
      </c>
      <c r="AH31" s="468" t="str">
        <f t="shared" si="15"/>
        <v/>
      </c>
      <c r="AI31" s="468" t="str">
        <f t="shared" si="15"/>
        <v/>
      </c>
      <c r="AJ31" s="468" t="str">
        <f t="shared" si="15"/>
        <v/>
      </c>
      <c r="AK31" s="468" t="str">
        <f t="shared" si="15"/>
        <v/>
      </c>
      <c r="AL31" s="468" t="str">
        <f t="shared" si="15"/>
        <v/>
      </c>
      <c r="AM31" s="468" t="str">
        <f t="shared" si="15"/>
        <v/>
      </c>
      <c r="AN31" s="468" t="str">
        <f t="shared" si="15"/>
        <v/>
      </c>
      <c r="AO31" s="468" t="str">
        <f t="shared" si="15"/>
        <v/>
      </c>
      <c r="AP31" s="468" t="str">
        <f t="shared" si="15"/>
        <v/>
      </c>
      <c r="AQ31" s="468" t="str">
        <f t="shared" si="15"/>
        <v/>
      </c>
      <c r="AR31" s="468" t="str">
        <f t="shared" si="16"/>
        <v/>
      </c>
      <c r="AS31" s="468" t="str">
        <f t="shared" si="16"/>
        <v/>
      </c>
      <c r="AT31" s="468" t="str">
        <f t="shared" si="16"/>
        <v/>
      </c>
      <c r="AU31" s="468" t="str">
        <f t="shared" si="16"/>
        <v/>
      </c>
      <c r="AV31" s="468" t="str">
        <f t="shared" si="16"/>
        <v/>
      </c>
      <c r="AW31" s="468" t="str">
        <f t="shared" si="16"/>
        <v/>
      </c>
      <c r="AX31" s="468" t="str">
        <f t="shared" si="16"/>
        <v/>
      </c>
      <c r="AY31" s="468" t="str">
        <f t="shared" si="16"/>
        <v/>
      </c>
      <c r="AZ31" s="468" t="str">
        <f t="shared" si="16"/>
        <v/>
      </c>
      <c r="BA31" s="468"/>
      <c r="BB31" s="468" t="str">
        <f t="shared" si="12"/>
        <v/>
      </c>
      <c r="BC31" s="468" t="str">
        <f t="shared" si="10"/>
        <v/>
      </c>
      <c r="BD31" s="468"/>
      <c r="BE31" s="468" t="str">
        <f t="shared" si="17"/>
        <v/>
      </c>
      <c r="BF31" s="468" t="str">
        <f t="shared" si="17"/>
        <v/>
      </c>
      <c r="BG31" s="468" t="str">
        <f t="shared" si="17"/>
        <v/>
      </c>
      <c r="BH31" s="468" t="str">
        <f t="shared" si="17"/>
        <v/>
      </c>
      <c r="BI31" s="468" t="str">
        <f t="shared" si="17"/>
        <v/>
      </c>
      <c r="BJ31" s="468" t="str">
        <f t="shared" si="17"/>
        <v/>
      </c>
      <c r="BK31" s="468" t="str">
        <f t="shared" si="17"/>
        <v/>
      </c>
      <c r="BL31" s="468" t="str">
        <f t="shared" si="17"/>
        <v/>
      </c>
      <c r="BM31" s="468" t="str">
        <f t="shared" si="17"/>
        <v/>
      </c>
      <c r="BN31" s="468" t="str">
        <f t="shared" si="17"/>
        <v/>
      </c>
      <c r="BO31" s="468" t="str">
        <f t="shared" si="18"/>
        <v/>
      </c>
      <c r="BP31" s="468" t="str">
        <f t="shared" si="18"/>
        <v/>
      </c>
      <c r="BQ31" s="468" t="str">
        <f t="shared" si="18"/>
        <v/>
      </c>
      <c r="BR31" s="468" t="str">
        <f t="shared" si="18"/>
        <v/>
      </c>
      <c r="BS31" s="468" t="str">
        <f t="shared" si="18"/>
        <v/>
      </c>
      <c r="BT31" s="468" t="str">
        <f t="shared" si="18"/>
        <v/>
      </c>
      <c r="BU31" s="468" t="str">
        <f t="shared" si="18"/>
        <v/>
      </c>
      <c r="BV31" s="468" t="str">
        <f t="shared" si="18"/>
        <v/>
      </c>
      <c r="BW31" s="468" t="str">
        <f t="shared" si="18"/>
        <v/>
      </c>
      <c r="BX31" s="468" t="str">
        <f t="shared" si="18"/>
        <v/>
      </c>
      <c r="BY31" s="468" t="str">
        <f t="shared" si="19"/>
        <v/>
      </c>
      <c r="BZ31" s="468" t="str">
        <f t="shared" si="19"/>
        <v/>
      </c>
      <c r="CA31" s="468" t="str">
        <f t="shared" si="19"/>
        <v/>
      </c>
      <c r="CB31" s="468" t="str">
        <f t="shared" si="19"/>
        <v/>
      </c>
      <c r="CC31" s="468" t="str">
        <f t="shared" si="19"/>
        <v/>
      </c>
      <c r="CD31" s="468" t="str">
        <f t="shared" si="19"/>
        <v/>
      </c>
      <c r="CE31" s="468" t="str">
        <f t="shared" si="19"/>
        <v/>
      </c>
      <c r="CF31" s="468" t="str">
        <f t="shared" si="19"/>
        <v/>
      </c>
      <c r="CG31" s="468" t="str">
        <f t="shared" si="19"/>
        <v/>
      </c>
      <c r="CH31" s="468"/>
      <c r="CI31" s="468" t="str">
        <f t="shared" si="11"/>
        <v/>
      </c>
      <c r="CJ31" s="468" t="str">
        <f t="shared" si="11"/>
        <v/>
      </c>
      <c r="CK31" s="533"/>
    </row>
    <row r="32" spans="3:89" x14ac:dyDescent="0.25">
      <c r="C32" s="358"/>
      <c r="D32" s="259">
        <v>112</v>
      </c>
      <c r="E32" s="41"/>
      <c r="F32" s="44"/>
      <c r="G32" s="232" t="s">
        <v>217</v>
      </c>
      <c r="H32" s="279"/>
      <c r="I32" s="281"/>
      <c r="J32" s="431"/>
      <c r="K32" s="431"/>
      <c r="M32" s="360" t="str">
        <f t="shared" si="9"/>
        <v/>
      </c>
      <c r="N32" s="361"/>
      <c r="O32" s="368" t="str">
        <f>IF(M32="","",IF(M32="Foreign",VLOOKUP(N32,'Option X3'!D:E,2,FALSE),1))</f>
        <v/>
      </c>
      <c r="P32" s="359"/>
      <c r="Q32" s="569"/>
      <c r="R32" s="364">
        <f t="shared" si="13"/>
        <v>0</v>
      </c>
      <c r="S32" s="364"/>
      <c r="T32" s="617"/>
      <c r="U32" s="618"/>
      <c r="V32" s="51"/>
      <c r="X32" s="468" t="str">
        <f t="shared" si="14"/>
        <v/>
      </c>
      <c r="Y32" s="468" t="str">
        <f t="shared" si="14"/>
        <v/>
      </c>
      <c r="Z32" s="468" t="str">
        <f t="shared" si="14"/>
        <v/>
      </c>
      <c r="AA32" s="468" t="str">
        <f t="shared" si="14"/>
        <v/>
      </c>
      <c r="AB32" s="468" t="str">
        <f t="shared" si="14"/>
        <v/>
      </c>
      <c r="AC32" s="468" t="str">
        <f t="shared" si="14"/>
        <v/>
      </c>
      <c r="AD32" s="468" t="str">
        <f t="shared" si="14"/>
        <v/>
      </c>
      <c r="AE32" s="468" t="str">
        <f t="shared" si="14"/>
        <v/>
      </c>
      <c r="AF32" s="468" t="str">
        <f t="shared" si="14"/>
        <v/>
      </c>
      <c r="AG32" s="468" t="str">
        <f t="shared" si="14"/>
        <v/>
      </c>
      <c r="AH32" s="468" t="str">
        <f t="shared" si="15"/>
        <v/>
      </c>
      <c r="AI32" s="468" t="str">
        <f t="shared" si="15"/>
        <v/>
      </c>
      <c r="AJ32" s="468" t="str">
        <f t="shared" si="15"/>
        <v/>
      </c>
      <c r="AK32" s="468" t="str">
        <f t="shared" si="15"/>
        <v/>
      </c>
      <c r="AL32" s="468" t="str">
        <f t="shared" si="15"/>
        <v/>
      </c>
      <c r="AM32" s="468" t="str">
        <f t="shared" si="15"/>
        <v/>
      </c>
      <c r="AN32" s="468" t="str">
        <f t="shared" si="15"/>
        <v/>
      </c>
      <c r="AO32" s="468" t="str">
        <f t="shared" si="15"/>
        <v/>
      </c>
      <c r="AP32" s="468" t="str">
        <f t="shared" si="15"/>
        <v/>
      </c>
      <c r="AQ32" s="468" t="str">
        <f t="shared" si="15"/>
        <v/>
      </c>
      <c r="AR32" s="468" t="str">
        <f t="shared" si="16"/>
        <v/>
      </c>
      <c r="AS32" s="468" t="str">
        <f t="shared" si="16"/>
        <v/>
      </c>
      <c r="AT32" s="468" t="str">
        <f t="shared" si="16"/>
        <v/>
      </c>
      <c r="AU32" s="468" t="str">
        <f t="shared" si="16"/>
        <v/>
      </c>
      <c r="AV32" s="468" t="str">
        <f t="shared" si="16"/>
        <v/>
      </c>
      <c r="AW32" s="468" t="str">
        <f t="shared" si="16"/>
        <v/>
      </c>
      <c r="AX32" s="468" t="str">
        <f t="shared" si="16"/>
        <v/>
      </c>
      <c r="AY32" s="468" t="str">
        <f t="shared" si="16"/>
        <v/>
      </c>
      <c r="AZ32" s="468" t="str">
        <f t="shared" si="16"/>
        <v/>
      </c>
      <c r="BA32" s="468"/>
      <c r="BB32" s="468" t="str">
        <f t="shared" si="12"/>
        <v/>
      </c>
      <c r="BC32" s="468" t="str">
        <f t="shared" si="10"/>
        <v/>
      </c>
      <c r="BD32" s="468"/>
      <c r="BE32" s="468" t="str">
        <f t="shared" si="17"/>
        <v/>
      </c>
      <c r="BF32" s="468" t="str">
        <f t="shared" si="17"/>
        <v/>
      </c>
      <c r="BG32" s="468" t="str">
        <f t="shared" si="17"/>
        <v/>
      </c>
      <c r="BH32" s="468" t="str">
        <f t="shared" si="17"/>
        <v/>
      </c>
      <c r="BI32" s="468" t="str">
        <f t="shared" si="17"/>
        <v/>
      </c>
      <c r="BJ32" s="468" t="str">
        <f t="shared" si="17"/>
        <v/>
      </c>
      <c r="BK32" s="468" t="str">
        <f t="shared" si="17"/>
        <v/>
      </c>
      <c r="BL32" s="468" t="str">
        <f t="shared" si="17"/>
        <v/>
      </c>
      <c r="BM32" s="468" t="str">
        <f t="shared" si="17"/>
        <v/>
      </c>
      <c r="BN32" s="468" t="str">
        <f t="shared" si="17"/>
        <v/>
      </c>
      <c r="BO32" s="468" t="str">
        <f t="shared" si="18"/>
        <v/>
      </c>
      <c r="BP32" s="468" t="str">
        <f t="shared" si="18"/>
        <v/>
      </c>
      <c r="BQ32" s="468" t="str">
        <f t="shared" si="18"/>
        <v/>
      </c>
      <c r="BR32" s="468" t="str">
        <f t="shared" si="18"/>
        <v/>
      </c>
      <c r="BS32" s="468" t="str">
        <f t="shared" si="18"/>
        <v/>
      </c>
      <c r="BT32" s="468" t="str">
        <f t="shared" si="18"/>
        <v/>
      </c>
      <c r="BU32" s="468" t="str">
        <f t="shared" si="18"/>
        <v/>
      </c>
      <c r="BV32" s="468" t="str">
        <f t="shared" si="18"/>
        <v/>
      </c>
      <c r="BW32" s="468" t="str">
        <f t="shared" si="18"/>
        <v/>
      </c>
      <c r="BX32" s="468" t="str">
        <f t="shared" si="18"/>
        <v/>
      </c>
      <c r="BY32" s="468" t="str">
        <f t="shared" si="19"/>
        <v/>
      </c>
      <c r="BZ32" s="468" t="str">
        <f t="shared" si="19"/>
        <v/>
      </c>
      <c r="CA32" s="468" t="str">
        <f t="shared" si="19"/>
        <v/>
      </c>
      <c r="CB32" s="468" t="str">
        <f t="shared" si="19"/>
        <v/>
      </c>
      <c r="CC32" s="468" t="str">
        <f t="shared" si="19"/>
        <v/>
      </c>
      <c r="CD32" s="468" t="str">
        <f t="shared" si="19"/>
        <v/>
      </c>
      <c r="CE32" s="468" t="str">
        <f t="shared" si="19"/>
        <v/>
      </c>
      <c r="CF32" s="468" t="str">
        <f t="shared" si="19"/>
        <v/>
      </c>
      <c r="CG32" s="468" t="str">
        <f t="shared" si="19"/>
        <v/>
      </c>
      <c r="CH32" s="468"/>
      <c r="CI32" s="468" t="str">
        <f t="shared" si="11"/>
        <v/>
      </c>
      <c r="CJ32" s="468" t="str">
        <f t="shared" si="11"/>
        <v/>
      </c>
      <c r="CK32" s="533"/>
    </row>
    <row r="33" spans="3:89" x14ac:dyDescent="0.25">
      <c r="C33" s="358"/>
      <c r="D33" s="259">
        <v>113</v>
      </c>
      <c r="E33" s="41"/>
      <c r="F33" s="44"/>
      <c r="G33" s="232" t="s">
        <v>280</v>
      </c>
      <c r="H33" s="279"/>
      <c r="I33" s="281"/>
      <c r="J33" s="431"/>
      <c r="K33" s="431"/>
      <c r="M33" s="360" t="str">
        <f t="shared" si="9"/>
        <v/>
      </c>
      <c r="N33" s="361"/>
      <c r="O33" s="368" t="str">
        <f>IF(M33="","",IF(M33="Foreign",VLOOKUP(N33,'Option X3'!D:E,2,FALSE),1))</f>
        <v/>
      </c>
      <c r="P33" s="359"/>
      <c r="Q33" s="569"/>
      <c r="R33" s="364">
        <f t="shared" si="13"/>
        <v>0</v>
      </c>
      <c r="S33" s="364"/>
      <c r="T33" s="617"/>
      <c r="U33" s="618"/>
      <c r="V33" s="51"/>
      <c r="X33" s="468" t="str">
        <f t="shared" si="14"/>
        <v/>
      </c>
      <c r="Y33" s="468" t="str">
        <f t="shared" si="14"/>
        <v/>
      </c>
      <c r="Z33" s="468" t="str">
        <f t="shared" si="14"/>
        <v/>
      </c>
      <c r="AA33" s="468" t="str">
        <f t="shared" si="14"/>
        <v/>
      </c>
      <c r="AB33" s="468" t="str">
        <f t="shared" si="14"/>
        <v/>
      </c>
      <c r="AC33" s="468" t="str">
        <f t="shared" si="14"/>
        <v/>
      </c>
      <c r="AD33" s="468" t="str">
        <f t="shared" si="14"/>
        <v/>
      </c>
      <c r="AE33" s="468" t="str">
        <f t="shared" si="14"/>
        <v/>
      </c>
      <c r="AF33" s="468" t="str">
        <f t="shared" si="14"/>
        <v/>
      </c>
      <c r="AG33" s="468" t="str">
        <f t="shared" si="14"/>
        <v/>
      </c>
      <c r="AH33" s="468" t="str">
        <f t="shared" si="15"/>
        <v/>
      </c>
      <c r="AI33" s="468" t="str">
        <f t="shared" si="15"/>
        <v/>
      </c>
      <c r="AJ33" s="468" t="str">
        <f t="shared" si="15"/>
        <v/>
      </c>
      <c r="AK33" s="468" t="str">
        <f t="shared" si="15"/>
        <v/>
      </c>
      <c r="AL33" s="468" t="str">
        <f t="shared" si="15"/>
        <v/>
      </c>
      <c r="AM33" s="468" t="str">
        <f t="shared" si="15"/>
        <v/>
      </c>
      <c r="AN33" s="468" t="str">
        <f t="shared" si="15"/>
        <v/>
      </c>
      <c r="AO33" s="468" t="str">
        <f t="shared" si="15"/>
        <v/>
      </c>
      <c r="AP33" s="468" t="str">
        <f t="shared" si="15"/>
        <v/>
      </c>
      <c r="AQ33" s="468" t="str">
        <f t="shared" si="15"/>
        <v/>
      </c>
      <c r="AR33" s="468" t="str">
        <f t="shared" si="16"/>
        <v/>
      </c>
      <c r="AS33" s="468" t="str">
        <f t="shared" si="16"/>
        <v/>
      </c>
      <c r="AT33" s="468" t="str">
        <f t="shared" si="16"/>
        <v/>
      </c>
      <c r="AU33" s="468" t="str">
        <f t="shared" si="16"/>
        <v/>
      </c>
      <c r="AV33" s="468" t="str">
        <f t="shared" si="16"/>
        <v/>
      </c>
      <c r="AW33" s="468" t="str">
        <f t="shared" si="16"/>
        <v/>
      </c>
      <c r="AX33" s="468" t="str">
        <f t="shared" si="16"/>
        <v/>
      </c>
      <c r="AY33" s="468" t="str">
        <f t="shared" si="16"/>
        <v/>
      </c>
      <c r="AZ33" s="468" t="str">
        <f t="shared" si="16"/>
        <v/>
      </c>
      <c r="BA33" s="468"/>
      <c r="BB33" s="468" t="str">
        <f t="shared" si="12"/>
        <v/>
      </c>
      <c r="BC33" s="468" t="str">
        <f t="shared" si="10"/>
        <v/>
      </c>
      <c r="BD33" s="468"/>
      <c r="BE33" s="468" t="str">
        <f t="shared" si="17"/>
        <v/>
      </c>
      <c r="BF33" s="468" t="str">
        <f t="shared" si="17"/>
        <v/>
      </c>
      <c r="BG33" s="468" t="str">
        <f t="shared" si="17"/>
        <v/>
      </c>
      <c r="BH33" s="468" t="str">
        <f t="shared" si="17"/>
        <v/>
      </c>
      <c r="BI33" s="468" t="str">
        <f t="shared" si="17"/>
        <v/>
      </c>
      <c r="BJ33" s="468" t="str">
        <f t="shared" si="17"/>
        <v/>
      </c>
      <c r="BK33" s="468" t="str">
        <f t="shared" si="17"/>
        <v/>
      </c>
      <c r="BL33" s="468" t="str">
        <f t="shared" si="17"/>
        <v/>
      </c>
      <c r="BM33" s="468" t="str">
        <f t="shared" si="17"/>
        <v/>
      </c>
      <c r="BN33" s="468" t="str">
        <f t="shared" si="17"/>
        <v/>
      </c>
      <c r="BO33" s="468" t="str">
        <f t="shared" si="18"/>
        <v/>
      </c>
      <c r="BP33" s="468" t="str">
        <f t="shared" si="18"/>
        <v/>
      </c>
      <c r="BQ33" s="468" t="str">
        <f t="shared" si="18"/>
        <v/>
      </c>
      <c r="BR33" s="468" t="str">
        <f t="shared" si="18"/>
        <v/>
      </c>
      <c r="BS33" s="468" t="str">
        <f t="shared" si="18"/>
        <v/>
      </c>
      <c r="BT33" s="468" t="str">
        <f t="shared" si="18"/>
        <v/>
      </c>
      <c r="BU33" s="468" t="str">
        <f t="shared" si="18"/>
        <v/>
      </c>
      <c r="BV33" s="468" t="str">
        <f t="shared" si="18"/>
        <v/>
      </c>
      <c r="BW33" s="468" t="str">
        <f t="shared" si="18"/>
        <v/>
      </c>
      <c r="BX33" s="468" t="str">
        <f t="shared" si="18"/>
        <v/>
      </c>
      <c r="BY33" s="468" t="str">
        <f t="shared" si="19"/>
        <v/>
      </c>
      <c r="BZ33" s="468" t="str">
        <f t="shared" si="19"/>
        <v/>
      </c>
      <c r="CA33" s="468" t="str">
        <f t="shared" si="19"/>
        <v/>
      </c>
      <c r="CB33" s="468" t="str">
        <f t="shared" si="19"/>
        <v/>
      </c>
      <c r="CC33" s="468" t="str">
        <f t="shared" si="19"/>
        <v/>
      </c>
      <c r="CD33" s="468" t="str">
        <f t="shared" si="19"/>
        <v/>
      </c>
      <c r="CE33" s="468" t="str">
        <f t="shared" si="19"/>
        <v/>
      </c>
      <c r="CF33" s="468" t="str">
        <f t="shared" si="19"/>
        <v/>
      </c>
      <c r="CG33" s="468" t="str">
        <f t="shared" si="19"/>
        <v/>
      </c>
      <c r="CH33" s="468"/>
      <c r="CI33" s="468" t="str">
        <f t="shared" si="11"/>
        <v/>
      </c>
      <c r="CJ33" s="468" t="str">
        <f t="shared" si="11"/>
        <v/>
      </c>
      <c r="CK33" s="533"/>
    </row>
    <row r="34" spans="3:89" x14ac:dyDescent="0.25">
      <c r="C34" s="358"/>
      <c r="D34" s="259">
        <v>114</v>
      </c>
      <c r="E34" s="41"/>
      <c r="F34" s="44"/>
      <c r="G34" s="232" t="s">
        <v>218</v>
      </c>
      <c r="H34" s="279"/>
      <c r="I34" s="281"/>
      <c r="J34" s="431"/>
      <c r="K34" s="431"/>
      <c r="M34" s="360" t="str">
        <f t="shared" si="9"/>
        <v/>
      </c>
      <c r="N34" s="361"/>
      <c r="O34" s="368" t="str">
        <f>IF(M34="","",IF(M34="Foreign",VLOOKUP(N34,'Option X3'!D:E,2,FALSE),1))</f>
        <v/>
      </c>
      <c r="P34" s="359"/>
      <c r="Q34" s="569"/>
      <c r="R34" s="364">
        <f t="shared" si="13"/>
        <v>0</v>
      </c>
      <c r="S34" s="364"/>
      <c r="T34" s="617"/>
      <c r="U34" s="618"/>
      <c r="V34" s="51"/>
      <c r="X34" s="468" t="str">
        <f t="shared" si="14"/>
        <v/>
      </c>
      <c r="Y34" s="468" t="str">
        <f t="shared" si="14"/>
        <v/>
      </c>
      <c r="Z34" s="468" t="str">
        <f t="shared" si="14"/>
        <v/>
      </c>
      <c r="AA34" s="468" t="str">
        <f t="shared" si="14"/>
        <v/>
      </c>
      <c r="AB34" s="468" t="str">
        <f t="shared" si="14"/>
        <v/>
      </c>
      <c r="AC34" s="468" t="str">
        <f t="shared" si="14"/>
        <v/>
      </c>
      <c r="AD34" s="468" t="str">
        <f t="shared" si="14"/>
        <v/>
      </c>
      <c r="AE34" s="468" t="str">
        <f t="shared" si="14"/>
        <v/>
      </c>
      <c r="AF34" s="468" t="str">
        <f t="shared" si="14"/>
        <v/>
      </c>
      <c r="AG34" s="468" t="str">
        <f t="shared" si="14"/>
        <v/>
      </c>
      <c r="AH34" s="468" t="str">
        <f t="shared" si="15"/>
        <v/>
      </c>
      <c r="AI34" s="468" t="str">
        <f t="shared" si="15"/>
        <v/>
      </c>
      <c r="AJ34" s="468" t="str">
        <f t="shared" si="15"/>
        <v/>
      </c>
      <c r="AK34" s="468" t="str">
        <f t="shared" si="15"/>
        <v/>
      </c>
      <c r="AL34" s="468" t="str">
        <f t="shared" si="15"/>
        <v/>
      </c>
      <c r="AM34" s="468" t="str">
        <f t="shared" si="15"/>
        <v/>
      </c>
      <c r="AN34" s="468" t="str">
        <f t="shared" si="15"/>
        <v/>
      </c>
      <c r="AO34" s="468" t="str">
        <f t="shared" si="15"/>
        <v/>
      </c>
      <c r="AP34" s="468" t="str">
        <f t="shared" si="15"/>
        <v/>
      </c>
      <c r="AQ34" s="468" t="str">
        <f t="shared" si="15"/>
        <v/>
      </c>
      <c r="AR34" s="468" t="str">
        <f t="shared" si="16"/>
        <v/>
      </c>
      <c r="AS34" s="468" t="str">
        <f t="shared" si="16"/>
        <v/>
      </c>
      <c r="AT34" s="468" t="str">
        <f t="shared" si="16"/>
        <v/>
      </c>
      <c r="AU34" s="468" t="str">
        <f t="shared" si="16"/>
        <v/>
      </c>
      <c r="AV34" s="468" t="str">
        <f t="shared" si="16"/>
        <v/>
      </c>
      <c r="AW34" s="468" t="str">
        <f t="shared" si="16"/>
        <v/>
      </c>
      <c r="AX34" s="468" t="str">
        <f t="shared" si="16"/>
        <v/>
      </c>
      <c r="AY34" s="468" t="str">
        <f t="shared" si="16"/>
        <v/>
      </c>
      <c r="AZ34" s="468" t="str">
        <f t="shared" si="16"/>
        <v/>
      </c>
      <c r="BA34" s="468"/>
      <c r="BB34" s="468" t="str">
        <f t="shared" si="12"/>
        <v/>
      </c>
      <c r="BC34" s="468" t="str">
        <f t="shared" si="10"/>
        <v/>
      </c>
      <c r="BD34" s="468"/>
      <c r="BE34" s="468" t="str">
        <f t="shared" si="17"/>
        <v/>
      </c>
      <c r="BF34" s="468" t="str">
        <f t="shared" si="17"/>
        <v/>
      </c>
      <c r="BG34" s="468" t="str">
        <f t="shared" si="17"/>
        <v/>
      </c>
      <c r="BH34" s="468" t="str">
        <f t="shared" si="17"/>
        <v/>
      </c>
      <c r="BI34" s="468" t="str">
        <f t="shared" si="17"/>
        <v/>
      </c>
      <c r="BJ34" s="468" t="str">
        <f t="shared" si="17"/>
        <v/>
      </c>
      <c r="BK34" s="468" t="str">
        <f t="shared" si="17"/>
        <v/>
      </c>
      <c r="BL34" s="468" t="str">
        <f t="shared" si="17"/>
        <v/>
      </c>
      <c r="BM34" s="468" t="str">
        <f t="shared" si="17"/>
        <v/>
      </c>
      <c r="BN34" s="468" t="str">
        <f t="shared" si="17"/>
        <v/>
      </c>
      <c r="BO34" s="468" t="str">
        <f t="shared" si="18"/>
        <v/>
      </c>
      <c r="BP34" s="468" t="str">
        <f t="shared" si="18"/>
        <v/>
      </c>
      <c r="BQ34" s="468" t="str">
        <f t="shared" si="18"/>
        <v/>
      </c>
      <c r="BR34" s="468" t="str">
        <f t="shared" si="18"/>
        <v/>
      </c>
      <c r="BS34" s="468" t="str">
        <f t="shared" si="18"/>
        <v/>
      </c>
      <c r="BT34" s="468" t="str">
        <f t="shared" si="18"/>
        <v/>
      </c>
      <c r="BU34" s="468" t="str">
        <f t="shared" si="18"/>
        <v/>
      </c>
      <c r="BV34" s="468" t="str">
        <f t="shared" si="18"/>
        <v/>
      </c>
      <c r="BW34" s="468" t="str">
        <f t="shared" si="18"/>
        <v/>
      </c>
      <c r="BX34" s="468" t="str">
        <f t="shared" si="18"/>
        <v/>
      </c>
      <c r="BY34" s="468" t="str">
        <f t="shared" si="19"/>
        <v/>
      </c>
      <c r="BZ34" s="468" t="str">
        <f t="shared" si="19"/>
        <v/>
      </c>
      <c r="CA34" s="468" t="str">
        <f t="shared" si="19"/>
        <v/>
      </c>
      <c r="CB34" s="468" t="str">
        <f t="shared" si="19"/>
        <v/>
      </c>
      <c r="CC34" s="468" t="str">
        <f t="shared" si="19"/>
        <v/>
      </c>
      <c r="CD34" s="468" t="str">
        <f t="shared" si="19"/>
        <v/>
      </c>
      <c r="CE34" s="468" t="str">
        <f t="shared" si="19"/>
        <v/>
      </c>
      <c r="CF34" s="468" t="str">
        <f t="shared" si="19"/>
        <v/>
      </c>
      <c r="CG34" s="468" t="str">
        <f t="shared" si="19"/>
        <v/>
      </c>
      <c r="CH34" s="468"/>
      <c r="CI34" s="468" t="str">
        <f t="shared" si="11"/>
        <v/>
      </c>
      <c r="CJ34" s="468" t="str">
        <f t="shared" si="11"/>
        <v/>
      </c>
      <c r="CK34" s="533"/>
    </row>
    <row r="35" spans="3:89" x14ac:dyDescent="0.25">
      <c r="C35" s="358"/>
      <c r="D35" s="259">
        <v>115</v>
      </c>
      <c r="E35" s="41"/>
      <c r="F35" s="44"/>
      <c r="G35" s="232" t="s">
        <v>219</v>
      </c>
      <c r="H35" s="279"/>
      <c r="I35" s="281"/>
      <c r="J35" s="431"/>
      <c r="K35" s="431"/>
      <c r="M35" s="360" t="str">
        <f t="shared" si="9"/>
        <v/>
      </c>
      <c r="N35" s="361"/>
      <c r="O35" s="368" t="str">
        <f>IF(M35="","",IF(M35="Foreign",VLOOKUP(N35,'Option X3'!D:E,2,FALSE),1))</f>
        <v/>
      </c>
      <c r="P35" s="359"/>
      <c r="Q35" s="569"/>
      <c r="R35" s="364">
        <f t="shared" si="13"/>
        <v>0</v>
      </c>
      <c r="S35" s="364"/>
      <c r="T35" s="617"/>
      <c r="U35" s="618"/>
      <c r="V35" s="51"/>
      <c r="X35" s="468" t="str">
        <f t="shared" si="14"/>
        <v/>
      </c>
      <c r="Y35" s="468" t="str">
        <f t="shared" si="14"/>
        <v/>
      </c>
      <c r="Z35" s="468" t="str">
        <f t="shared" si="14"/>
        <v/>
      </c>
      <c r="AA35" s="468" t="str">
        <f t="shared" si="14"/>
        <v/>
      </c>
      <c r="AB35" s="468" t="str">
        <f t="shared" si="14"/>
        <v/>
      </c>
      <c r="AC35" s="468" t="str">
        <f t="shared" si="14"/>
        <v/>
      </c>
      <c r="AD35" s="468" t="str">
        <f t="shared" si="14"/>
        <v/>
      </c>
      <c r="AE35" s="468" t="str">
        <f t="shared" si="14"/>
        <v/>
      </c>
      <c r="AF35" s="468" t="str">
        <f t="shared" si="14"/>
        <v/>
      </c>
      <c r="AG35" s="468" t="str">
        <f t="shared" si="14"/>
        <v/>
      </c>
      <c r="AH35" s="468" t="str">
        <f t="shared" si="15"/>
        <v/>
      </c>
      <c r="AI35" s="468" t="str">
        <f t="shared" si="15"/>
        <v/>
      </c>
      <c r="AJ35" s="468" t="str">
        <f t="shared" si="15"/>
        <v/>
      </c>
      <c r="AK35" s="468" t="str">
        <f t="shared" si="15"/>
        <v/>
      </c>
      <c r="AL35" s="468" t="str">
        <f t="shared" si="15"/>
        <v/>
      </c>
      <c r="AM35" s="468" t="str">
        <f t="shared" si="15"/>
        <v/>
      </c>
      <c r="AN35" s="468" t="str">
        <f t="shared" si="15"/>
        <v/>
      </c>
      <c r="AO35" s="468" t="str">
        <f t="shared" si="15"/>
        <v/>
      </c>
      <c r="AP35" s="468" t="str">
        <f t="shared" si="15"/>
        <v/>
      </c>
      <c r="AQ35" s="468" t="str">
        <f t="shared" si="15"/>
        <v/>
      </c>
      <c r="AR35" s="468" t="str">
        <f t="shared" si="16"/>
        <v/>
      </c>
      <c r="AS35" s="468" t="str">
        <f t="shared" si="16"/>
        <v/>
      </c>
      <c r="AT35" s="468" t="str">
        <f t="shared" si="16"/>
        <v/>
      </c>
      <c r="AU35" s="468" t="str">
        <f t="shared" si="16"/>
        <v/>
      </c>
      <c r="AV35" s="468" t="str">
        <f t="shared" si="16"/>
        <v/>
      </c>
      <c r="AW35" s="468" t="str">
        <f t="shared" si="16"/>
        <v/>
      </c>
      <c r="AX35" s="468" t="str">
        <f t="shared" si="16"/>
        <v/>
      </c>
      <c r="AY35" s="468" t="str">
        <f t="shared" si="16"/>
        <v/>
      </c>
      <c r="AZ35" s="468" t="str">
        <f t="shared" si="16"/>
        <v/>
      </c>
      <c r="BA35" s="468"/>
      <c r="BB35" s="468" t="str">
        <f t="shared" si="12"/>
        <v/>
      </c>
      <c r="BC35" s="468" t="str">
        <f t="shared" si="10"/>
        <v/>
      </c>
      <c r="BD35" s="468"/>
      <c r="BE35" s="468" t="str">
        <f t="shared" si="17"/>
        <v/>
      </c>
      <c r="BF35" s="468" t="str">
        <f t="shared" si="17"/>
        <v/>
      </c>
      <c r="BG35" s="468" t="str">
        <f t="shared" si="17"/>
        <v/>
      </c>
      <c r="BH35" s="468" t="str">
        <f t="shared" si="17"/>
        <v/>
      </c>
      <c r="BI35" s="468" t="str">
        <f t="shared" si="17"/>
        <v/>
      </c>
      <c r="BJ35" s="468" t="str">
        <f t="shared" si="17"/>
        <v/>
      </c>
      <c r="BK35" s="468" t="str">
        <f t="shared" si="17"/>
        <v/>
      </c>
      <c r="BL35" s="468" t="str">
        <f t="shared" si="17"/>
        <v/>
      </c>
      <c r="BM35" s="468" t="str">
        <f t="shared" si="17"/>
        <v/>
      </c>
      <c r="BN35" s="468" t="str">
        <f t="shared" si="17"/>
        <v/>
      </c>
      <c r="BO35" s="468" t="str">
        <f t="shared" si="18"/>
        <v/>
      </c>
      <c r="BP35" s="468" t="str">
        <f t="shared" si="18"/>
        <v/>
      </c>
      <c r="BQ35" s="468" t="str">
        <f t="shared" si="18"/>
        <v/>
      </c>
      <c r="BR35" s="468" t="str">
        <f t="shared" si="18"/>
        <v/>
      </c>
      <c r="BS35" s="468" t="str">
        <f t="shared" si="18"/>
        <v/>
      </c>
      <c r="BT35" s="468" t="str">
        <f t="shared" si="18"/>
        <v/>
      </c>
      <c r="BU35" s="468" t="str">
        <f t="shared" si="18"/>
        <v/>
      </c>
      <c r="BV35" s="468" t="str">
        <f t="shared" si="18"/>
        <v/>
      </c>
      <c r="BW35" s="468" t="str">
        <f t="shared" si="18"/>
        <v/>
      </c>
      <c r="BX35" s="468" t="str">
        <f t="shared" si="18"/>
        <v/>
      </c>
      <c r="BY35" s="468" t="str">
        <f t="shared" si="19"/>
        <v/>
      </c>
      <c r="BZ35" s="468" t="str">
        <f t="shared" si="19"/>
        <v/>
      </c>
      <c r="CA35" s="468" t="str">
        <f t="shared" si="19"/>
        <v/>
      </c>
      <c r="CB35" s="468" t="str">
        <f t="shared" si="19"/>
        <v/>
      </c>
      <c r="CC35" s="468" t="str">
        <f t="shared" si="19"/>
        <v/>
      </c>
      <c r="CD35" s="468" t="str">
        <f t="shared" si="19"/>
        <v/>
      </c>
      <c r="CE35" s="468" t="str">
        <f t="shared" si="19"/>
        <v/>
      </c>
      <c r="CF35" s="468" t="str">
        <f t="shared" si="19"/>
        <v/>
      </c>
      <c r="CG35" s="468" t="str">
        <f t="shared" si="19"/>
        <v/>
      </c>
      <c r="CH35" s="468"/>
      <c r="CI35" s="468" t="str">
        <f t="shared" si="11"/>
        <v/>
      </c>
      <c r="CJ35" s="468" t="str">
        <f t="shared" si="11"/>
        <v/>
      </c>
      <c r="CK35" s="533"/>
    </row>
    <row r="36" spans="3:89" x14ac:dyDescent="0.25">
      <c r="C36" s="358"/>
      <c r="D36" s="259">
        <v>116</v>
      </c>
      <c r="E36" s="41"/>
      <c r="F36" s="44"/>
      <c r="G36" s="232" t="s">
        <v>220</v>
      </c>
      <c r="H36" s="279"/>
      <c r="I36" s="281"/>
      <c r="J36" s="431"/>
      <c r="K36" s="431"/>
      <c r="M36" s="360" t="str">
        <f t="shared" si="9"/>
        <v/>
      </c>
      <c r="N36" s="361"/>
      <c r="O36" s="368" t="str">
        <f>IF(M36="","",IF(M36="Foreign",VLOOKUP(N36,'Option X3'!D:E,2,FALSE),1))</f>
        <v/>
      </c>
      <c r="P36" s="359"/>
      <c r="Q36" s="569"/>
      <c r="R36" s="364">
        <f t="shared" si="13"/>
        <v>0</v>
      </c>
      <c r="S36" s="364"/>
      <c r="T36" s="617"/>
      <c r="U36" s="618"/>
      <c r="V36" s="51"/>
      <c r="X36" s="468" t="str">
        <f t="shared" si="14"/>
        <v/>
      </c>
      <c r="Y36" s="468" t="str">
        <f t="shared" si="14"/>
        <v/>
      </c>
      <c r="Z36" s="468" t="str">
        <f t="shared" si="14"/>
        <v/>
      </c>
      <c r="AA36" s="468" t="str">
        <f t="shared" si="14"/>
        <v/>
      </c>
      <c r="AB36" s="468" t="str">
        <f t="shared" si="14"/>
        <v/>
      </c>
      <c r="AC36" s="468" t="str">
        <f t="shared" si="14"/>
        <v/>
      </c>
      <c r="AD36" s="468" t="str">
        <f t="shared" si="14"/>
        <v/>
      </c>
      <c r="AE36" s="468" t="str">
        <f t="shared" si="14"/>
        <v/>
      </c>
      <c r="AF36" s="468" t="str">
        <f t="shared" si="14"/>
        <v/>
      </c>
      <c r="AG36" s="468" t="str">
        <f t="shared" si="14"/>
        <v/>
      </c>
      <c r="AH36" s="468" t="str">
        <f t="shared" si="15"/>
        <v/>
      </c>
      <c r="AI36" s="468" t="str">
        <f t="shared" si="15"/>
        <v/>
      </c>
      <c r="AJ36" s="468" t="str">
        <f t="shared" si="15"/>
        <v/>
      </c>
      <c r="AK36" s="468" t="str">
        <f t="shared" si="15"/>
        <v/>
      </c>
      <c r="AL36" s="468" t="str">
        <f t="shared" si="15"/>
        <v/>
      </c>
      <c r="AM36" s="468" t="str">
        <f t="shared" si="15"/>
        <v/>
      </c>
      <c r="AN36" s="468" t="str">
        <f t="shared" si="15"/>
        <v/>
      </c>
      <c r="AO36" s="468" t="str">
        <f t="shared" si="15"/>
        <v/>
      </c>
      <c r="AP36" s="468" t="str">
        <f t="shared" si="15"/>
        <v/>
      </c>
      <c r="AQ36" s="468" t="str">
        <f t="shared" si="15"/>
        <v/>
      </c>
      <c r="AR36" s="468" t="str">
        <f t="shared" si="16"/>
        <v/>
      </c>
      <c r="AS36" s="468" t="str">
        <f t="shared" si="16"/>
        <v/>
      </c>
      <c r="AT36" s="468" t="str">
        <f t="shared" si="16"/>
        <v/>
      </c>
      <c r="AU36" s="468" t="str">
        <f t="shared" si="16"/>
        <v/>
      </c>
      <c r="AV36" s="468" t="str">
        <f t="shared" si="16"/>
        <v/>
      </c>
      <c r="AW36" s="468" t="str">
        <f t="shared" si="16"/>
        <v/>
      </c>
      <c r="AX36" s="468" t="str">
        <f t="shared" si="16"/>
        <v/>
      </c>
      <c r="AY36" s="468" t="str">
        <f t="shared" si="16"/>
        <v/>
      </c>
      <c r="AZ36" s="468" t="str">
        <f t="shared" si="16"/>
        <v/>
      </c>
      <c r="BA36" s="468"/>
      <c r="BB36" s="468" t="str">
        <f t="shared" si="12"/>
        <v/>
      </c>
      <c r="BC36" s="468" t="str">
        <f t="shared" si="10"/>
        <v/>
      </c>
      <c r="BD36" s="468"/>
      <c r="BE36" s="468" t="str">
        <f t="shared" si="17"/>
        <v/>
      </c>
      <c r="BF36" s="468" t="str">
        <f t="shared" si="17"/>
        <v/>
      </c>
      <c r="BG36" s="468" t="str">
        <f t="shared" si="17"/>
        <v/>
      </c>
      <c r="BH36" s="468" t="str">
        <f t="shared" si="17"/>
        <v/>
      </c>
      <c r="BI36" s="468" t="str">
        <f t="shared" si="17"/>
        <v/>
      </c>
      <c r="BJ36" s="468" t="str">
        <f t="shared" si="17"/>
        <v/>
      </c>
      <c r="BK36" s="468" t="str">
        <f t="shared" si="17"/>
        <v/>
      </c>
      <c r="BL36" s="468" t="str">
        <f t="shared" si="17"/>
        <v/>
      </c>
      <c r="BM36" s="468" t="str">
        <f t="shared" si="17"/>
        <v/>
      </c>
      <c r="BN36" s="468" t="str">
        <f t="shared" si="17"/>
        <v/>
      </c>
      <c r="BO36" s="468" t="str">
        <f t="shared" si="18"/>
        <v/>
      </c>
      <c r="BP36" s="468" t="str">
        <f t="shared" si="18"/>
        <v/>
      </c>
      <c r="BQ36" s="468" t="str">
        <f t="shared" si="18"/>
        <v/>
      </c>
      <c r="BR36" s="468" t="str">
        <f t="shared" si="18"/>
        <v/>
      </c>
      <c r="BS36" s="468" t="str">
        <f t="shared" si="18"/>
        <v/>
      </c>
      <c r="BT36" s="468" t="str">
        <f t="shared" si="18"/>
        <v/>
      </c>
      <c r="BU36" s="468" t="str">
        <f t="shared" si="18"/>
        <v/>
      </c>
      <c r="BV36" s="468" t="str">
        <f t="shared" si="18"/>
        <v/>
      </c>
      <c r="BW36" s="468" t="str">
        <f t="shared" si="18"/>
        <v/>
      </c>
      <c r="BX36" s="468" t="str">
        <f t="shared" si="18"/>
        <v/>
      </c>
      <c r="BY36" s="468" t="str">
        <f t="shared" si="19"/>
        <v/>
      </c>
      <c r="BZ36" s="468" t="str">
        <f t="shared" si="19"/>
        <v/>
      </c>
      <c r="CA36" s="468" t="str">
        <f t="shared" si="19"/>
        <v/>
      </c>
      <c r="CB36" s="468" t="str">
        <f t="shared" si="19"/>
        <v/>
      </c>
      <c r="CC36" s="468" t="str">
        <f t="shared" si="19"/>
        <v/>
      </c>
      <c r="CD36" s="468" t="str">
        <f t="shared" si="19"/>
        <v/>
      </c>
      <c r="CE36" s="468" t="str">
        <f t="shared" si="19"/>
        <v/>
      </c>
      <c r="CF36" s="468" t="str">
        <f t="shared" si="19"/>
        <v/>
      </c>
      <c r="CG36" s="468" t="str">
        <f t="shared" si="19"/>
        <v/>
      </c>
      <c r="CH36" s="468"/>
      <c r="CI36" s="468" t="str">
        <f t="shared" si="11"/>
        <v/>
      </c>
      <c r="CJ36" s="468" t="str">
        <f t="shared" si="11"/>
        <v/>
      </c>
      <c r="CK36" s="533"/>
    </row>
    <row r="37" spans="3:89" x14ac:dyDescent="0.25">
      <c r="C37" s="358"/>
      <c r="D37" s="259">
        <v>117</v>
      </c>
      <c r="E37" s="41"/>
      <c r="F37" s="44"/>
      <c r="G37" s="232" t="s">
        <v>221</v>
      </c>
      <c r="H37" s="279"/>
      <c r="I37" s="281"/>
      <c r="J37" s="431"/>
      <c r="K37" s="431"/>
      <c r="M37" s="360" t="str">
        <f t="shared" si="9"/>
        <v/>
      </c>
      <c r="N37" s="361"/>
      <c r="O37" s="368" t="str">
        <f>IF(M37="","",IF(M37="Foreign",VLOOKUP(N37,'Option X3'!D:E,2,FALSE),1))</f>
        <v/>
      </c>
      <c r="P37" s="359"/>
      <c r="Q37" s="569"/>
      <c r="R37" s="364">
        <f t="shared" si="13"/>
        <v>0</v>
      </c>
      <c r="S37" s="364"/>
      <c r="T37" s="617"/>
      <c r="U37" s="618"/>
      <c r="V37" s="51"/>
      <c r="X37" s="468" t="str">
        <f t="shared" si="14"/>
        <v/>
      </c>
      <c r="Y37" s="468" t="str">
        <f t="shared" si="14"/>
        <v/>
      </c>
      <c r="Z37" s="468" t="str">
        <f t="shared" si="14"/>
        <v/>
      </c>
      <c r="AA37" s="468" t="str">
        <f t="shared" si="14"/>
        <v/>
      </c>
      <c r="AB37" s="468" t="str">
        <f t="shared" si="14"/>
        <v/>
      </c>
      <c r="AC37" s="468" t="str">
        <f t="shared" si="14"/>
        <v/>
      </c>
      <c r="AD37" s="468" t="str">
        <f t="shared" si="14"/>
        <v/>
      </c>
      <c r="AE37" s="468" t="str">
        <f t="shared" si="14"/>
        <v/>
      </c>
      <c r="AF37" s="468" t="str">
        <f t="shared" si="14"/>
        <v/>
      </c>
      <c r="AG37" s="468" t="str">
        <f t="shared" si="14"/>
        <v/>
      </c>
      <c r="AH37" s="468" t="str">
        <f t="shared" si="15"/>
        <v/>
      </c>
      <c r="AI37" s="468" t="str">
        <f t="shared" si="15"/>
        <v/>
      </c>
      <c r="AJ37" s="468" t="str">
        <f t="shared" si="15"/>
        <v/>
      </c>
      <c r="AK37" s="468" t="str">
        <f t="shared" si="15"/>
        <v/>
      </c>
      <c r="AL37" s="468" t="str">
        <f t="shared" si="15"/>
        <v/>
      </c>
      <c r="AM37" s="468" t="str">
        <f t="shared" si="15"/>
        <v/>
      </c>
      <c r="AN37" s="468" t="str">
        <f t="shared" si="15"/>
        <v/>
      </c>
      <c r="AO37" s="468" t="str">
        <f t="shared" si="15"/>
        <v/>
      </c>
      <c r="AP37" s="468" t="str">
        <f t="shared" si="15"/>
        <v/>
      </c>
      <c r="AQ37" s="468" t="str">
        <f t="shared" si="15"/>
        <v/>
      </c>
      <c r="AR37" s="468" t="str">
        <f t="shared" si="16"/>
        <v/>
      </c>
      <c r="AS37" s="468" t="str">
        <f t="shared" si="16"/>
        <v/>
      </c>
      <c r="AT37" s="468" t="str">
        <f t="shared" si="16"/>
        <v/>
      </c>
      <c r="AU37" s="468" t="str">
        <f t="shared" si="16"/>
        <v/>
      </c>
      <c r="AV37" s="468" t="str">
        <f t="shared" si="16"/>
        <v/>
      </c>
      <c r="AW37" s="468" t="str">
        <f t="shared" si="16"/>
        <v/>
      </c>
      <c r="AX37" s="468" t="str">
        <f t="shared" si="16"/>
        <v/>
      </c>
      <c r="AY37" s="468" t="str">
        <f t="shared" si="16"/>
        <v/>
      </c>
      <c r="AZ37" s="468" t="str">
        <f t="shared" si="16"/>
        <v/>
      </c>
      <c r="BA37" s="468"/>
      <c r="BB37" s="468" t="str">
        <f t="shared" si="12"/>
        <v/>
      </c>
      <c r="BC37" s="468" t="str">
        <f t="shared" si="12"/>
        <v/>
      </c>
      <c r="BD37" s="468"/>
      <c r="BE37" s="468" t="str">
        <f t="shared" si="17"/>
        <v/>
      </c>
      <c r="BF37" s="468" t="str">
        <f t="shared" si="17"/>
        <v/>
      </c>
      <c r="BG37" s="468" t="str">
        <f t="shared" si="17"/>
        <v/>
      </c>
      <c r="BH37" s="468" t="str">
        <f t="shared" si="17"/>
        <v/>
      </c>
      <c r="BI37" s="468" t="str">
        <f t="shared" si="17"/>
        <v/>
      </c>
      <c r="BJ37" s="468" t="str">
        <f t="shared" si="17"/>
        <v/>
      </c>
      <c r="BK37" s="468" t="str">
        <f t="shared" si="17"/>
        <v/>
      </c>
      <c r="BL37" s="468" t="str">
        <f t="shared" si="17"/>
        <v/>
      </c>
      <c r="BM37" s="468" t="str">
        <f t="shared" si="17"/>
        <v/>
      </c>
      <c r="BN37" s="468" t="str">
        <f t="shared" si="17"/>
        <v/>
      </c>
      <c r="BO37" s="468" t="str">
        <f t="shared" si="18"/>
        <v/>
      </c>
      <c r="BP37" s="468" t="str">
        <f t="shared" si="18"/>
        <v/>
      </c>
      <c r="BQ37" s="468" t="str">
        <f t="shared" si="18"/>
        <v/>
      </c>
      <c r="BR37" s="468" t="str">
        <f t="shared" si="18"/>
        <v/>
      </c>
      <c r="BS37" s="468" t="str">
        <f t="shared" si="18"/>
        <v/>
      </c>
      <c r="BT37" s="468" t="str">
        <f t="shared" si="18"/>
        <v/>
      </c>
      <c r="BU37" s="468" t="str">
        <f t="shared" si="18"/>
        <v/>
      </c>
      <c r="BV37" s="468" t="str">
        <f t="shared" si="18"/>
        <v/>
      </c>
      <c r="BW37" s="468" t="str">
        <f t="shared" si="18"/>
        <v/>
      </c>
      <c r="BX37" s="468" t="str">
        <f t="shared" si="18"/>
        <v/>
      </c>
      <c r="BY37" s="468" t="str">
        <f t="shared" si="19"/>
        <v/>
      </c>
      <c r="BZ37" s="468" t="str">
        <f t="shared" si="19"/>
        <v/>
      </c>
      <c r="CA37" s="468" t="str">
        <f t="shared" si="19"/>
        <v/>
      </c>
      <c r="CB37" s="468" t="str">
        <f t="shared" si="19"/>
        <v/>
      </c>
      <c r="CC37" s="468" t="str">
        <f t="shared" si="19"/>
        <v/>
      </c>
      <c r="CD37" s="468" t="str">
        <f t="shared" si="19"/>
        <v/>
      </c>
      <c r="CE37" s="468" t="str">
        <f t="shared" si="19"/>
        <v/>
      </c>
      <c r="CF37" s="468" t="str">
        <f t="shared" si="19"/>
        <v/>
      </c>
      <c r="CG37" s="468" t="str">
        <f t="shared" si="19"/>
        <v/>
      </c>
      <c r="CH37" s="468"/>
      <c r="CI37" s="468" t="str">
        <f t="shared" si="11"/>
        <v/>
      </c>
      <c r="CJ37" s="468" t="str">
        <f t="shared" si="11"/>
        <v/>
      </c>
      <c r="CK37" s="533"/>
    </row>
    <row r="38" spans="3:89" x14ac:dyDescent="0.25">
      <c r="C38" s="358"/>
      <c r="D38" s="259">
        <v>118</v>
      </c>
      <c r="E38" s="41"/>
      <c r="F38" s="44"/>
      <c r="G38" s="232" t="s">
        <v>222</v>
      </c>
      <c r="H38" s="279"/>
      <c r="I38" s="281"/>
      <c r="J38" s="431"/>
      <c r="K38" s="431"/>
      <c r="M38" s="360" t="str">
        <f t="shared" si="9"/>
        <v/>
      </c>
      <c r="N38" s="361"/>
      <c r="O38" s="368" t="str">
        <f>IF(M38="","",IF(M38="Foreign",VLOOKUP(N38,'Option X3'!D:E,2,FALSE),1))</f>
        <v/>
      </c>
      <c r="P38" s="359"/>
      <c r="Q38" s="569"/>
      <c r="R38" s="364"/>
      <c r="S38" s="364"/>
      <c r="T38" s="617">
        <f>J38</f>
        <v>0</v>
      </c>
      <c r="U38" s="618"/>
      <c r="V38" s="51"/>
      <c r="X38" s="468" t="str">
        <f t="shared" si="14"/>
        <v/>
      </c>
      <c r="Y38" s="468" t="str">
        <f t="shared" si="14"/>
        <v/>
      </c>
      <c r="Z38" s="468" t="str">
        <f t="shared" si="14"/>
        <v/>
      </c>
      <c r="AA38" s="468" t="str">
        <f t="shared" si="14"/>
        <v/>
      </c>
      <c r="AB38" s="468" t="str">
        <f t="shared" si="14"/>
        <v/>
      </c>
      <c r="AC38" s="468" t="str">
        <f t="shared" si="14"/>
        <v/>
      </c>
      <c r="AD38" s="468" t="str">
        <f t="shared" si="14"/>
        <v/>
      </c>
      <c r="AE38" s="468" t="str">
        <f t="shared" si="14"/>
        <v/>
      </c>
      <c r="AF38" s="468" t="str">
        <f t="shared" si="14"/>
        <v/>
      </c>
      <c r="AG38" s="468" t="str">
        <f t="shared" si="14"/>
        <v/>
      </c>
      <c r="AH38" s="468" t="str">
        <f t="shared" si="15"/>
        <v/>
      </c>
      <c r="AI38" s="468" t="str">
        <f t="shared" si="15"/>
        <v/>
      </c>
      <c r="AJ38" s="468" t="str">
        <f t="shared" si="15"/>
        <v/>
      </c>
      <c r="AK38" s="468" t="str">
        <f t="shared" si="15"/>
        <v/>
      </c>
      <c r="AL38" s="468" t="str">
        <f t="shared" si="15"/>
        <v/>
      </c>
      <c r="AM38" s="468" t="str">
        <f t="shared" si="15"/>
        <v/>
      </c>
      <c r="AN38" s="468" t="str">
        <f t="shared" si="15"/>
        <v/>
      </c>
      <c r="AO38" s="468" t="str">
        <f t="shared" si="15"/>
        <v/>
      </c>
      <c r="AP38" s="468" t="str">
        <f t="shared" si="15"/>
        <v/>
      </c>
      <c r="AQ38" s="468" t="str">
        <f t="shared" si="15"/>
        <v/>
      </c>
      <c r="AR38" s="468" t="str">
        <f t="shared" si="16"/>
        <v/>
      </c>
      <c r="AS38" s="468" t="str">
        <f t="shared" si="16"/>
        <v/>
      </c>
      <c r="AT38" s="468" t="str">
        <f t="shared" si="16"/>
        <v/>
      </c>
      <c r="AU38" s="468" t="str">
        <f t="shared" si="16"/>
        <v/>
      </c>
      <c r="AV38" s="468" t="str">
        <f t="shared" si="16"/>
        <v/>
      </c>
      <c r="AW38" s="468" t="str">
        <f t="shared" si="16"/>
        <v/>
      </c>
      <c r="AX38" s="468" t="str">
        <f t="shared" si="16"/>
        <v/>
      </c>
      <c r="AY38" s="468" t="str">
        <f t="shared" si="16"/>
        <v/>
      </c>
      <c r="AZ38" s="468" t="str">
        <f t="shared" si="16"/>
        <v/>
      </c>
      <c r="BA38" s="468"/>
      <c r="BB38" s="468" t="str">
        <f t="shared" si="12"/>
        <v/>
      </c>
      <c r="BC38" s="468" t="str">
        <f t="shared" si="12"/>
        <v/>
      </c>
      <c r="BD38" s="468"/>
      <c r="BE38" s="468" t="str">
        <f t="shared" si="17"/>
        <v/>
      </c>
      <c r="BF38" s="468" t="str">
        <f t="shared" si="17"/>
        <v/>
      </c>
      <c r="BG38" s="468" t="str">
        <f t="shared" si="17"/>
        <v/>
      </c>
      <c r="BH38" s="468" t="str">
        <f t="shared" si="17"/>
        <v/>
      </c>
      <c r="BI38" s="468" t="str">
        <f t="shared" si="17"/>
        <v/>
      </c>
      <c r="BJ38" s="468" t="str">
        <f t="shared" si="17"/>
        <v/>
      </c>
      <c r="BK38" s="468" t="str">
        <f t="shared" si="17"/>
        <v/>
      </c>
      <c r="BL38" s="468" t="str">
        <f t="shared" si="17"/>
        <v/>
      </c>
      <c r="BM38" s="468" t="str">
        <f t="shared" si="17"/>
        <v/>
      </c>
      <c r="BN38" s="468" t="str">
        <f t="shared" si="17"/>
        <v/>
      </c>
      <c r="BO38" s="468" t="str">
        <f t="shared" si="18"/>
        <v/>
      </c>
      <c r="BP38" s="468" t="str">
        <f t="shared" si="18"/>
        <v/>
      </c>
      <c r="BQ38" s="468" t="str">
        <f t="shared" si="18"/>
        <v/>
      </c>
      <c r="BR38" s="468" t="str">
        <f t="shared" si="18"/>
        <v/>
      </c>
      <c r="BS38" s="468" t="str">
        <f t="shared" si="18"/>
        <v/>
      </c>
      <c r="BT38" s="468" t="str">
        <f t="shared" si="18"/>
        <v/>
      </c>
      <c r="BU38" s="468" t="str">
        <f t="shared" si="18"/>
        <v/>
      </c>
      <c r="BV38" s="468" t="str">
        <f t="shared" si="18"/>
        <v/>
      </c>
      <c r="BW38" s="468" t="str">
        <f t="shared" si="18"/>
        <v/>
      </c>
      <c r="BX38" s="468" t="str">
        <f t="shared" si="18"/>
        <v/>
      </c>
      <c r="BY38" s="468" t="str">
        <f t="shared" si="19"/>
        <v/>
      </c>
      <c r="BZ38" s="468" t="str">
        <f t="shared" si="19"/>
        <v/>
      </c>
      <c r="CA38" s="468" t="str">
        <f t="shared" si="19"/>
        <v/>
      </c>
      <c r="CB38" s="468" t="str">
        <f t="shared" si="19"/>
        <v/>
      </c>
      <c r="CC38" s="468" t="str">
        <f t="shared" si="19"/>
        <v/>
      </c>
      <c r="CD38" s="468" t="str">
        <f t="shared" si="19"/>
        <v/>
      </c>
      <c r="CE38" s="468" t="str">
        <f t="shared" si="19"/>
        <v/>
      </c>
      <c r="CF38" s="468" t="str">
        <f t="shared" si="19"/>
        <v/>
      </c>
      <c r="CG38" s="468" t="str">
        <f t="shared" si="19"/>
        <v/>
      </c>
      <c r="CH38" s="468"/>
      <c r="CI38" s="468" t="str">
        <f t="shared" si="11"/>
        <v/>
      </c>
      <c r="CJ38" s="468" t="str">
        <f t="shared" si="11"/>
        <v/>
      </c>
      <c r="CK38" s="533"/>
    </row>
    <row r="39" spans="3:89" x14ac:dyDescent="0.25">
      <c r="C39" s="358"/>
      <c r="D39" s="259">
        <v>119</v>
      </c>
      <c r="E39" s="41"/>
      <c r="F39" s="44"/>
      <c r="G39" s="232" t="s">
        <v>223</v>
      </c>
      <c r="H39" s="279"/>
      <c r="I39" s="281"/>
      <c r="J39" s="431"/>
      <c r="K39" s="431"/>
      <c r="M39" s="360" t="str">
        <f t="shared" si="9"/>
        <v/>
      </c>
      <c r="N39" s="361"/>
      <c r="O39" s="368" t="str">
        <f>IF(M39="","",IF(M39="Foreign",VLOOKUP(N39,'Option X3'!D:E,2,FALSE),1))</f>
        <v/>
      </c>
      <c r="P39" s="359"/>
      <c r="Q39" s="569"/>
      <c r="R39" s="364">
        <f>J39</f>
        <v>0</v>
      </c>
      <c r="S39" s="364"/>
      <c r="T39" s="617"/>
      <c r="U39" s="618"/>
      <c r="V39" s="51"/>
      <c r="X39" s="468" t="str">
        <f t="shared" si="14"/>
        <v/>
      </c>
      <c r="Y39" s="468" t="str">
        <f t="shared" si="14"/>
        <v/>
      </c>
      <c r="Z39" s="468" t="str">
        <f t="shared" si="14"/>
        <v/>
      </c>
      <c r="AA39" s="468" t="str">
        <f t="shared" si="14"/>
        <v/>
      </c>
      <c r="AB39" s="468" t="str">
        <f t="shared" si="14"/>
        <v/>
      </c>
      <c r="AC39" s="468" t="str">
        <f t="shared" si="14"/>
        <v/>
      </c>
      <c r="AD39" s="468" t="str">
        <f t="shared" si="14"/>
        <v/>
      </c>
      <c r="AE39" s="468" t="str">
        <f t="shared" si="14"/>
        <v/>
      </c>
      <c r="AF39" s="468" t="str">
        <f t="shared" si="14"/>
        <v/>
      </c>
      <c r="AG39" s="468" t="str">
        <f t="shared" si="14"/>
        <v/>
      </c>
      <c r="AH39" s="468" t="str">
        <f t="shared" si="15"/>
        <v/>
      </c>
      <c r="AI39" s="468" t="str">
        <f t="shared" si="15"/>
        <v/>
      </c>
      <c r="AJ39" s="468" t="str">
        <f t="shared" si="15"/>
        <v/>
      </c>
      <c r="AK39" s="468" t="str">
        <f t="shared" si="15"/>
        <v/>
      </c>
      <c r="AL39" s="468" t="str">
        <f t="shared" si="15"/>
        <v/>
      </c>
      <c r="AM39" s="468" t="str">
        <f t="shared" si="15"/>
        <v/>
      </c>
      <c r="AN39" s="468" t="str">
        <f t="shared" si="15"/>
        <v/>
      </c>
      <c r="AO39" s="468" t="str">
        <f t="shared" si="15"/>
        <v/>
      </c>
      <c r="AP39" s="468" t="str">
        <f t="shared" si="15"/>
        <v/>
      </c>
      <c r="AQ39" s="468" t="str">
        <f t="shared" si="15"/>
        <v/>
      </c>
      <c r="AR39" s="468" t="str">
        <f t="shared" si="16"/>
        <v/>
      </c>
      <c r="AS39" s="468" t="str">
        <f t="shared" si="16"/>
        <v/>
      </c>
      <c r="AT39" s="468" t="str">
        <f t="shared" si="16"/>
        <v/>
      </c>
      <c r="AU39" s="468" t="str">
        <f t="shared" si="16"/>
        <v/>
      </c>
      <c r="AV39" s="468" t="str">
        <f t="shared" si="16"/>
        <v/>
      </c>
      <c r="AW39" s="468" t="str">
        <f t="shared" si="16"/>
        <v/>
      </c>
      <c r="AX39" s="468" t="str">
        <f t="shared" si="16"/>
        <v/>
      </c>
      <c r="AY39" s="468" t="str">
        <f t="shared" si="16"/>
        <v/>
      </c>
      <c r="AZ39" s="468" t="str">
        <f t="shared" si="16"/>
        <v/>
      </c>
      <c r="BA39" s="468"/>
      <c r="BB39" s="468" t="str">
        <f t="shared" si="12"/>
        <v/>
      </c>
      <c r="BC39" s="468" t="str">
        <f t="shared" si="12"/>
        <v/>
      </c>
      <c r="BD39" s="468"/>
      <c r="BE39" s="468" t="str">
        <f t="shared" si="17"/>
        <v/>
      </c>
      <c r="BF39" s="468" t="str">
        <f t="shared" si="17"/>
        <v/>
      </c>
      <c r="BG39" s="468" t="str">
        <f t="shared" si="17"/>
        <v/>
      </c>
      <c r="BH39" s="468" t="str">
        <f t="shared" si="17"/>
        <v/>
      </c>
      <c r="BI39" s="468" t="str">
        <f t="shared" si="17"/>
        <v/>
      </c>
      <c r="BJ39" s="468" t="str">
        <f t="shared" si="17"/>
        <v/>
      </c>
      <c r="BK39" s="468" t="str">
        <f t="shared" si="17"/>
        <v/>
      </c>
      <c r="BL39" s="468" t="str">
        <f t="shared" si="17"/>
        <v/>
      </c>
      <c r="BM39" s="468" t="str">
        <f t="shared" si="17"/>
        <v/>
      </c>
      <c r="BN39" s="468" t="str">
        <f t="shared" si="17"/>
        <v/>
      </c>
      <c r="BO39" s="468" t="str">
        <f t="shared" si="18"/>
        <v/>
      </c>
      <c r="BP39" s="468" t="str">
        <f t="shared" si="18"/>
        <v/>
      </c>
      <c r="BQ39" s="468" t="str">
        <f t="shared" si="18"/>
        <v/>
      </c>
      <c r="BR39" s="468" t="str">
        <f t="shared" si="18"/>
        <v/>
      </c>
      <c r="BS39" s="468" t="str">
        <f t="shared" si="18"/>
        <v/>
      </c>
      <c r="BT39" s="468" t="str">
        <f t="shared" si="18"/>
        <v/>
      </c>
      <c r="BU39" s="468" t="str">
        <f t="shared" si="18"/>
        <v/>
      </c>
      <c r="BV39" s="468" t="str">
        <f t="shared" si="18"/>
        <v/>
      </c>
      <c r="BW39" s="468" t="str">
        <f t="shared" si="18"/>
        <v/>
      </c>
      <c r="BX39" s="468" t="str">
        <f t="shared" si="18"/>
        <v/>
      </c>
      <c r="BY39" s="468" t="str">
        <f t="shared" si="19"/>
        <v/>
      </c>
      <c r="BZ39" s="468" t="str">
        <f t="shared" si="19"/>
        <v/>
      </c>
      <c r="CA39" s="468" t="str">
        <f t="shared" si="19"/>
        <v/>
      </c>
      <c r="CB39" s="468" t="str">
        <f t="shared" si="19"/>
        <v/>
      </c>
      <c r="CC39" s="468" t="str">
        <f t="shared" si="19"/>
        <v/>
      </c>
      <c r="CD39" s="468" t="str">
        <f t="shared" si="19"/>
        <v/>
      </c>
      <c r="CE39" s="468" t="str">
        <f t="shared" si="19"/>
        <v/>
      </c>
      <c r="CF39" s="468" t="str">
        <f t="shared" si="19"/>
        <v/>
      </c>
      <c r="CG39" s="468" t="str">
        <f t="shared" si="19"/>
        <v/>
      </c>
      <c r="CH39" s="468"/>
      <c r="CI39" s="468" t="str">
        <f t="shared" si="11"/>
        <v/>
      </c>
      <c r="CJ39" s="468" t="str">
        <f t="shared" si="11"/>
        <v/>
      </c>
      <c r="CK39" s="533"/>
    </row>
    <row r="40" spans="3:89" x14ac:dyDescent="0.25">
      <c r="C40" s="358"/>
      <c r="D40" s="259">
        <v>120</v>
      </c>
      <c r="E40" s="41"/>
      <c r="F40" s="44"/>
      <c r="G40" s="233" t="s">
        <v>285</v>
      </c>
      <c r="H40" s="279"/>
      <c r="I40" s="281"/>
      <c r="J40" s="431"/>
      <c r="K40" s="431"/>
      <c r="M40" s="360" t="str">
        <f t="shared" si="9"/>
        <v/>
      </c>
      <c r="N40" s="361"/>
      <c r="O40" s="368" t="str">
        <f>IF(M40="","",IF(M40="Foreign",VLOOKUP(N40,'Option X3'!D:E,2,FALSE),1))</f>
        <v/>
      </c>
      <c r="P40" s="359"/>
      <c r="Q40" s="569"/>
      <c r="R40" s="364">
        <f>J40</f>
        <v>0</v>
      </c>
      <c r="S40" s="364"/>
      <c r="T40" s="617"/>
      <c r="U40" s="618"/>
      <c r="V40" s="51"/>
      <c r="X40" s="468" t="str">
        <f t="shared" ref="X40:AG49" si="20">IF($F40="","",IF(VALUE(LEFT($F40,2))=X$18,$J40,""))</f>
        <v/>
      </c>
      <c r="Y40" s="468" t="str">
        <f t="shared" si="20"/>
        <v/>
      </c>
      <c r="Z40" s="468" t="str">
        <f t="shared" si="20"/>
        <v/>
      </c>
      <c r="AA40" s="468" t="str">
        <f t="shared" si="20"/>
        <v/>
      </c>
      <c r="AB40" s="468" t="str">
        <f t="shared" si="20"/>
        <v/>
      </c>
      <c r="AC40" s="468" t="str">
        <f t="shared" si="20"/>
        <v/>
      </c>
      <c r="AD40" s="468" t="str">
        <f t="shared" si="20"/>
        <v/>
      </c>
      <c r="AE40" s="468" t="str">
        <f t="shared" si="20"/>
        <v/>
      </c>
      <c r="AF40" s="468" t="str">
        <f t="shared" si="20"/>
        <v/>
      </c>
      <c r="AG40" s="468" t="str">
        <f t="shared" si="20"/>
        <v/>
      </c>
      <c r="AH40" s="468" t="str">
        <f t="shared" ref="AH40:AQ49" si="21">IF($F40="","",IF(VALUE(LEFT($F40,2))=AH$18,$J40,""))</f>
        <v/>
      </c>
      <c r="AI40" s="468" t="str">
        <f t="shared" si="21"/>
        <v/>
      </c>
      <c r="AJ40" s="468" t="str">
        <f t="shared" si="21"/>
        <v/>
      </c>
      <c r="AK40" s="468" t="str">
        <f t="shared" si="21"/>
        <v/>
      </c>
      <c r="AL40" s="468" t="str">
        <f t="shared" si="21"/>
        <v/>
      </c>
      <c r="AM40" s="468" t="str">
        <f t="shared" si="21"/>
        <v/>
      </c>
      <c r="AN40" s="468" t="str">
        <f t="shared" si="21"/>
        <v/>
      </c>
      <c r="AO40" s="468" t="str">
        <f t="shared" si="21"/>
        <v/>
      </c>
      <c r="AP40" s="468" t="str">
        <f t="shared" si="21"/>
        <v/>
      </c>
      <c r="AQ40" s="468" t="str">
        <f t="shared" si="21"/>
        <v/>
      </c>
      <c r="AR40" s="468" t="str">
        <f t="shared" ref="AR40:AZ49" si="22">IF($F40="","",IF(VALUE(LEFT($F40,2))=AR$18,$J40,""))</f>
        <v/>
      </c>
      <c r="AS40" s="468" t="str">
        <f t="shared" si="22"/>
        <v/>
      </c>
      <c r="AT40" s="468" t="str">
        <f t="shared" si="22"/>
        <v/>
      </c>
      <c r="AU40" s="468" t="str">
        <f t="shared" si="22"/>
        <v/>
      </c>
      <c r="AV40" s="468" t="str">
        <f t="shared" si="22"/>
        <v/>
      </c>
      <c r="AW40" s="468" t="str">
        <f t="shared" si="22"/>
        <v/>
      </c>
      <c r="AX40" s="468" t="str">
        <f t="shared" si="22"/>
        <v/>
      </c>
      <c r="AY40" s="468" t="str">
        <f t="shared" si="22"/>
        <v/>
      </c>
      <c r="AZ40" s="468" t="str">
        <f t="shared" si="22"/>
        <v/>
      </c>
      <c r="BA40" s="468"/>
      <c r="BB40" s="468" t="str">
        <f t="shared" si="12"/>
        <v/>
      </c>
      <c r="BC40" s="468" t="str">
        <f t="shared" si="12"/>
        <v/>
      </c>
      <c r="BD40" s="468"/>
      <c r="BE40" s="468" t="str">
        <f t="shared" ref="BE40:BN49" si="23">IF($F40="","",IF(VALUE(LEFT($F40,2))=BE$18,$K40,""))</f>
        <v/>
      </c>
      <c r="BF40" s="468" t="str">
        <f t="shared" si="23"/>
        <v/>
      </c>
      <c r="BG40" s="468" t="str">
        <f t="shared" si="23"/>
        <v/>
      </c>
      <c r="BH40" s="468" t="str">
        <f t="shared" si="23"/>
        <v/>
      </c>
      <c r="BI40" s="468" t="str">
        <f t="shared" si="23"/>
        <v/>
      </c>
      <c r="BJ40" s="468" t="str">
        <f t="shared" si="23"/>
        <v/>
      </c>
      <c r="BK40" s="468" t="str">
        <f t="shared" si="23"/>
        <v/>
      </c>
      <c r="BL40" s="468" t="str">
        <f t="shared" si="23"/>
        <v/>
      </c>
      <c r="BM40" s="468" t="str">
        <f t="shared" si="23"/>
        <v/>
      </c>
      <c r="BN40" s="468" t="str">
        <f t="shared" si="23"/>
        <v/>
      </c>
      <c r="BO40" s="468" t="str">
        <f t="shared" ref="BO40:BX49" si="24">IF($F40="","",IF(VALUE(LEFT($F40,2))=BO$18,$K40,""))</f>
        <v/>
      </c>
      <c r="BP40" s="468" t="str">
        <f t="shared" si="24"/>
        <v/>
      </c>
      <c r="BQ40" s="468" t="str">
        <f t="shared" si="24"/>
        <v/>
      </c>
      <c r="BR40" s="468" t="str">
        <f t="shared" si="24"/>
        <v/>
      </c>
      <c r="BS40" s="468" t="str">
        <f t="shared" si="24"/>
        <v/>
      </c>
      <c r="BT40" s="468" t="str">
        <f t="shared" si="24"/>
        <v/>
      </c>
      <c r="BU40" s="468" t="str">
        <f t="shared" si="24"/>
        <v/>
      </c>
      <c r="BV40" s="468" t="str">
        <f t="shared" si="24"/>
        <v/>
      </c>
      <c r="BW40" s="468" t="str">
        <f t="shared" si="24"/>
        <v/>
      </c>
      <c r="BX40" s="468" t="str">
        <f t="shared" si="24"/>
        <v/>
      </c>
      <c r="BY40" s="468" t="str">
        <f t="shared" ref="BY40:CG49" si="25">IF($F40="","",IF(VALUE(LEFT($F40,2))=BY$18,$K40,""))</f>
        <v/>
      </c>
      <c r="BZ40" s="468" t="str">
        <f t="shared" si="25"/>
        <v/>
      </c>
      <c r="CA40" s="468" t="str">
        <f t="shared" si="25"/>
        <v/>
      </c>
      <c r="CB40" s="468" t="str">
        <f t="shared" si="25"/>
        <v/>
      </c>
      <c r="CC40" s="468" t="str">
        <f t="shared" si="25"/>
        <v/>
      </c>
      <c r="CD40" s="468" t="str">
        <f t="shared" si="25"/>
        <v/>
      </c>
      <c r="CE40" s="468" t="str">
        <f t="shared" si="25"/>
        <v/>
      </c>
      <c r="CF40" s="468" t="str">
        <f t="shared" si="25"/>
        <v/>
      </c>
      <c r="CG40" s="468" t="str">
        <f t="shared" si="25"/>
        <v/>
      </c>
      <c r="CH40" s="468"/>
      <c r="CI40" s="468" t="str">
        <f t="shared" si="11"/>
        <v/>
      </c>
      <c r="CJ40" s="468" t="str">
        <f t="shared" si="11"/>
        <v/>
      </c>
      <c r="CK40" s="533"/>
    </row>
    <row r="41" spans="3:89" x14ac:dyDescent="0.25">
      <c r="C41" s="358"/>
      <c r="D41" s="259">
        <v>121</v>
      </c>
      <c r="E41" s="41"/>
      <c r="F41" s="44"/>
      <c r="G41" s="232" t="s">
        <v>224</v>
      </c>
      <c r="H41" s="279"/>
      <c r="I41" s="281"/>
      <c r="J41" s="431"/>
      <c r="K41" s="431"/>
      <c r="M41" s="360" t="str">
        <f t="shared" si="9"/>
        <v/>
      </c>
      <c r="N41" s="361"/>
      <c r="O41" s="368" t="str">
        <f>IF(M41="","",IF(M41="Foreign",VLOOKUP(N41,'Option X3'!D:E,2,FALSE),1))</f>
        <v/>
      </c>
      <c r="P41" s="359"/>
      <c r="Q41" s="569"/>
      <c r="R41" s="364">
        <f>J41</f>
        <v>0</v>
      </c>
      <c r="S41" s="364"/>
      <c r="T41" s="617"/>
      <c r="U41" s="618"/>
      <c r="V41" s="51"/>
      <c r="X41" s="468" t="str">
        <f t="shared" si="20"/>
        <v/>
      </c>
      <c r="Y41" s="468" t="str">
        <f t="shared" si="20"/>
        <v/>
      </c>
      <c r="Z41" s="468" t="str">
        <f t="shared" si="20"/>
        <v/>
      </c>
      <c r="AA41" s="468" t="str">
        <f t="shared" si="20"/>
        <v/>
      </c>
      <c r="AB41" s="468" t="str">
        <f t="shared" si="20"/>
        <v/>
      </c>
      <c r="AC41" s="468" t="str">
        <f t="shared" si="20"/>
        <v/>
      </c>
      <c r="AD41" s="468" t="str">
        <f t="shared" si="20"/>
        <v/>
      </c>
      <c r="AE41" s="468" t="str">
        <f t="shared" si="20"/>
        <v/>
      </c>
      <c r="AF41" s="468" t="str">
        <f t="shared" si="20"/>
        <v/>
      </c>
      <c r="AG41" s="468" t="str">
        <f t="shared" si="20"/>
        <v/>
      </c>
      <c r="AH41" s="468" t="str">
        <f t="shared" si="21"/>
        <v/>
      </c>
      <c r="AI41" s="468" t="str">
        <f t="shared" si="21"/>
        <v/>
      </c>
      <c r="AJ41" s="468" t="str">
        <f t="shared" si="21"/>
        <v/>
      </c>
      <c r="AK41" s="468" t="str">
        <f t="shared" si="21"/>
        <v/>
      </c>
      <c r="AL41" s="468" t="str">
        <f t="shared" si="21"/>
        <v/>
      </c>
      <c r="AM41" s="468" t="str">
        <f t="shared" si="21"/>
        <v/>
      </c>
      <c r="AN41" s="468" t="str">
        <f t="shared" si="21"/>
        <v/>
      </c>
      <c r="AO41" s="468" t="str">
        <f t="shared" si="21"/>
        <v/>
      </c>
      <c r="AP41" s="468" t="str">
        <f t="shared" si="21"/>
        <v/>
      </c>
      <c r="AQ41" s="468" t="str">
        <f t="shared" si="21"/>
        <v/>
      </c>
      <c r="AR41" s="468" t="str">
        <f t="shared" si="22"/>
        <v/>
      </c>
      <c r="AS41" s="468" t="str">
        <f t="shared" si="22"/>
        <v/>
      </c>
      <c r="AT41" s="468" t="str">
        <f t="shared" si="22"/>
        <v/>
      </c>
      <c r="AU41" s="468" t="str">
        <f t="shared" si="22"/>
        <v/>
      </c>
      <c r="AV41" s="468" t="str">
        <f t="shared" si="22"/>
        <v/>
      </c>
      <c r="AW41" s="468" t="str">
        <f t="shared" si="22"/>
        <v/>
      </c>
      <c r="AX41" s="468" t="str">
        <f t="shared" si="22"/>
        <v/>
      </c>
      <c r="AY41" s="468" t="str">
        <f t="shared" si="22"/>
        <v/>
      </c>
      <c r="AZ41" s="468" t="str">
        <f t="shared" si="22"/>
        <v/>
      </c>
      <c r="BA41" s="468"/>
      <c r="BB41" s="468" t="str">
        <f t="shared" si="12"/>
        <v/>
      </c>
      <c r="BC41" s="468" t="str">
        <f t="shared" si="12"/>
        <v/>
      </c>
      <c r="BD41" s="468"/>
      <c r="BE41" s="468" t="str">
        <f t="shared" si="23"/>
        <v/>
      </c>
      <c r="BF41" s="468" t="str">
        <f t="shared" si="23"/>
        <v/>
      </c>
      <c r="BG41" s="468" t="str">
        <f t="shared" si="23"/>
        <v/>
      </c>
      <c r="BH41" s="468" t="str">
        <f t="shared" si="23"/>
        <v/>
      </c>
      <c r="BI41" s="468" t="str">
        <f t="shared" si="23"/>
        <v/>
      </c>
      <c r="BJ41" s="468" t="str">
        <f t="shared" si="23"/>
        <v/>
      </c>
      <c r="BK41" s="468" t="str">
        <f t="shared" si="23"/>
        <v/>
      </c>
      <c r="BL41" s="468" t="str">
        <f t="shared" si="23"/>
        <v/>
      </c>
      <c r="BM41" s="468" t="str">
        <f t="shared" si="23"/>
        <v/>
      </c>
      <c r="BN41" s="468" t="str">
        <f t="shared" si="23"/>
        <v/>
      </c>
      <c r="BO41" s="468" t="str">
        <f t="shared" si="24"/>
        <v/>
      </c>
      <c r="BP41" s="468" t="str">
        <f t="shared" si="24"/>
        <v/>
      </c>
      <c r="BQ41" s="468" t="str">
        <f t="shared" si="24"/>
        <v/>
      </c>
      <c r="BR41" s="468" t="str">
        <f t="shared" si="24"/>
        <v/>
      </c>
      <c r="BS41" s="468" t="str">
        <f t="shared" si="24"/>
        <v/>
      </c>
      <c r="BT41" s="468" t="str">
        <f t="shared" si="24"/>
        <v/>
      </c>
      <c r="BU41" s="468" t="str">
        <f t="shared" si="24"/>
        <v/>
      </c>
      <c r="BV41" s="468" t="str">
        <f t="shared" si="24"/>
        <v/>
      </c>
      <c r="BW41" s="468" t="str">
        <f t="shared" si="24"/>
        <v/>
      </c>
      <c r="BX41" s="468" t="str">
        <f t="shared" si="24"/>
        <v/>
      </c>
      <c r="BY41" s="468" t="str">
        <f t="shared" si="25"/>
        <v/>
      </c>
      <c r="BZ41" s="468" t="str">
        <f t="shared" si="25"/>
        <v/>
      </c>
      <c r="CA41" s="468" t="str">
        <f t="shared" si="25"/>
        <v/>
      </c>
      <c r="CB41" s="468" t="str">
        <f t="shared" si="25"/>
        <v/>
      </c>
      <c r="CC41" s="468" t="str">
        <f t="shared" si="25"/>
        <v/>
      </c>
      <c r="CD41" s="468" t="str">
        <f t="shared" si="25"/>
        <v/>
      </c>
      <c r="CE41" s="468" t="str">
        <f t="shared" si="25"/>
        <v/>
      </c>
      <c r="CF41" s="468" t="str">
        <f t="shared" si="25"/>
        <v/>
      </c>
      <c r="CG41" s="468" t="str">
        <f t="shared" si="25"/>
        <v/>
      </c>
      <c r="CH41" s="468"/>
      <c r="CI41" s="468" t="str">
        <f t="shared" si="11"/>
        <v/>
      </c>
      <c r="CJ41" s="468" t="str">
        <f t="shared" si="11"/>
        <v/>
      </c>
      <c r="CK41" s="533"/>
    </row>
    <row r="42" spans="3:89" x14ac:dyDescent="0.25">
      <c r="C42" s="358"/>
      <c r="D42" s="259">
        <v>122</v>
      </c>
      <c r="E42" s="41"/>
      <c r="F42" s="44"/>
      <c r="G42" s="232" t="s">
        <v>317</v>
      </c>
      <c r="H42" s="279" t="s">
        <v>234</v>
      </c>
      <c r="I42" s="281"/>
      <c r="J42" s="431"/>
      <c r="K42" s="432"/>
      <c r="M42" s="360" t="str">
        <f t="shared" si="9"/>
        <v/>
      </c>
      <c r="N42" s="361"/>
      <c r="O42" s="368" t="str">
        <f>IF(M42="","",IF(M42="Foreign",VLOOKUP(N42,'Option X3'!D:E,2,FALSE),1))</f>
        <v/>
      </c>
      <c r="P42" s="359"/>
      <c r="Q42" s="569"/>
      <c r="R42" s="364">
        <f>J42</f>
        <v>0</v>
      </c>
      <c r="S42" s="364"/>
      <c r="T42" s="617"/>
      <c r="U42" s="618"/>
      <c r="V42" s="51"/>
      <c r="X42" s="468" t="str">
        <f t="shared" si="20"/>
        <v/>
      </c>
      <c r="Y42" s="468" t="str">
        <f t="shared" si="20"/>
        <v/>
      </c>
      <c r="Z42" s="468" t="str">
        <f t="shared" si="20"/>
        <v/>
      </c>
      <c r="AA42" s="468" t="str">
        <f t="shared" si="20"/>
        <v/>
      </c>
      <c r="AB42" s="468" t="str">
        <f t="shared" si="20"/>
        <v/>
      </c>
      <c r="AC42" s="468" t="str">
        <f t="shared" si="20"/>
        <v/>
      </c>
      <c r="AD42" s="468" t="str">
        <f t="shared" si="20"/>
        <v/>
      </c>
      <c r="AE42" s="468" t="str">
        <f t="shared" si="20"/>
        <v/>
      </c>
      <c r="AF42" s="468" t="str">
        <f t="shared" si="20"/>
        <v/>
      </c>
      <c r="AG42" s="468" t="str">
        <f t="shared" si="20"/>
        <v/>
      </c>
      <c r="AH42" s="468" t="str">
        <f t="shared" si="21"/>
        <v/>
      </c>
      <c r="AI42" s="468" t="str">
        <f t="shared" si="21"/>
        <v/>
      </c>
      <c r="AJ42" s="468" t="str">
        <f t="shared" si="21"/>
        <v/>
      </c>
      <c r="AK42" s="468" t="str">
        <f t="shared" si="21"/>
        <v/>
      </c>
      <c r="AL42" s="468" t="str">
        <f t="shared" si="21"/>
        <v/>
      </c>
      <c r="AM42" s="468" t="str">
        <f t="shared" si="21"/>
        <v/>
      </c>
      <c r="AN42" s="468" t="str">
        <f t="shared" si="21"/>
        <v/>
      </c>
      <c r="AO42" s="468" t="str">
        <f t="shared" si="21"/>
        <v/>
      </c>
      <c r="AP42" s="468" t="str">
        <f t="shared" si="21"/>
        <v/>
      </c>
      <c r="AQ42" s="468" t="str">
        <f t="shared" si="21"/>
        <v/>
      </c>
      <c r="AR42" s="468" t="str">
        <f t="shared" si="22"/>
        <v/>
      </c>
      <c r="AS42" s="468" t="str">
        <f t="shared" si="22"/>
        <v/>
      </c>
      <c r="AT42" s="468" t="str">
        <f t="shared" si="22"/>
        <v/>
      </c>
      <c r="AU42" s="468" t="str">
        <f t="shared" si="22"/>
        <v/>
      </c>
      <c r="AV42" s="468" t="str">
        <f t="shared" si="22"/>
        <v/>
      </c>
      <c r="AW42" s="468" t="str">
        <f t="shared" si="22"/>
        <v/>
      </c>
      <c r="AX42" s="468" t="str">
        <f t="shared" si="22"/>
        <v/>
      </c>
      <c r="AY42" s="468" t="str">
        <f t="shared" si="22"/>
        <v/>
      </c>
      <c r="AZ42" s="468" t="str">
        <f t="shared" si="22"/>
        <v/>
      </c>
      <c r="BA42" s="468"/>
      <c r="BB42" s="468" t="str">
        <f t="shared" si="12"/>
        <v/>
      </c>
      <c r="BC42" s="468" t="str">
        <f t="shared" si="12"/>
        <v/>
      </c>
      <c r="BD42" s="468"/>
      <c r="BE42" s="468" t="str">
        <f t="shared" si="23"/>
        <v/>
      </c>
      <c r="BF42" s="468" t="str">
        <f t="shared" si="23"/>
        <v/>
      </c>
      <c r="BG42" s="468" t="str">
        <f t="shared" si="23"/>
        <v/>
      </c>
      <c r="BH42" s="468" t="str">
        <f t="shared" si="23"/>
        <v/>
      </c>
      <c r="BI42" s="468" t="str">
        <f t="shared" si="23"/>
        <v/>
      </c>
      <c r="BJ42" s="468" t="str">
        <f t="shared" si="23"/>
        <v/>
      </c>
      <c r="BK42" s="468" t="str">
        <f t="shared" si="23"/>
        <v/>
      </c>
      <c r="BL42" s="468" t="str">
        <f t="shared" si="23"/>
        <v/>
      </c>
      <c r="BM42" s="468" t="str">
        <f t="shared" si="23"/>
        <v/>
      </c>
      <c r="BN42" s="468" t="str">
        <f t="shared" si="23"/>
        <v/>
      </c>
      <c r="BO42" s="468" t="str">
        <f t="shared" si="24"/>
        <v/>
      </c>
      <c r="BP42" s="468" t="str">
        <f t="shared" si="24"/>
        <v/>
      </c>
      <c r="BQ42" s="468" t="str">
        <f t="shared" si="24"/>
        <v/>
      </c>
      <c r="BR42" s="468" t="str">
        <f t="shared" si="24"/>
        <v/>
      </c>
      <c r="BS42" s="468" t="str">
        <f t="shared" si="24"/>
        <v/>
      </c>
      <c r="BT42" s="468" t="str">
        <f t="shared" si="24"/>
        <v/>
      </c>
      <c r="BU42" s="468" t="str">
        <f t="shared" si="24"/>
        <v/>
      </c>
      <c r="BV42" s="468" t="str">
        <f t="shared" si="24"/>
        <v/>
      </c>
      <c r="BW42" s="468" t="str">
        <f t="shared" si="24"/>
        <v/>
      </c>
      <c r="BX42" s="468" t="str">
        <f t="shared" si="24"/>
        <v/>
      </c>
      <c r="BY42" s="468" t="str">
        <f t="shared" si="25"/>
        <v/>
      </c>
      <c r="BZ42" s="468" t="str">
        <f t="shared" si="25"/>
        <v/>
      </c>
      <c r="CA42" s="468" t="str">
        <f t="shared" si="25"/>
        <v/>
      </c>
      <c r="CB42" s="468" t="str">
        <f t="shared" si="25"/>
        <v/>
      </c>
      <c r="CC42" s="468" t="str">
        <f t="shared" si="25"/>
        <v/>
      </c>
      <c r="CD42" s="468" t="str">
        <f t="shared" si="25"/>
        <v/>
      </c>
      <c r="CE42" s="468" t="str">
        <f t="shared" si="25"/>
        <v/>
      </c>
      <c r="CF42" s="468" t="str">
        <f t="shared" si="25"/>
        <v/>
      </c>
      <c r="CG42" s="468" t="str">
        <f t="shared" si="25"/>
        <v/>
      </c>
      <c r="CH42" s="468"/>
      <c r="CI42" s="468" t="str">
        <f t="shared" si="11"/>
        <v/>
      </c>
      <c r="CJ42" s="468" t="str">
        <f t="shared" si="11"/>
        <v/>
      </c>
      <c r="CK42" s="533"/>
    </row>
    <row r="43" spans="3:89" x14ac:dyDescent="0.25">
      <c r="C43" s="358"/>
      <c r="D43" s="259">
        <v>123</v>
      </c>
      <c r="E43" s="41"/>
      <c r="F43" s="44"/>
      <c r="G43" s="232" t="s">
        <v>286</v>
      </c>
      <c r="H43" s="279" t="s">
        <v>234</v>
      </c>
      <c r="I43" s="281"/>
      <c r="J43" s="433"/>
      <c r="K43" s="431"/>
      <c r="M43" s="360" t="str">
        <f t="shared" si="9"/>
        <v/>
      </c>
      <c r="N43" s="361"/>
      <c r="O43" s="368" t="str">
        <f>IF(M43="","",IF(M43="Foreign",VLOOKUP(N43,'Option X3'!D:E,2,FALSE),1))</f>
        <v/>
      </c>
      <c r="P43" s="359"/>
      <c r="Q43" s="569"/>
      <c r="R43" s="364"/>
      <c r="S43" s="364"/>
      <c r="T43" s="617"/>
      <c r="U43" s="618"/>
      <c r="V43" s="51"/>
      <c r="X43" s="468" t="str">
        <f t="shared" si="20"/>
        <v/>
      </c>
      <c r="Y43" s="468" t="str">
        <f t="shared" si="20"/>
        <v/>
      </c>
      <c r="Z43" s="468" t="str">
        <f t="shared" si="20"/>
        <v/>
      </c>
      <c r="AA43" s="468" t="str">
        <f t="shared" si="20"/>
        <v/>
      </c>
      <c r="AB43" s="468" t="str">
        <f t="shared" si="20"/>
        <v/>
      </c>
      <c r="AC43" s="468" t="str">
        <f t="shared" si="20"/>
        <v/>
      </c>
      <c r="AD43" s="468" t="str">
        <f t="shared" si="20"/>
        <v/>
      </c>
      <c r="AE43" s="468" t="str">
        <f t="shared" si="20"/>
        <v/>
      </c>
      <c r="AF43" s="468" t="str">
        <f t="shared" si="20"/>
        <v/>
      </c>
      <c r="AG43" s="468" t="str">
        <f t="shared" si="20"/>
        <v/>
      </c>
      <c r="AH43" s="468" t="str">
        <f t="shared" si="21"/>
        <v/>
      </c>
      <c r="AI43" s="468" t="str">
        <f t="shared" si="21"/>
        <v/>
      </c>
      <c r="AJ43" s="468" t="str">
        <f t="shared" si="21"/>
        <v/>
      </c>
      <c r="AK43" s="468" t="str">
        <f t="shared" si="21"/>
        <v/>
      </c>
      <c r="AL43" s="468" t="str">
        <f t="shared" si="21"/>
        <v/>
      </c>
      <c r="AM43" s="468" t="str">
        <f t="shared" si="21"/>
        <v/>
      </c>
      <c r="AN43" s="468" t="str">
        <f t="shared" si="21"/>
        <v/>
      </c>
      <c r="AO43" s="468" t="str">
        <f t="shared" si="21"/>
        <v/>
      </c>
      <c r="AP43" s="468" t="str">
        <f t="shared" si="21"/>
        <v/>
      </c>
      <c r="AQ43" s="468" t="str">
        <f t="shared" si="21"/>
        <v/>
      </c>
      <c r="AR43" s="468" t="str">
        <f t="shared" si="22"/>
        <v/>
      </c>
      <c r="AS43" s="468" t="str">
        <f t="shared" si="22"/>
        <v/>
      </c>
      <c r="AT43" s="468" t="str">
        <f t="shared" si="22"/>
        <v/>
      </c>
      <c r="AU43" s="468" t="str">
        <f t="shared" si="22"/>
        <v/>
      </c>
      <c r="AV43" s="468" t="str">
        <f t="shared" si="22"/>
        <v/>
      </c>
      <c r="AW43" s="468" t="str">
        <f t="shared" si="22"/>
        <v/>
      </c>
      <c r="AX43" s="468" t="str">
        <f t="shared" si="22"/>
        <v/>
      </c>
      <c r="AY43" s="468" t="str">
        <f t="shared" si="22"/>
        <v/>
      </c>
      <c r="AZ43" s="468" t="str">
        <f t="shared" si="22"/>
        <v/>
      </c>
      <c r="BA43" s="468"/>
      <c r="BB43" s="468" t="str">
        <f>IF($M43="","",IF($M43=BB$18,$J43,0))</f>
        <v/>
      </c>
      <c r="BC43" s="468" t="str">
        <f t="shared" si="12"/>
        <v/>
      </c>
      <c r="BD43" s="468"/>
      <c r="BE43" s="468" t="str">
        <f t="shared" si="23"/>
        <v/>
      </c>
      <c r="BF43" s="468" t="str">
        <f t="shared" si="23"/>
        <v/>
      </c>
      <c r="BG43" s="468" t="str">
        <f t="shared" si="23"/>
        <v/>
      </c>
      <c r="BH43" s="468" t="str">
        <f t="shared" si="23"/>
        <v/>
      </c>
      <c r="BI43" s="468" t="str">
        <f t="shared" si="23"/>
        <v/>
      </c>
      <c r="BJ43" s="468" t="str">
        <f t="shared" si="23"/>
        <v/>
      </c>
      <c r="BK43" s="468" t="str">
        <f t="shared" si="23"/>
        <v/>
      </c>
      <c r="BL43" s="468" t="str">
        <f t="shared" si="23"/>
        <v/>
      </c>
      <c r="BM43" s="468" t="str">
        <f t="shared" si="23"/>
        <v/>
      </c>
      <c r="BN43" s="468" t="str">
        <f t="shared" si="23"/>
        <v/>
      </c>
      <c r="BO43" s="468" t="str">
        <f t="shared" si="24"/>
        <v/>
      </c>
      <c r="BP43" s="468" t="str">
        <f t="shared" si="24"/>
        <v/>
      </c>
      <c r="BQ43" s="468" t="str">
        <f t="shared" si="24"/>
        <v/>
      </c>
      <c r="BR43" s="468" t="str">
        <f t="shared" si="24"/>
        <v/>
      </c>
      <c r="BS43" s="468" t="str">
        <f t="shared" si="24"/>
        <v/>
      </c>
      <c r="BT43" s="468" t="str">
        <f t="shared" si="24"/>
        <v/>
      </c>
      <c r="BU43" s="468" t="str">
        <f t="shared" si="24"/>
        <v/>
      </c>
      <c r="BV43" s="468" t="str">
        <f t="shared" si="24"/>
        <v/>
      </c>
      <c r="BW43" s="468" t="str">
        <f t="shared" si="24"/>
        <v/>
      </c>
      <c r="BX43" s="468" t="str">
        <f t="shared" si="24"/>
        <v/>
      </c>
      <c r="BY43" s="468" t="str">
        <f t="shared" si="25"/>
        <v/>
      </c>
      <c r="BZ43" s="468" t="str">
        <f t="shared" si="25"/>
        <v/>
      </c>
      <c r="CA43" s="468" t="str">
        <f t="shared" si="25"/>
        <v/>
      </c>
      <c r="CB43" s="468" t="str">
        <f t="shared" si="25"/>
        <v/>
      </c>
      <c r="CC43" s="468" t="str">
        <f t="shared" si="25"/>
        <v/>
      </c>
      <c r="CD43" s="468" t="str">
        <f t="shared" si="25"/>
        <v/>
      </c>
      <c r="CE43" s="468" t="str">
        <f t="shared" si="25"/>
        <v/>
      </c>
      <c r="CF43" s="468" t="str">
        <f t="shared" si="25"/>
        <v/>
      </c>
      <c r="CG43" s="468" t="str">
        <f t="shared" si="25"/>
        <v/>
      </c>
      <c r="CH43" s="468"/>
      <c r="CI43" s="468" t="str">
        <f t="shared" si="11"/>
        <v/>
      </c>
      <c r="CJ43" s="468" t="str">
        <f t="shared" si="11"/>
        <v/>
      </c>
      <c r="CK43" s="533"/>
    </row>
    <row r="44" spans="3:89" x14ac:dyDescent="0.25">
      <c r="C44" s="358"/>
      <c r="D44" s="259">
        <v>124</v>
      </c>
      <c r="E44" s="41"/>
      <c r="F44" s="44"/>
      <c r="G44" s="232" t="s">
        <v>293</v>
      </c>
      <c r="H44" s="279"/>
      <c r="I44" s="281"/>
      <c r="J44" s="431"/>
      <c r="K44" s="431"/>
      <c r="M44" s="360" t="str">
        <f t="shared" si="9"/>
        <v/>
      </c>
      <c r="N44" s="361"/>
      <c r="O44" s="368" t="str">
        <f>IF(M44="","",IF(M44="Foreign",VLOOKUP(N44,'Option X3'!D:E,2,FALSE),1))</f>
        <v/>
      </c>
      <c r="P44" s="359"/>
      <c r="Q44" s="569"/>
      <c r="R44" s="364"/>
      <c r="S44" s="364">
        <f>J44</f>
        <v>0</v>
      </c>
      <c r="T44" s="617"/>
      <c r="U44" s="618"/>
      <c r="V44" s="51"/>
      <c r="X44" s="468" t="str">
        <f t="shared" si="20"/>
        <v/>
      </c>
      <c r="Y44" s="468" t="str">
        <f t="shared" si="20"/>
        <v/>
      </c>
      <c r="Z44" s="468" t="str">
        <f t="shared" si="20"/>
        <v/>
      </c>
      <c r="AA44" s="468" t="str">
        <f t="shared" si="20"/>
        <v/>
      </c>
      <c r="AB44" s="468" t="str">
        <f t="shared" si="20"/>
        <v/>
      </c>
      <c r="AC44" s="468" t="str">
        <f t="shared" si="20"/>
        <v/>
      </c>
      <c r="AD44" s="468" t="str">
        <f t="shared" si="20"/>
        <v/>
      </c>
      <c r="AE44" s="468" t="str">
        <f t="shared" si="20"/>
        <v/>
      </c>
      <c r="AF44" s="468" t="str">
        <f t="shared" si="20"/>
        <v/>
      </c>
      <c r="AG44" s="468" t="str">
        <f t="shared" si="20"/>
        <v/>
      </c>
      <c r="AH44" s="468" t="str">
        <f t="shared" si="21"/>
        <v/>
      </c>
      <c r="AI44" s="468" t="str">
        <f t="shared" si="21"/>
        <v/>
      </c>
      <c r="AJ44" s="468" t="str">
        <f t="shared" si="21"/>
        <v/>
      </c>
      <c r="AK44" s="468" t="str">
        <f t="shared" si="21"/>
        <v/>
      </c>
      <c r="AL44" s="468" t="str">
        <f t="shared" si="21"/>
        <v/>
      </c>
      <c r="AM44" s="468" t="str">
        <f t="shared" si="21"/>
        <v/>
      </c>
      <c r="AN44" s="468" t="str">
        <f t="shared" si="21"/>
        <v/>
      </c>
      <c r="AO44" s="468" t="str">
        <f t="shared" si="21"/>
        <v/>
      </c>
      <c r="AP44" s="468" t="str">
        <f t="shared" si="21"/>
        <v/>
      </c>
      <c r="AQ44" s="468" t="str">
        <f t="shared" si="21"/>
        <v/>
      </c>
      <c r="AR44" s="468" t="str">
        <f t="shared" si="22"/>
        <v/>
      </c>
      <c r="AS44" s="468" t="str">
        <f t="shared" si="22"/>
        <v/>
      </c>
      <c r="AT44" s="468" t="str">
        <f t="shared" si="22"/>
        <v/>
      </c>
      <c r="AU44" s="468" t="str">
        <f t="shared" si="22"/>
        <v/>
      </c>
      <c r="AV44" s="468" t="str">
        <f t="shared" si="22"/>
        <v/>
      </c>
      <c r="AW44" s="468" t="str">
        <f t="shared" si="22"/>
        <v/>
      </c>
      <c r="AX44" s="468" t="str">
        <f t="shared" si="22"/>
        <v/>
      </c>
      <c r="AY44" s="468" t="str">
        <f t="shared" si="22"/>
        <v/>
      </c>
      <c r="AZ44" s="468" t="str">
        <f t="shared" si="22"/>
        <v/>
      </c>
      <c r="BA44" s="468"/>
      <c r="BB44" s="468" t="str">
        <f t="shared" si="12"/>
        <v/>
      </c>
      <c r="BC44" s="468" t="str">
        <f t="shared" si="12"/>
        <v/>
      </c>
      <c r="BD44" s="468"/>
      <c r="BE44" s="468" t="str">
        <f t="shared" si="23"/>
        <v/>
      </c>
      <c r="BF44" s="468" t="str">
        <f t="shared" si="23"/>
        <v/>
      </c>
      <c r="BG44" s="468" t="str">
        <f t="shared" si="23"/>
        <v/>
      </c>
      <c r="BH44" s="468" t="str">
        <f t="shared" si="23"/>
        <v/>
      </c>
      <c r="BI44" s="468" t="str">
        <f t="shared" si="23"/>
        <v/>
      </c>
      <c r="BJ44" s="468" t="str">
        <f t="shared" si="23"/>
        <v/>
      </c>
      <c r="BK44" s="468" t="str">
        <f t="shared" si="23"/>
        <v/>
      </c>
      <c r="BL44" s="468" t="str">
        <f t="shared" si="23"/>
        <v/>
      </c>
      <c r="BM44" s="468" t="str">
        <f t="shared" si="23"/>
        <v/>
      </c>
      <c r="BN44" s="468" t="str">
        <f t="shared" si="23"/>
        <v/>
      </c>
      <c r="BO44" s="468" t="str">
        <f t="shared" si="24"/>
        <v/>
      </c>
      <c r="BP44" s="468" t="str">
        <f t="shared" si="24"/>
        <v/>
      </c>
      <c r="BQ44" s="468" t="str">
        <f t="shared" si="24"/>
        <v/>
      </c>
      <c r="BR44" s="468" t="str">
        <f t="shared" si="24"/>
        <v/>
      </c>
      <c r="BS44" s="468" t="str">
        <f t="shared" si="24"/>
        <v/>
      </c>
      <c r="BT44" s="468" t="str">
        <f t="shared" si="24"/>
        <v/>
      </c>
      <c r="BU44" s="468" t="str">
        <f t="shared" si="24"/>
        <v/>
      </c>
      <c r="BV44" s="468" t="str">
        <f t="shared" si="24"/>
        <v/>
      </c>
      <c r="BW44" s="468" t="str">
        <f t="shared" si="24"/>
        <v/>
      </c>
      <c r="BX44" s="468" t="str">
        <f t="shared" si="24"/>
        <v/>
      </c>
      <c r="BY44" s="468" t="str">
        <f t="shared" si="25"/>
        <v/>
      </c>
      <c r="BZ44" s="468" t="str">
        <f t="shared" si="25"/>
        <v/>
      </c>
      <c r="CA44" s="468" t="str">
        <f t="shared" si="25"/>
        <v/>
      </c>
      <c r="CB44" s="468" t="str">
        <f t="shared" si="25"/>
        <v/>
      </c>
      <c r="CC44" s="468" t="str">
        <f t="shared" si="25"/>
        <v/>
      </c>
      <c r="CD44" s="468" t="str">
        <f t="shared" si="25"/>
        <v/>
      </c>
      <c r="CE44" s="468" t="str">
        <f t="shared" si="25"/>
        <v/>
      </c>
      <c r="CF44" s="468" t="str">
        <f t="shared" si="25"/>
        <v/>
      </c>
      <c r="CG44" s="468" t="str">
        <f t="shared" si="25"/>
        <v/>
      </c>
      <c r="CH44" s="468"/>
      <c r="CI44" s="468" t="str">
        <f t="shared" si="11"/>
        <v/>
      </c>
      <c r="CJ44" s="468" t="str">
        <f t="shared" si="11"/>
        <v/>
      </c>
      <c r="CK44" s="533"/>
    </row>
    <row r="45" spans="3:89" x14ac:dyDescent="0.25">
      <c r="C45" s="358"/>
      <c r="D45" s="259">
        <v>125</v>
      </c>
      <c r="E45" s="41"/>
      <c r="F45" s="44"/>
      <c r="G45" s="567" t="s">
        <v>361</v>
      </c>
      <c r="H45" s="279"/>
      <c r="I45" s="281"/>
      <c r="J45" s="431"/>
      <c r="K45" s="431"/>
      <c r="M45" s="360" t="str">
        <f t="shared" si="9"/>
        <v/>
      </c>
      <c r="N45" s="361"/>
      <c r="O45" s="368" t="str">
        <f>IF(M45="","",IF(M45="Foreign",VLOOKUP(N45,'Option X3'!D:E,2,FALSE),1))</f>
        <v/>
      </c>
      <c r="P45" s="359" t="s">
        <v>316</v>
      </c>
      <c r="Q45" s="569"/>
      <c r="R45" s="364"/>
      <c r="S45" s="364">
        <f>J45</f>
        <v>0</v>
      </c>
      <c r="T45" s="617"/>
      <c r="U45" s="618"/>
      <c r="V45" s="51"/>
      <c r="X45" s="468" t="str">
        <f t="shared" si="20"/>
        <v/>
      </c>
      <c r="Y45" s="468" t="str">
        <f t="shared" si="20"/>
        <v/>
      </c>
      <c r="Z45" s="468" t="str">
        <f t="shared" si="20"/>
        <v/>
      </c>
      <c r="AA45" s="468" t="str">
        <f t="shared" si="20"/>
        <v/>
      </c>
      <c r="AB45" s="468" t="str">
        <f t="shared" si="20"/>
        <v/>
      </c>
      <c r="AC45" s="468" t="str">
        <f t="shared" si="20"/>
        <v/>
      </c>
      <c r="AD45" s="468" t="str">
        <f t="shared" si="20"/>
        <v/>
      </c>
      <c r="AE45" s="468" t="str">
        <f t="shared" si="20"/>
        <v/>
      </c>
      <c r="AF45" s="468" t="str">
        <f t="shared" si="20"/>
        <v/>
      </c>
      <c r="AG45" s="468" t="str">
        <f t="shared" si="20"/>
        <v/>
      </c>
      <c r="AH45" s="468" t="str">
        <f t="shared" si="21"/>
        <v/>
      </c>
      <c r="AI45" s="468" t="str">
        <f t="shared" si="21"/>
        <v/>
      </c>
      <c r="AJ45" s="468" t="str">
        <f t="shared" si="21"/>
        <v/>
      </c>
      <c r="AK45" s="468" t="str">
        <f t="shared" si="21"/>
        <v/>
      </c>
      <c r="AL45" s="468" t="str">
        <f t="shared" si="21"/>
        <v/>
      </c>
      <c r="AM45" s="468" t="str">
        <f t="shared" si="21"/>
        <v/>
      </c>
      <c r="AN45" s="468" t="str">
        <f t="shared" si="21"/>
        <v/>
      </c>
      <c r="AO45" s="468" t="str">
        <f t="shared" si="21"/>
        <v/>
      </c>
      <c r="AP45" s="468" t="str">
        <f t="shared" si="21"/>
        <v/>
      </c>
      <c r="AQ45" s="468" t="str">
        <f t="shared" si="21"/>
        <v/>
      </c>
      <c r="AR45" s="468" t="str">
        <f t="shared" si="22"/>
        <v/>
      </c>
      <c r="AS45" s="468" t="str">
        <f t="shared" si="22"/>
        <v/>
      </c>
      <c r="AT45" s="468" t="str">
        <f t="shared" si="22"/>
        <v/>
      </c>
      <c r="AU45" s="468" t="str">
        <f t="shared" si="22"/>
        <v/>
      </c>
      <c r="AV45" s="468" t="str">
        <f t="shared" si="22"/>
        <v/>
      </c>
      <c r="AW45" s="468" t="str">
        <f t="shared" si="22"/>
        <v/>
      </c>
      <c r="AX45" s="468" t="str">
        <f t="shared" si="22"/>
        <v/>
      </c>
      <c r="AY45" s="468" t="str">
        <f t="shared" si="22"/>
        <v/>
      </c>
      <c r="AZ45" s="468" t="str">
        <f t="shared" si="22"/>
        <v/>
      </c>
      <c r="BA45" s="468"/>
      <c r="BB45" s="468" t="str">
        <f t="shared" ref="BB45:BC59" si="26">IF($M45="","",IF($M45=BB$18,$J45,0))</f>
        <v/>
      </c>
      <c r="BC45" s="468" t="str">
        <f t="shared" si="26"/>
        <v/>
      </c>
      <c r="BD45" s="468"/>
      <c r="BE45" s="468" t="str">
        <f t="shared" si="23"/>
        <v/>
      </c>
      <c r="BF45" s="468" t="str">
        <f t="shared" si="23"/>
        <v/>
      </c>
      <c r="BG45" s="468" t="str">
        <f t="shared" si="23"/>
        <v/>
      </c>
      <c r="BH45" s="468" t="str">
        <f t="shared" si="23"/>
        <v/>
      </c>
      <c r="BI45" s="468" t="str">
        <f t="shared" si="23"/>
        <v/>
      </c>
      <c r="BJ45" s="468" t="str">
        <f t="shared" si="23"/>
        <v/>
      </c>
      <c r="BK45" s="468" t="str">
        <f t="shared" si="23"/>
        <v/>
      </c>
      <c r="BL45" s="468" t="str">
        <f t="shared" si="23"/>
        <v/>
      </c>
      <c r="BM45" s="468" t="str">
        <f t="shared" si="23"/>
        <v/>
      </c>
      <c r="BN45" s="468" t="str">
        <f t="shared" si="23"/>
        <v/>
      </c>
      <c r="BO45" s="468" t="str">
        <f t="shared" si="24"/>
        <v/>
      </c>
      <c r="BP45" s="468" t="str">
        <f t="shared" si="24"/>
        <v/>
      </c>
      <c r="BQ45" s="468" t="str">
        <f t="shared" si="24"/>
        <v/>
      </c>
      <c r="BR45" s="468" t="str">
        <f t="shared" si="24"/>
        <v/>
      </c>
      <c r="BS45" s="468" t="str">
        <f t="shared" si="24"/>
        <v/>
      </c>
      <c r="BT45" s="468" t="str">
        <f t="shared" si="24"/>
        <v/>
      </c>
      <c r="BU45" s="468" t="str">
        <f t="shared" si="24"/>
        <v/>
      </c>
      <c r="BV45" s="468" t="str">
        <f t="shared" si="24"/>
        <v/>
      </c>
      <c r="BW45" s="468" t="str">
        <f t="shared" si="24"/>
        <v/>
      </c>
      <c r="BX45" s="468" t="str">
        <f t="shared" si="24"/>
        <v/>
      </c>
      <c r="BY45" s="468" t="str">
        <f t="shared" si="25"/>
        <v/>
      </c>
      <c r="BZ45" s="468" t="str">
        <f t="shared" si="25"/>
        <v/>
      </c>
      <c r="CA45" s="468" t="str">
        <f t="shared" si="25"/>
        <v/>
      </c>
      <c r="CB45" s="468" t="str">
        <f t="shared" si="25"/>
        <v/>
      </c>
      <c r="CC45" s="468" t="str">
        <f t="shared" si="25"/>
        <v/>
      </c>
      <c r="CD45" s="468" t="str">
        <f t="shared" si="25"/>
        <v/>
      </c>
      <c r="CE45" s="468" t="str">
        <f t="shared" si="25"/>
        <v/>
      </c>
      <c r="CF45" s="468" t="str">
        <f t="shared" si="25"/>
        <v/>
      </c>
      <c r="CG45" s="468" t="str">
        <f t="shared" si="25"/>
        <v/>
      </c>
      <c r="CH45" s="468"/>
      <c r="CI45" s="468" t="str">
        <f t="shared" si="11"/>
        <v/>
      </c>
      <c r="CJ45" s="468" t="str">
        <f t="shared" si="11"/>
        <v/>
      </c>
      <c r="CK45" s="533"/>
    </row>
    <row r="46" spans="3:89" x14ac:dyDescent="0.25">
      <c r="C46" s="358"/>
      <c r="D46" s="259">
        <v>126</v>
      </c>
      <c r="E46" s="41"/>
      <c r="F46" s="44"/>
      <c r="G46" s="232" t="s">
        <v>235</v>
      </c>
      <c r="H46" s="279" t="s">
        <v>234</v>
      </c>
      <c r="I46" s="281"/>
      <c r="J46" s="431"/>
      <c r="K46" s="431"/>
      <c r="M46" s="360" t="str">
        <f t="shared" si="9"/>
        <v/>
      </c>
      <c r="N46" s="361"/>
      <c r="O46" s="368" t="str">
        <f>IF(M46="","",IF(M46="Foreign",VLOOKUP(N46,'Option X3'!D:E,2,FALSE),1))</f>
        <v/>
      </c>
      <c r="P46" s="359"/>
      <c r="Q46" s="569"/>
      <c r="R46" s="364"/>
      <c r="S46" s="364">
        <f t="shared" ref="S46:S50" si="27">J46</f>
        <v>0</v>
      </c>
      <c r="T46" s="617"/>
      <c r="U46" s="618"/>
      <c r="V46" s="51"/>
      <c r="X46" s="468" t="str">
        <f t="shared" si="20"/>
        <v/>
      </c>
      <c r="Y46" s="468" t="str">
        <f t="shared" si="20"/>
        <v/>
      </c>
      <c r="Z46" s="468" t="str">
        <f t="shared" si="20"/>
        <v/>
      </c>
      <c r="AA46" s="468" t="str">
        <f t="shared" si="20"/>
        <v/>
      </c>
      <c r="AB46" s="468" t="str">
        <f t="shared" si="20"/>
        <v/>
      </c>
      <c r="AC46" s="468" t="str">
        <f t="shared" si="20"/>
        <v/>
      </c>
      <c r="AD46" s="468" t="str">
        <f t="shared" si="20"/>
        <v/>
      </c>
      <c r="AE46" s="468" t="str">
        <f t="shared" si="20"/>
        <v/>
      </c>
      <c r="AF46" s="468" t="str">
        <f t="shared" si="20"/>
        <v/>
      </c>
      <c r="AG46" s="468" t="str">
        <f t="shared" si="20"/>
        <v/>
      </c>
      <c r="AH46" s="468" t="str">
        <f t="shared" si="21"/>
        <v/>
      </c>
      <c r="AI46" s="468" t="str">
        <f t="shared" si="21"/>
        <v/>
      </c>
      <c r="AJ46" s="468" t="str">
        <f t="shared" si="21"/>
        <v/>
      </c>
      <c r="AK46" s="468" t="str">
        <f t="shared" si="21"/>
        <v/>
      </c>
      <c r="AL46" s="468" t="str">
        <f t="shared" si="21"/>
        <v/>
      </c>
      <c r="AM46" s="468" t="str">
        <f t="shared" si="21"/>
        <v/>
      </c>
      <c r="AN46" s="468" t="str">
        <f t="shared" si="21"/>
        <v/>
      </c>
      <c r="AO46" s="468" t="str">
        <f t="shared" si="21"/>
        <v/>
      </c>
      <c r="AP46" s="468" t="str">
        <f t="shared" si="21"/>
        <v/>
      </c>
      <c r="AQ46" s="468" t="str">
        <f t="shared" si="21"/>
        <v/>
      </c>
      <c r="AR46" s="468" t="str">
        <f t="shared" si="22"/>
        <v/>
      </c>
      <c r="AS46" s="468" t="str">
        <f t="shared" si="22"/>
        <v/>
      </c>
      <c r="AT46" s="468" t="str">
        <f t="shared" si="22"/>
        <v/>
      </c>
      <c r="AU46" s="468" t="str">
        <f t="shared" si="22"/>
        <v/>
      </c>
      <c r="AV46" s="468" t="str">
        <f t="shared" si="22"/>
        <v/>
      </c>
      <c r="AW46" s="468" t="str">
        <f t="shared" si="22"/>
        <v/>
      </c>
      <c r="AX46" s="468" t="str">
        <f t="shared" si="22"/>
        <v/>
      </c>
      <c r="AY46" s="468" t="str">
        <f t="shared" si="22"/>
        <v/>
      </c>
      <c r="AZ46" s="468" t="str">
        <f t="shared" si="22"/>
        <v/>
      </c>
      <c r="BA46" s="468"/>
      <c r="BB46" s="468" t="str">
        <f t="shared" si="26"/>
        <v/>
      </c>
      <c r="BC46" s="468" t="str">
        <f t="shared" si="26"/>
        <v/>
      </c>
      <c r="BD46" s="468"/>
      <c r="BE46" s="468" t="str">
        <f t="shared" si="23"/>
        <v/>
      </c>
      <c r="BF46" s="468" t="str">
        <f t="shared" si="23"/>
        <v/>
      </c>
      <c r="BG46" s="468" t="str">
        <f t="shared" si="23"/>
        <v/>
      </c>
      <c r="BH46" s="468" t="str">
        <f t="shared" si="23"/>
        <v/>
      </c>
      <c r="BI46" s="468" t="str">
        <f t="shared" si="23"/>
        <v/>
      </c>
      <c r="BJ46" s="468" t="str">
        <f t="shared" si="23"/>
        <v/>
      </c>
      <c r="BK46" s="468" t="str">
        <f t="shared" si="23"/>
        <v/>
      </c>
      <c r="BL46" s="468" t="str">
        <f t="shared" si="23"/>
        <v/>
      </c>
      <c r="BM46" s="468" t="str">
        <f t="shared" si="23"/>
        <v/>
      </c>
      <c r="BN46" s="468" t="str">
        <f t="shared" si="23"/>
        <v/>
      </c>
      <c r="BO46" s="468" t="str">
        <f t="shared" si="24"/>
        <v/>
      </c>
      <c r="BP46" s="468" t="str">
        <f t="shared" si="24"/>
        <v/>
      </c>
      <c r="BQ46" s="468" t="str">
        <f t="shared" si="24"/>
        <v/>
      </c>
      <c r="BR46" s="468" t="str">
        <f t="shared" si="24"/>
        <v/>
      </c>
      <c r="BS46" s="468" t="str">
        <f t="shared" si="24"/>
        <v/>
      </c>
      <c r="BT46" s="468" t="str">
        <f t="shared" si="24"/>
        <v/>
      </c>
      <c r="BU46" s="468" t="str">
        <f t="shared" si="24"/>
        <v/>
      </c>
      <c r="BV46" s="468" t="str">
        <f t="shared" si="24"/>
        <v/>
      </c>
      <c r="BW46" s="468" t="str">
        <f t="shared" si="24"/>
        <v/>
      </c>
      <c r="BX46" s="468" t="str">
        <f t="shared" si="24"/>
        <v/>
      </c>
      <c r="BY46" s="468" t="str">
        <f t="shared" si="25"/>
        <v/>
      </c>
      <c r="BZ46" s="468" t="str">
        <f t="shared" si="25"/>
        <v/>
      </c>
      <c r="CA46" s="468" t="str">
        <f t="shared" si="25"/>
        <v/>
      </c>
      <c r="CB46" s="468" t="str">
        <f t="shared" si="25"/>
        <v/>
      </c>
      <c r="CC46" s="468" t="str">
        <f t="shared" si="25"/>
        <v/>
      </c>
      <c r="CD46" s="468" t="str">
        <f t="shared" si="25"/>
        <v/>
      </c>
      <c r="CE46" s="468" t="str">
        <f t="shared" si="25"/>
        <v/>
      </c>
      <c r="CF46" s="468" t="str">
        <f t="shared" si="25"/>
        <v/>
      </c>
      <c r="CG46" s="468" t="str">
        <f t="shared" si="25"/>
        <v/>
      </c>
      <c r="CH46" s="468"/>
      <c r="CI46" s="468" t="str">
        <f t="shared" si="11"/>
        <v/>
      </c>
      <c r="CJ46" s="468" t="str">
        <f t="shared" si="11"/>
        <v/>
      </c>
      <c r="CK46" s="533"/>
    </row>
    <row r="47" spans="3:89" x14ac:dyDescent="0.25">
      <c r="C47" s="358"/>
      <c r="D47" s="259">
        <v>127</v>
      </c>
      <c r="E47" s="41"/>
      <c r="F47" s="44"/>
      <c r="G47" s="567" t="s">
        <v>362</v>
      </c>
      <c r="H47" s="279"/>
      <c r="I47" s="281"/>
      <c r="J47" s="431"/>
      <c r="K47" s="431"/>
      <c r="M47" s="360" t="str">
        <f t="shared" si="9"/>
        <v/>
      </c>
      <c r="N47" s="361"/>
      <c r="O47" s="368" t="str">
        <f>IF(M47="","",IF(M47="Foreign",VLOOKUP(N47,'Option X3'!D:E,2,FALSE),1))</f>
        <v/>
      </c>
      <c r="P47" s="359" t="s">
        <v>316</v>
      </c>
      <c r="Q47" s="569"/>
      <c r="R47" s="364"/>
      <c r="S47" s="364">
        <f t="shared" si="27"/>
        <v>0</v>
      </c>
      <c r="T47" s="617"/>
      <c r="U47" s="618"/>
      <c r="V47" s="51"/>
      <c r="X47" s="468" t="str">
        <f t="shared" si="20"/>
        <v/>
      </c>
      <c r="Y47" s="468" t="str">
        <f t="shared" si="20"/>
        <v/>
      </c>
      <c r="Z47" s="468" t="str">
        <f t="shared" si="20"/>
        <v/>
      </c>
      <c r="AA47" s="468" t="str">
        <f t="shared" si="20"/>
        <v/>
      </c>
      <c r="AB47" s="468" t="str">
        <f t="shared" si="20"/>
        <v/>
      </c>
      <c r="AC47" s="468" t="str">
        <f t="shared" si="20"/>
        <v/>
      </c>
      <c r="AD47" s="468" t="str">
        <f t="shared" si="20"/>
        <v/>
      </c>
      <c r="AE47" s="468" t="str">
        <f t="shared" si="20"/>
        <v/>
      </c>
      <c r="AF47" s="468" t="str">
        <f t="shared" si="20"/>
        <v/>
      </c>
      <c r="AG47" s="468" t="str">
        <f t="shared" si="20"/>
        <v/>
      </c>
      <c r="AH47" s="468" t="str">
        <f t="shared" si="21"/>
        <v/>
      </c>
      <c r="AI47" s="468" t="str">
        <f t="shared" si="21"/>
        <v/>
      </c>
      <c r="AJ47" s="468" t="str">
        <f t="shared" si="21"/>
        <v/>
      </c>
      <c r="AK47" s="468" t="str">
        <f t="shared" si="21"/>
        <v/>
      </c>
      <c r="AL47" s="468" t="str">
        <f t="shared" si="21"/>
        <v/>
      </c>
      <c r="AM47" s="468" t="str">
        <f t="shared" si="21"/>
        <v/>
      </c>
      <c r="AN47" s="468" t="str">
        <f t="shared" si="21"/>
        <v/>
      </c>
      <c r="AO47" s="468" t="str">
        <f t="shared" si="21"/>
        <v/>
      </c>
      <c r="AP47" s="468" t="str">
        <f t="shared" si="21"/>
        <v/>
      </c>
      <c r="AQ47" s="468" t="str">
        <f t="shared" si="21"/>
        <v/>
      </c>
      <c r="AR47" s="468" t="str">
        <f t="shared" si="22"/>
        <v/>
      </c>
      <c r="AS47" s="468" t="str">
        <f t="shared" si="22"/>
        <v/>
      </c>
      <c r="AT47" s="468" t="str">
        <f t="shared" si="22"/>
        <v/>
      </c>
      <c r="AU47" s="468" t="str">
        <f t="shared" si="22"/>
        <v/>
      </c>
      <c r="AV47" s="468" t="str">
        <f t="shared" si="22"/>
        <v/>
      </c>
      <c r="AW47" s="468" t="str">
        <f t="shared" si="22"/>
        <v/>
      </c>
      <c r="AX47" s="468" t="str">
        <f t="shared" si="22"/>
        <v/>
      </c>
      <c r="AY47" s="468" t="str">
        <f t="shared" si="22"/>
        <v/>
      </c>
      <c r="AZ47" s="468" t="str">
        <f t="shared" si="22"/>
        <v/>
      </c>
      <c r="BA47" s="468"/>
      <c r="BB47" s="468" t="str">
        <f t="shared" si="26"/>
        <v/>
      </c>
      <c r="BC47" s="468" t="str">
        <f t="shared" si="26"/>
        <v/>
      </c>
      <c r="BD47" s="468"/>
      <c r="BE47" s="468" t="str">
        <f t="shared" si="23"/>
        <v/>
      </c>
      <c r="BF47" s="468" t="str">
        <f t="shared" si="23"/>
        <v/>
      </c>
      <c r="BG47" s="468" t="str">
        <f t="shared" si="23"/>
        <v/>
      </c>
      <c r="BH47" s="468" t="str">
        <f t="shared" si="23"/>
        <v/>
      </c>
      <c r="BI47" s="468" t="str">
        <f t="shared" si="23"/>
        <v/>
      </c>
      <c r="BJ47" s="468" t="str">
        <f t="shared" si="23"/>
        <v/>
      </c>
      <c r="BK47" s="468" t="str">
        <f t="shared" si="23"/>
        <v/>
      </c>
      <c r="BL47" s="468" t="str">
        <f t="shared" si="23"/>
        <v/>
      </c>
      <c r="BM47" s="468" t="str">
        <f t="shared" si="23"/>
        <v/>
      </c>
      <c r="BN47" s="468" t="str">
        <f t="shared" si="23"/>
        <v/>
      </c>
      <c r="BO47" s="468" t="str">
        <f t="shared" si="24"/>
        <v/>
      </c>
      <c r="BP47" s="468" t="str">
        <f t="shared" si="24"/>
        <v/>
      </c>
      <c r="BQ47" s="468" t="str">
        <f t="shared" si="24"/>
        <v/>
      </c>
      <c r="BR47" s="468" t="str">
        <f t="shared" si="24"/>
        <v/>
      </c>
      <c r="BS47" s="468" t="str">
        <f t="shared" si="24"/>
        <v/>
      </c>
      <c r="BT47" s="468" t="str">
        <f t="shared" si="24"/>
        <v/>
      </c>
      <c r="BU47" s="468" t="str">
        <f t="shared" si="24"/>
        <v/>
      </c>
      <c r="BV47" s="468" t="str">
        <f t="shared" si="24"/>
        <v/>
      </c>
      <c r="BW47" s="468" t="str">
        <f t="shared" si="24"/>
        <v/>
      </c>
      <c r="BX47" s="468" t="str">
        <f t="shared" si="24"/>
        <v/>
      </c>
      <c r="BY47" s="468" t="str">
        <f t="shared" si="25"/>
        <v/>
      </c>
      <c r="BZ47" s="468" t="str">
        <f t="shared" si="25"/>
        <v/>
      </c>
      <c r="CA47" s="468" t="str">
        <f t="shared" si="25"/>
        <v/>
      </c>
      <c r="CB47" s="468" t="str">
        <f t="shared" si="25"/>
        <v/>
      </c>
      <c r="CC47" s="468" t="str">
        <f t="shared" si="25"/>
        <v/>
      </c>
      <c r="CD47" s="468" t="str">
        <f t="shared" si="25"/>
        <v/>
      </c>
      <c r="CE47" s="468" t="str">
        <f t="shared" si="25"/>
        <v/>
      </c>
      <c r="CF47" s="468" t="str">
        <f t="shared" si="25"/>
        <v/>
      </c>
      <c r="CG47" s="468" t="str">
        <f t="shared" si="25"/>
        <v/>
      </c>
      <c r="CH47" s="468"/>
      <c r="CI47" s="468" t="str">
        <f t="shared" si="11"/>
        <v/>
      </c>
      <c r="CJ47" s="468" t="str">
        <f t="shared" si="11"/>
        <v/>
      </c>
      <c r="CK47" s="533"/>
    </row>
    <row r="48" spans="3:89" x14ac:dyDescent="0.25">
      <c r="C48" s="358"/>
      <c r="D48" s="259">
        <v>128</v>
      </c>
      <c r="E48" s="41"/>
      <c r="F48" s="44"/>
      <c r="G48" s="567" t="s">
        <v>363</v>
      </c>
      <c r="H48" s="279"/>
      <c r="I48" s="281"/>
      <c r="J48" s="431"/>
      <c r="K48" s="431"/>
      <c r="M48" s="360" t="str">
        <f t="shared" si="9"/>
        <v/>
      </c>
      <c r="N48" s="361"/>
      <c r="O48" s="368" t="str">
        <f>IF(M48="","",IF(M48="Foreign",VLOOKUP(N48,'Option X3'!D:E,2,FALSE),1))</f>
        <v/>
      </c>
      <c r="P48" s="359" t="s">
        <v>316</v>
      </c>
      <c r="Q48" s="569"/>
      <c r="R48" s="364"/>
      <c r="S48" s="364">
        <f t="shared" si="27"/>
        <v>0</v>
      </c>
      <c r="T48" s="617"/>
      <c r="U48" s="618"/>
      <c r="V48" s="51"/>
      <c r="X48" s="468" t="str">
        <f t="shared" si="20"/>
        <v/>
      </c>
      <c r="Y48" s="468" t="str">
        <f t="shared" si="20"/>
        <v/>
      </c>
      <c r="Z48" s="468" t="str">
        <f t="shared" si="20"/>
        <v/>
      </c>
      <c r="AA48" s="468" t="str">
        <f t="shared" si="20"/>
        <v/>
      </c>
      <c r="AB48" s="468" t="str">
        <f t="shared" si="20"/>
        <v/>
      </c>
      <c r="AC48" s="468" t="str">
        <f t="shared" si="20"/>
        <v/>
      </c>
      <c r="AD48" s="468" t="str">
        <f t="shared" si="20"/>
        <v/>
      </c>
      <c r="AE48" s="468" t="str">
        <f t="shared" si="20"/>
        <v/>
      </c>
      <c r="AF48" s="468" t="str">
        <f t="shared" si="20"/>
        <v/>
      </c>
      <c r="AG48" s="468" t="str">
        <f t="shared" si="20"/>
        <v/>
      </c>
      <c r="AH48" s="468" t="str">
        <f t="shared" si="21"/>
        <v/>
      </c>
      <c r="AI48" s="468" t="str">
        <f t="shared" si="21"/>
        <v/>
      </c>
      <c r="AJ48" s="468" t="str">
        <f t="shared" si="21"/>
        <v/>
      </c>
      <c r="AK48" s="468" t="str">
        <f t="shared" si="21"/>
        <v/>
      </c>
      <c r="AL48" s="468" t="str">
        <f t="shared" si="21"/>
        <v/>
      </c>
      <c r="AM48" s="468" t="str">
        <f t="shared" si="21"/>
        <v/>
      </c>
      <c r="AN48" s="468" t="str">
        <f t="shared" si="21"/>
        <v/>
      </c>
      <c r="AO48" s="468" t="str">
        <f t="shared" si="21"/>
        <v/>
      </c>
      <c r="AP48" s="468" t="str">
        <f t="shared" si="21"/>
        <v/>
      </c>
      <c r="AQ48" s="468" t="str">
        <f t="shared" si="21"/>
        <v/>
      </c>
      <c r="AR48" s="468" t="str">
        <f t="shared" si="22"/>
        <v/>
      </c>
      <c r="AS48" s="468" t="str">
        <f t="shared" si="22"/>
        <v/>
      </c>
      <c r="AT48" s="468" t="str">
        <f t="shared" si="22"/>
        <v/>
      </c>
      <c r="AU48" s="468" t="str">
        <f t="shared" si="22"/>
        <v/>
      </c>
      <c r="AV48" s="468" t="str">
        <f t="shared" si="22"/>
        <v/>
      </c>
      <c r="AW48" s="468" t="str">
        <f t="shared" si="22"/>
        <v/>
      </c>
      <c r="AX48" s="468" t="str">
        <f t="shared" si="22"/>
        <v/>
      </c>
      <c r="AY48" s="468" t="str">
        <f t="shared" si="22"/>
        <v/>
      </c>
      <c r="AZ48" s="468" t="str">
        <f t="shared" si="22"/>
        <v/>
      </c>
      <c r="BA48" s="468"/>
      <c r="BB48" s="468" t="str">
        <f t="shared" si="26"/>
        <v/>
      </c>
      <c r="BC48" s="468" t="str">
        <f t="shared" si="26"/>
        <v/>
      </c>
      <c r="BD48" s="468"/>
      <c r="BE48" s="468" t="str">
        <f t="shared" si="23"/>
        <v/>
      </c>
      <c r="BF48" s="468" t="str">
        <f t="shared" si="23"/>
        <v/>
      </c>
      <c r="BG48" s="468" t="str">
        <f t="shared" si="23"/>
        <v/>
      </c>
      <c r="BH48" s="468" t="str">
        <f t="shared" si="23"/>
        <v/>
      </c>
      <c r="BI48" s="468" t="str">
        <f t="shared" si="23"/>
        <v/>
      </c>
      <c r="BJ48" s="468" t="str">
        <f t="shared" si="23"/>
        <v/>
      </c>
      <c r="BK48" s="468" t="str">
        <f t="shared" si="23"/>
        <v/>
      </c>
      <c r="BL48" s="468" t="str">
        <f t="shared" si="23"/>
        <v/>
      </c>
      <c r="BM48" s="468" t="str">
        <f t="shared" si="23"/>
        <v/>
      </c>
      <c r="BN48" s="468" t="str">
        <f t="shared" si="23"/>
        <v/>
      </c>
      <c r="BO48" s="468" t="str">
        <f t="shared" si="24"/>
        <v/>
      </c>
      <c r="BP48" s="468" t="str">
        <f t="shared" si="24"/>
        <v/>
      </c>
      <c r="BQ48" s="468" t="str">
        <f t="shared" si="24"/>
        <v/>
      </c>
      <c r="BR48" s="468" t="str">
        <f t="shared" si="24"/>
        <v/>
      </c>
      <c r="BS48" s="468" t="str">
        <f t="shared" si="24"/>
        <v/>
      </c>
      <c r="BT48" s="468" t="str">
        <f t="shared" si="24"/>
        <v/>
      </c>
      <c r="BU48" s="468" t="str">
        <f t="shared" si="24"/>
        <v/>
      </c>
      <c r="BV48" s="468" t="str">
        <f t="shared" si="24"/>
        <v/>
      </c>
      <c r="BW48" s="468" t="str">
        <f t="shared" si="24"/>
        <v/>
      </c>
      <c r="BX48" s="468" t="str">
        <f t="shared" si="24"/>
        <v/>
      </c>
      <c r="BY48" s="468" t="str">
        <f t="shared" si="25"/>
        <v/>
      </c>
      <c r="BZ48" s="468" t="str">
        <f t="shared" si="25"/>
        <v/>
      </c>
      <c r="CA48" s="468" t="str">
        <f t="shared" si="25"/>
        <v/>
      </c>
      <c r="CB48" s="468" t="str">
        <f t="shared" si="25"/>
        <v/>
      </c>
      <c r="CC48" s="468" t="str">
        <f t="shared" si="25"/>
        <v/>
      </c>
      <c r="CD48" s="468" t="str">
        <f t="shared" si="25"/>
        <v/>
      </c>
      <c r="CE48" s="468" t="str">
        <f t="shared" si="25"/>
        <v/>
      </c>
      <c r="CF48" s="468" t="str">
        <f t="shared" si="25"/>
        <v/>
      </c>
      <c r="CG48" s="468" t="str">
        <f t="shared" si="25"/>
        <v/>
      </c>
      <c r="CH48" s="468"/>
      <c r="CI48" s="468" t="str">
        <f t="shared" si="11"/>
        <v/>
      </c>
      <c r="CJ48" s="468" t="str">
        <f t="shared" si="11"/>
        <v/>
      </c>
      <c r="CK48" s="533"/>
    </row>
    <row r="49" spans="3:89" x14ac:dyDescent="0.25">
      <c r="C49" s="358"/>
      <c r="D49" s="259">
        <v>129</v>
      </c>
      <c r="E49" s="41"/>
      <c r="F49" s="44"/>
      <c r="G49" s="567" t="s">
        <v>364</v>
      </c>
      <c r="H49" s="279"/>
      <c r="I49" s="281"/>
      <c r="J49" s="431"/>
      <c r="K49" s="431"/>
      <c r="M49" s="360" t="str">
        <f t="shared" si="9"/>
        <v/>
      </c>
      <c r="N49" s="361"/>
      <c r="O49" s="368" t="str">
        <f>IF(M49="","",IF(M49="Foreign",VLOOKUP(N49,'Option X3'!D:E,2,FALSE),1))</f>
        <v/>
      </c>
      <c r="P49" s="359" t="s">
        <v>316</v>
      </c>
      <c r="Q49" s="569"/>
      <c r="R49" s="364"/>
      <c r="S49" s="364">
        <f t="shared" si="27"/>
        <v>0</v>
      </c>
      <c r="T49" s="617"/>
      <c r="U49" s="618"/>
      <c r="V49" s="51"/>
      <c r="X49" s="468" t="str">
        <f t="shared" si="20"/>
        <v/>
      </c>
      <c r="Y49" s="468" t="str">
        <f t="shared" si="20"/>
        <v/>
      </c>
      <c r="Z49" s="468" t="str">
        <f t="shared" si="20"/>
        <v/>
      </c>
      <c r="AA49" s="468" t="str">
        <f t="shared" si="20"/>
        <v/>
      </c>
      <c r="AB49" s="468" t="str">
        <f t="shared" si="20"/>
        <v/>
      </c>
      <c r="AC49" s="468" t="str">
        <f t="shared" si="20"/>
        <v/>
      </c>
      <c r="AD49" s="468" t="str">
        <f t="shared" si="20"/>
        <v/>
      </c>
      <c r="AE49" s="468" t="str">
        <f t="shared" si="20"/>
        <v/>
      </c>
      <c r="AF49" s="468" t="str">
        <f t="shared" si="20"/>
        <v/>
      </c>
      <c r="AG49" s="468" t="str">
        <f t="shared" si="20"/>
        <v/>
      </c>
      <c r="AH49" s="468" t="str">
        <f t="shared" si="21"/>
        <v/>
      </c>
      <c r="AI49" s="468" t="str">
        <f t="shared" si="21"/>
        <v/>
      </c>
      <c r="AJ49" s="468" t="str">
        <f t="shared" si="21"/>
        <v/>
      </c>
      <c r="AK49" s="468" t="str">
        <f t="shared" si="21"/>
        <v/>
      </c>
      <c r="AL49" s="468" t="str">
        <f t="shared" si="21"/>
        <v/>
      </c>
      <c r="AM49" s="468" t="str">
        <f t="shared" si="21"/>
        <v/>
      </c>
      <c r="AN49" s="468" t="str">
        <f t="shared" si="21"/>
        <v/>
      </c>
      <c r="AO49" s="468" t="str">
        <f t="shared" si="21"/>
        <v/>
      </c>
      <c r="AP49" s="468" t="str">
        <f t="shared" si="21"/>
        <v/>
      </c>
      <c r="AQ49" s="468" t="str">
        <f t="shared" si="21"/>
        <v/>
      </c>
      <c r="AR49" s="468" t="str">
        <f t="shared" si="22"/>
        <v/>
      </c>
      <c r="AS49" s="468" t="str">
        <f t="shared" si="22"/>
        <v/>
      </c>
      <c r="AT49" s="468" t="str">
        <f t="shared" si="22"/>
        <v/>
      </c>
      <c r="AU49" s="468" t="str">
        <f t="shared" si="22"/>
        <v/>
      </c>
      <c r="AV49" s="468" t="str">
        <f t="shared" si="22"/>
        <v/>
      </c>
      <c r="AW49" s="468" t="str">
        <f t="shared" si="22"/>
        <v/>
      </c>
      <c r="AX49" s="468" t="str">
        <f t="shared" si="22"/>
        <v/>
      </c>
      <c r="AY49" s="468" t="str">
        <f t="shared" si="22"/>
        <v/>
      </c>
      <c r="AZ49" s="468" t="str">
        <f t="shared" si="22"/>
        <v/>
      </c>
      <c r="BA49" s="468"/>
      <c r="BB49" s="468" t="str">
        <f t="shared" si="26"/>
        <v/>
      </c>
      <c r="BC49" s="468" t="str">
        <f t="shared" si="26"/>
        <v/>
      </c>
      <c r="BD49" s="468"/>
      <c r="BE49" s="468" t="str">
        <f t="shared" si="23"/>
        <v/>
      </c>
      <c r="BF49" s="468" t="str">
        <f t="shared" si="23"/>
        <v/>
      </c>
      <c r="BG49" s="468" t="str">
        <f t="shared" si="23"/>
        <v/>
      </c>
      <c r="BH49" s="468" t="str">
        <f t="shared" si="23"/>
        <v/>
      </c>
      <c r="BI49" s="468" t="str">
        <f t="shared" si="23"/>
        <v/>
      </c>
      <c r="BJ49" s="468" t="str">
        <f t="shared" si="23"/>
        <v/>
      </c>
      <c r="BK49" s="468" t="str">
        <f t="shared" si="23"/>
        <v/>
      </c>
      <c r="BL49" s="468" t="str">
        <f t="shared" si="23"/>
        <v/>
      </c>
      <c r="BM49" s="468" t="str">
        <f t="shared" si="23"/>
        <v/>
      </c>
      <c r="BN49" s="468" t="str">
        <f t="shared" si="23"/>
        <v/>
      </c>
      <c r="BO49" s="468" t="str">
        <f t="shared" si="24"/>
        <v/>
      </c>
      <c r="BP49" s="468" t="str">
        <f t="shared" si="24"/>
        <v/>
      </c>
      <c r="BQ49" s="468" t="str">
        <f t="shared" si="24"/>
        <v/>
      </c>
      <c r="BR49" s="468" t="str">
        <f t="shared" si="24"/>
        <v/>
      </c>
      <c r="BS49" s="468" t="str">
        <f t="shared" si="24"/>
        <v/>
      </c>
      <c r="BT49" s="468" t="str">
        <f t="shared" si="24"/>
        <v/>
      </c>
      <c r="BU49" s="468" t="str">
        <f t="shared" si="24"/>
        <v/>
      </c>
      <c r="BV49" s="468" t="str">
        <f t="shared" si="24"/>
        <v/>
      </c>
      <c r="BW49" s="468" t="str">
        <f t="shared" si="24"/>
        <v/>
      </c>
      <c r="BX49" s="468" t="str">
        <f t="shared" si="24"/>
        <v/>
      </c>
      <c r="BY49" s="468" t="str">
        <f t="shared" si="25"/>
        <v/>
      </c>
      <c r="BZ49" s="468" t="str">
        <f t="shared" si="25"/>
        <v/>
      </c>
      <c r="CA49" s="468" t="str">
        <f t="shared" si="25"/>
        <v/>
      </c>
      <c r="CB49" s="468" t="str">
        <f t="shared" si="25"/>
        <v/>
      </c>
      <c r="CC49" s="468" t="str">
        <f t="shared" si="25"/>
        <v/>
      </c>
      <c r="CD49" s="468" t="str">
        <f t="shared" si="25"/>
        <v/>
      </c>
      <c r="CE49" s="468" t="str">
        <f t="shared" si="25"/>
        <v/>
      </c>
      <c r="CF49" s="468" t="str">
        <f t="shared" si="25"/>
        <v/>
      </c>
      <c r="CG49" s="468" t="str">
        <f t="shared" si="25"/>
        <v/>
      </c>
      <c r="CH49" s="468"/>
      <c r="CI49" s="468" t="str">
        <f t="shared" si="11"/>
        <v/>
      </c>
      <c r="CJ49" s="468" t="str">
        <f t="shared" si="11"/>
        <v/>
      </c>
      <c r="CK49" s="533"/>
    </row>
    <row r="50" spans="3:89" x14ac:dyDescent="0.25">
      <c r="C50" s="358"/>
      <c r="D50" s="259">
        <v>130</v>
      </c>
      <c r="E50" s="41"/>
      <c r="F50" s="44"/>
      <c r="G50" s="567" t="s">
        <v>365</v>
      </c>
      <c r="H50" s="279"/>
      <c r="I50" s="281"/>
      <c r="J50" s="431"/>
      <c r="K50" s="431"/>
      <c r="M50" s="360" t="str">
        <f t="shared" si="9"/>
        <v/>
      </c>
      <c r="N50" s="361"/>
      <c r="O50" s="368" t="str">
        <f>IF(M50="","",IF(M50="Foreign",VLOOKUP(N50,'Option X3'!D:E,2,FALSE),1))</f>
        <v/>
      </c>
      <c r="P50" s="359" t="s">
        <v>316</v>
      </c>
      <c r="Q50" s="569"/>
      <c r="R50" s="364"/>
      <c r="S50" s="364">
        <f t="shared" si="27"/>
        <v>0</v>
      </c>
      <c r="T50" s="617"/>
      <c r="U50" s="618"/>
      <c r="V50" s="51"/>
      <c r="X50" s="468" t="str">
        <f t="shared" ref="X50:AG59" si="28">IF($F50="","",IF(VALUE(LEFT($F50,2))=X$18,$J50,""))</f>
        <v/>
      </c>
      <c r="Y50" s="468" t="str">
        <f t="shared" si="28"/>
        <v/>
      </c>
      <c r="Z50" s="468" t="str">
        <f t="shared" si="28"/>
        <v/>
      </c>
      <c r="AA50" s="468" t="str">
        <f t="shared" si="28"/>
        <v/>
      </c>
      <c r="AB50" s="468" t="str">
        <f t="shared" si="28"/>
        <v/>
      </c>
      <c r="AC50" s="468" t="str">
        <f t="shared" si="28"/>
        <v/>
      </c>
      <c r="AD50" s="468" t="str">
        <f t="shared" si="28"/>
        <v/>
      </c>
      <c r="AE50" s="468" t="str">
        <f t="shared" si="28"/>
        <v/>
      </c>
      <c r="AF50" s="468" t="str">
        <f t="shared" si="28"/>
        <v/>
      </c>
      <c r="AG50" s="468" t="str">
        <f t="shared" si="28"/>
        <v/>
      </c>
      <c r="AH50" s="468" t="str">
        <f t="shared" ref="AH50:AQ59" si="29">IF($F50="","",IF(VALUE(LEFT($F50,2))=AH$18,$J50,""))</f>
        <v/>
      </c>
      <c r="AI50" s="468" t="str">
        <f t="shared" si="29"/>
        <v/>
      </c>
      <c r="AJ50" s="468" t="str">
        <f t="shared" si="29"/>
        <v/>
      </c>
      <c r="AK50" s="468" t="str">
        <f t="shared" si="29"/>
        <v/>
      </c>
      <c r="AL50" s="468" t="str">
        <f t="shared" si="29"/>
        <v/>
      </c>
      <c r="AM50" s="468" t="str">
        <f t="shared" si="29"/>
        <v/>
      </c>
      <c r="AN50" s="468" t="str">
        <f t="shared" si="29"/>
        <v/>
      </c>
      <c r="AO50" s="468" t="str">
        <f t="shared" si="29"/>
        <v/>
      </c>
      <c r="AP50" s="468" t="str">
        <f t="shared" si="29"/>
        <v/>
      </c>
      <c r="AQ50" s="468" t="str">
        <f t="shared" si="29"/>
        <v/>
      </c>
      <c r="AR50" s="468" t="str">
        <f t="shared" ref="AR50:AZ59" si="30">IF($F50="","",IF(VALUE(LEFT($F50,2))=AR$18,$J50,""))</f>
        <v/>
      </c>
      <c r="AS50" s="468" t="str">
        <f t="shared" si="30"/>
        <v/>
      </c>
      <c r="AT50" s="468" t="str">
        <f t="shared" si="30"/>
        <v/>
      </c>
      <c r="AU50" s="468" t="str">
        <f t="shared" si="30"/>
        <v/>
      </c>
      <c r="AV50" s="468" t="str">
        <f t="shared" si="30"/>
        <v/>
      </c>
      <c r="AW50" s="468" t="str">
        <f t="shared" si="30"/>
        <v/>
      </c>
      <c r="AX50" s="468" t="str">
        <f t="shared" si="30"/>
        <v/>
      </c>
      <c r="AY50" s="468" t="str">
        <f t="shared" si="30"/>
        <v/>
      </c>
      <c r="AZ50" s="468" t="str">
        <f t="shared" si="30"/>
        <v/>
      </c>
      <c r="BA50" s="468"/>
      <c r="BB50" s="468" t="str">
        <f t="shared" si="26"/>
        <v/>
      </c>
      <c r="BC50" s="468" t="str">
        <f t="shared" si="26"/>
        <v/>
      </c>
      <c r="BD50" s="468"/>
      <c r="BE50" s="468" t="str">
        <f t="shared" ref="BE50:BN59" si="31">IF($F50="","",IF(VALUE(LEFT($F50,2))=BE$18,$K50,""))</f>
        <v/>
      </c>
      <c r="BF50" s="468" t="str">
        <f t="shared" si="31"/>
        <v/>
      </c>
      <c r="BG50" s="468" t="str">
        <f t="shared" si="31"/>
        <v/>
      </c>
      <c r="BH50" s="468" t="str">
        <f t="shared" si="31"/>
        <v/>
      </c>
      <c r="BI50" s="468" t="str">
        <f t="shared" si="31"/>
        <v/>
      </c>
      <c r="BJ50" s="468" t="str">
        <f t="shared" si="31"/>
        <v/>
      </c>
      <c r="BK50" s="468" t="str">
        <f t="shared" si="31"/>
        <v/>
      </c>
      <c r="BL50" s="468" t="str">
        <f t="shared" si="31"/>
        <v/>
      </c>
      <c r="BM50" s="468" t="str">
        <f t="shared" si="31"/>
        <v/>
      </c>
      <c r="BN50" s="468" t="str">
        <f t="shared" si="31"/>
        <v/>
      </c>
      <c r="BO50" s="468" t="str">
        <f t="shared" ref="BO50:BX59" si="32">IF($F50="","",IF(VALUE(LEFT($F50,2))=BO$18,$K50,""))</f>
        <v/>
      </c>
      <c r="BP50" s="468" t="str">
        <f t="shared" si="32"/>
        <v/>
      </c>
      <c r="BQ50" s="468" t="str">
        <f t="shared" si="32"/>
        <v/>
      </c>
      <c r="BR50" s="468" t="str">
        <f t="shared" si="32"/>
        <v/>
      </c>
      <c r="BS50" s="468" t="str">
        <f t="shared" si="32"/>
        <v/>
      </c>
      <c r="BT50" s="468" t="str">
        <f t="shared" si="32"/>
        <v/>
      </c>
      <c r="BU50" s="468" t="str">
        <f t="shared" si="32"/>
        <v/>
      </c>
      <c r="BV50" s="468" t="str">
        <f t="shared" si="32"/>
        <v/>
      </c>
      <c r="BW50" s="468" t="str">
        <f t="shared" si="32"/>
        <v/>
      </c>
      <c r="BX50" s="468" t="str">
        <f t="shared" si="32"/>
        <v/>
      </c>
      <c r="BY50" s="468" t="str">
        <f t="shared" ref="BY50:CG59" si="33">IF($F50="","",IF(VALUE(LEFT($F50,2))=BY$18,$K50,""))</f>
        <v/>
      </c>
      <c r="BZ50" s="468" t="str">
        <f t="shared" si="33"/>
        <v/>
      </c>
      <c r="CA50" s="468" t="str">
        <f t="shared" si="33"/>
        <v/>
      </c>
      <c r="CB50" s="468" t="str">
        <f t="shared" si="33"/>
        <v/>
      </c>
      <c r="CC50" s="468" t="str">
        <f t="shared" si="33"/>
        <v/>
      </c>
      <c r="CD50" s="468" t="str">
        <f t="shared" si="33"/>
        <v/>
      </c>
      <c r="CE50" s="468" t="str">
        <f t="shared" si="33"/>
        <v/>
      </c>
      <c r="CF50" s="468" t="str">
        <f t="shared" si="33"/>
        <v/>
      </c>
      <c r="CG50" s="468" t="str">
        <f t="shared" si="33"/>
        <v/>
      </c>
      <c r="CH50" s="468"/>
      <c r="CI50" s="468" t="str">
        <f t="shared" si="11"/>
        <v/>
      </c>
      <c r="CJ50" s="468" t="str">
        <f t="shared" si="11"/>
        <v/>
      </c>
      <c r="CK50" s="533"/>
    </row>
    <row r="51" spans="3:89" x14ac:dyDescent="0.25">
      <c r="C51" s="358"/>
      <c r="D51" s="259">
        <v>131</v>
      </c>
      <c r="E51" s="41"/>
      <c r="F51" s="44"/>
      <c r="G51" s="232" t="s">
        <v>301</v>
      </c>
      <c r="H51" s="279"/>
      <c r="I51" s="281"/>
      <c r="J51" s="431"/>
      <c r="K51" s="431"/>
      <c r="M51" s="360" t="str">
        <f t="shared" si="9"/>
        <v/>
      </c>
      <c r="N51" s="361"/>
      <c r="O51" s="368" t="str">
        <f>IF(M51="","",IF(M51="Foreign",VLOOKUP(N51,'Option X3'!D:E,2,FALSE),1))</f>
        <v/>
      </c>
      <c r="P51" s="359"/>
      <c r="Q51" s="569"/>
      <c r="R51" s="364"/>
      <c r="S51" s="364"/>
      <c r="T51" s="617">
        <f t="shared" ref="T51:T55" si="34">J51</f>
        <v>0</v>
      </c>
      <c r="U51" s="618"/>
      <c r="V51" s="51"/>
      <c r="X51" s="468" t="str">
        <f t="shared" si="28"/>
        <v/>
      </c>
      <c r="Y51" s="468" t="str">
        <f t="shared" si="28"/>
        <v/>
      </c>
      <c r="Z51" s="468" t="str">
        <f t="shared" si="28"/>
        <v/>
      </c>
      <c r="AA51" s="468" t="str">
        <f t="shared" si="28"/>
        <v/>
      </c>
      <c r="AB51" s="468" t="str">
        <f t="shared" si="28"/>
        <v/>
      </c>
      <c r="AC51" s="468" t="str">
        <f t="shared" si="28"/>
        <v/>
      </c>
      <c r="AD51" s="468" t="str">
        <f t="shared" si="28"/>
        <v/>
      </c>
      <c r="AE51" s="468" t="str">
        <f t="shared" si="28"/>
        <v/>
      </c>
      <c r="AF51" s="468" t="str">
        <f t="shared" si="28"/>
        <v/>
      </c>
      <c r="AG51" s="468" t="str">
        <f t="shared" si="28"/>
        <v/>
      </c>
      <c r="AH51" s="468" t="str">
        <f t="shared" si="29"/>
        <v/>
      </c>
      <c r="AI51" s="468" t="str">
        <f t="shared" si="29"/>
        <v/>
      </c>
      <c r="AJ51" s="468" t="str">
        <f t="shared" si="29"/>
        <v/>
      </c>
      <c r="AK51" s="468" t="str">
        <f t="shared" si="29"/>
        <v/>
      </c>
      <c r="AL51" s="468" t="str">
        <f t="shared" si="29"/>
        <v/>
      </c>
      <c r="AM51" s="468" t="str">
        <f t="shared" si="29"/>
        <v/>
      </c>
      <c r="AN51" s="468" t="str">
        <f t="shared" si="29"/>
        <v/>
      </c>
      <c r="AO51" s="468" t="str">
        <f t="shared" si="29"/>
        <v/>
      </c>
      <c r="AP51" s="468" t="str">
        <f t="shared" si="29"/>
        <v/>
      </c>
      <c r="AQ51" s="468" t="str">
        <f t="shared" si="29"/>
        <v/>
      </c>
      <c r="AR51" s="468" t="str">
        <f t="shared" si="30"/>
        <v/>
      </c>
      <c r="AS51" s="468" t="str">
        <f t="shared" si="30"/>
        <v/>
      </c>
      <c r="AT51" s="468" t="str">
        <f t="shared" si="30"/>
        <v/>
      </c>
      <c r="AU51" s="468" t="str">
        <f t="shared" si="30"/>
        <v/>
      </c>
      <c r="AV51" s="468" t="str">
        <f t="shared" si="30"/>
        <v/>
      </c>
      <c r="AW51" s="468" t="str">
        <f t="shared" si="30"/>
        <v/>
      </c>
      <c r="AX51" s="468" t="str">
        <f t="shared" si="30"/>
        <v/>
      </c>
      <c r="AY51" s="468" t="str">
        <f t="shared" si="30"/>
        <v/>
      </c>
      <c r="AZ51" s="468" t="str">
        <f t="shared" si="30"/>
        <v/>
      </c>
      <c r="BA51" s="468"/>
      <c r="BB51" s="468" t="str">
        <f t="shared" si="26"/>
        <v/>
      </c>
      <c r="BC51" s="468" t="str">
        <f t="shared" si="26"/>
        <v/>
      </c>
      <c r="BD51" s="468"/>
      <c r="BE51" s="468" t="str">
        <f t="shared" si="31"/>
        <v/>
      </c>
      <c r="BF51" s="468" t="str">
        <f t="shared" si="31"/>
        <v/>
      </c>
      <c r="BG51" s="468" t="str">
        <f t="shared" si="31"/>
        <v/>
      </c>
      <c r="BH51" s="468" t="str">
        <f t="shared" si="31"/>
        <v/>
      </c>
      <c r="BI51" s="468" t="str">
        <f t="shared" si="31"/>
        <v/>
      </c>
      <c r="BJ51" s="468" t="str">
        <f t="shared" si="31"/>
        <v/>
      </c>
      <c r="BK51" s="468" t="str">
        <f t="shared" si="31"/>
        <v/>
      </c>
      <c r="BL51" s="468" t="str">
        <f t="shared" si="31"/>
        <v/>
      </c>
      <c r="BM51" s="468" t="str">
        <f t="shared" si="31"/>
        <v/>
      </c>
      <c r="BN51" s="468" t="str">
        <f t="shared" si="31"/>
        <v/>
      </c>
      <c r="BO51" s="468" t="str">
        <f t="shared" si="32"/>
        <v/>
      </c>
      <c r="BP51" s="468" t="str">
        <f t="shared" si="32"/>
        <v/>
      </c>
      <c r="BQ51" s="468" t="str">
        <f t="shared" si="32"/>
        <v/>
      </c>
      <c r="BR51" s="468" t="str">
        <f t="shared" si="32"/>
        <v/>
      </c>
      <c r="BS51" s="468" t="str">
        <f t="shared" si="32"/>
        <v/>
      </c>
      <c r="BT51" s="468" t="str">
        <f t="shared" si="32"/>
        <v/>
      </c>
      <c r="BU51" s="468" t="str">
        <f t="shared" si="32"/>
        <v/>
      </c>
      <c r="BV51" s="468" t="str">
        <f t="shared" si="32"/>
        <v/>
      </c>
      <c r="BW51" s="468" t="str">
        <f t="shared" si="32"/>
        <v/>
      </c>
      <c r="BX51" s="468" t="str">
        <f t="shared" si="32"/>
        <v/>
      </c>
      <c r="BY51" s="468" t="str">
        <f t="shared" si="33"/>
        <v/>
      </c>
      <c r="BZ51" s="468" t="str">
        <f t="shared" si="33"/>
        <v/>
      </c>
      <c r="CA51" s="468" t="str">
        <f t="shared" si="33"/>
        <v/>
      </c>
      <c r="CB51" s="468" t="str">
        <f t="shared" si="33"/>
        <v/>
      </c>
      <c r="CC51" s="468" t="str">
        <f t="shared" si="33"/>
        <v/>
      </c>
      <c r="CD51" s="468" t="str">
        <f t="shared" si="33"/>
        <v/>
      </c>
      <c r="CE51" s="468" t="str">
        <f t="shared" si="33"/>
        <v/>
      </c>
      <c r="CF51" s="468" t="str">
        <f t="shared" si="33"/>
        <v/>
      </c>
      <c r="CG51" s="468" t="str">
        <f t="shared" si="33"/>
        <v/>
      </c>
      <c r="CH51" s="468"/>
      <c r="CI51" s="468" t="str">
        <f t="shared" si="11"/>
        <v/>
      </c>
      <c r="CJ51" s="468" t="str">
        <f t="shared" si="11"/>
        <v/>
      </c>
      <c r="CK51" s="533"/>
    </row>
    <row r="52" spans="3:89" x14ac:dyDescent="0.25">
      <c r="C52" s="358"/>
      <c r="D52" s="259">
        <v>132</v>
      </c>
      <c r="E52" s="41"/>
      <c r="F52" s="44"/>
      <c r="G52" s="232" t="s">
        <v>318</v>
      </c>
      <c r="H52" s="279"/>
      <c r="I52" s="281"/>
      <c r="J52" s="431"/>
      <c r="K52" s="431"/>
      <c r="M52" s="360" t="str">
        <f t="shared" si="9"/>
        <v/>
      </c>
      <c r="N52" s="361"/>
      <c r="O52" s="368" t="str">
        <f>IF(M52="","",IF(M52="Foreign",VLOOKUP(N52,'Option X3'!D:E,2,FALSE),1))</f>
        <v/>
      </c>
      <c r="P52" s="359"/>
      <c r="Q52" s="569"/>
      <c r="R52" s="364"/>
      <c r="S52" s="364"/>
      <c r="T52" s="617">
        <f t="shared" si="34"/>
        <v>0</v>
      </c>
      <c r="U52" s="618"/>
      <c r="V52" s="51"/>
      <c r="X52" s="468" t="str">
        <f t="shared" si="28"/>
        <v/>
      </c>
      <c r="Y52" s="468" t="str">
        <f t="shared" si="28"/>
        <v/>
      </c>
      <c r="Z52" s="468" t="str">
        <f t="shared" si="28"/>
        <v/>
      </c>
      <c r="AA52" s="468" t="str">
        <f t="shared" si="28"/>
        <v/>
      </c>
      <c r="AB52" s="468" t="str">
        <f t="shared" si="28"/>
        <v/>
      </c>
      <c r="AC52" s="468" t="str">
        <f t="shared" si="28"/>
        <v/>
      </c>
      <c r="AD52" s="468" t="str">
        <f t="shared" si="28"/>
        <v/>
      </c>
      <c r="AE52" s="468" t="str">
        <f t="shared" si="28"/>
        <v/>
      </c>
      <c r="AF52" s="468" t="str">
        <f t="shared" si="28"/>
        <v/>
      </c>
      <c r="AG52" s="468" t="str">
        <f t="shared" si="28"/>
        <v/>
      </c>
      <c r="AH52" s="468" t="str">
        <f t="shared" si="29"/>
        <v/>
      </c>
      <c r="AI52" s="468" t="str">
        <f t="shared" si="29"/>
        <v/>
      </c>
      <c r="AJ52" s="468" t="str">
        <f t="shared" si="29"/>
        <v/>
      </c>
      <c r="AK52" s="468" t="str">
        <f t="shared" si="29"/>
        <v/>
      </c>
      <c r="AL52" s="468" t="str">
        <f t="shared" si="29"/>
        <v/>
      </c>
      <c r="AM52" s="468" t="str">
        <f t="shared" si="29"/>
        <v/>
      </c>
      <c r="AN52" s="468" t="str">
        <f t="shared" si="29"/>
        <v/>
      </c>
      <c r="AO52" s="468" t="str">
        <f t="shared" si="29"/>
        <v/>
      </c>
      <c r="AP52" s="468" t="str">
        <f t="shared" si="29"/>
        <v/>
      </c>
      <c r="AQ52" s="468" t="str">
        <f t="shared" si="29"/>
        <v/>
      </c>
      <c r="AR52" s="468" t="str">
        <f t="shared" si="30"/>
        <v/>
      </c>
      <c r="AS52" s="468" t="str">
        <f t="shared" si="30"/>
        <v/>
      </c>
      <c r="AT52" s="468" t="str">
        <f t="shared" si="30"/>
        <v/>
      </c>
      <c r="AU52" s="468" t="str">
        <f t="shared" si="30"/>
        <v/>
      </c>
      <c r="AV52" s="468" t="str">
        <f t="shared" si="30"/>
        <v/>
      </c>
      <c r="AW52" s="468" t="str">
        <f t="shared" si="30"/>
        <v/>
      </c>
      <c r="AX52" s="468" t="str">
        <f t="shared" si="30"/>
        <v/>
      </c>
      <c r="AY52" s="468" t="str">
        <f t="shared" si="30"/>
        <v/>
      </c>
      <c r="AZ52" s="468" t="str">
        <f t="shared" si="30"/>
        <v/>
      </c>
      <c r="BA52" s="468"/>
      <c r="BB52" s="468" t="str">
        <f t="shared" si="26"/>
        <v/>
      </c>
      <c r="BC52" s="468" t="str">
        <f t="shared" si="26"/>
        <v/>
      </c>
      <c r="BD52" s="468"/>
      <c r="BE52" s="468" t="str">
        <f t="shared" si="31"/>
        <v/>
      </c>
      <c r="BF52" s="468" t="str">
        <f t="shared" si="31"/>
        <v/>
      </c>
      <c r="BG52" s="468" t="str">
        <f t="shared" si="31"/>
        <v/>
      </c>
      <c r="BH52" s="468" t="str">
        <f t="shared" si="31"/>
        <v/>
      </c>
      <c r="BI52" s="468" t="str">
        <f t="shared" si="31"/>
        <v/>
      </c>
      <c r="BJ52" s="468" t="str">
        <f t="shared" si="31"/>
        <v/>
      </c>
      <c r="BK52" s="468" t="str">
        <f t="shared" si="31"/>
        <v/>
      </c>
      <c r="BL52" s="468" t="str">
        <f t="shared" si="31"/>
        <v/>
      </c>
      <c r="BM52" s="468" t="str">
        <f t="shared" si="31"/>
        <v/>
      </c>
      <c r="BN52" s="468" t="str">
        <f t="shared" si="31"/>
        <v/>
      </c>
      <c r="BO52" s="468" t="str">
        <f t="shared" si="32"/>
        <v/>
      </c>
      <c r="BP52" s="468" t="str">
        <f t="shared" si="32"/>
        <v/>
      </c>
      <c r="BQ52" s="468" t="str">
        <f t="shared" si="32"/>
        <v/>
      </c>
      <c r="BR52" s="468" t="str">
        <f t="shared" si="32"/>
        <v/>
      </c>
      <c r="BS52" s="468" t="str">
        <f t="shared" si="32"/>
        <v/>
      </c>
      <c r="BT52" s="468" t="str">
        <f t="shared" si="32"/>
        <v/>
      </c>
      <c r="BU52" s="468" t="str">
        <f t="shared" si="32"/>
        <v/>
      </c>
      <c r="BV52" s="468" t="str">
        <f t="shared" si="32"/>
        <v/>
      </c>
      <c r="BW52" s="468" t="str">
        <f t="shared" si="32"/>
        <v/>
      </c>
      <c r="BX52" s="468" t="str">
        <f t="shared" si="32"/>
        <v/>
      </c>
      <c r="BY52" s="468" t="str">
        <f t="shared" si="33"/>
        <v/>
      </c>
      <c r="BZ52" s="468" t="str">
        <f t="shared" si="33"/>
        <v/>
      </c>
      <c r="CA52" s="468" t="str">
        <f t="shared" si="33"/>
        <v/>
      </c>
      <c r="CB52" s="468" t="str">
        <f t="shared" si="33"/>
        <v/>
      </c>
      <c r="CC52" s="468" t="str">
        <f t="shared" si="33"/>
        <v/>
      </c>
      <c r="CD52" s="468" t="str">
        <f t="shared" si="33"/>
        <v/>
      </c>
      <c r="CE52" s="468" t="str">
        <f t="shared" si="33"/>
        <v/>
      </c>
      <c r="CF52" s="468" t="str">
        <f t="shared" si="33"/>
        <v/>
      </c>
      <c r="CG52" s="468" t="str">
        <f t="shared" si="33"/>
        <v/>
      </c>
      <c r="CH52" s="468"/>
      <c r="CI52" s="468" t="str">
        <f t="shared" si="11"/>
        <v/>
      </c>
      <c r="CJ52" s="468" t="str">
        <f t="shared" si="11"/>
        <v/>
      </c>
      <c r="CK52" s="533"/>
    </row>
    <row r="53" spans="3:89" x14ac:dyDescent="0.25">
      <c r="C53" s="358"/>
      <c r="D53" s="259">
        <v>133</v>
      </c>
      <c r="E53" s="41"/>
      <c r="F53" s="44"/>
      <c r="G53" s="232" t="s">
        <v>225</v>
      </c>
      <c r="H53" s="279"/>
      <c r="I53" s="281"/>
      <c r="J53" s="431"/>
      <c r="K53" s="431"/>
      <c r="M53" s="360" t="str">
        <f t="shared" si="9"/>
        <v/>
      </c>
      <c r="N53" s="361"/>
      <c r="O53" s="368" t="str">
        <f>IF(M53="","",IF(M53="Foreign",VLOOKUP(N53,'Option X3'!D:E,2,FALSE),1))</f>
        <v/>
      </c>
      <c r="P53" s="359"/>
      <c r="Q53" s="569"/>
      <c r="R53" s="364"/>
      <c r="S53" s="364"/>
      <c r="T53" s="617">
        <f t="shared" si="34"/>
        <v>0</v>
      </c>
      <c r="U53" s="618"/>
      <c r="V53" s="51"/>
      <c r="X53" s="468" t="str">
        <f t="shared" si="28"/>
        <v/>
      </c>
      <c r="Y53" s="468" t="str">
        <f t="shared" si="28"/>
        <v/>
      </c>
      <c r="Z53" s="468" t="str">
        <f t="shared" si="28"/>
        <v/>
      </c>
      <c r="AA53" s="468" t="str">
        <f t="shared" si="28"/>
        <v/>
      </c>
      <c r="AB53" s="468" t="str">
        <f t="shared" si="28"/>
        <v/>
      </c>
      <c r="AC53" s="468" t="str">
        <f t="shared" si="28"/>
        <v/>
      </c>
      <c r="AD53" s="468" t="str">
        <f t="shared" si="28"/>
        <v/>
      </c>
      <c r="AE53" s="468" t="str">
        <f t="shared" si="28"/>
        <v/>
      </c>
      <c r="AF53" s="468" t="str">
        <f t="shared" si="28"/>
        <v/>
      </c>
      <c r="AG53" s="468" t="str">
        <f t="shared" si="28"/>
        <v/>
      </c>
      <c r="AH53" s="468" t="str">
        <f t="shared" si="29"/>
        <v/>
      </c>
      <c r="AI53" s="468" t="str">
        <f t="shared" si="29"/>
        <v/>
      </c>
      <c r="AJ53" s="468" t="str">
        <f t="shared" si="29"/>
        <v/>
      </c>
      <c r="AK53" s="468" t="str">
        <f t="shared" si="29"/>
        <v/>
      </c>
      <c r="AL53" s="468" t="str">
        <f t="shared" si="29"/>
        <v/>
      </c>
      <c r="AM53" s="468" t="str">
        <f t="shared" si="29"/>
        <v/>
      </c>
      <c r="AN53" s="468" t="str">
        <f t="shared" si="29"/>
        <v/>
      </c>
      <c r="AO53" s="468" t="str">
        <f t="shared" si="29"/>
        <v/>
      </c>
      <c r="AP53" s="468" t="str">
        <f t="shared" si="29"/>
        <v/>
      </c>
      <c r="AQ53" s="468" t="str">
        <f t="shared" si="29"/>
        <v/>
      </c>
      <c r="AR53" s="468" t="str">
        <f t="shared" si="30"/>
        <v/>
      </c>
      <c r="AS53" s="468" t="str">
        <f t="shared" si="30"/>
        <v/>
      </c>
      <c r="AT53" s="468" t="str">
        <f t="shared" si="30"/>
        <v/>
      </c>
      <c r="AU53" s="468" t="str">
        <f t="shared" si="30"/>
        <v/>
      </c>
      <c r="AV53" s="468" t="str">
        <f t="shared" si="30"/>
        <v/>
      </c>
      <c r="AW53" s="468" t="str">
        <f t="shared" si="30"/>
        <v/>
      </c>
      <c r="AX53" s="468" t="str">
        <f t="shared" si="30"/>
        <v/>
      </c>
      <c r="AY53" s="468" t="str">
        <f t="shared" si="30"/>
        <v/>
      </c>
      <c r="AZ53" s="468" t="str">
        <f t="shared" si="30"/>
        <v/>
      </c>
      <c r="BA53" s="468"/>
      <c r="BB53" s="468" t="str">
        <f t="shared" si="26"/>
        <v/>
      </c>
      <c r="BC53" s="468" t="str">
        <f t="shared" si="26"/>
        <v/>
      </c>
      <c r="BD53" s="468"/>
      <c r="BE53" s="468" t="str">
        <f t="shared" si="31"/>
        <v/>
      </c>
      <c r="BF53" s="468" t="str">
        <f t="shared" si="31"/>
        <v/>
      </c>
      <c r="BG53" s="468" t="str">
        <f t="shared" si="31"/>
        <v/>
      </c>
      <c r="BH53" s="468" t="str">
        <f t="shared" si="31"/>
        <v/>
      </c>
      <c r="BI53" s="468" t="str">
        <f t="shared" si="31"/>
        <v/>
      </c>
      <c r="BJ53" s="468" t="str">
        <f t="shared" si="31"/>
        <v/>
      </c>
      <c r="BK53" s="468" t="str">
        <f t="shared" si="31"/>
        <v/>
      </c>
      <c r="BL53" s="468" t="str">
        <f t="shared" si="31"/>
        <v/>
      </c>
      <c r="BM53" s="468" t="str">
        <f t="shared" si="31"/>
        <v/>
      </c>
      <c r="BN53" s="468" t="str">
        <f t="shared" si="31"/>
        <v/>
      </c>
      <c r="BO53" s="468" t="str">
        <f t="shared" si="32"/>
        <v/>
      </c>
      <c r="BP53" s="468" t="str">
        <f t="shared" si="32"/>
        <v/>
      </c>
      <c r="BQ53" s="468" t="str">
        <f t="shared" si="32"/>
        <v/>
      </c>
      <c r="BR53" s="468" t="str">
        <f t="shared" si="32"/>
        <v/>
      </c>
      <c r="BS53" s="468" t="str">
        <f t="shared" si="32"/>
        <v/>
      </c>
      <c r="BT53" s="468" t="str">
        <f t="shared" si="32"/>
        <v/>
      </c>
      <c r="BU53" s="468" t="str">
        <f t="shared" si="32"/>
        <v/>
      </c>
      <c r="BV53" s="468" t="str">
        <f t="shared" si="32"/>
        <v/>
      </c>
      <c r="BW53" s="468" t="str">
        <f t="shared" si="32"/>
        <v/>
      </c>
      <c r="BX53" s="468" t="str">
        <f t="shared" si="32"/>
        <v/>
      </c>
      <c r="BY53" s="468" t="str">
        <f t="shared" si="33"/>
        <v/>
      </c>
      <c r="BZ53" s="468" t="str">
        <f t="shared" si="33"/>
        <v/>
      </c>
      <c r="CA53" s="468" t="str">
        <f t="shared" si="33"/>
        <v/>
      </c>
      <c r="CB53" s="468" t="str">
        <f t="shared" si="33"/>
        <v/>
      </c>
      <c r="CC53" s="468" t="str">
        <f t="shared" si="33"/>
        <v/>
      </c>
      <c r="CD53" s="468" t="str">
        <f t="shared" si="33"/>
        <v/>
      </c>
      <c r="CE53" s="468" t="str">
        <f t="shared" si="33"/>
        <v/>
      </c>
      <c r="CF53" s="468" t="str">
        <f t="shared" si="33"/>
        <v/>
      </c>
      <c r="CG53" s="468" t="str">
        <f t="shared" si="33"/>
        <v/>
      </c>
      <c r="CH53" s="468"/>
      <c r="CI53" s="468" t="str">
        <f t="shared" si="11"/>
        <v/>
      </c>
      <c r="CJ53" s="468" t="str">
        <f t="shared" si="11"/>
        <v/>
      </c>
      <c r="CK53" s="533"/>
    </row>
    <row r="54" spans="3:89" x14ac:dyDescent="0.25">
      <c r="C54" s="358"/>
      <c r="D54" s="259">
        <v>134</v>
      </c>
      <c r="E54" s="41"/>
      <c r="F54" s="44"/>
      <c r="G54" s="232" t="s">
        <v>359</v>
      </c>
      <c r="H54" s="279" t="s">
        <v>234</v>
      </c>
      <c r="I54" s="281"/>
      <c r="J54" s="431"/>
      <c r="K54" s="431"/>
      <c r="M54" s="360" t="str">
        <f t="shared" si="9"/>
        <v/>
      </c>
      <c r="N54" s="361"/>
      <c r="O54" s="368" t="str">
        <f>IF(M54="","",IF(M54="Foreign",VLOOKUP(N54,'Option X3'!D:E,2,FALSE),1))</f>
        <v/>
      </c>
      <c r="P54" s="359"/>
      <c r="Q54" s="569"/>
      <c r="R54" s="364"/>
      <c r="S54" s="364"/>
      <c r="T54" s="617">
        <f t="shared" si="34"/>
        <v>0</v>
      </c>
      <c r="U54" s="618"/>
      <c r="V54" s="51"/>
      <c r="X54" s="468" t="str">
        <f t="shared" si="28"/>
        <v/>
      </c>
      <c r="Y54" s="468" t="str">
        <f t="shared" si="28"/>
        <v/>
      </c>
      <c r="Z54" s="468" t="str">
        <f t="shared" si="28"/>
        <v/>
      </c>
      <c r="AA54" s="468" t="str">
        <f t="shared" si="28"/>
        <v/>
      </c>
      <c r="AB54" s="468" t="str">
        <f t="shared" si="28"/>
        <v/>
      </c>
      <c r="AC54" s="468" t="str">
        <f t="shared" si="28"/>
        <v/>
      </c>
      <c r="AD54" s="468" t="str">
        <f t="shared" si="28"/>
        <v/>
      </c>
      <c r="AE54" s="468" t="str">
        <f t="shared" si="28"/>
        <v/>
      </c>
      <c r="AF54" s="468" t="str">
        <f t="shared" si="28"/>
        <v/>
      </c>
      <c r="AG54" s="468" t="str">
        <f t="shared" si="28"/>
        <v/>
      </c>
      <c r="AH54" s="468" t="str">
        <f t="shared" si="29"/>
        <v/>
      </c>
      <c r="AI54" s="468" t="str">
        <f t="shared" si="29"/>
        <v/>
      </c>
      <c r="AJ54" s="468" t="str">
        <f t="shared" si="29"/>
        <v/>
      </c>
      <c r="AK54" s="468" t="str">
        <f t="shared" si="29"/>
        <v/>
      </c>
      <c r="AL54" s="468" t="str">
        <f t="shared" si="29"/>
        <v/>
      </c>
      <c r="AM54" s="468" t="str">
        <f t="shared" si="29"/>
        <v/>
      </c>
      <c r="AN54" s="468" t="str">
        <f t="shared" si="29"/>
        <v/>
      </c>
      <c r="AO54" s="468" t="str">
        <f t="shared" si="29"/>
        <v/>
      </c>
      <c r="AP54" s="468" t="str">
        <f t="shared" si="29"/>
        <v/>
      </c>
      <c r="AQ54" s="468" t="str">
        <f t="shared" si="29"/>
        <v/>
      </c>
      <c r="AR54" s="468" t="str">
        <f t="shared" si="30"/>
        <v/>
      </c>
      <c r="AS54" s="468" t="str">
        <f t="shared" si="30"/>
        <v/>
      </c>
      <c r="AT54" s="468" t="str">
        <f t="shared" si="30"/>
        <v/>
      </c>
      <c r="AU54" s="468" t="str">
        <f t="shared" si="30"/>
        <v/>
      </c>
      <c r="AV54" s="468" t="str">
        <f t="shared" si="30"/>
        <v/>
      </c>
      <c r="AW54" s="468" t="str">
        <f t="shared" si="30"/>
        <v/>
      </c>
      <c r="AX54" s="468" t="str">
        <f t="shared" si="30"/>
        <v/>
      </c>
      <c r="AY54" s="468" t="str">
        <f t="shared" si="30"/>
        <v/>
      </c>
      <c r="AZ54" s="468" t="str">
        <f t="shared" si="30"/>
        <v/>
      </c>
      <c r="BA54" s="468"/>
      <c r="BB54" s="468" t="str">
        <f t="shared" si="26"/>
        <v/>
      </c>
      <c r="BC54" s="468" t="str">
        <f t="shared" si="26"/>
        <v/>
      </c>
      <c r="BD54" s="468"/>
      <c r="BE54" s="468" t="str">
        <f t="shared" si="31"/>
        <v/>
      </c>
      <c r="BF54" s="468" t="str">
        <f t="shared" si="31"/>
        <v/>
      </c>
      <c r="BG54" s="468" t="str">
        <f t="shared" si="31"/>
        <v/>
      </c>
      <c r="BH54" s="468" t="str">
        <f t="shared" si="31"/>
        <v/>
      </c>
      <c r="BI54" s="468" t="str">
        <f t="shared" si="31"/>
        <v/>
      </c>
      <c r="BJ54" s="468" t="str">
        <f t="shared" si="31"/>
        <v/>
      </c>
      <c r="BK54" s="468" t="str">
        <f t="shared" si="31"/>
        <v/>
      </c>
      <c r="BL54" s="468" t="str">
        <f t="shared" si="31"/>
        <v/>
      </c>
      <c r="BM54" s="468" t="str">
        <f t="shared" si="31"/>
        <v/>
      </c>
      <c r="BN54" s="468" t="str">
        <f t="shared" si="31"/>
        <v/>
      </c>
      <c r="BO54" s="468" t="str">
        <f t="shared" si="32"/>
        <v/>
      </c>
      <c r="BP54" s="468" t="str">
        <f t="shared" si="32"/>
        <v/>
      </c>
      <c r="BQ54" s="468" t="str">
        <f t="shared" si="32"/>
        <v/>
      </c>
      <c r="BR54" s="468" t="str">
        <f t="shared" si="32"/>
        <v/>
      </c>
      <c r="BS54" s="468" t="str">
        <f t="shared" si="32"/>
        <v/>
      </c>
      <c r="BT54" s="468" t="str">
        <f t="shared" si="32"/>
        <v/>
      </c>
      <c r="BU54" s="468" t="str">
        <f t="shared" si="32"/>
        <v/>
      </c>
      <c r="BV54" s="468" t="str">
        <f t="shared" si="32"/>
        <v/>
      </c>
      <c r="BW54" s="468" t="str">
        <f t="shared" si="32"/>
        <v/>
      </c>
      <c r="BX54" s="468" t="str">
        <f t="shared" si="32"/>
        <v/>
      </c>
      <c r="BY54" s="468" t="str">
        <f t="shared" si="33"/>
        <v/>
      </c>
      <c r="BZ54" s="468" t="str">
        <f t="shared" si="33"/>
        <v/>
      </c>
      <c r="CA54" s="468" t="str">
        <f t="shared" si="33"/>
        <v/>
      </c>
      <c r="CB54" s="468" t="str">
        <f t="shared" si="33"/>
        <v/>
      </c>
      <c r="CC54" s="468" t="str">
        <f t="shared" si="33"/>
        <v/>
      </c>
      <c r="CD54" s="468" t="str">
        <f t="shared" si="33"/>
        <v/>
      </c>
      <c r="CE54" s="468" t="str">
        <f t="shared" si="33"/>
        <v/>
      </c>
      <c r="CF54" s="468" t="str">
        <f t="shared" si="33"/>
        <v/>
      </c>
      <c r="CG54" s="468" t="str">
        <f t="shared" si="33"/>
        <v/>
      </c>
      <c r="CH54" s="468"/>
      <c r="CI54" s="468" t="str">
        <f t="shared" si="11"/>
        <v/>
      </c>
      <c r="CJ54" s="468" t="str">
        <f t="shared" si="11"/>
        <v/>
      </c>
      <c r="CK54" s="533"/>
    </row>
    <row r="55" spans="3:89" x14ac:dyDescent="0.25">
      <c r="C55" s="358"/>
      <c r="D55" s="259">
        <v>135</v>
      </c>
      <c r="E55" s="41"/>
      <c r="F55" s="44"/>
      <c r="G55" s="232" t="s">
        <v>294</v>
      </c>
      <c r="H55" s="279"/>
      <c r="I55" s="281"/>
      <c r="J55" s="431"/>
      <c r="K55" s="431"/>
      <c r="M55" s="360" t="str">
        <f t="shared" si="9"/>
        <v/>
      </c>
      <c r="N55" s="361"/>
      <c r="O55" s="368"/>
      <c r="P55" s="359"/>
      <c r="Q55" s="362"/>
      <c r="R55" s="364"/>
      <c r="S55" s="364"/>
      <c r="T55" s="617">
        <f t="shared" si="34"/>
        <v>0</v>
      </c>
      <c r="U55" s="618"/>
      <c r="V55" s="51"/>
      <c r="X55" s="468" t="str">
        <f t="shared" si="28"/>
        <v/>
      </c>
      <c r="Y55" s="468" t="str">
        <f t="shared" si="28"/>
        <v/>
      </c>
      <c r="Z55" s="468" t="str">
        <f t="shared" si="28"/>
        <v/>
      </c>
      <c r="AA55" s="468" t="str">
        <f t="shared" si="28"/>
        <v/>
      </c>
      <c r="AB55" s="468" t="str">
        <f t="shared" si="28"/>
        <v/>
      </c>
      <c r="AC55" s="468" t="str">
        <f t="shared" si="28"/>
        <v/>
      </c>
      <c r="AD55" s="468" t="str">
        <f t="shared" si="28"/>
        <v/>
      </c>
      <c r="AE55" s="468" t="str">
        <f t="shared" si="28"/>
        <v/>
      </c>
      <c r="AF55" s="468" t="str">
        <f t="shared" si="28"/>
        <v/>
      </c>
      <c r="AG55" s="468" t="str">
        <f t="shared" si="28"/>
        <v/>
      </c>
      <c r="AH55" s="468" t="str">
        <f t="shared" si="29"/>
        <v/>
      </c>
      <c r="AI55" s="468" t="str">
        <f t="shared" si="29"/>
        <v/>
      </c>
      <c r="AJ55" s="468" t="str">
        <f t="shared" si="29"/>
        <v/>
      </c>
      <c r="AK55" s="468" t="str">
        <f t="shared" si="29"/>
        <v/>
      </c>
      <c r="AL55" s="468" t="str">
        <f t="shared" si="29"/>
        <v/>
      </c>
      <c r="AM55" s="468" t="str">
        <f t="shared" si="29"/>
        <v/>
      </c>
      <c r="AN55" s="468" t="str">
        <f t="shared" si="29"/>
        <v/>
      </c>
      <c r="AO55" s="468" t="str">
        <f t="shared" si="29"/>
        <v/>
      </c>
      <c r="AP55" s="468" t="str">
        <f t="shared" si="29"/>
        <v/>
      </c>
      <c r="AQ55" s="468" t="str">
        <f t="shared" si="29"/>
        <v/>
      </c>
      <c r="AR55" s="468" t="str">
        <f t="shared" si="30"/>
        <v/>
      </c>
      <c r="AS55" s="468" t="str">
        <f t="shared" si="30"/>
        <v/>
      </c>
      <c r="AT55" s="468" t="str">
        <f t="shared" si="30"/>
        <v/>
      </c>
      <c r="AU55" s="468" t="str">
        <f t="shared" si="30"/>
        <v/>
      </c>
      <c r="AV55" s="468" t="str">
        <f t="shared" si="30"/>
        <v/>
      </c>
      <c r="AW55" s="468" t="str">
        <f t="shared" si="30"/>
        <v/>
      </c>
      <c r="AX55" s="468" t="str">
        <f t="shared" si="30"/>
        <v/>
      </c>
      <c r="AY55" s="468" t="str">
        <f t="shared" si="30"/>
        <v/>
      </c>
      <c r="AZ55" s="468" t="str">
        <f t="shared" si="30"/>
        <v/>
      </c>
      <c r="BA55" s="468"/>
      <c r="BB55" s="468" t="str">
        <f t="shared" si="26"/>
        <v/>
      </c>
      <c r="BC55" s="468" t="str">
        <f t="shared" si="26"/>
        <v/>
      </c>
      <c r="BD55" s="468"/>
      <c r="BE55" s="468" t="str">
        <f t="shared" si="31"/>
        <v/>
      </c>
      <c r="BF55" s="468" t="str">
        <f t="shared" si="31"/>
        <v/>
      </c>
      <c r="BG55" s="468" t="str">
        <f t="shared" si="31"/>
        <v/>
      </c>
      <c r="BH55" s="468" t="str">
        <f t="shared" si="31"/>
        <v/>
      </c>
      <c r="BI55" s="468" t="str">
        <f t="shared" si="31"/>
        <v/>
      </c>
      <c r="BJ55" s="468" t="str">
        <f t="shared" si="31"/>
        <v/>
      </c>
      <c r="BK55" s="468" t="str">
        <f t="shared" si="31"/>
        <v/>
      </c>
      <c r="BL55" s="468" t="str">
        <f t="shared" si="31"/>
        <v/>
      </c>
      <c r="BM55" s="468" t="str">
        <f t="shared" si="31"/>
        <v/>
      </c>
      <c r="BN55" s="468" t="str">
        <f t="shared" si="31"/>
        <v/>
      </c>
      <c r="BO55" s="468" t="str">
        <f t="shared" si="32"/>
        <v/>
      </c>
      <c r="BP55" s="468" t="str">
        <f t="shared" si="32"/>
        <v/>
      </c>
      <c r="BQ55" s="468" t="str">
        <f t="shared" si="32"/>
        <v/>
      </c>
      <c r="BR55" s="468" t="str">
        <f t="shared" si="32"/>
        <v/>
      </c>
      <c r="BS55" s="468" t="str">
        <f t="shared" si="32"/>
        <v/>
      </c>
      <c r="BT55" s="468" t="str">
        <f t="shared" si="32"/>
        <v/>
      </c>
      <c r="BU55" s="468" t="str">
        <f t="shared" si="32"/>
        <v/>
      </c>
      <c r="BV55" s="468" t="str">
        <f t="shared" si="32"/>
        <v/>
      </c>
      <c r="BW55" s="468" t="str">
        <f t="shared" si="32"/>
        <v/>
      </c>
      <c r="BX55" s="468" t="str">
        <f t="shared" si="32"/>
        <v/>
      </c>
      <c r="BY55" s="468" t="str">
        <f t="shared" si="33"/>
        <v/>
      </c>
      <c r="BZ55" s="468" t="str">
        <f t="shared" si="33"/>
        <v/>
      </c>
      <c r="CA55" s="468" t="str">
        <f t="shared" si="33"/>
        <v/>
      </c>
      <c r="CB55" s="468" t="str">
        <f t="shared" si="33"/>
        <v/>
      </c>
      <c r="CC55" s="468" t="str">
        <f t="shared" si="33"/>
        <v/>
      </c>
      <c r="CD55" s="468" t="str">
        <f t="shared" si="33"/>
        <v/>
      </c>
      <c r="CE55" s="468" t="str">
        <f t="shared" si="33"/>
        <v/>
      </c>
      <c r="CF55" s="468" t="str">
        <f t="shared" si="33"/>
        <v/>
      </c>
      <c r="CG55" s="468" t="str">
        <f t="shared" si="33"/>
        <v/>
      </c>
      <c r="CH55" s="468"/>
      <c r="CI55" s="468" t="str">
        <f t="shared" si="11"/>
        <v/>
      </c>
      <c r="CJ55" s="468" t="str">
        <f t="shared" si="11"/>
        <v/>
      </c>
      <c r="CK55" s="533"/>
    </row>
    <row r="56" spans="3:89" x14ac:dyDescent="0.25">
      <c r="C56" s="358"/>
      <c r="D56" s="259">
        <v>136</v>
      </c>
      <c r="E56" s="41"/>
      <c r="F56" s="44"/>
      <c r="G56" s="567" t="s">
        <v>366</v>
      </c>
      <c r="H56" s="279"/>
      <c r="I56" s="281"/>
      <c r="J56" s="431"/>
      <c r="K56" s="431"/>
      <c r="M56" s="360" t="str">
        <f t="shared" si="9"/>
        <v/>
      </c>
      <c r="N56" s="361"/>
      <c r="O56" s="368"/>
      <c r="P56" s="359" t="s">
        <v>316</v>
      </c>
      <c r="Q56" s="362"/>
      <c r="R56" s="364"/>
      <c r="S56" s="364">
        <f>J56</f>
        <v>0</v>
      </c>
      <c r="T56" s="362"/>
      <c r="U56" s="363"/>
      <c r="V56" s="51"/>
      <c r="X56" s="468" t="str">
        <f t="shared" si="28"/>
        <v/>
      </c>
      <c r="Y56" s="468" t="str">
        <f t="shared" si="28"/>
        <v/>
      </c>
      <c r="Z56" s="468" t="str">
        <f t="shared" si="28"/>
        <v/>
      </c>
      <c r="AA56" s="468" t="str">
        <f t="shared" si="28"/>
        <v/>
      </c>
      <c r="AB56" s="468" t="str">
        <f t="shared" si="28"/>
        <v/>
      </c>
      <c r="AC56" s="468" t="str">
        <f t="shared" si="28"/>
        <v/>
      </c>
      <c r="AD56" s="468" t="str">
        <f t="shared" si="28"/>
        <v/>
      </c>
      <c r="AE56" s="468" t="str">
        <f t="shared" si="28"/>
        <v/>
      </c>
      <c r="AF56" s="468" t="str">
        <f t="shared" si="28"/>
        <v/>
      </c>
      <c r="AG56" s="468" t="str">
        <f t="shared" si="28"/>
        <v/>
      </c>
      <c r="AH56" s="468" t="str">
        <f t="shared" si="29"/>
        <v/>
      </c>
      <c r="AI56" s="468" t="str">
        <f t="shared" si="29"/>
        <v/>
      </c>
      <c r="AJ56" s="468" t="str">
        <f t="shared" si="29"/>
        <v/>
      </c>
      <c r="AK56" s="468" t="str">
        <f t="shared" si="29"/>
        <v/>
      </c>
      <c r="AL56" s="468" t="str">
        <f t="shared" si="29"/>
        <v/>
      </c>
      <c r="AM56" s="468" t="str">
        <f t="shared" si="29"/>
        <v/>
      </c>
      <c r="AN56" s="468" t="str">
        <f t="shared" si="29"/>
        <v/>
      </c>
      <c r="AO56" s="468" t="str">
        <f t="shared" si="29"/>
        <v/>
      </c>
      <c r="AP56" s="468" t="str">
        <f t="shared" si="29"/>
        <v/>
      </c>
      <c r="AQ56" s="468" t="str">
        <f t="shared" si="29"/>
        <v/>
      </c>
      <c r="AR56" s="468" t="str">
        <f t="shared" si="30"/>
        <v/>
      </c>
      <c r="AS56" s="468" t="str">
        <f t="shared" si="30"/>
        <v/>
      </c>
      <c r="AT56" s="468" t="str">
        <f t="shared" si="30"/>
        <v/>
      </c>
      <c r="AU56" s="468" t="str">
        <f t="shared" si="30"/>
        <v/>
      </c>
      <c r="AV56" s="468" t="str">
        <f t="shared" si="30"/>
        <v/>
      </c>
      <c r="AW56" s="468" t="str">
        <f t="shared" si="30"/>
        <v/>
      </c>
      <c r="AX56" s="468" t="str">
        <f t="shared" si="30"/>
        <v/>
      </c>
      <c r="AY56" s="468" t="str">
        <f t="shared" si="30"/>
        <v/>
      </c>
      <c r="AZ56" s="468" t="str">
        <f t="shared" si="30"/>
        <v/>
      </c>
      <c r="BA56" s="468"/>
      <c r="BB56" s="468" t="str">
        <f t="shared" si="26"/>
        <v/>
      </c>
      <c r="BC56" s="468" t="str">
        <f t="shared" si="26"/>
        <v/>
      </c>
      <c r="BD56" s="468"/>
      <c r="BE56" s="468" t="str">
        <f t="shared" si="31"/>
        <v/>
      </c>
      <c r="BF56" s="468" t="str">
        <f t="shared" si="31"/>
        <v/>
      </c>
      <c r="BG56" s="468" t="str">
        <f t="shared" si="31"/>
        <v/>
      </c>
      <c r="BH56" s="468" t="str">
        <f t="shared" si="31"/>
        <v/>
      </c>
      <c r="BI56" s="468" t="str">
        <f t="shared" si="31"/>
        <v/>
      </c>
      <c r="BJ56" s="468" t="str">
        <f t="shared" si="31"/>
        <v/>
      </c>
      <c r="BK56" s="468" t="str">
        <f t="shared" si="31"/>
        <v/>
      </c>
      <c r="BL56" s="468" t="str">
        <f t="shared" si="31"/>
        <v/>
      </c>
      <c r="BM56" s="468" t="str">
        <f t="shared" si="31"/>
        <v/>
      </c>
      <c r="BN56" s="468" t="str">
        <f t="shared" si="31"/>
        <v/>
      </c>
      <c r="BO56" s="468" t="str">
        <f t="shared" si="32"/>
        <v/>
      </c>
      <c r="BP56" s="468" t="str">
        <f t="shared" si="32"/>
        <v/>
      </c>
      <c r="BQ56" s="468" t="str">
        <f t="shared" si="32"/>
        <v/>
      </c>
      <c r="BR56" s="468" t="str">
        <f t="shared" si="32"/>
        <v/>
      </c>
      <c r="BS56" s="468" t="str">
        <f t="shared" si="32"/>
        <v/>
      </c>
      <c r="BT56" s="468" t="str">
        <f t="shared" si="32"/>
        <v/>
      </c>
      <c r="BU56" s="468" t="str">
        <f t="shared" si="32"/>
        <v/>
      </c>
      <c r="BV56" s="468" t="str">
        <f t="shared" si="32"/>
        <v/>
      </c>
      <c r="BW56" s="468" t="str">
        <f t="shared" si="32"/>
        <v/>
      </c>
      <c r="BX56" s="468" t="str">
        <f t="shared" si="32"/>
        <v/>
      </c>
      <c r="BY56" s="468" t="str">
        <f t="shared" si="33"/>
        <v/>
      </c>
      <c r="BZ56" s="468" t="str">
        <f t="shared" si="33"/>
        <v/>
      </c>
      <c r="CA56" s="468" t="str">
        <f t="shared" si="33"/>
        <v/>
      </c>
      <c r="CB56" s="468" t="str">
        <f t="shared" si="33"/>
        <v/>
      </c>
      <c r="CC56" s="468" t="str">
        <f t="shared" si="33"/>
        <v/>
      </c>
      <c r="CD56" s="468" t="str">
        <f t="shared" si="33"/>
        <v/>
      </c>
      <c r="CE56" s="468" t="str">
        <f t="shared" si="33"/>
        <v/>
      </c>
      <c r="CF56" s="468" t="str">
        <f t="shared" si="33"/>
        <v/>
      </c>
      <c r="CG56" s="468" t="str">
        <f t="shared" si="33"/>
        <v/>
      </c>
      <c r="CH56" s="468"/>
      <c r="CI56" s="468" t="str">
        <f t="shared" si="11"/>
        <v/>
      </c>
      <c r="CJ56" s="468" t="str">
        <f t="shared" si="11"/>
        <v/>
      </c>
      <c r="CK56" s="533"/>
    </row>
    <row r="57" spans="3:89" x14ac:dyDescent="0.25">
      <c r="C57" s="358"/>
      <c r="D57" s="259"/>
      <c r="E57" s="41"/>
      <c r="F57" s="44"/>
      <c r="G57" s="232"/>
      <c r="H57" s="279"/>
      <c r="I57" s="281"/>
      <c r="J57" s="431"/>
      <c r="K57" s="431"/>
      <c r="M57" s="360" t="str">
        <f t="shared" si="9"/>
        <v/>
      </c>
      <c r="N57" s="361"/>
      <c r="O57" s="368"/>
      <c r="P57" s="359"/>
      <c r="Q57" s="362"/>
      <c r="R57" s="364"/>
      <c r="S57" s="364"/>
      <c r="T57" s="362"/>
      <c r="U57" s="363"/>
      <c r="V57" s="51"/>
      <c r="X57" s="468" t="str">
        <f t="shared" si="28"/>
        <v/>
      </c>
      <c r="Y57" s="468" t="str">
        <f t="shared" si="28"/>
        <v/>
      </c>
      <c r="Z57" s="468" t="str">
        <f t="shared" si="28"/>
        <v/>
      </c>
      <c r="AA57" s="468" t="str">
        <f t="shared" si="28"/>
        <v/>
      </c>
      <c r="AB57" s="468" t="str">
        <f t="shared" si="28"/>
        <v/>
      </c>
      <c r="AC57" s="468" t="str">
        <f t="shared" si="28"/>
        <v/>
      </c>
      <c r="AD57" s="468" t="str">
        <f t="shared" si="28"/>
        <v/>
      </c>
      <c r="AE57" s="468" t="str">
        <f t="shared" si="28"/>
        <v/>
      </c>
      <c r="AF57" s="468" t="str">
        <f t="shared" si="28"/>
        <v/>
      </c>
      <c r="AG57" s="468" t="str">
        <f t="shared" si="28"/>
        <v/>
      </c>
      <c r="AH57" s="468" t="str">
        <f t="shared" si="29"/>
        <v/>
      </c>
      <c r="AI57" s="468" t="str">
        <f t="shared" si="29"/>
        <v/>
      </c>
      <c r="AJ57" s="468" t="str">
        <f t="shared" si="29"/>
        <v/>
      </c>
      <c r="AK57" s="468" t="str">
        <f t="shared" si="29"/>
        <v/>
      </c>
      <c r="AL57" s="468" t="str">
        <f t="shared" si="29"/>
        <v/>
      </c>
      <c r="AM57" s="468" t="str">
        <f t="shared" si="29"/>
        <v/>
      </c>
      <c r="AN57" s="468" t="str">
        <f t="shared" si="29"/>
        <v/>
      </c>
      <c r="AO57" s="468" t="str">
        <f t="shared" si="29"/>
        <v/>
      </c>
      <c r="AP57" s="468" t="str">
        <f t="shared" si="29"/>
        <v/>
      </c>
      <c r="AQ57" s="468" t="str">
        <f t="shared" si="29"/>
        <v/>
      </c>
      <c r="AR57" s="468" t="str">
        <f t="shared" si="30"/>
        <v/>
      </c>
      <c r="AS57" s="468" t="str">
        <f t="shared" si="30"/>
        <v/>
      </c>
      <c r="AT57" s="468" t="str">
        <f t="shared" si="30"/>
        <v/>
      </c>
      <c r="AU57" s="468" t="str">
        <f t="shared" si="30"/>
        <v/>
      </c>
      <c r="AV57" s="468" t="str">
        <f t="shared" si="30"/>
        <v/>
      </c>
      <c r="AW57" s="468" t="str">
        <f t="shared" si="30"/>
        <v/>
      </c>
      <c r="AX57" s="468" t="str">
        <f t="shared" si="30"/>
        <v/>
      </c>
      <c r="AY57" s="468" t="str">
        <f t="shared" si="30"/>
        <v/>
      </c>
      <c r="AZ57" s="468" t="str">
        <f t="shared" si="30"/>
        <v/>
      </c>
      <c r="BA57" s="468"/>
      <c r="BB57" s="468" t="str">
        <f>IF($M57="","",IF($M57=BB$18,$J57,0))</f>
        <v/>
      </c>
      <c r="BC57" s="468" t="str">
        <f t="shared" si="26"/>
        <v/>
      </c>
      <c r="BD57" s="468"/>
      <c r="BE57" s="468" t="str">
        <f t="shared" si="31"/>
        <v/>
      </c>
      <c r="BF57" s="468" t="str">
        <f t="shared" si="31"/>
        <v/>
      </c>
      <c r="BG57" s="468" t="str">
        <f t="shared" si="31"/>
        <v/>
      </c>
      <c r="BH57" s="468" t="str">
        <f t="shared" si="31"/>
        <v/>
      </c>
      <c r="BI57" s="468" t="str">
        <f t="shared" si="31"/>
        <v/>
      </c>
      <c r="BJ57" s="468" t="str">
        <f t="shared" si="31"/>
        <v/>
      </c>
      <c r="BK57" s="468" t="str">
        <f t="shared" si="31"/>
        <v/>
      </c>
      <c r="BL57" s="468" t="str">
        <f t="shared" si="31"/>
        <v/>
      </c>
      <c r="BM57" s="468" t="str">
        <f t="shared" si="31"/>
        <v/>
      </c>
      <c r="BN57" s="468" t="str">
        <f t="shared" si="31"/>
        <v/>
      </c>
      <c r="BO57" s="468" t="str">
        <f t="shared" si="32"/>
        <v/>
      </c>
      <c r="BP57" s="468" t="str">
        <f t="shared" si="32"/>
        <v/>
      </c>
      <c r="BQ57" s="468" t="str">
        <f t="shared" si="32"/>
        <v/>
      </c>
      <c r="BR57" s="468" t="str">
        <f t="shared" si="32"/>
        <v/>
      </c>
      <c r="BS57" s="468" t="str">
        <f t="shared" si="32"/>
        <v/>
      </c>
      <c r="BT57" s="468" t="str">
        <f t="shared" si="32"/>
        <v/>
      </c>
      <c r="BU57" s="468" t="str">
        <f t="shared" si="32"/>
        <v/>
      </c>
      <c r="BV57" s="468" t="str">
        <f t="shared" si="32"/>
        <v/>
      </c>
      <c r="BW57" s="468" t="str">
        <f t="shared" si="32"/>
        <v/>
      </c>
      <c r="BX57" s="468" t="str">
        <f t="shared" si="32"/>
        <v/>
      </c>
      <c r="BY57" s="468" t="str">
        <f t="shared" si="33"/>
        <v/>
      </c>
      <c r="BZ57" s="468" t="str">
        <f t="shared" si="33"/>
        <v/>
      </c>
      <c r="CA57" s="468" t="str">
        <f t="shared" si="33"/>
        <v/>
      </c>
      <c r="CB57" s="468" t="str">
        <f t="shared" si="33"/>
        <v/>
      </c>
      <c r="CC57" s="468" t="str">
        <f t="shared" si="33"/>
        <v/>
      </c>
      <c r="CD57" s="468" t="str">
        <f t="shared" si="33"/>
        <v/>
      </c>
      <c r="CE57" s="468" t="str">
        <f t="shared" si="33"/>
        <v/>
      </c>
      <c r="CF57" s="468" t="str">
        <f t="shared" si="33"/>
        <v/>
      </c>
      <c r="CG57" s="468" t="str">
        <f t="shared" si="33"/>
        <v/>
      </c>
      <c r="CH57" s="468"/>
      <c r="CI57" s="468" t="str">
        <f t="shared" si="11"/>
        <v/>
      </c>
      <c r="CJ57" s="468" t="str">
        <f t="shared" si="11"/>
        <v/>
      </c>
      <c r="CK57" s="533"/>
    </row>
    <row r="58" spans="3:89" x14ac:dyDescent="0.25">
      <c r="C58" s="358"/>
      <c r="D58" s="259"/>
      <c r="E58" s="41"/>
      <c r="F58" s="44"/>
      <c r="G58" s="375" t="s">
        <v>321</v>
      </c>
      <c r="H58" s="279"/>
      <c r="I58" s="282"/>
      <c r="J58" s="431"/>
      <c r="K58" s="431"/>
      <c r="M58" s="360" t="str">
        <f t="shared" si="9"/>
        <v/>
      </c>
      <c r="N58" s="361"/>
      <c r="O58" s="368" t="str">
        <f>IF(M58="","",IF(M58="Foreign",VLOOKUP(N58,'Option X3'!D:E,2,FALSE),1))</f>
        <v/>
      </c>
      <c r="P58" s="359"/>
      <c r="Q58" s="569"/>
      <c r="R58" s="364"/>
      <c r="S58" s="364"/>
      <c r="T58" s="617"/>
      <c r="U58" s="618"/>
      <c r="V58" s="51"/>
      <c r="X58" s="468" t="str">
        <f t="shared" si="28"/>
        <v/>
      </c>
      <c r="Y58" s="468" t="str">
        <f t="shared" si="28"/>
        <v/>
      </c>
      <c r="Z58" s="468" t="str">
        <f t="shared" si="28"/>
        <v/>
      </c>
      <c r="AA58" s="468" t="str">
        <f t="shared" si="28"/>
        <v/>
      </c>
      <c r="AB58" s="468" t="str">
        <f t="shared" si="28"/>
        <v/>
      </c>
      <c r="AC58" s="468" t="str">
        <f t="shared" si="28"/>
        <v/>
      </c>
      <c r="AD58" s="468" t="str">
        <f t="shared" si="28"/>
        <v/>
      </c>
      <c r="AE58" s="468" t="str">
        <f t="shared" si="28"/>
        <v/>
      </c>
      <c r="AF58" s="468" t="str">
        <f t="shared" si="28"/>
        <v/>
      </c>
      <c r="AG58" s="468" t="str">
        <f t="shared" si="28"/>
        <v/>
      </c>
      <c r="AH58" s="468" t="str">
        <f t="shared" si="29"/>
        <v/>
      </c>
      <c r="AI58" s="468" t="str">
        <f t="shared" si="29"/>
        <v/>
      </c>
      <c r="AJ58" s="468" t="str">
        <f t="shared" si="29"/>
        <v/>
      </c>
      <c r="AK58" s="468" t="str">
        <f t="shared" si="29"/>
        <v/>
      </c>
      <c r="AL58" s="468" t="str">
        <f t="shared" si="29"/>
        <v/>
      </c>
      <c r="AM58" s="468" t="str">
        <f t="shared" si="29"/>
        <v/>
      </c>
      <c r="AN58" s="468" t="str">
        <f t="shared" si="29"/>
        <v/>
      </c>
      <c r="AO58" s="468" t="str">
        <f t="shared" si="29"/>
        <v/>
      </c>
      <c r="AP58" s="468" t="str">
        <f t="shared" si="29"/>
        <v/>
      </c>
      <c r="AQ58" s="468" t="str">
        <f t="shared" si="29"/>
        <v/>
      </c>
      <c r="AR58" s="468" t="str">
        <f t="shared" si="30"/>
        <v/>
      </c>
      <c r="AS58" s="468" t="str">
        <f t="shared" si="30"/>
        <v/>
      </c>
      <c r="AT58" s="468" t="str">
        <f t="shared" si="30"/>
        <v/>
      </c>
      <c r="AU58" s="468" t="str">
        <f t="shared" si="30"/>
        <v/>
      </c>
      <c r="AV58" s="468" t="str">
        <f t="shared" si="30"/>
        <v/>
      </c>
      <c r="AW58" s="468" t="str">
        <f t="shared" si="30"/>
        <v/>
      </c>
      <c r="AX58" s="468" t="str">
        <f t="shared" si="30"/>
        <v/>
      </c>
      <c r="AY58" s="468" t="str">
        <f t="shared" si="30"/>
        <v/>
      </c>
      <c r="AZ58" s="468" t="str">
        <f t="shared" si="30"/>
        <v/>
      </c>
      <c r="BA58" s="468"/>
      <c r="BB58" s="468" t="str">
        <f t="shared" ref="BB58:BC68" si="35">IF($M58="","",IF($M58=BB$18,$J58,0))</f>
        <v/>
      </c>
      <c r="BC58" s="468" t="str">
        <f t="shared" si="26"/>
        <v/>
      </c>
      <c r="BD58" s="468"/>
      <c r="BE58" s="468" t="str">
        <f t="shared" si="31"/>
        <v/>
      </c>
      <c r="BF58" s="468" t="str">
        <f t="shared" si="31"/>
        <v/>
      </c>
      <c r="BG58" s="468" t="str">
        <f t="shared" si="31"/>
        <v/>
      </c>
      <c r="BH58" s="468" t="str">
        <f t="shared" si="31"/>
        <v/>
      </c>
      <c r="BI58" s="468" t="str">
        <f t="shared" si="31"/>
        <v/>
      </c>
      <c r="BJ58" s="468" t="str">
        <f t="shared" si="31"/>
        <v/>
      </c>
      <c r="BK58" s="468" t="str">
        <f t="shared" si="31"/>
        <v/>
      </c>
      <c r="BL58" s="468" t="str">
        <f t="shared" si="31"/>
        <v/>
      </c>
      <c r="BM58" s="468" t="str">
        <f t="shared" si="31"/>
        <v/>
      </c>
      <c r="BN58" s="468" t="str">
        <f t="shared" si="31"/>
        <v/>
      </c>
      <c r="BO58" s="468" t="str">
        <f t="shared" si="32"/>
        <v/>
      </c>
      <c r="BP58" s="468" t="str">
        <f t="shared" si="32"/>
        <v/>
      </c>
      <c r="BQ58" s="468" t="str">
        <f t="shared" si="32"/>
        <v/>
      </c>
      <c r="BR58" s="468" t="str">
        <f t="shared" si="32"/>
        <v/>
      </c>
      <c r="BS58" s="468" t="str">
        <f t="shared" si="32"/>
        <v/>
      </c>
      <c r="BT58" s="468" t="str">
        <f t="shared" si="32"/>
        <v/>
      </c>
      <c r="BU58" s="468" t="str">
        <f t="shared" si="32"/>
        <v/>
      </c>
      <c r="BV58" s="468" t="str">
        <f t="shared" si="32"/>
        <v/>
      </c>
      <c r="BW58" s="468" t="str">
        <f t="shared" si="32"/>
        <v/>
      </c>
      <c r="BX58" s="468" t="str">
        <f t="shared" si="32"/>
        <v/>
      </c>
      <c r="BY58" s="468" t="str">
        <f t="shared" si="33"/>
        <v/>
      </c>
      <c r="BZ58" s="468" t="str">
        <f t="shared" si="33"/>
        <v/>
      </c>
      <c r="CA58" s="468" t="str">
        <f t="shared" si="33"/>
        <v/>
      </c>
      <c r="CB58" s="468" t="str">
        <f t="shared" si="33"/>
        <v/>
      </c>
      <c r="CC58" s="468" t="str">
        <f t="shared" si="33"/>
        <v/>
      </c>
      <c r="CD58" s="468" t="str">
        <f t="shared" si="33"/>
        <v/>
      </c>
      <c r="CE58" s="468" t="str">
        <f t="shared" si="33"/>
        <v/>
      </c>
      <c r="CF58" s="468" t="str">
        <f t="shared" si="33"/>
        <v/>
      </c>
      <c r="CG58" s="468" t="str">
        <f t="shared" si="33"/>
        <v/>
      </c>
      <c r="CH58" s="468"/>
      <c r="CI58" s="468" t="str">
        <f t="shared" si="11"/>
        <v/>
      </c>
      <c r="CJ58" s="468" t="str">
        <f t="shared" si="11"/>
        <v/>
      </c>
      <c r="CK58" s="533"/>
    </row>
    <row r="59" spans="3:89" x14ac:dyDescent="0.25">
      <c r="C59" s="358"/>
      <c r="D59" s="259">
        <v>1</v>
      </c>
      <c r="E59" s="41"/>
      <c r="F59" s="44"/>
      <c r="G59" s="434" t="s">
        <v>356</v>
      </c>
      <c r="H59" s="279"/>
      <c r="I59" s="282"/>
      <c r="J59" s="431"/>
      <c r="K59" s="431"/>
      <c r="M59" s="360" t="str">
        <f t="shared" si="9"/>
        <v/>
      </c>
      <c r="N59" s="361"/>
      <c r="O59" s="368" t="str">
        <f>IF(M59="","",IF(M59="Foreign",VLOOKUP(N59,'Option X3'!D:E,2,FALSE),1))</f>
        <v/>
      </c>
      <c r="P59" s="359"/>
      <c r="Q59" s="569"/>
      <c r="R59" s="364"/>
      <c r="S59" s="364"/>
      <c r="T59" s="617"/>
      <c r="U59" s="618"/>
      <c r="V59" s="51"/>
      <c r="X59" s="468" t="str">
        <f t="shared" si="28"/>
        <v/>
      </c>
      <c r="Y59" s="468" t="str">
        <f t="shared" si="28"/>
        <v/>
      </c>
      <c r="Z59" s="468" t="str">
        <f t="shared" si="28"/>
        <v/>
      </c>
      <c r="AA59" s="468" t="str">
        <f t="shared" si="28"/>
        <v/>
      </c>
      <c r="AB59" s="468" t="str">
        <f t="shared" si="28"/>
        <v/>
      </c>
      <c r="AC59" s="468" t="str">
        <f t="shared" si="28"/>
        <v/>
      </c>
      <c r="AD59" s="468" t="str">
        <f t="shared" si="28"/>
        <v/>
      </c>
      <c r="AE59" s="468" t="str">
        <f t="shared" si="28"/>
        <v/>
      </c>
      <c r="AF59" s="468" t="str">
        <f t="shared" si="28"/>
        <v/>
      </c>
      <c r="AG59" s="468" t="str">
        <f t="shared" si="28"/>
        <v/>
      </c>
      <c r="AH59" s="468" t="str">
        <f t="shared" si="29"/>
        <v/>
      </c>
      <c r="AI59" s="468" t="str">
        <f t="shared" si="29"/>
        <v/>
      </c>
      <c r="AJ59" s="468" t="str">
        <f t="shared" si="29"/>
        <v/>
      </c>
      <c r="AK59" s="468" t="str">
        <f t="shared" si="29"/>
        <v/>
      </c>
      <c r="AL59" s="468" t="str">
        <f t="shared" si="29"/>
        <v/>
      </c>
      <c r="AM59" s="468" t="str">
        <f t="shared" si="29"/>
        <v/>
      </c>
      <c r="AN59" s="468" t="str">
        <f t="shared" si="29"/>
        <v/>
      </c>
      <c r="AO59" s="468" t="str">
        <f t="shared" si="29"/>
        <v/>
      </c>
      <c r="AP59" s="468" t="str">
        <f t="shared" si="29"/>
        <v/>
      </c>
      <c r="AQ59" s="468" t="str">
        <f t="shared" si="29"/>
        <v/>
      </c>
      <c r="AR59" s="468" t="str">
        <f t="shared" si="30"/>
        <v/>
      </c>
      <c r="AS59" s="468" t="str">
        <f t="shared" si="30"/>
        <v/>
      </c>
      <c r="AT59" s="468" t="str">
        <f t="shared" si="30"/>
        <v/>
      </c>
      <c r="AU59" s="468" t="str">
        <f t="shared" si="30"/>
        <v/>
      </c>
      <c r="AV59" s="468" t="str">
        <f t="shared" si="30"/>
        <v/>
      </c>
      <c r="AW59" s="468" t="str">
        <f t="shared" si="30"/>
        <v/>
      </c>
      <c r="AX59" s="468" t="str">
        <f t="shared" si="30"/>
        <v/>
      </c>
      <c r="AY59" s="468" t="str">
        <f t="shared" si="30"/>
        <v/>
      </c>
      <c r="AZ59" s="468" t="str">
        <f t="shared" si="30"/>
        <v/>
      </c>
      <c r="BA59" s="468"/>
      <c r="BB59" s="468" t="str">
        <f t="shared" si="35"/>
        <v/>
      </c>
      <c r="BC59" s="468" t="str">
        <f t="shared" si="26"/>
        <v/>
      </c>
      <c r="BD59" s="468"/>
      <c r="BE59" s="468" t="str">
        <f t="shared" si="31"/>
        <v/>
      </c>
      <c r="BF59" s="468" t="str">
        <f t="shared" si="31"/>
        <v/>
      </c>
      <c r="BG59" s="468" t="str">
        <f t="shared" si="31"/>
        <v/>
      </c>
      <c r="BH59" s="468" t="str">
        <f t="shared" si="31"/>
        <v/>
      </c>
      <c r="BI59" s="468" t="str">
        <f t="shared" si="31"/>
        <v/>
      </c>
      <c r="BJ59" s="468" t="str">
        <f t="shared" si="31"/>
        <v/>
      </c>
      <c r="BK59" s="468" t="str">
        <f t="shared" si="31"/>
        <v/>
      </c>
      <c r="BL59" s="468" t="str">
        <f t="shared" si="31"/>
        <v/>
      </c>
      <c r="BM59" s="468" t="str">
        <f t="shared" si="31"/>
        <v/>
      </c>
      <c r="BN59" s="468" t="str">
        <f t="shared" si="31"/>
        <v/>
      </c>
      <c r="BO59" s="468" t="str">
        <f t="shared" si="32"/>
        <v/>
      </c>
      <c r="BP59" s="468" t="str">
        <f t="shared" si="32"/>
        <v/>
      </c>
      <c r="BQ59" s="468" t="str">
        <f t="shared" si="32"/>
        <v/>
      </c>
      <c r="BR59" s="468" t="str">
        <f t="shared" si="32"/>
        <v/>
      </c>
      <c r="BS59" s="468" t="str">
        <f t="shared" si="32"/>
        <v/>
      </c>
      <c r="BT59" s="468" t="str">
        <f t="shared" si="32"/>
        <v/>
      </c>
      <c r="BU59" s="468" t="str">
        <f t="shared" si="32"/>
        <v/>
      </c>
      <c r="BV59" s="468" t="str">
        <f t="shared" si="32"/>
        <v/>
      </c>
      <c r="BW59" s="468" t="str">
        <f t="shared" si="32"/>
        <v/>
      </c>
      <c r="BX59" s="468" t="str">
        <f t="shared" si="32"/>
        <v/>
      </c>
      <c r="BY59" s="468" t="str">
        <f t="shared" si="33"/>
        <v/>
      </c>
      <c r="BZ59" s="468" t="str">
        <f t="shared" si="33"/>
        <v/>
      </c>
      <c r="CA59" s="468" t="str">
        <f t="shared" si="33"/>
        <v/>
      </c>
      <c r="CB59" s="468" t="str">
        <f t="shared" si="33"/>
        <v/>
      </c>
      <c r="CC59" s="468" t="str">
        <f t="shared" si="33"/>
        <v/>
      </c>
      <c r="CD59" s="468" t="str">
        <f t="shared" si="33"/>
        <v/>
      </c>
      <c r="CE59" s="468" t="str">
        <f t="shared" si="33"/>
        <v/>
      </c>
      <c r="CF59" s="468" t="str">
        <f t="shared" si="33"/>
        <v/>
      </c>
      <c r="CG59" s="468" t="str">
        <f t="shared" si="33"/>
        <v/>
      </c>
      <c r="CH59" s="468"/>
      <c r="CI59" s="468" t="str">
        <f t="shared" si="11"/>
        <v/>
      </c>
      <c r="CJ59" s="468" t="str">
        <f t="shared" si="11"/>
        <v/>
      </c>
      <c r="CK59" s="533"/>
    </row>
    <row r="60" spans="3:89" x14ac:dyDescent="0.25">
      <c r="C60" s="358"/>
      <c r="D60" s="259">
        <v>2</v>
      </c>
      <c r="E60" s="41"/>
      <c r="F60" s="44"/>
      <c r="G60" s="234" t="s">
        <v>357</v>
      </c>
      <c r="H60" s="279"/>
      <c r="I60" s="282"/>
      <c r="J60" s="431"/>
      <c r="K60" s="431"/>
      <c r="M60" s="360" t="str">
        <f t="shared" si="9"/>
        <v/>
      </c>
      <c r="N60" s="361"/>
      <c r="O60" s="368" t="str">
        <f>IF(M60="","",IF(M60="Foreign",VLOOKUP(N60,'Option X3'!D:E,2,FALSE),1))</f>
        <v/>
      </c>
      <c r="P60" s="359"/>
      <c r="Q60" s="569"/>
      <c r="R60" s="364"/>
      <c r="S60" s="364"/>
      <c r="T60" s="617"/>
      <c r="U60" s="618"/>
      <c r="V60" s="51"/>
      <c r="X60" s="468" t="str">
        <f t="shared" ref="X60:AG68" si="36">IF($F60="","",IF(VALUE(LEFT($F60,2))=X$18,$J60,""))</f>
        <v/>
      </c>
      <c r="Y60" s="468" t="str">
        <f t="shared" si="36"/>
        <v/>
      </c>
      <c r="Z60" s="468" t="str">
        <f t="shared" si="36"/>
        <v/>
      </c>
      <c r="AA60" s="468" t="str">
        <f t="shared" si="36"/>
        <v/>
      </c>
      <c r="AB60" s="468" t="str">
        <f t="shared" si="36"/>
        <v/>
      </c>
      <c r="AC60" s="468" t="str">
        <f t="shared" si="36"/>
        <v/>
      </c>
      <c r="AD60" s="468" t="str">
        <f t="shared" si="36"/>
        <v/>
      </c>
      <c r="AE60" s="468" t="str">
        <f t="shared" si="36"/>
        <v/>
      </c>
      <c r="AF60" s="468" t="str">
        <f t="shared" si="36"/>
        <v/>
      </c>
      <c r="AG60" s="468" t="str">
        <f t="shared" si="36"/>
        <v/>
      </c>
      <c r="AH60" s="468" t="str">
        <f t="shared" ref="AH60:AQ68" si="37">IF($F60="","",IF(VALUE(LEFT($F60,2))=AH$18,$J60,""))</f>
        <v/>
      </c>
      <c r="AI60" s="468" t="str">
        <f t="shared" si="37"/>
        <v/>
      </c>
      <c r="AJ60" s="468" t="str">
        <f t="shared" si="37"/>
        <v/>
      </c>
      <c r="AK60" s="468" t="str">
        <f t="shared" si="37"/>
        <v/>
      </c>
      <c r="AL60" s="468" t="str">
        <f t="shared" si="37"/>
        <v/>
      </c>
      <c r="AM60" s="468" t="str">
        <f t="shared" si="37"/>
        <v/>
      </c>
      <c r="AN60" s="468" t="str">
        <f t="shared" si="37"/>
        <v/>
      </c>
      <c r="AO60" s="468" t="str">
        <f t="shared" si="37"/>
        <v/>
      </c>
      <c r="AP60" s="468" t="str">
        <f t="shared" si="37"/>
        <v/>
      </c>
      <c r="AQ60" s="468" t="str">
        <f t="shared" si="37"/>
        <v/>
      </c>
      <c r="AR60" s="468" t="str">
        <f t="shared" ref="AR60:AZ68" si="38">IF($F60="","",IF(VALUE(LEFT($F60,2))=AR$18,$J60,""))</f>
        <v/>
      </c>
      <c r="AS60" s="468" t="str">
        <f t="shared" si="38"/>
        <v/>
      </c>
      <c r="AT60" s="468" t="str">
        <f t="shared" si="38"/>
        <v/>
      </c>
      <c r="AU60" s="468" t="str">
        <f t="shared" si="38"/>
        <v/>
      </c>
      <c r="AV60" s="468" t="str">
        <f t="shared" si="38"/>
        <v/>
      </c>
      <c r="AW60" s="468" t="str">
        <f t="shared" si="38"/>
        <v/>
      </c>
      <c r="AX60" s="468" t="str">
        <f t="shared" si="38"/>
        <v/>
      </c>
      <c r="AY60" s="468" t="str">
        <f t="shared" si="38"/>
        <v/>
      </c>
      <c r="AZ60" s="468" t="str">
        <f t="shared" si="38"/>
        <v/>
      </c>
      <c r="BA60" s="468"/>
      <c r="BB60" s="468" t="str">
        <f t="shared" si="35"/>
        <v/>
      </c>
      <c r="BC60" s="468" t="str">
        <f t="shared" si="35"/>
        <v/>
      </c>
      <c r="BD60" s="468"/>
      <c r="BE60" s="468" t="str">
        <f t="shared" ref="BE60:BN68" si="39">IF($F60="","",IF(VALUE(LEFT($F60,2))=BE$18,$K60,""))</f>
        <v/>
      </c>
      <c r="BF60" s="468" t="str">
        <f t="shared" si="39"/>
        <v/>
      </c>
      <c r="BG60" s="468" t="str">
        <f t="shared" si="39"/>
        <v/>
      </c>
      <c r="BH60" s="468" t="str">
        <f t="shared" si="39"/>
        <v/>
      </c>
      <c r="BI60" s="468" t="str">
        <f t="shared" si="39"/>
        <v/>
      </c>
      <c r="BJ60" s="468" t="str">
        <f t="shared" si="39"/>
        <v/>
      </c>
      <c r="BK60" s="468" t="str">
        <f t="shared" si="39"/>
        <v/>
      </c>
      <c r="BL60" s="468" t="str">
        <f t="shared" si="39"/>
        <v/>
      </c>
      <c r="BM60" s="468" t="str">
        <f t="shared" si="39"/>
        <v/>
      </c>
      <c r="BN60" s="468" t="str">
        <f t="shared" si="39"/>
        <v/>
      </c>
      <c r="BO60" s="468" t="str">
        <f t="shared" ref="BO60:BX68" si="40">IF($F60="","",IF(VALUE(LEFT($F60,2))=BO$18,$K60,""))</f>
        <v/>
      </c>
      <c r="BP60" s="468" t="str">
        <f t="shared" si="40"/>
        <v/>
      </c>
      <c r="BQ60" s="468" t="str">
        <f t="shared" si="40"/>
        <v/>
      </c>
      <c r="BR60" s="468" t="str">
        <f t="shared" si="40"/>
        <v/>
      </c>
      <c r="BS60" s="468" t="str">
        <f t="shared" si="40"/>
        <v/>
      </c>
      <c r="BT60" s="468" t="str">
        <f t="shared" si="40"/>
        <v/>
      </c>
      <c r="BU60" s="468" t="str">
        <f t="shared" si="40"/>
        <v/>
      </c>
      <c r="BV60" s="468" t="str">
        <f t="shared" si="40"/>
        <v/>
      </c>
      <c r="BW60" s="468" t="str">
        <f t="shared" si="40"/>
        <v/>
      </c>
      <c r="BX60" s="468" t="str">
        <f t="shared" si="40"/>
        <v/>
      </c>
      <c r="BY60" s="468" t="str">
        <f t="shared" ref="BY60:CG68" si="41">IF($F60="","",IF(VALUE(LEFT($F60,2))=BY$18,$K60,""))</f>
        <v/>
      </c>
      <c r="BZ60" s="468" t="str">
        <f t="shared" si="41"/>
        <v/>
      </c>
      <c r="CA60" s="468" t="str">
        <f t="shared" si="41"/>
        <v/>
      </c>
      <c r="CB60" s="468" t="str">
        <f t="shared" si="41"/>
        <v/>
      </c>
      <c r="CC60" s="468" t="str">
        <f t="shared" si="41"/>
        <v/>
      </c>
      <c r="CD60" s="468" t="str">
        <f t="shared" si="41"/>
        <v/>
      </c>
      <c r="CE60" s="468" t="str">
        <f t="shared" si="41"/>
        <v/>
      </c>
      <c r="CF60" s="468" t="str">
        <f t="shared" si="41"/>
        <v/>
      </c>
      <c r="CG60" s="468" t="str">
        <f t="shared" si="41"/>
        <v/>
      </c>
      <c r="CH60" s="468"/>
      <c r="CI60" s="468" t="str">
        <f t="shared" si="11"/>
        <v/>
      </c>
      <c r="CJ60" s="468" t="str">
        <f t="shared" si="11"/>
        <v/>
      </c>
      <c r="CK60" s="533"/>
    </row>
    <row r="61" spans="3:89" x14ac:dyDescent="0.25">
      <c r="C61" s="358"/>
      <c r="D61" s="259">
        <v>3</v>
      </c>
      <c r="E61" s="41"/>
      <c r="F61" s="44"/>
      <c r="G61" s="232" t="s">
        <v>282</v>
      </c>
      <c r="H61" s="279"/>
      <c r="I61" s="282"/>
      <c r="J61" s="431"/>
      <c r="K61" s="431"/>
      <c r="M61" s="360" t="str">
        <f t="shared" si="9"/>
        <v/>
      </c>
      <c r="N61" s="361"/>
      <c r="O61" s="368" t="str">
        <f>IF(M61="","",IF(M61="Foreign",VLOOKUP(N61,'Option X3'!D:E,2,FALSE),1))</f>
        <v/>
      </c>
      <c r="P61" s="359"/>
      <c r="Q61" s="569"/>
      <c r="R61" s="364"/>
      <c r="S61" s="364"/>
      <c r="T61" s="617"/>
      <c r="U61" s="618"/>
      <c r="V61" s="51"/>
      <c r="X61" s="468" t="str">
        <f t="shared" si="36"/>
        <v/>
      </c>
      <c r="Y61" s="468" t="str">
        <f t="shared" si="36"/>
        <v/>
      </c>
      <c r="Z61" s="468" t="str">
        <f t="shared" si="36"/>
        <v/>
      </c>
      <c r="AA61" s="468" t="str">
        <f t="shared" si="36"/>
        <v/>
      </c>
      <c r="AB61" s="468" t="str">
        <f t="shared" si="36"/>
        <v/>
      </c>
      <c r="AC61" s="468" t="str">
        <f t="shared" si="36"/>
        <v/>
      </c>
      <c r="AD61" s="468" t="str">
        <f t="shared" si="36"/>
        <v/>
      </c>
      <c r="AE61" s="468" t="str">
        <f t="shared" si="36"/>
        <v/>
      </c>
      <c r="AF61" s="468" t="str">
        <f t="shared" si="36"/>
        <v/>
      </c>
      <c r="AG61" s="468" t="str">
        <f t="shared" si="36"/>
        <v/>
      </c>
      <c r="AH61" s="468" t="str">
        <f t="shared" si="37"/>
        <v/>
      </c>
      <c r="AI61" s="468" t="str">
        <f t="shared" si="37"/>
        <v/>
      </c>
      <c r="AJ61" s="468" t="str">
        <f t="shared" si="37"/>
        <v/>
      </c>
      <c r="AK61" s="468" t="str">
        <f t="shared" si="37"/>
        <v/>
      </c>
      <c r="AL61" s="468" t="str">
        <f t="shared" si="37"/>
        <v/>
      </c>
      <c r="AM61" s="468" t="str">
        <f t="shared" si="37"/>
        <v/>
      </c>
      <c r="AN61" s="468" t="str">
        <f t="shared" si="37"/>
        <v/>
      </c>
      <c r="AO61" s="468" t="str">
        <f t="shared" si="37"/>
        <v/>
      </c>
      <c r="AP61" s="468" t="str">
        <f t="shared" si="37"/>
        <v/>
      </c>
      <c r="AQ61" s="468" t="str">
        <f t="shared" si="37"/>
        <v/>
      </c>
      <c r="AR61" s="468" t="str">
        <f t="shared" si="38"/>
        <v/>
      </c>
      <c r="AS61" s="468" t="str">
        <f t="shared" si="38"/>
        <v/>
      </c>
      <c r="AT61" s="468" t="str">
        <f t="shared" si="38"/>
        <v/>
      </c>
      <c r="AU61" s="468" t="str">
        <f t="shared" si="38"/>
        <v/>
      </c>
      <c r="AV61" s="468" t="str">
        <f t="shared" si="38"/>
        <v/>
      </c>
      <c r="AW61" s="468" t="str">
        <f t="shared" si="38"/>
        <v/>
      </c>
      <c r="AX61" s="468" t="str">
        <f t="shared" si="38"/>
        <v/>
      </c>
      <c r="AY61" s="468" t="str">
        <f t="shared" si="38"/>
        <v/>
      </c>
      <c r="AZ61" s="468" t="str">
        <f t="shared" si="38"/>
        <v/>
      </c>
      <c r="BA61" s="468"/>
      <c r="BB61" s="468" t="str">
        <f t="shared" si="35"/>
        <v/>
      </c>
      <c r="BC61" s="468" t="str">
        <f t="shared" si="35"/>
        <v/>
      </c>
      <c r="BD61" s="468"/>
      <c r="BE61" s="468" t="str">
        <f t="shared" si="39"/>
        <v/>
      </c>
      <c r="BF61" s="468" t="str">
        <f t="shared" si="39"/>
        <v/>
      </c>
      <c r="BG61" s="468" t="str">
        <f t="shared" si="39"/>
        <v/>
      </c>
      <c r="BH61" s="468" t="str">
        <f t="shared" si="39"/>
        <v/>
      </c>
      <c r="BI61" s="468" t="str">
        <f t="shared" si="39"/>
        <v/>
      </c>
      <c r="BJ61" s="468" t="str">
        <f t="shared" si="39"/>
        <v/>
      </c>
      <c r="BK61" s="468" t="str">
        <f t="shared" si="39"/>
        <v/>
      </c>
      <c r="BL61" s="468" t="str">
        <f t="shared" si="39"/>
        <v/>
      </c>
      <c r="BM61" s="468" t="str">
        <f t="shared" si="39"/>
        <v/>
      </c>
      <c r="BN61" s="468" t="str">
        <f t="shared" si="39"/>
        <v/>
      </c>
      <c r="BO61" s="468" t="str">
        <f t="shared" si="40"/>
        <v/>
      </c>
      <c r="BP61" s="468" t="str">
        <f t="shared" si="40"/>
        <v/>
      </c>
      <c r="BQ61" s="468" t="str">
        <f t="shared" si="40"/>
        <v/>
      </c>
      <c r="BR61" s="468" t="str">
        <f t="shared" si="40"/>
        <v/>
      </c>
      <c r="BS61" s="468" t="str">
        <f t="shared" si="40"/>
        <v/>
      </c>
      <c r="BT61" s="468" t="str">
        <f t="shared" si="40"/>
        <v/>
      </c>
      <c r="BU61" s="468" t="str">
        <f t="shared" si="40"/>
        <v/>
      </c>
      <c r="BV61" s="468" t="str">
        <f t="shared" si="40"/>
        <v/>
      </c>
      <c r="BW61" s="468" t="str">
        <f t="shared" si="40"/>
        <v/>
      </c>
      <c r="BX61" s="468" t="str">
        <f t="shared" si="40"/>
        <v/>
      </c>
      <c r="BY61" s="468" t="str">
        <f t="shared" si="41"/>
        <v/>
      </c>
      <c r="BZ61" s="468" t="str">
        <f t="shared" si="41"/>
        <v/>
      </c>
      <c r="CA61" s="468" t="str">
        <f t="shared" si="41"/>
        <v/>
      </c>
      <c r="CB61" s="468" t="str">
        <f t="shared" si="41"/>
        <v/>
      </c>
      <c r="CC61" s="468" t="str">
        <f t="shared" si="41"/>
        <v/>
      </c>
      <c r="CD61" s="468" t="str">
        <f t="shared" si="41"/>
        <v/>
      </c>
      <c r="CE61" s="468" t="str">
        <f t="shared" si="41"/>
        <v/>
      </c>
      <c r="CF61" s="468" t="str">
        <f t="shared" si="41"/>
        <v/>
      </c>
      <c r="CG61" s="468" t="str">
        <f t="shared" si="41"/>
        <v/>
      </c>
      <c r="CH61" s="468"/>
      <c r="CI61" s="468" t="str">
        <f t="shared" si="11"/>
        <v/>
      </c>
      <c r="CJ61" s="468" t="str">
        <f t="shared" si="11"/>
        <v/>
      </c>
      <c r="CK61" s="533"/>
    </row>
    <row r="62" spans="3:89" x14ac:dyDescent="0.25">
      <c r="C62" s="358"/>
      <c r="D62" s="259">
        <v>4</v>
      </c>
      <c r="E62" s="41"/>
      <c r="F62" s="44"/>
      <c r="G62" s="232" t="s">
        <v>281</v>
      </c>
      <c r="H62" s="279"/>
      <c r="I62" s="281"/>
      <c r="J62" s="431"/>
      <c r="K62" s="431"/>
      <c r="M62" s="360" t="str">
        <f t="shared" si="9"/>
        <v/>
      </c>
      <c r="N62" s="361"/>
      <c r="O62" s="368" t="str">
        <f>IF(M62="","",IF(M62="Foreign",VLOOKUP(N62,'Option X3'!D:E,2,FALSE),1))</f>
        <v/>
      </c>
      <c r="P62" s="359"/>
      <c r="Q62" s="569"/>
      <c r="R62" s="364"/>
      <c r="S62" s="364"/>
      <c r="T62" s="617"/>
      <c r="U62" s="618"/>
      <c r="V62" s="51"/>
      <c r="X62" s="468" t="str">
        <f t="shared" si="36"/>
        <v/>
      </c>
      <c r="Y62" s="468" t="str">
        <f t="shared" si="36"/>
        <v/>
      </c>
      <c r="Z62" s="468" t="str">
        <f t="shared" si="36"/>
        <v/>
      </c>
      <c r="AA62" s="468" t="str">
        <f t="shared" si="36"/>
        <v/>
      </c>
      <c r="AB62" s="468" t="str">
        <f t="shared" si="36"/>
        <v/>
      </c>
      <c r="AC62" s="468" t="str">
        <f t="shared" si="36"/>
        <v/>
      </c>
      <c r="AD62" s="468" t="str">
        <f t="shared" si="36"/>
        <v/>
      </c>
      <c r="AE62" s="468" t="str">
        <f t="shared" si="36"/>
        <v/>
      </c>
      <c r="AF62" s="468" t="str">
        <f t="shared" si="36"/>
        <v/>
      </c>
      <c r="AG62" s="468" t="str">
        <f t="shared" si="36"/>
        <v/>
      </c>
      <c r="AH62" s="468" t="str">
        <f t="shared" si="37"/>
        <v/>
      </c>
      <c r="AI62" s="468" t="str">
        <f t="shared" si="37"/>
        <v/>
      </c>
      <c r="AJ62" s="468" t="str">
        <f t="shared" si="37"/>
        <v/>
      </c>
      <c r="AK62" s="468" t="str">
        <f t="shared" si="37"/>
        <v/>
      </c>
      <c r="AL62" s="468" t="str">
        <f t="shared" si="37"/>
        <v/>
      </c>
      <c r="AM62" s="468" t="str">
        <f t="shared" si="37"/>
        <v/>
      </c>
      <c r="AN62" s="468" t="str">
        <f t="shared" si="37"/>
        <v/>
      </c>
      <c r="AO62" s="468" t="str">
        <f t="shared" si="37"/>
        <v/>
      </c>
      <c r="AP62" s="468" t="str">
        <f t="shared" si="37"/>
        <v/>
      </c>
      <c r="AQ62" s="468" t="str">
        <f t="shared" si="37"/>
        <v/>
      </c>
      <c r="AR62" s="468" t="str">
        <f t="shared" si="38"/>
        <v/>
      </c>
      <c r="AS62" s="468" t="str">
        <f t="shared" si="38"/>
        <v/>
      </c>
      <c r="AT62" s="468" t="str">
        <f t="shared" si="38"/>
        <v/>
      </c>
      <c r="AU62" s="468" t="str">
        <f t="shared" si="38"/>
        <v/>
      </c>
      <c r="AV62" s="468" t="str">
        <f t="shared" si="38"/>
        <v/>
      </c>
      <c r="AW62" s="468" t="str">
        <f t="shared" si="38"/>
        <v/>
      </c>
      <c r="AX62" s="468" t="str">
        <f t="shared" si="38"/>
        <v/>
      </c>
      <c r="AY62" s="468" t="str">
        <f t="shared" si="38"/>
        <v/>
      </c>
      <c r="AZ62" s="468" t="str">
        <f t="shared" si="38"/>
        <v/>
      </c>
      <c r="BA62" s="468"/>
      <c r="BB62" s="468" t="str">
        <f t="shared" si="35"/>
        <v/>
      </c>
      <c r="BC62" s="468" t="str">
        <f t="shared" si="35"/>
        <v/>
      </c>
      <c r="BD62" s="468"/>
      <c r="BE62" s="468" t="str">
        <f t="shared" si="39"/>
        <v/>
      </c>
      <c r="BF62" s="468" t="str">
        <f t="shared" si="39"/>
        <v/>
      </c>
      <c r="BG62" s="468" t="str">
        <f t="shared" si="39"/>
        <v/>
      </c>
      <c r="BH62" s="468" t="str">
        <f t="shared" si="39"/>
        <v/>
      </c>
      <c r="BI62" s="468" t="str">
        <f t="shared" si="39"/>
        <v/>
      </c>
      <c r="BJ62" s="468" t="str">
        <f t="shared" si="39"/>
        <v/>
      </c>
      <c r="BK62" s="468" t="str">
        <f t="shared" si="39"/>
        <v/>
      </c>
      <c r="BL62" s="468" t="str">
        <f t="shared" si="39"/>
        <v/>
      </c>
      <c r="BM62" s="468" t="str">
        <f t="shared" si="39"/>
        <v/>
      </c>
      <c r="BN62" s="468" t="str">
        <f t="shared" si="39"/>
        <v/>
      </c>
      <c r="BO62" s="468" t="str">
        <f t="shared" si="40"/>
        <v/>
      </c>
      <c r="BP62" s="468" t="str">
        <f t="shared" si="40"/>
        <v/>
      </c>
      <c r="BQ62" s="468" t="str">
        <f t="shared" si="40"/>
        <v/>
      </c>
      <c r="BR62" s="468" t="str">
        <f t="shared" si="40"/>
        <v/>
      </c>
      <c r="BS62" s="468" t="str">
        <f t="shared" si="40"/>
        <v/>
      </c>
      <c r="BT62" s="468" t="str">
        <f t="shared" si="40"/>
        <v/>
      </c>
      <c r="BU62" s="468" t="str">
        <f t="shared" si="40"/>
        <v/>
      </c>
      <c r="BV62" s="468" t="str">
        <f t="shared" si="40"/>
        <v/>
      </c>
      <c r="BW62" s="468" t="str">
        <f t="shared" si="40"/>
        <v/>
      </c>
      <c r="BX62" s="468" t="str">
        <f t="shared" si="40"/>
        <v/>
      </c>
      <c r="BY62" s="468" t="str">
        <f t="shared" si="41"/>
        <v/>
      </c>
      <c r="BZ62" s="468" t="str">
        <f t="shared" si="41"/>
        <v/>
      </c>
      <c r="CA62" s="468" t="str">
        <f t="shared" si="41"/>
        <v/>
      </c>
      <c r="CB62" s="468" t="str">
        <f t="shared" si="41"/>
        <v/>
      </c>
      <c r="CC62" s="468" t="str">
        <f t="shared" si="41"/>
        <v/>
      </c>
      <c r="CD62" s="468" t="str">
        <f t="shared" si="41"/>
        <v/>
      </c>
      <c r="CE62" s="468" t="str">
        <f t="shared" si="41"/>
        <v/>
      </c>
      <c r="CF62" s="468" t="str">
        <f t="shared" si="41"/>
        <v/>
      </c>
      <c r="CG62" s="468" t="str">
        <f t="shared" si="41"/>
        <v/>
      </c>
      <c r="CH62" s="468"/>
      <c r="CI62" s="468" t="str">
        <f t="shared" si="11"/>
        <v/>
      </c>
      <c r="CJ62" s="468" t="str">
        <f t="shared" si="11"/>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36"/>
        <v/>
      </c>
      <c r="Y63" s="468" t="str">
        <f t="shared" si="36"/>
        <v/>
      </c>
      <c r="Z63" s="468" t="str">
        <f t="shared" si="36"/>
        <v/>
      </c>
      <c r="AA63" s="468" t="str">
        <f t="shared" si="36"/>
        <v/>
      </c>
      <c r="AB63" s="468" t="str">
        <f t="shared" si="36"/>
        <v/>
      </c>
      <c r="AC63" s="468" t="str">
        <f t="shared" si="36"/>
        <v/>
      </c>
      <c r="AD63" s="468" t="str">
        <f t="shared" si="36"/>
        <v/>
      </c>
      <c r="AE63" s="468" t="str">
        <f t="shared" si="36"/>
        <v/>
      </c>
      <c r="AF63" s="468" t="str">
        <f t="shared" si="36"/>
        <v/>
      </c>
      <c r="AG63" s="468" t="str">
        <f t="shared" si="36"/>
        <v/>
      </c>
      <c r="AH63" s="468" t="str">
        <f t="shared" si="37"/>
        <v/>
      </c>
      <c r="AI63" s="468" t="str">
        <f t="shared" si="37"/>
        <v/>
      </c>
      <c r="AJ63" s="468" t="str">
        <f t="shared" si="37"/>
        <v/>
      </c>
      <c r="AK63" s="468" t="str">
        <f t="shared" si="37"/>
        <v/>
      </c>
      <c r="AL63" s="468" t="str">
        <f t="shared" si="37"/>
        <v/>
      </c>
      <c r="AM63" s="468" t="str">
        <f t="shared" si="37"/>
        <v/>
      </c>
      <c r="AN63" s="468" t="str">
        <f t="shared" si="37"/>
        <v/>
      </c>
      <c r="AO63" s="468" t="str">
        <f t="shared" si="37"/>
        <v/>
      </c>
      <c r="AP63" s="468" t="str">
        <f t="shared" si="37"/>
        <v/>
      </c>
      <c r="AQ63" s="468" t="str">
        <f t="shared" si="37"/>
        <v/>
      </c>
      <c r="AR63" s="468" t="str">
        <f t="shared" si="38"/>
        <v/>
      </c>
      <c r="AS63" s="468" t="str">
        <f t="shared" si="38"/>
        <v/>
      </c>
      <c r="AT63" s="468" t="str">
        <f t="shared" si="38"/>
        <v/>
      </c>
      <c r="AU63" s="468" t="str">
        <f t="shared" si="38"/>
        <v/>
      </c>
      <c r="AV63" s="468" t="str">
        <f t="shared" si="38"/>
        <v/>
      </c>
      <c r="AW63" s="468" t="str">
        <f t="shared" si="38"/>
        <v/>
      </c>
      <c r="AX63" s="468" t="str">
        <f t="shared" si="38"/>
        <v/>
      </c>
      <c r="AY63" s="468" t="str">
        <f t="shared" si="38"/>
        <v/>
      </c>
      <c r="AZ63" s="468" t="str">
        <f t="shared" si="38"/>
        <v/>
      </c>
      <c r="BA63" s="468"/>
      <c r="BB63" s="468" t="str">
        <f t="shared" si="35"/>
        <v/>
      </c>
      <c r="BC63" s="468" t="str">
        <f t="shared" si="35"/>
        <v/>
      </c>
      <c r="BD63" s="468"/>
      <c r="BE63" s="468" t="str">
        <f t="shared" si="39"/>
        <v/>
      </c>
      <c r="BF63" s="468" t="str">
        <f t="shared" si="39"/>
        <v/>
      </c>
      <c r="BG63" s="468" t="str">
        <f t="shared" si="39"/>
        <v/>
      </c>
      <c r="BH63" s="468" t="str">
        <f t="shared" si="39"/>
        <v/>
      </c>
      <c r="BI63" s="468" t="str">
        <f t="shared" si="39"/>
        <v/>
      </c>
      <c r="BJ63" s="468" t="str">
        <f t="shared" si="39"/>
        <v/>
      </c>
      <c r="BK63" s="468" t="str">
        <f t="shared" si="39"/>
        <v/>
      </c>
      <c r="BL63" s="468" t="str">
        <f t="shared" si="39"/>
        <v/>
      </c>
      <c r="BM63" s="468" t="str">
        <f t="shared" si="39"/>
        <v/>
      </c>
      <c r="BN63" s="468" t="str">
        <f t="shared" si="39"/>
        <v/>
      </c>
      <c r="BO63" s="468" t="str">
        <f t="shared" si="40"/>
        <v/>
      </c>
      <c r="BP63" s="468" t="str">
        <f t="shared" si="40"/>
        <v/>
      </c>
      <c r="BQ63" s="468" t="str">
        <f t="shared" si="40"/>
        <v/>
      </c>
      <c r="BR63" s="468" t="str">
        <f t="shared" si="40"/>
        <v/>
      </c>
      <c r="BS63" s="468" t="str">
        <f t="shared" si="40"/>
        <v/>
      </c>
      <c r="BT63" s="468" t="str">
        <f t="shared" si="40"/>
        <v/>
      </c>
      <c r="BU63" s="468" t="str">
        <f t="shared" si="40"/>
        <v/>
      </c>
      <c r="BV63" s="468" t="str">
        <f t="shared" si="40"/>
        <v/>
      </c>
      <c r="BW63" s="468" t="str">
        <f t="shared" si="40"/>
        <v/>
      </c>
      <c r="BX63" s="468" t="str">
        <f t="shared" si="40"/>
        <v/>
      </c>
      <c r="BY63" s="468" t="str">
        <f t="shared" si="41"/>
        <v/>
      </c>
      <c r="BZ63" s="468" t="str">
        <f t="shared" si="41"/>
        <v/>
      </c>
      <c r="CA63" s="468" t="str">
        <f t="shared" si="41"/>
        <v/>
      </c>
      <c r="CB63" s="468" t="str">
        <f t="shared" si="41"/>
        <v/>
      </c>
      <c r="CC63" s="468" t="str">
        <f t="shared" si="41"/>
        <v/>
      </c>
      <c r="CD63" s="468" t="str">
        <f t="shared" si="41"/>
        <v/>
      </c>
      <c r="CE63" s="468" t="str">
        <f t="shared" si="41"/>
        <v/>
      </c>
      <c r="CF63" s="468" t="str">
        <f t="shared" si="41"/>
        <v/>
      </c>
      <c r="CG63" s="468" t="str">
        <f t="shared" si="41"/>
        <v/>
      </c>
      <c r="CH63" s="468"/>
      <c r="CI63" s="468" t="str">
        <f t="shared" si="11"/>
        <v/>
      </c>
      <c r="CJ63" s="468" t="str">
        <f t="shared" si="11"/>
        <v/>
      </c>
      <c r="CK63" s="533"/>
    </row>
    <row r="64" spans="3:89" x14ac:dyDescent="0.25">
      <c r="C64" s="358"/>
      <c r="D64" s="259">
        <v>6</v>
      </c>
      <c r="E64" s="41"/>
      <c r="F64" s="44"/>
      <c r="G64" s="234" t="s">
        <v>287</v>
      </c>
      <c r="H64" s="279" t="s">
        <v>288</v>
      </c>
      <c r="I64" s="281"/>
      <c r="J64" s="431"/>
      <c r="K64" s="431"/>
      <c r="M64" s="360" t="str">
        <f t="shared" si="9"/>
        <v/>
      </c>
      <c r="N64" s="361"/>
      <c r="O64" s="368" t="str">
        <f>IF(M64="","",IF(M64="Foreign",VLOOKUP(N64,'Option X3'!D:E,2,FALSE),1))</f>
        <v/>
      </c>
      <c r="P64" s="359"/>
      <c r="Q64" s="569"/>
      <c r="R64" s="364"/>
      <c r="S64" s="364"/>
      <c r="T64" s="617"/>
      <c r="U64" s="618"/>
      <c r="V64" s="51"/>
      <c r="X64" s="468" t="str">
        <f t="shared" si="36"/>
        <v/>
      </c>
      <c r="Y64" s="468" t="str">
        <f t="shared" si="36"/>
        <v/>
      </c>
      <c r="Z64" s="468" t="str">
        <f t="shared" si="36"/>
        <v/>
      </c>
      <c r="AA64" s="468" t="str">
        <f t="shared" si="36"/>
        <v/>
      </c>
      <c r="AB64" s="468" t="str">
        <f t="shared" si="36"/>
        <v/>
      </c>
      <c r="AC64" s="468" t="str">
        <f t="shared" si="36"/>
        <v/>
      </c>
      <c r="AD64" s="468" t="str">
        <f t="shared" si="36"/>
        <v/>
      </c>
      <c r="AE64" s="468" t="str">
        <f t="shared" si="36"/>
        <v/>
      </c>
      <c r="AF64" s="468" t="str">
        <f t="shared" si="36"/>
        <v/>
      </c>
      <c r="AG64" s="468" t="str">
        <f t="shared" si="36"/>
        <v/>
      </c>
      <c r="AH64" s="468" t="str">
        <f t="shared" si="37"/>
        <v/>
      </c>
      <c r="AI64" s="468" t="str">
        <f t="shared" si="37"/>
        <v/>
      </c>
      <c r="AJ64" s="468" t="str">
        <f t="shared" si="37"/>
        <v/>
      </c>
      <c r="AK64" s="468" t="str">
        <f t="shared" si="37"/>
        <v/>
      </c>
      <c r="AL64" s="468" t="str">
        <f t="shared" si="37"/>
        <v/>
      </c>
      <c r="AM64" s="468" t="str">
        <f t="shared" si="37"/>
        <v/>
      </c>
      <c r="AN64" s="468" t="str">
        <f t="shared" si="37"/>
        <v/>
      </c>
      <c r="AO64" s="468" t="str">
        <f t="shared" si="37"/>
        <v/>
      </c>
      <c r="AP64" s="468" t="str">
        <f t="shared" si="37"/>
        <v/>
      </c>
      <c r="AQ64" s="468" t="str">
        <f t="shared" si="37"/>
        <v/>
      </c>
      <c r="AR64" s="468" t="str">
        <f t="shared" si="38"/>
        <v/>
      </c>
      <c r="AS64" s="468" t="str">
        <f t="shared" si="38"/>
        <v/>
      </c>
      <c r="AT64" s="468" t="str">
        <f t="shared" si="38"/>
        <v/>
      </c>
      <c r="AU64" s="468" t="str">
        <f t="shared" si="38"/>
        <v/>
      </c>
      <c r="AV64" s="468" t="str">
        <f t="shared" si="38"/>
        <v/>
      </c>
      <c r="AW64" s="468" t="str">
        <f t="shared" si="38"/>
        <v/>
      </c>
      <c r="AX64" s="468" t="str">
        <f t="shared" si="38"/>
        <v/>
      </c>
      <c r="AY64" s="468" t="str">
        <f t="shared" si="38"/>
        <v/>
      </c>
      <c r="AZ64" s="468" t="str">
        <f t="shared" si="38"/>
        <v/>
      </c>
      <c r="BA64" s="468"/>
      <c r="BB64" s="468" t="str">
        <f t="shared" si="35"/>
        <v/>
      </c>
      <c r="BC64" s="468" t="str">
        <f t="shared" si="35"/>
        <v/>
      </c>
      <c r="BD64" s="468"/>
      <c r="BE64" s="468" t="str">
        <f t="shared" si="39"/>
        <v/>
      </c>
      <c r="BF64" s="468" t="str">
        <f t="shared" si="39"/>
        <v/>
      </c>
      <c r="BG64" s="468" t="str">
        <f t="shared" si="39"/>
        <v/>
      </c>
      <c r="BH64" s="468" t="str">
        <f t="shared" si="39"/>
        <v/>
      </c>
      <c r="BI64" s="468" t="str">
        <f t="shared" si="39"/>
        <v/>
      </c>
      <c r="BJ64" s="468" t="str">
        <f t="shared" si="39"/>
        <v/>
      </c>
      <c r="BK64" s="468" t="str">
        <f t="shared" si="39"/>
        <v/>
      </c>
      <c r="BL64" s="468" t="str">
        <f t="shared" si="39"/>
        <v/>
      </c>
      <c r="BM64" s="468" t="str">
        <f t="shared" si="39"/>
        <v/>
      </c>
      <c r="BN64" s="468" t="str">
        <f t="shared" si="39"/>
        <v/>
      </c>
      <c r="BO64" s="468" t="str">
        <f t="shared" si="40"/>
        <v/>
      </c>
      <c r="BP64" s="468" t="str">
        <f t="shared" si="40"/>
        <v/>
      </c>
      <c r="BQ64" s="468" t="str">
        <f t="shared" si="40"/>
        <v/>
      </c>
      <c r="BR64" s="468" t="str">
        <f t="shared" si="40"/>
        <v/>
      </c>
      <c r="BS64" s="468" t="str">
        <f t="shared" si="40"/>
        <v/>
      </c>
      <c r="BT64" s="468" t="str">
        <f t="shared" si="40"/>
        <v/>
      </c>
      <c r="BU64" s="468" t="str">
        <f t="shared" si="40"/>
        <v/>
      </c>
      <c r="BV64" s="468" t="str">
        <f t="shared" si="40"/>
        <v/>
      </c>
      <c r="BW64" s="468" t="str">
        <f t="shared" si="40"/>
        <v/>
      </c>
      <c r="BX64" s="468" t="str">
        <f t="shared" si="40"/>
        <v/>
      </c>
      <c r="BY64" s="468" t="str">
        <f t="shared" si="41"/>
        <v/>
      </c>
      <c r="BZ64" s="468" t="str">
        <f t="shared" si="41"/>
        <v/>
      </c>
      <c r="CA64" s="468" t="str">
        <f t="shared" si="41"/>
        <v/>
      </c>
      <c r="CB64" s="468" t="str">
        <f t="shared" si="41"/>
        <v/>
      </c>
      <c r="CC64" s="468" t="str">
        <f t="shared" si="41"/>
        <v/>
      </c>
      <c r="CD64" s="468" t="str">
        <f t="shared" si="41"/>
        <v/>
      </c>
      <c r="CE64" s="468" t="str">
        <f t="shared" si="41"/>
        <v/>
      </c>
      <c r="CF64" s="468" t="str">
        <f t="shared" si="41"/>
        <v/>
      </c>
      <c r="CG64" s="468" t="str">
        <f t="shared" si="41"/>
        <v/>
      </c>
      <c r="CH64" s="468"/>
      <c r="CI64" s="468" t="str">
        <f t="shared" si="11"/>
        <v/>
      </c>
      <c r="CJ64" s="468" t="str">
        <f t="shared" si="11"/>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36"/>
        <v/>
      </c>
      <c r="Y65" s="468" t="str">
        <f t="shared" si="36"/>
        <v/>
      </c>
      <c r="Z65" s="468" t="str">
        <f t="shared" si="36"/>
        <v/>
      </c>
      <c r="AA65" s="468" t="str">
        <f t="shared" si="36"/>
        <v/>
      </c>
      <c r="AB65" s="468" t="str">
        <f t="shared" si="36"/>
        <v/>
      </c>
      <c r="AC65" s="468" t="str">
        <f t="shared" si="36"/>
        <v/>
      </c>
      <c r="AD65" s="468" t="str">
        <f t="shared" si="36"/>
        <v/>
      </c>
      <c r="AE65" s="468" t="str">
        <f t="shared" si="36"/>
        <v/>
      </c>
      <c r="AF65" s="468" t="str">
        <f t="shared" si="36"/>
        <v/>
      </c>
      <c r="AG65" s="468" t="str">
        <f t="shared" si="36"/>
        <v/>
      </c>
      <c r="AH65" s="468" t="str">
        <f t="shared" si="37"/>
        <v/>
      </c>
      <c r="AI65" s="468" t="str">
        <f t="shared" si="37"/>
        <v/>
      </c>
      <c r="AJ65" s="468" t="str">
        <f t="shared" si="37"/>
        <v/>
      </c>
      <c r="AK65" s="468" t="str">
        <f t="shared" si="37"/>
        <v/>
      </c>
      <c r="AL65" s="468" t="str">
        <f t="shared" si="37"/>
        <v/>
      </c>
      <c r="AM65" s="468" t="str">
        <f t="shared" si="37"/>
        <v/>
      </c>
      <c r="AN65" s="468" t="str">
        <f t="shared" si="37"/>
        <v/>
      </c>
      <c r="AO65" s="468" t="str">
        <f t="shared" si="37"/>
        <v/>
      </c>
      <c r="AP65" s="468" t="str">
        <f t="shared" si="37"/>
        <v/>
      </c>
      <c r="AQ65" s="468" t="str">
        <f t="shared" si="37"/>
        <v/>
      </c>
      <c r="AR65" s="468" t="str">
        <f t="shared" si="38"/>
        <v/>
      </c>
      <c r="AS65" s="468" t="str">
        <f t="shared" si="38"/>
        <v/>
      </c>
      <c r="AT65" s="468" t="str">
        <f t="shared" si="38"/>
        <v/>
      </c>
      <c r="AU65" s="468" t="str">
        <f t="shared" si="38"/>
        <v/>
      </c>
      <c r="AV65" s="468" t="str">
        <f t="shared" si="38"/>
        <v/>
      </c>
      <c r="AW65" s="468" t="str">
        <f t="shared" si="38"/>
        <v/>
      </c>
      <c r="AX65" s="468" t="str">
        <f t="shared" si="38"/>
        <v/>
      </c>
      <c r="AY65" s="468" t="str">
        <f t="shared" si="38"/>
        <v/>
      </c>
      <c r="AZ65" s="468" t="str">
        <f t="shared" si="38"/>
        <v/>
      </c>
      <c r="BA65" s="468"/>
      <c r="BB65" s="468" t="str">
        <f t="shared" si="35"/>
        <v/>
      </c>
      <c r="BC65" s="468" t="str">
        <f t="shared" si="35"/>
        <v/>
      </c>
      <c r="BD65" s="468"/>
      <c r="BE65" s="468" t="str">
        <f t="shared" si="39"/>
        <v/>
      </c>
      <c r="BF65" s="468" t="str">
        <f t="shared" si="39"/>
        <v/>
      </c>
      <c r="BG65" s="468" t="str">
        <f t="shared" si="39"/>
        <v/>
      </c>
      <c r="BH65" s="468" t="str">
        <f t="shared" si="39"/>
        <v/>
      </c>
      <c r="BI65" s="468" t="str">
        <f t="shared" si="39"/>
        <v/>
      </c>
      <c r="BJ65" s="468" t="str">
        <f t="shared" si="39"/>
        <v/>
      </c>
      <c r="BK65" s="468" t="str">
        <f t="shared" si="39"/>
        <v/>
      </c>
      <c r="BL65" s="468" t="str">
        <f t="shared" si="39"/>
        <v/>
      </c>
      <c r="BM65" s="468" t="str">
        <f t="shared" si="39"/>
        <v/>
      </c>
      <c r="BN65" s="468" t="str">
        <f t="shared" si="39"/>
        <v/>
      </c>
      <c r="BO65" s="468" t="str">
        <f t="shared" si="40"/>
        <v/>
      </c>
      <c r="BP65" s="468" t="str">
        <f t="shared" si="40"/>
        <v/>
      </c>
      <c r="BQ65" s="468" t="str">
        <f t="shared" si="40"/>
        <v/>
      </c>
      <c r="BR65" s="468" t="str">
        <f t="shared" si="40"/>
        <v/>
      </c>
      <c r="BS65" s="468" t="str">
        <f t="shared" si="40"/>
        <v/>
      </c>
      <c r="BT65" s="468" t="str">
        <f t="shared" si="40"/>
        <v/>
      </c>
      <c r="BU65" s="468" t="str">
        <f t="shared" si="40"/>
        <v/>
      </c>
      <c r="BV65" s="468" t="str">
        <f t="shared" si="40"/>
        <v/>
      </c>
      <c r="BW65" s="468" t="str">
        <f t="shared" si="40"/>
        <v/>
      </c>
      <c r="BX65" s="468" t="str">
        <f t="shared" si="40"/>
        <v/>
      </c>
      <c r="BY65" s="468" t="str">
        <f t="shared" si="41"/>
        <v/>
      </c>
      <c r="BZ65" s="468" t="str">
        <f t="shared" si="41"/>
        <v/>
      </c>
      <c r="CA65" s="468" t="str">
        <f t="shared" si="41"/>
        <v/>
      </c>
      <c r="CB65" s="468" t="str">
        <f t="shared" si="41"/>
        <v/>
      </c>
      <c r="CC65" s="468" t="str">
        <f t="shared" si="41"/>
        <v/>
      </c>
      <c r="CD65" s="468" t="str">
        <f t="shared" si="41"/>
        <v/>
      </c>
      <c r="CE65" s="468" t="str">
        <f t="shared" si="41"/>
        <v/>
      </c>
      <c r="CF65" s="468" t="str">
        <f t="shared" si="41"/>
        <v/>
      </c>
      <c r="CG65" s="468" t="str">
        <f t="shared" si="41"/>
        <v/>
      </c>
      <c r="CH65" s="468"/>
      <c r="CI65" s="468" t="str">
        <f t="shared" si="11"/>
        <v/>
      </c>
      <c r="CJ65" s="468" t="str">
        <f t="shared" si="11"/>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36"/>
        <v/>
      </c>
      <c r="Y66" s="468" t="str">
        <f t="shared" si="36"/>
        <v/>
      </c>
      <c r="Z66" s="468" t="str">
        <f t="shared" si="36"/>
        <v/>
      </c>
      <c r="AA66" s="468" t="str">
        <f t="shared" si="36"/>
        <v/>
      </c>
      <c r="AB66" s="468" t="str">
        <f t="shared" si="36"/>
        <v/>
      </c>
      <c r="AC66" s="468" t="str">
        <f t="shared" si="36"/>
        <v/>
      </c>
      <c r="AD66" s="468" t="str">
        <f t="shared" si="36"/>
        <v/>
      </c>
      <c r="AE66" s="468" t="str">
        <f t="shared" si="36"/>
        <v/>
      </c>
      <c r="AF66" s="468" t="str">
        <f t="shared" si="36"/>
        <v/>
      </c>
      <c r="AG66" s="468" t="str">
        <f t="shared" si="36"/>
        <v/>
      </c>
      <c r="AH66" s="468" t="str">
        <f t="shared" si="37"/>
        <v/>
      </c>
      <c r="AI66" s="468" t="str">
        <f t="shared" si="37"/>
        <v/>
      </c>
      <c r="AJ66" s="468" t="str">
        <f t="shared" si="37"/>
        <v/>
      </c>
      <c r="AK66" s="468" t="str">
        <f t="shared" si="37"/>
        <v/>
      </c>
      <c r="AL66" s="468" t="str">
        <f t="shared" si="37"/>
        <v/>
      </c>
      <c r="AM66" s="468" t="str">
        <f t="shared" si="37"/>
        <v/>
      </c>
      <c r="AN66" s="468" t="str">
        <f t="shared" si="37"/>
        <v/>
      </c>
      <c r="AO66" s="468" t="str">
        <f t="shared" si="37"/>
        <v/>
      </c>
      <c r="AP66" s="468" t="str">
        <f t="shared" si="37"/>
        <v/>
      </c>
      <c r="AQ66" s="468" t="str">
        <f t="shared" si="37"/>
        <v/>
      </c>
      <c r="AR66" s="468" t="str">
        <f t="shared" si="38"/>
        <v/>
      </c>
      <c r="AS66" s="468" t="str">
        <f t="shared" si="38"/>
        <v/>
      </c>
      <c r="AT66" s="468" t="str">
        <f t="shared" si="38"/>
        <v/>
      </c>
      <c r="AU66" s="468" t="str">
        <f t="shared" si="38"/>
        <v/>
      </c>
      <c r="AV66" s="468" t="str">
        <f t="shared" si="38"/>
        <v/>
      </c>
      <c r="AW66" s="468" t="str">
        <f t="shared" si="38"/>
        <v/>
      </c>
      <c r="AX66" s="468" t="str">
        <f t="shared" si="38"/>
        <v/>
      </c>
      <c r="AY66" s="468" t="str">
        <f t="shared" si="38"/>
        <v/>
      </c>
      <c r="AZ66" s="468" t="str">
        <f t="shared" si="38"/>
        <v/>
      </c>
      <c r="BA66" s="468"/>
      <c r="BB66" s="468" t="str">
        <f t="shared" si="35"/>
        <v/>
      </c>
      <c r="BC66" s="468" t="str">
        <f t="shared" si="35"/>
        <v/>
      </c>
      <c r="BD66" s="468"/>
      <c r="BE66" s="468" t="str">
        <f t="shared" si="39"/>
        <v/>
      </c>
      <c r="BF66" s="468" t="str">
        <f t="shared" si="39"/>
        <v/>
      </c>
      <c r="BG66" s="468" t="str">
        <f t="shared" si="39"/>
        <v/>
      </c>
      <c r="BH66" s="468" t="str">
        <f t="shared" si="39"/>
        <v/>
      </c>
      <c r="BI66" s="468" t="str">
        <f t="shared" si="39"/>
        <v/>
      </c>
      <c r="BJ66" s="468" t="str">
        <f t="shared" si="39"/>
        <v/>
      </c>
      <c r="BK66" s="468" t="str">
        <f t="shared" si="39"/>
        <v/>
      </c>
      <c r="BL66" s="468" t="str">
        <f t="shared" si="39"/>
        <v/>
      </c>
      <c r="BM66" s="468" t="str">
        <f t="shared" si="39"/>
        <v/>
      </c>
      <c r="BN66" s="468" t="str">
        <f t="shared" si="39"/>
        <v/>
      </c>
      <c r="BO66" s="468" t="str">
        <f t="shared" si="40"/>
        <v/>
      </c>
      <c r="BP66" s="468" t="str">
        <f t="shared" si="40"/>
        <v/>
      </c>
      <c r="BQ66" s="468" t="str">
        <f t="shared" si="40"/>
        <v/>
      </c>
      <c r="BR66" s="468" t="str">
        <f t="shared" si="40"/>
        <v/>
      </c>
      <c r="BS66" s="468" t="str">
        <f t="shared" si="40"/>
        <v/>
      </c>
      <c r="BT66" s="468" t="str">
        <f t="shared" si="40"/>
        <v/>
      </c>
      <c r="BU66" s="468" t="str">
        <f t="shared" si="40"/>
        <v/>
      </c>
      <c r="BV66" s="468" t="str">
        <f t="shared" si="40"/>
        <v/>
      </c>
      <c r="BW66" s="468" t="str">
        <f t="shared" si="40"/>
        <v/>
      </c>
      <c r="BX66" s="468" t="str">
        <f t="shared" si="40"/>
        <v/>
      </c>
      <c r="BY66" s="468" t="str">
        <f t="shared" si="41"/>
        <v/>
      </c>
      <c r="BZ66" s="468" t="str">
        <f t="shared" si="41"/>
        <v/>
      </c>
      <c r="CA66" s="468" t="str">
        <f t="shared" si="41"/>
        <v/>
      </c>
      <c r="CB66" s="468" t="str">
        <f t="shared" si="41"/>
        <v/>
      </c>
      <c r="CC66" s="468" t="str">
        <f t="shared" si="41"/>
        <v/>
      </c>
      <c r="CD66" s="468" t="str">
        <f t="shared" si="41"/>
        <v/>
      </c>
      <c r="CE66" s="468" t="str">
        <f t="shared" si="41"/>
        <v/>
      </c>
      <c r="CF66" s="468" t="str">
        <f t="shared" si="41"/>
        <v/>
      </c>
      <c r="CG66" s="468" t="str">
        <f t="shared" si="41"/>
        <v/>
      </c>
      <c r="CH66" s="468"/>
      <c r="CI66" s="468" t="str">
        <f t="shared" si="11"/>
        <v/>
      </c>
      <c r="CJ66" s="468" t="str">
        <f t="shared" si="11"/>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36"/>
        <v/>
      </c>
      <c r="Y67" s="468" t="str">
        <f t="shared" si="36"/>
        <v/>
      </c>
      <c r="Z67" s="468" t="str">
        <f t="shared" si="36"/>
        <v/>
      </c>
      <c r="AA67" s="468" t="str">
        <f t="shared" si="36"/>
        <v/>
      </c>
      <c r="AB67" s="468" t="str">
        <f t="shared" si="36"/>
        <v/>
      </c>
      <c r="AC67" s="468" t="str">
        <f t="shared" si="36"/>
        <v/>
      </c>
      <c r="AD67" s="468" t="str">
        <f t="shared" si="36"/>
        <v/>
      </c>
      <c r="AE67" s="468" t="str">
        <f t="shared" si="36"/>
        <v/>
      </c>
      <c r="AF67" s="468" t="str">
        <f t="shared" si="36"/>
        <v/>
      </c>
      <c r="AG67" s="468" t="str">
        <f t="shared" si="36"/>
        <v/>
      </c>
      <c r="AH67" s="468" t="str">
        <f t="shared" si="37"/>
        <v/>
      </c>
      <c r="AI67" s="468" t="str">
        <f t="shared" si="37"/>
        <v/>
      </c>
      <c r="AJ67" s="468" t="str">
        <f t="shared" si="37"/>
        <v/>
      </c>
      <c r="AK67" s="468" t="str">
        <f t="shared" si="37"/>
        <v/>
      </c>
      <c r="AL67" s="468" t="str">
        <f t="shared" si="37"/>
        <v/>
      </c>
      <c r="AM67" s="468" t="str">
        <f t="shared" si="37"/>
        <v/>
      </c>
      <c r="AN67" s="468" t="str">
        <f t="shared" si="37"/>
        <v/>
      </c>
      <c r="AO67" s="468" t="str">
        <f t="shared" si="37"/>
        <v/>
      </c>
      <c r="AP67" s="468" t="str">
        <f t="shared" si="37"/>
        <v/>
      </c>
      <c r="AQ67" s="468" t="str">
        <f t="shared" si="37"/>
        <v/>
      </c>
      <c r="AR67" s="468" t="str">
        <f t="shared" si="38"/>
        <v/>
      </c>
      <c r="AS67" s="468" t="str">
        <f t="shared" si="38"/>
        <v/>
      </c>
      <c r="AT67" s="468" t="str">
        <f t="shared" si="38"/>
        <v/>
      </c>
      <c r="AU67" s="468" t="str">
        <f t="shared" si="38"/>
        <v/>
      </c>
      <c r="AV67" s="468" t="str">
        <f t="shared" si="38"/>
        <v/>
      </c>
      <c r="AW67" s="468" t="str">
        <f t="shared" si="38"/>
        <v/>
      </c>
      <c r="AX67" s="468" t="str">
        <f t="shared" si="38"/>
        <v/>
      </c>
      <c r="AY67" s="468" t="str">
        <f t="shared" si="38"/>
        <v/>
      </c>
      <c r="AZ67" s="468" t="str">
        <f t="shared" si="38"/>
        <v/>
      </c>
      <c r="BA67" s="468"/>
      <c r="BB67" s="468" t="str">
        <f t="shared" si="35"/>
        <v/>
      </c>
      <c r="BC67" s="468" t="str">
        <f t="shared" si="35"/>
        <v/>
      </c>
      <c r="BD67" s="468"/>
      <c r="BE67" s="468" t="str">
        <f t="shared" si="39"/>
        <v/>
      </c>
      <c r="BF67" s="468" t="str">
        <f t="shared" si="39"/>
        <v/>
      </c>
      <c r="BG67" s="468" t="str">
        <f t="shared" si="39"/>
        <v/>
      </c>
      <c r="BH67" s="468" t="str">
        <f t="shared" si="39"/>
        <v/>
      </c>
      <c r="BI67" s="468" t="str">
        <f t="shared" si="39"/>
        <v/>
      </c>
      <c r="BJ67" s="468" t="str">
        <f t="shared" si="39"/>
        <v/>
      </c>
      <c r="BK67" s="468" t="str">
        <f t="shared" si="39"/>
        <v/>
      </c>
      <c r="BL67" s="468" t="str">
        <f t="shared" si="39"/>
        <v/>
      </c>
      <c r="BM67" s="468" t="str">
        <f t="shared" si="39"/>
        <v/>
      </c>
      <c r="BN67" s="468" t="str">
        <f t="shared" si="39"/>
        <v/>
      </c>
      <c r="BO67" s="468" t="str">
        <f t="shared" si="40"/>
        <v/>
      </c>
      <c r="BP67" s="468" t="str">
        <f t="shared" si="40"/>
        <v/>
      </c>
      <c r="BQ67" s="468" t="str">
        <f t="shared" si="40"/>
        <v/>
      </c>
      <c r="BR67" s="468" t="str">
        <f t="shared" si="40"/>
        <v/>
      </c>
      <c r="BS67" s="468" t="str">
        <f t="shared" si="40"/>
        <v/>
      </c>
      <c r="BT67" s="468" t="str">
        <f t="shared" si="40"/>
        <v/>
      </c>
      <c r="BU67" s="468" t="str">
        <f t="shared" si="40"/>
        <v/>
      </c>
      <c r="BV67" s="468" t="str">
        <f t="shared" si="40"/>
        <v/>
      </c>
      <c r="BW67" s="468" t="str">
        <f t="shared" si="40"/>
        <v/>
      </c>
      <c r="BX67" s="468" t="str">
        <f t="shared" si="40"/>
        <v/>
      </c>
      <c r="BY67" s="468" t="str">
        <f t="shared" si="41"/>
        <v/>
      </c>
      <c r="BZ67" s="468" t="str">
        <f t="shared" si="41"/>
        <v/>
      </c>
      <c r="CA67" s="468" t="str">
        <f t="shared" si="41"/>
        <v/>
      </c>
      <c r="CB67" s="468" t="str">
        <f t="shared" si="41"/>
        <v/>
      </c>
      <c r="CC67" s="468" t="str">
        <f t="shared" si="41"/>
        <v/>
      </c>
      <c r="CD67" s="468" t="str">
        <f t="shared" si="41"/>
        <v/>
      </c>
      <c r="CE67" s="468" t="str">
        <f t="shared" si="41"/>
        <v/>
      </c>
      <c r="CF67" s="468" t="str">
        <f t="shared" si="41"/>
        <v/>
      </c>
      <c r="CG67" s="468" t="str">
        <f t="shared" si="41"/>
        <v/>
      </c>
      <c r="CH67" s="468"/>
      <c r="CI67" s="468" t="str">
        <f t="shared" si="11"/>
        <v/>
      </c>
      <c r="CJ67" s="468" t="str">
        <f t="shared" si="11"/>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si="36"/>
        <v/>
      </c>
      <c r="Y68" s="468" t="str">
        <f t="shared" si="36"/>
        <v/>
      </c>
      <c r="Z68" s="468" t="str">
        <f t="shared" si="36"/>
        <v/>
      </c>
      <c r="AA68" s="468" t="str">
        <f t="shared" si="36"/>
        <v/>
      </c>
      <c r="AB68" s="468" t="str">
        <f t="shared" si="36"/>
        <v/>
      </c>
      <c r="AC68" s="468" t="str">
        <f t="shared" si="36"/>
        <v/>
      </c>
      <c r="AD68" s="468" t="str">
        <f t="shared" si="36"/>
        <v/>
      </c>
      <c r="AE68" s="468" t="str">
        <f t="shared" si="36"/>
        <v/>
      </c>
      <c r="AF68" s="468" t="str">
        <f t="shared" si="36"/>
        <v/>
      </c>
      <c r="AG68" s="468" t="str">
        <f t="shared" si="36"/>
        <v/>
      </c>
      <c r="AH68" s="468" t="str">
        <f t="shared" si="37"/>
        <v/>
      </c>
      <c r="AI68" s="468" t="str">
        <f t="shared" si="37"/>
        <v/>
      </c>
      <c r="AJ68" s="468" t="str">
        <f t="shared" si="37"/>
        <v/>
      </c>
      <c r="AK68" s="468" t="str">
        <f t="shared" si="37"/>
        <v/>
      </c>
      <c r="AL68" s="468" t="str">
        <f t="shared" si="37"/>
        <v/>
      </c>
      <c r="AM68" s="468" t="str">
        <f t="shared" si="37"/>
        <v/>
      </c>
      <c r="AN68" s="468" t="str">
        <f t="shared" si="37"/>
        <v/>
      </c>
      <c r="AO68" s="468" t="str">
        <f t="shared" si="37"/>
        <v/>
      </c>
      <c r="AP68" s="468" t="str">
        <f t="shared" si="37"/>
        <v/>
      </c>
      <c r="AQ68" s="468" t="str">
        <f t="shared" si="37"/>
        <v/>
      </c>
      <c r="AR68" s="468" t="str">
        <f t="shared" si="38"/>
        <v/>
      </c>
      <c r="AS68" s="468" t="str">
        <f t="shared" si="38"/>
        <v/>
      </c>
      <c r="AT68" s="468" t="str">
        <f t="shared" si="38"/>
        <v/>
      </c>
      <c r="AU68" s="468" t="str">
        <f t="shared" si="38"/>
        <v/>
      </c>
      <c r="AV68" s="468" t="str">
        <f t="shared" si="38"/>
        <v/>
      </c>
      <c r="AW68" s="468" t="str">
        <f t="shared" si="38"/>
        <v/>
      </c>
      <c r="AX68" s="468" t="str">
        <f t="shared" si="38"/>
        <v/>
      </c>
      <c r="AY68" s="468" t="str">
        <f t="shared" si="38"/>
        <v/>
      </c>
      <c r="AZ68" s="468" t="str">
        <f t="shared" si="38"/>
        <v/>
      </c>
      <c r="BA68" s="468"/>
      <c r="BB68" s="468" t="str">
        <f t="shared" si="35"/>
        <v/>
      </c>
      <c r="BC68" s="468" t="str">
        <f t="shared" si="35"/>
        <v/>
      </c>
      <c r="BD68" s="468"/>
      <c r="BE68" s="468" t="str">
        <f t="shared" si="39"/>
        <v/>
      </c>
      <c r="BF68" s="468" t="str">
        <f t="shared" si="39"/>
        <v/>
      </c>
      <c r="BG68" s="468" t="str">
        <f t="shared" si="39"/>
        <v/>
      </c>
      <c r="BH68" s="468" t="str">
        <f t="shared" si="39"/>
        <v/>
      </c>
      <c r="BI68" s="468" t="str">
        <f t="shared" si="39"/>
        <v/>
      </c>
      <c r="BJ68" s="468" t="str">
        <f t="shared" si="39"/>
        <v/>
      </c>
      <c r="BK68" s="468" t="str">
        <f t="shared" si="39"/>
        <v/>
      </c>
      <c r="BL68" s="468" t="str">
        <f t="shared" si="39"/>
        <v/>
      </c>
      <c r="BM68" s="468" t="str">
        <f t="shared" si="39"/>
        <v/>
      </c>
      <c r="BN68" s="468" t="str">
        <f t="shared" si="39"/>
        <v/>
      </c>
      <c r="BO68" s="468" t="str">
        <f t="shared" si="40"/>
        <v/>
      </c>
      <c r="BP68" s="468" t="str">
        <f t="shared" si="40"/>
        <v/>
      </c>
      <c r="BQ68" s="468" t="str">
        <f t="shared" si="40"/>
        <v/>
      </c>
      <c r="BR68" s="468" t="str">
        <f t="shared" si="40"/>
        <v/>
      </c>
      <c r="BS68" s="468" t="str">
        <f t="shared" si="40"/>
        <v/>
      </c>
      <c r="BT68" s="468" t="str">
        <f t="shared" si="40"/>
        <v/>
      </c>
      <c r="BU68" s="468" t="str">
        <f t="shared" si="40"/>
        <v/>
      </c>
      <c r="BV68" s="468" t="str">
        <f t="shared" si="40"/>
        <v/>
      </c>
      <c r="BW68" s="468" t="str">
        <f t="shared" si="40"/>
        <v/>
      </c>
      <c r="BX68" s="468" t="str">
        <f t="shared" si="40"/>
        <v/>
      </c>
      <c r="BY68" s="468" t="str">
        <f t="shared" si="41"/>
        <v/>
      </c>
      <c r="BZ68" s="468" t="str">
        <f t="shared" si="41"/>
        <v/>
      </c>
      <c r="CA68" s="468" t="str">
        <f t="shared" si="41"/>
        <v/>
      </c>
      <c r="CB68" s="468" t="str">
        <f t="shared" si="41"/>
        <v/>
      </c>
      <c r="CC68" s="468" t="str">
        <f t="shared" si="41"/>
        <v/>
      </c>
      <c r="CD68" s="468" t="str">
        <f t="shared" si="41"/>
        <v/>
      </c>
      <c r="CE68" s="468" t="str">
        <f t="shared" si="41"/>
        <v/>
      </c>
      <c r="CF68" s="468" t="str">
        <f t="shared" si="41"/>
        <v/>
      </c>
      <c r="CG68" s="468" t="str">
        <f t="shared" si="41"/>
        <v/>
      </c>
      <c r="CH68" s="468"/>
      <c r="CI68" s="468" t="str">
        <f t="shared" si="11"/>
        <v/>
      </c>
      <c r="CJ68" s="468" t="str">
        <f t="shared" si="11"/>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06000000}">
    <filterColumn colId="14" showButton="0"/>
    <filterColumn colId="17" showButton="0"/>
  </autoFilter>
  <mergeCells count="135">
    <mergeCell ref="D4:D5"/>
    <mergeCell ref="E4:E5"/>
    <mergeCell ref="F4:K5"/>
    <mergeCell ref="L4:V6"/>
    <mergeCell ref="D6:K6"/>
    <mergeCell ref="D8:E8"/>
    <mergeCell ref="F8:K8"/>
    <mergeCell ref="M8:N8"/>
    <mergeCell ref="P8:Q8"/>
    <mergeCell ref="S8:U8"/>
    <mergeCell ref="Q17:U17"/>
    <mergeCell ref="U10:U11"/>
    <mergeCell ref="F12:F13"/>
    <mergeCell ref="G12:G13"/>
    <mergeCell ref="H12:K15"/>
    <mergeCell ref="S12:T13"/>
    <mergeCell ref="U12:U13"/>
    <mergeCell ref="D9:D13"/>
    <mergeCell ref="E9:E15"/>
    <mergeCell ref="H9:J9"/>
    <mergeCell ref="M9:N15"/>
    <mergeCell ref="S9:T9"/>
    <mergeCell ref="F10:F11"/>
    <mergeCell ref="G10:G11"/>
    <mergeCell ref="H10:J11"/>
    <mergeCell ref="K10:K11"/>
    <mergeCell ref="S10:T11"/>
    <mergeCell ref="D18:D19"/>
    <mergeCell ref="E18:E19"/>
    <mergeCell ref="F18:F19"/>
    <mergeCell ref="G18:G19"/>
    <mergeCell ref="H18:H19"/>
    <mergeCell ref="M18:M19"/>
    <mergeCell ref="D14:D15"/>
    <mergeCell ref="F14:F15"/>
    <mergeCell ref="G14:G15"/>
    <mergeCell ref="D17:K17"/>
    <mergeCell ref="M17:O17"/>
    <mergeCell ref="T20:U20"/>
    <mergeCell ref="T21:U21"/>
    <mergeCell ref="T22:U22"/>
    <mergeCell ref="N18:N19"/>
    <mergeCell ref="O18:O19"/>
    <mergeCell ref="P18:P19"/>
    <mergeCell ref="S18:S19"/>
    <mergeCell ref="T18:U19"/>
    <mergeCell ref="Q18:Q19"/>
    <mergeCell ref="R18:R19"/>
    <mergeCell ref="T26:U26"/>
    <mergeCell ref="T27:U27"/>
    <mergeCell ref="T28:U28"/>
    <mergeCell ref="T23:U23"/>
    <mergeCell ref="T24:U24"/>
    <mergeCell ref="T25:U25"/>
    <mergeCell ref="T32:U32"/>
    <mergeCell ref="T33:U33"/>
    <mergeCell ref="T34:U34"/>
    <mergeCell ref="T29:U29"/>
    <mergeCell ref="T30:U30"/>
    <mergeCell ref="T31:U31"/>
    <mergeCell ref="T38:U38"/>
    <mergeCell ref="T39:U39"/>
    <mergeCell ref="T40:U40"/>
    <mergeCell ref="T35:U35"/>
    <mergeCell ref="T36:U36"/>
    <mergeCell ref="T37:U37"/>
    <mergeCell ref="T44:U44"/>
    <mergeCell ref="T45:U45"/>
    <mergeCell ref="T46:U46"/>
    <mergeCell ref="T41:U41"/>
    <mergeCell ref="T42:U42"/>
    <mergeCell ref="T43:U43"/>
    <mergeCell ref="T50:U50"/>
    <mergeCell ref="T51:U51"/>
    <mergeCell ref="T52:U52"/>
    <mergeCell ref="T47:U47"/>
    <mergeCell ref="T48:U48"/>
    <mergeCell ref="T49:U49"/>
    <mergeCell ref="T59:U59"/>
    <mergeCell ref="T60:U60"/>
    <mergeCell ref="T61:U61"/>
    <mergeCell ref="T53:U53"/>
    <mergeCell ref="T54:U54"/>
    <mergeCell ref="T58:U58"/>
    <mergeCell ref="T55:U55"/>
    <mergeCell ref="T65:U65"/>
    <mergeCell ref="T66:U66"/>
    <mergeCell ref="T67:U67"/>
    <mergeCell ref="T62:U62"/>
    <mergeCell ref="T63:U63"/>
    <mergeCell ref="T64:U64"/>
    <mergeCell ref="D71:H72"/>
    <mergeCell ref="J71:J72"/>
    <mergeCell ref="K71:K72"/>
    <mergeCell ref="D74:U74"/>
    <mergeCell ref="D75:F75"/>
    <mergeCell ref="G75:K75"/>
    <mergeCell ref="M75:P75"/>
    <mergeCell ref="Q75:U75"/>
    <mergeCell ref="T68:U68"/>
    <mergeCell ref="D69:H70"/>
    <mergeCell ref="J69:J70"/>
    <mergeCell ref="K69:K70"/>
    <mergeCell ref="S69:S70"/>
    <mergeCell ref="T69:U70"/>
    <mergeCell ref="Q69:Q70"/>
    <mergeCell ref="R69:R70"/>
    <mergeCell ref="D78:F78"/>
    <mergeCell ref="G78:K78"/>
    <mergeCell ref="M78:P78"/>
    <mergeCell ref="Q78:U78"/>
    <mergeCell ref="D79:F79"/>
    <mergeCell ref="G79:K79"/>
    <mergeCell ref="M79:P79"/>
    <mergeCell ref="Q79:U79"/>
    <mergeCell ref="D76:F76"/>
    <mergeCell ref="G76:K76"/>
    <mergeCell ref="M76:P76"/>
    <mergeCell ref="Q76:U76"/>
    <mergeCell ref="D77:F77"/>
    <mergeCell ref="G77:K77"/>
    <mergeCell ref="M77:P77"/>
    <mergeCell ref="Q77:U77"/>
    <mergeCell ref="D82:F82"/>
    <mergeCell ref="G82:K82"/>
    <mergeCell ref="M82:P82"/>
    <mergeCell ref="Q82:U82"/>
    <mergeCell ref="D80:F80"/>
    <mergeCell ref="G80:K80"/>
    <mergeCell ref="M80:P80"/>
    <mergeCell ref="Q80:U80"/>
    <mergeCell ref="D81:F81"/>
    <mergeCell ref="G81:K81"/>
    <mergeCell ref="M81:P81"/>
    <mergeCell ref="Q81:U81"/>
  </mergeCells>
  <conditionalFormatting sqref="E4:F4 E7 F7:F8">
    <cfRule type="cellIs" dxfId="93" priority="1" stopIfTrue="1" operator="equal">
      <formula>"????"</formula>
    </cfRule>
  </conditionalFormatting>
  <dataValidations count="4">
    <dataValidation type="list" allowBlank="1" showInputMessage="1" showErrorMessage="1" sqref="N20:N68" xr:uid="{00000000-0002-0000-0600-000000000000}">
      <formula1>Currency_Allocated</formula1>
    </dataValidation>
    <dataValidation type="list" allowBlank="1" showInputMessage="1" showErrorMessage="1" sqref="F20:F68" xr:uid="{00000000-0002-0000-0600-000001000000}">
      <formula1>PS5_Allocation</formula1>
    </dataValidation>
    <dataValidation type="list" allowBlank="1" showInputMessage="1" showErrorMessage="1" sqref="E20:E68" xr:uid="{00000000-0002-0000-0600-000002000000}">
      <formula1>Cost_Allocation</formula1>
    </dataValidation>
    <dataValidation type="list" allowBlank="1" showInputMessage="1" showErrorMessage="1" sqref="P20:P68" xr:uid="{00000000-0002-0000-0600-000003000000}">
      <formula1>CPA_Data</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E3:L92"/>
  <sheetViews>
    <sheetView showGridLines="0" view="pageBreakPreview" topLeftCell="A9" zoomScale="75" zoomScaleNormal="100" zoomScaleSheetLayoutView="75" workbookViewId="0">
      <selection activeCell="L13" sqref="L13"/>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v>30</v>
      </c>
      <c r="L12" s="520">
        <v>30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30</v>
      </c>
      <c r="L54" s="535">
        <f>L12</f>
        <v>30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8:L8"/>
    <mergeCell ref="E4:G4"/>
    <mergeCell ref="H5:L5"/>
    <mergeCell ref="E6:G6"/>
    <mergeCell ref="H6:L6"/>
    <mergeCell ref="E7:L7"/>
    <mergeCell ref="E54:J54"/>
    <mergeCell ref="E9:L9"/>
    <mergeCell ref="E10:G10"/>
    <mergeCell ref="H10:K10"/>
    <mergeCell ref="E11:J11"/>
    <mergeCell ref="K11:L11"/>
    <mergeCell ref="E12:J13"/>
    <mergeCell ref="E14:J14"/>
    <mergeCell ref="E32:J32"/>
    <mergeCell ref="E40:J40"/>
    <mergeCell ref="E52:L52"/>
    <mergeCell ref="E53:L53"/>
    <mergeCell ref="E55:J55"/>
    <mergeCell ref="E62:J62"/>
    <mergeCell ref="E69:J69"/>
    <mergeCell ref="F91:H91"/>
    <mergeCell ref="J91:K91"/>
  </mergeCells>
  <conditionalFormatting sqref="K61:L61">
    <cfRule type="expression" dxfId="92" priority="1" stopIfTrue="1">
      <formula>K$68&lt;&gt;K$42</formula>
    </cfRule>
  </conditionalFormatting>
  <conditionalFormatting sqref="K68:L68">
    <cfRule type="expression" dxfId="91" priority="2" stopIfTrue="1">
      <formula>K$68&lt;&gt;K$42</formula>
    </cfRule>
  </conditionalFormatting>
  <conditionalFormatting sqref="K75:L75">
    <cfRule type="expression" dxfId="90" priority="3" stopIfTrue="1">
      <formula>K$75&lt;&gt;K$44</formula>
    </cfRule>
  </conditionalFormatting>
  <dataValidations count="1">
    <dataValidation type="list" allowBlank="1" showInputMessage="1" showErrorMessage="1" sqref="I56:I60 I63:I67 I70:I74" xr:uid="{00000000-0002-0000-0700-000000000000}">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C1:CK111"/>
  <sheetViews>
    <sheetView showGridLines="0" topLeftCell="J10" zoomScaleNormal="100" zoomScaleSheetLayoutView="75" workbookViewId="0">
      <selection activeCell="J19" sqref="J19:K19"/>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customWidth="1" outlineLevel="1"/>
    <col min="56" max="56" width="11.08984375" style="436" customWidth="1"/>
    <col min="57" max="85" width="11.08984375" style="436" hidden="1" customWidth="1" outlineLevel="1"/>
    <col min="86" max="86" width="11.08984375" style="436" customWidth="1" collapsed="1"/>
    <col min="87" max="88" width="25.36328125" style="436" customWidth="1" outlineLevel="1"/>
    <col min="89" max="89" width="9.1796875" style="525"/>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2000</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Sch-040'!D14,Summary!C9:C36,0))</f>
        <v>Eastern Cape-KwaZulu- Natal 765 kV Link (Trfr 1)</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40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CG18" si="0">BE18+1</f>
        <v>2</v>
      </c>
      <c r="BG18" s="530">
        <f t="shared" si="0"/>
        <v>3</v>
      </c>
      <c r="BH18" s="530">
        <f t="shared" si="0"/>
        <v>4</v>
      </c>
      <c r="BI18" s="530">
        <f t="shared" si="0"/>
        <v>5</v>
      </c>
      <c r="BJ18" s="530">
        <f t="shared" si="0"/>
        <v>6</v>
      </c>
      <c r="BK18" s="530">
        <f t="shared" si="0"/>
        <v>7</v>
      </c>
      <c r="BL18" s="530">
        <f t="shared" si="0"/>
        <v>8</v>
      </c>
      <c r="BM18" s="530">
        <f t="shared" si="0"/>
        <v>9</v>
      </c>
      <c r="BN18" s="530">
        <f t="shared" si="0"/>
        <v>10</v>
      </c>
      <c r="BO18" s="530">
        <f t="shared" si="0"/>
        <v>11</v>
      </c>
      <c r="BP18" s="530">
        <f t="shared" si="0"/>
        <v>12</v>
      </c>
      <c r="BQ18" s="530">
        <f t="shared" si="0"/>
        <v>13</v>
      </c>
      <c r="BR18" s="530">
        <f t="shared" si="0"/>
        <v>14</v>
      </c>
      <c r="BS18" s="530">
        <f t="shared" si="0"/>
        <v>15</v>
      </c>
      <c r="BT18" s="530">
        <f t="shared" si="0"/>
        <v>16</v>
      </c>
      <c r="BU18" s="530">
        <f t="shared" si="0"/>
        <v>17</v>
      </c>
      <c r="BV18" s="530">
        <f t="shared" si="0"/>
        <v>18</v>
      </c>
      <c r="BW18" s="530">
        <f t="shared" si="0"/>
        <v>19</v>
      </c>
      <c r="BX18" s="530">
        <f t="shared" si="0"/>
        <v>20</v>
      </c>
      <c r="BY18" s="530">
        <f t="shared" si="0"/>
        <v>21</v>
      </c>
      <c r="BZ18" s="530">
        <f t="shared" si="0"/>
        <v>22</v>
      </c>
      <c r="CA18" s="530">
        <f t="shared" si="0"/>
        <v>23</v>
      </c>
      <c r="CB18" s="530">
        <f t="shared" si="0"/>
        <v>24</v>
      </c>
      <c r="CC18" s="530">
        <f t="shared" si="0"/>
        <v>25</v>
      </c>
      <c r="CD18" s="530">
        <f t="shared" si="0"/>
        <v>26</v>
      </c>
      <c r="CE18" s="530">
        <f t="shared" si="0"/>
        <v>27</v>
      </c>
      <c r="CF18" s="530">
        <f t="shared" si="0"/>
        <v>28</v>
      </c>
      <c r="CG18" s="530">
        <f t="shared" si="0"/>
        <v>29</v>
      </c>
      <c r="CH18" s="529"/>
      <c r="CI18" s="529" t="s">
        <v>200</v>
      </c>
      <c r="CJ18" s="529" t="s">
        <v>201</v>
      </c>
    </row>
    <row r="19" spans="3:89" s="374" customFormat="1" ht="25.5" customHeight="1"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1">SUM(X20:X68)</f>
        <v>0</v>
      </c>
      <c r="Y19" s="531">
        <f t="shared" si="1"/>
        <v>0</v>
      </c>
      <c r="Z19" s="531">
        <f t="shared" si="1"/>
        <v>0</v>
      </c>
      <c r="AA19" s="531">
        <f t="shared" si="1"/>
        <v>0</v>
      </c>
      <c r="AB19" s="531">
        <f t="shared" si="1"/>
        <v>0</v>
      </c>
      <c r="AC19" s="531">
        <f t="shared" si="1"/>
        <v>0</v>
      </c>
      <c r="AD19" s="531">
        <f t="shared" si="1"/>
        <v>0</v>
      </c>
      <c r="AE19" s="531">
        <f t="shared" si="1"/>
        <v>0</v>
      </c>
      <c r="AF19" s="531">
        <f t="shared" si="1"/>
        <v>0</v>
      </c>
      <c r="AG19" s="531">
        <f t="shared" si="1"/>
        <v>0</v>
      </c>
      <c r="AH19" s="531">
        <f t="shared" si="1"/>
        <v>0</v>
      </c>
      <c r="AI19" s="531">
        <f t="shared" si="1"/>
        <v>0</v>
      </c>
      <c r="AJ19" s="531">
        <f t="shared" si="1"/>
        <v>0</v>
      </c>
      <c r="AK19" s="531">
        <f t="shared" si="1"/>
        <v>0</v>
      </c>
      <c r="AL19" s="531">
        <f t="shared" si="1"/>
        <v>0</v>
      </c>
      <c r="AM19" s="531">
        <f t="shared" si="1"/>
        <v>0</v>
      </c>
      <c r="AN19" s="531">
        <f t="shared" si="1"/>
        <v>0</v>
      </c>
      <c r="AO19" s="531">
        <f t="shared" si="1"/>
        <v>0</v>
      </c>
      <c r="AP19" s="531">
        <f t="shared" si="1"/>
        <v>0</v>
      </c>
      <c r="AQ19" s="531">
        <f t="shared" si="1"/>
        <v>0</v>
      </c>
      <c r="AR19" s="531">
        <f t="shared" si="1"/>
        <v>0</v>
      </c>
      <c r="AS19" s="531">
        <f t="shared" si="1"/>
        <v>0</v>
      </c>
      <c r="AT19" s="531">
        <f t="shared" si="1"/>
        <v>0</v>
      </c>
      <c r="AU19" s="531">
        <f t="shared" si="1"/>
        <v>0</v>
      </c>
      <c r="AV19" s="531">
        <f t="shared" si="1"/>
        <v>0</v>
      </c>
      <c r="AW19" s="531">
        <f t="shared" si="1"/>
        <v>0</v>
      </c>
      <c r="AX19" s="531">
        <f t="shared" si="1"/>
        <v>0</v>
      </c>
      <c r="AY19" s="531">
        <f t="shared" si="1"/>
        <v>0</v>
      </c>
      <c r="AZ19" s="531">
        <f t="shared" si="1"/>
        <v>0</v>
      </c>
      <c r="BA19" s="531"/>
      <c r="BB19" s="531">
        <f>SUM(BB20:BB68)</f>
        <v>0</v>
      </c>
      <c r="BC19" s="531">
        <f>SUM(BC20:BC68)</f>
        <v>0</v>
      </c>
      <c r="BD19" s="531"/>
      <c r="BE19" s="531">
        <f t="shared" ref="BE19:CG19" si="2">SUM(BE20:BE68)</f>
        <v>0</v>
      </c>
      <c r="BF19" s="531">
        <f t="shared" si="2"/>
        <v>0</v>
      </c>
      <c r="BG19" s="531">
        <f t="shared" si="2"/>
        <v>0</v>
      </c>
      <c r="BH19" s="531">
        <f t="shared" si="2"/>
        <v>0</v>
      </c>
      <c r="BI19" s="531">
        <f t="shared" si="2"/>
        <v>0</v>
      </c>
      <c r="BJ19" s="531">
        <f t="shared" si="2"/>
        <v>0</v>
      </c>
      <c r="BK19" s="531">
        <f t="shared" si="2"/>
        <v>0</v>
      </c>
      <c r="BL19" s="531">
        <f t="shared" si="2"/>
        <v>0</v>
      </c>
      <c r="BM19" s="531">
        <f t="shared" si="2"/>
        <v>0</v>
      </c>
      <c r="BN19" s="531">
        <f t="shared" si="2"/>
        <v>0</v>
      </c>
      <c r="BO19" s="531">
        <f t="shared" si="2"/>
        <v>0</v>
      </c>
      <c r="BP19" s="531">
        <f t="shared" si="2"/>
        <v>0</v>
      </c>
      <c r="BQ19" s="531">
        <f t="shared" si="2"/>
        <v>0</v>
      </c>
      <c r="BR19" s="531">
        <f t="shared" si="2"/>
        <v>0</v>
      </c>
      <c r="BS19" s="531">
        <f t="shared" si="2"/>
        <v>0</v>
      </c>
      <c r="BT19" s="531">
        <f t="shared" si="2"/>
        <v>0</v>
      </c>
      <c r="BU19" s="531">
        <f t="shared" si="2"/>
        <v>0</v>
      </c>
      <c r="BV19" s="531">
        <f t="shared" si="2"/>
        <v>0</v>
      </c>
      <c r="BW19" s="531">
        <f t="shared" si="2"/>
        <v>0</v>
      </c>
      <c r="BX19" s="531">
        <f t="shared" si="2"/>
        <v>0</v>
      </c>
      <c r="BY19" s="531">
        <f t="shared" si="2"/>
        <v>0</v>
      </c>
      <c r="BZ19" s="531">
        <f t="shared" si="2"/>
        <v>0</v>
      </c>
      <c r="CA19" s="531">
        <f t="shared" si="2"/>
        <v>0</v>
      </c>
      <c r="CB19" s="531">
        <f t="shared" si="2"/>
        <v>0</v>
      </c>
      <c r="CC19" s="531">
        <f t="shared" si="2"/>
        <v>0</v>
      </c>
      <c r="CD19" s="531">
        <f t="shared" si="2"/>
        <v>0</v>
      </c>
      <c r="CE19" s="531">
        <f t="shared" si="2"/>
        <v>0</v>
      </c>
      <c r="CF19" s="531">
        <f t="shared" si="2"/>
        <v>0</v>
      </c>
      <c r="CG19" s="531">
        <f t="shared" si="2"/>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 t="shared" ref="X20:AG29" si="3">IF($F20="","",IF(VALUE(LEFT($F20,2))=X$18,$J20,""))</f>
        <v/>
      </c>
      <c r="Y20" s="468" t="str">
        <f t="shared" si="3"/>
        <v/>
      </c>
      <c r="Z20" s="468" t="str">
        <f t="shared" si="3"/>
        <v/>
      </c>
      <c r="AA20" s="468" t="str">
        <f t="shared" si="3"/>
        <v/>
      </c>
      <c r="AB20" s="468" t="str">
        <f t="shared" si="3"/>
        <v/>
      </c>
      <c r="AC20" s="468" t="str">
        <f t="shared" si="3"/>
        <v/>
      </c>
      <c r="AD20" s="468" t="str">
        <f t="shared" si="3"/>
        <v/>
      </c>
      <c r="AE20" s="468" t="str">
        <f t="shared" si="3"/>
        <v/>
      </c>
      <c r="AF20" s="468" t="str">
        <f t="shared" si="3"/>
        <v/>
      </c>
      <c r="AG20" s="468" t="str">
        <f t="shared" si="3"/>
        <v/>
      </c>
      <c r="AH20" s="468" t="str">
        <f t="shared" ref="AH20:AQ29" si="4">IF($F20="","",IF(VALUE(LEFT($F20,2))=AH$18,$J20,""))</f>
        <v/>
      </c>
      <c r="AI20" s="468" t="str">
        <f t="shared" si="4"/>
        <v/>
      </c>
      <c r="AJ20" s="468" t="str">
        <f t="shared" si="4"/>
        <v/>
      </c>
      <c r="AK20" s="468" t="str">
        <f t="shared" si="4"/>
        <v/>
      </c>
      <c r="AL20" s="468" t="str">
        <f t="shared" si="4"/>
        <v/>
      </c>
      <c r="AM20" s="468" t="str">
        <f t="shared" si="4"/>
        <v/>
      </c>
      <c r="AN20" s="468" t="str">
        <f t="shared" si="4"/>
        <v/>
      </c>
      <c r="AO20" s="468" t="str">
        <f t="shared" si="4"/>
        <v/>
      </c>
      <c r="AP20" s="468" t="str">
        <f t="shared" si="4"/>
        <v/>
      </c>
      <c r="AQ20" s="468" t="str">
        <f t="shared" si="4"/>
        <v/>
      </c>
      <c r="AR20" s="468" t="str">
        <f t="shared" ref="AR20:AZ29" si="5">IF($F20="","",IF(VALUE(LEFT($F20,2))=AR$18,$J20,""))</f>
        <v/>
      </c>
      <c r="AS20" s="468" t="str">
        <f t="shared" si="5"/>
        <v/>
      </c>
      <c r="AT20" s="468" t="str">
        <f t="shared" si="5"/>
        <v/>
      </c>
      <c r="AU20" s="468" t="str">
        <f t="shared" si="5"/>
        <v/>
      </c>
      <c r="AV20" s="468" t="str">
        <f t="shared" si="5"/>
        <v/>
      </c>
      <c r="AW20" s="468" t="str">
        <f t="shared" si="5"/>
        <v/>
      </c>
      <c r="AX20" s="468" t="str">
        <f t="shared" si="5"/>
        <v/>
      </c>
      <c r="AY20" s="468" t="str">
        <f t="shared" si="5"/>
        <v/>
      </c>
      <c r="AZ20" s="468" t="str">
        <f t="shared" si="5"/>
        <v/>
      </c>
      <c r="BA20" s="468"/>
      <c r="BB20" s="468" t="str">
        <f>IF($M20="","",IF($M20=BB$18,$J20,0))</f>
        <v/>
      </c>
      <c r="BC20" s="468" t="str">
        <f>IF($M20="","",IF($M20=BC$18,$J20,0))</f>
        <v/>
      </c>
      <c r="BD20" s="468"/>
      <c r="BE20" s="468" t="str">
        <f t="shared" ref="BE20:BN29" si="6">IF($F20="","",IF(VALUE(LEFT($F20,2))=BE$18,$K20,""))</f>
        <v/>
      </c>
      <c r="BF20" s="468" t="str">
        <f t="shared" si="6"/>
        <v/>
      </c>
      <c r="BG20" s="468" t="str">
        <f t="shared" si="6"/>
        <v/>
      </c>
      <c r="BH20" s="468" t="str">
        <f t="shared" si="6"/>
        <v/>
      </c>
      <c r="BI20" s="468" t="str">
        <f t="shared" si="6"/>
        <v/>
      </c>
      <c r="BJ20" s="468" t="str">
        <f t="shared" si="6"/>
        <v/>
      </c>
      <c r="BK20" s="468" t="str">
        <f t="shared" si="6"/>
        <v/>
      </c>
      <c r="BL20" s="468" t="str">
        <f t="shared" si="6"/>
        <v/>
      </c>
      <c r="BM20" s="468" t="str">
        <f t="shared" si="6"/>
        <v/>
      </c>
      <c r="BN20" s="468" t="str">
        <f t="shared" si="6"/>
        <v/>
      </c>
      <c r="BO20" s="468" t="str">
        <f t="shared" ref="BO20:BX29" si="7">IF($F20="","",IF(VALUE(LEFT($F20,2))=BO$18,$K20,""))</f>
        <v/>
      </c>
      <c r="BP20" s="468" t="str">
        <f t="shared" si="7"/>
        <v/>
      </c>
      <c r="BQ20" s="468" t="str">
        <f t="shared" si="7"/>
        <v/>
      </c>
      <c r="BR20" s="468" t="str">
        <f t="shared" si="7"/>
        <v/>
      </c>
      <c r="BS20" s="468" t="str">
        <f t="shared" si="7"/>
        <v/>
      </c>
      <c r="BT20" s="468" t="str">
        <f t="shared" si="7"/>
        <v/>
      </c>
      <c r="BU20" s="468" t="str">
        <f t="shared" si="7"/>
        <v/>
      </c>
      <c r="BV20" s="468" t="str">
        <f t="shared" si="7"/>
        <v/>
      </c>
      <c r="BW20" s="468" t="str">
        <f t="shared" si="7"/>
        <v/>
      </c>
      <c r="BX20" s="468" t="str">
        <f t="shared" si="7"/>
        <v/>
      </c>
      <c r="BY20" s="468" t="str">
        <f t="shared" ref="BY20:CG29" si="8">IF($F20="","",IF(VALUE(LEFT($F20,2))=BY$18,$K20,""))</f>
        <v/>
      </c>
      <c r="BZ20" s="468" t="str">
        <f t="shared" si="8"/>
        <v/>
      </c>
      <c r="CA20" s="468" t="str">
        <f t="shared" si="8"/>
        <v/>
      </c>
      <c r="CB20" s="468" t="str">
        <f t="shared" si="8"/>
        <v/>
      </c>
      <c r="CC20" s="468" t="str">
        <f t="shared" si="8"/>
        <v/>
      </c>
      <c r="CD20" s="468" t="str">
        <f t="shared" si="8"/>
        <v/>
      </c>
      <c r="CE20" s="468" t="str">
        <f t="shared" si="8"/>
        <v/>
      </c>
      <c r="CF20" s="468" t="str">
        <f t="shared" si="8"/>
        <v/>
      </c>
      <c r="CG20" s="468" t="str">
        <f t="shared" si="8"/>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64" si="9">IF(N21="","",IF(N21="ZAR","Local","Foreign"))</f>
        <v/>
      </c>
      <c r="N21" s="361"/>
      <c r="O21" s="368" t="str">
        <f>IF(M21="","",IF(M21="Foreign",VLOOKUP(N21,'Option X3'!D:E,2,FALSE),1))</f>
        <v/>
      </c>
      <c r="P21" s="359"/>
      <c r="Q21" s="569"/>
      <c r="R21" s="364"/>
      <c r="S21" s="364"/>
      <c r="T21" s="617">
        <f>J21</f>
        <v>0</v>
      </c>
      <c r="U21" s="618"/>
      <c r="V21" s="51"/>
      <c r="X21" s="468" t="str">
        <f t="shared" si="3"/>
        <v/>
      </c>
      <c r="Y21" s="468" t="str">
        <f t="shared" si="3"/>
        <v/>
      </c>
      <c r="Z21" s="468" t="str">
        <f t="shared" si="3"/>
        <v/>
      </c>
      <c r="AA21" s="468" t="str">
        <f t="shared" si="3"/>
        <v/>
      </c>
      <c r="AB21" s="468" t="str">
        <f t="shared" si="3"/>
        <v/>
      </c>
      <c r="AC21" s="468" t="str">
        <f t="shared" si="3"/>
        <v/>
      </c>
      <c r="AD21" s="468" t="str">
        <f t="shared" si="3"/>
        <v/>
      </c>
      <c r="AE21" s="468" t="str">
        <f t="shared" si="3"/>
        <v/>
      </c>
      <c r="AF21" s="468" t="str">
        <f t="shared" si="3"/>
        <v/>
      </c>
      <c r="AG21" s="468" t="str">
        <f t="shared" si="3"/>
        <v/>
      </c>
      <c r="AH21" s="468" t="str">
        <f t="shared" si="4"/>
        <v/>
      </c>
      <c r="AI21" s="468" t="str">
        <f t="shared" si="4"/>
        <v/>
      </c>
      <c r="AJ21" s="468" t="str">
        <f t="shared" si="4"/>
        <v/>
      </c>
      <c r="AK21" s="468" t="str">
        <f t="shared" si="4"/>
        <v/>
      </c>
      <c r="AL21" s="468" t="str">
        <f t="shared" si="4"/>
        <v/>
      </c>
      <c r="AM21" s="468" t="str">
        <f t="shared" si="4"/>
        <v/>
      </c>
      <c r="AN21" s="468" t="str">
        <f t="shared" si="4"/>
        <v/>
      </c>
      <c r="AO21" s="468" t="str">
        <f t="shared" si="4"/>
        <v/>
      </c>
      <c r="AP21" s="468" t="str">
        <f t="shared" si="4"/>
        <v/>
      </c>
      <c r="AQ21" s="468" t="str">
        <f t="shared" si="4"/>
        <v/>
      </c>
      <c r="AR21" s="468" t="str">
        <f t="shared" si="5"/>
        <v/>
      </c>
      <c r="AS21" s="468" t="str">
        <f t="shared" si="5"/>
        <v/>
      </c>
      <c r="AT21" s="468" t="str">
        <f t="shared" si="5"/>
        <v/>
      </c>
      <c r="AU21" s="468" t="str">
        <f t="shared" si="5"/>
        <v/>
      </c>
      <c r="AV21" s="468" t="str">
        <f t="shared" si="5"/>
        <v/>
      </c>
      <c r="AW21" s="468" t="str">
        <f t="shared" si="5"/>
        <v/>
      </c>
      <c r="AX21" s="468" t="str">
        <f t="shared" si="5"/>
        <v/>
      </c>
      <c r="AY21" s="468" t="str">
        <f t="shared" si="5"/>
        <v/>
      </c>
      <c r="AZ21" s="468" t="str">
        <f t="shared" si="5"/>
        <v/>
      </c>
      <c r="BA21" s="468"/>
      <c r="BB21" s="468" t="str">
        <f>IF($M21="","",IF($M21=BB$18,$J21,0))</f>
        <v/>
      </c>
      <c r="BC21" s="468" t="str">
        <f t="shared" ref="BC21:BC36" si="10">IF($M21="","",IF($M21=BC$18,$J21,0))</f>
        <v/>
      </c>
      <c r="BD21" s="468"/>
      <c r="BE21" s="468" t="str">
        <f t="shared" si="6"/>
        <v/>
      </c>
      <c r="BF21" s="468" t="str">
        <f t="shared" si="6"/>
        <v/>
      </c>
      <c r="BG21" s="468" t="str">
        <f t="shared" si="6"/>
        <v/>
      </c>
      <c r="BH21" s="468" t="str">
        <f t="shared" si="6"/>
        <v/>
      </c>
      <c r="BI21" s="468" t="str">
        <f t="shared" si="6"/>
        <v/>
      </c>
      <c r="BJ21" s="468" t="str">
        <f t="shared" si="6"/>
        <v/>
      </c>
      <c r="BK21" s="468" t="str">
        <f t="shared" si="6"/>
        <v/>
      </c>
      <c r="BL21" s="468" t="str">
        <f t="shared" si="6"/>
        <v/>
      </c>
      <c r="BM21" s="468" t="str">
        <f t="shared" si="6"/>
        <v/>
      </c>
      <c r="BN21" s="468" t="str">
        <f t="shared" si="6"/>
        <v/>
      </c>
      <c r="BO21" s="468" t="str">
        <f t="shared" si="7"/>
        <v/>
      </c>
      <c r="BP21" s="468" t="str">
        <f t="shared" si="7"/>
        <v/>
      </c>
      <c r="BQ21" s="468" t="str">
        <f t="shared" si="7"/>
        <v/>
      </c>
      <c r="BR21" s="468" t="str">
        <f t="shared" si="7"/>
        <v/>
      </c>
      <c r="BS21" s="468" t="str">
        <f t="shared" si="7"/>
        <v/>
      </c>
      <c r="BT21" s="468" t="str">
        <f t="shared" si="7"/>
        <v/>
      </c>
      <c r="BU21" s="468" t="str">
        <f t="shared" si="7"/>
        <v/>
      </c>
      <c r="BV21" s="468" t="str">
        <f t="shared" si="7"/>
        <v/>
      </c>
      <c r="BW21" s="468" t="str">
        <f t="shared" si="7"/>
        <v/>
      </c>
      <c r="BX21" s="468" t="str">
        <f t="shared" si="7"/>
        <v/>
      </c>
      <c r="BY21" s="468" t="str">
        <f t="shared" si="8"/>
        <v/>
      </c>
      <c r="BZ21" s="468" t="str">
        <f t="shared" si="8"/>
        <v/>
      </c>
      <c r="CA21" s="468" t="str">
        <f t="shared" si="8"/>
        <v/>
      </c>
      <c r="CB21" s="468" t="str">
        <f t="shared" si="8"/>
        <v/>
      </c>
      <c r="CC21" s="468" t="str">
        <f t="shared" si="8"/>
        <v/>
      </c>
      <c r="CD21" s="468" t="str">
        <f t="shared" si="8"/>
        <v/>
      </c>
      <c r="CE21" s="468" t="str">
        <f t="shared" si="8"/>
        <v/>
      </c>
      <c r="CF21" s="468" t="str">
        <f t="shared" si="8"/>
        <v/>
      </c>
      <c r="CG21" s="468" t="str">
        <f t="shared" si="8"/>
        <v/>
      </c>
      <c r="CH21" s="468"/>
      <c r="CI21" s="468" t="str">
        <f t="shared" ref="CI21:CJ68" si="11">IF($M21="","",IF($M21=CI$18,$K21,0))</f>
        <v/>
      </c>
      <c r="CJ21" s="468" t="str">
        <f t="shared" si="11"/>
        <v/>
      </c>
      <c r="CK21" s="533"/>
    </row>
    <row r="22" spans="3:89" x14ac:dyDescent="0.25">
      <c r="C22" s="358"/>
      <c r="D22" s="259">
        <v>102</v>
      </c>
      <c r="E22" s="41"/>
      <c r="F22" s="44"/>
      <c r="G22" s="232" t="s">
        <v>233</v>
      </c>
      <c r="H22" s="279"/>
      <c r="I22" s="281"/>
      <c r="J22" s="429"/>
      <c r="K22" s="430"/>
      <c r="M22" s="360" t="str">
        <f t="shared" si="9"/>
        <v/>
      </c>
      <c r="N22" s="361"/>
      <c r="O22" s="368" t="str">
        <f>IF(M22="","",IF(M22="Foreign",VLOOKUP(N22,'Option X3'!D:E,2,FALSE),1))</f>
        <v/>
      </c>
      <c r="P22" s="359"/>
      <c r="Q22" s="569"/>
      <c r="R22" s="364">
        <f>J22</f>
        <v>0</v>
      </c>
      <c r="S22" s="364"/>
      <c r="T22" s="617"/>
      <c r="U22" s="618"/>
      <c r="V22" s="51"/>
      <c r="X22" s="468" t="str">
        <f t="shared" si="3"/>
        <v/>
      </c>
      <c r="Y22" s="468" t="str">
        <f t="shared" si="3"/>
        <v/>
      </c>
      <c r="Z22" s="468" t="str">
        <f t="shared" si="3"/>
        <v/>
      </c>
      <c r="AA22" s="468" t="str">
        <f t="shared" si="3"/>
        <v/>
      </c>
      <c r="AB22" s="468" t="str">
        <f t="shared" si="3"/>
        <v/>
      </c>
      <c r="AC22" s="468" t="str">
        <f t="shared" si="3"/>
        <v/>
      </c>
      <c r="AD22" s="468" t="str">
        <f t="shared" si="3"/>
        <v/>
      </c>
      <c r="AE22" s="468" t="str">
        <f t="shared" si="3"/>
        <v/>
      </c>
      <c r="AF22" s="468" t="str">
        <f t="shared" si="3"/>
        <v/>
      </c>
      <c r="AG22" s="468" t="str">
        <f t="shared" si="3"/>
        <v/>
      </c>
      <c r="AH22" s="468" t="str">
        <f t="shared" si="4"/>
        <v/>
      </c>
      <c r="AI22" s="468" t="str">
        <f t="shared" si="4"/>
        <v/>
      </c>
      <c r="AJ22" s="468" t="str">
        <f t="shared" si="4"/>
        <v/>
      </c>
      <c r="AK22" s="468" t="str">
        <f t="shared" si="4"/>
        <v/>
      </c>
      <c r="AL22" s="468" t="str">
        <f t="shared" si="4"/>
        <v/>
      </c>
      <c r="AM22" s="468" t="str">
        <f t="shared" si="4"/>
        <v/>
      </c>
      <c r="AN22" s="468" t="str">
        <f t="shared" si="4"/>
        <v/>
      </c>
      <c r="AO22" s="468" t="str">
        <f t="shared" si="4"/>
        <v/>
      </c>
      <c r="AP22" s="468" t="str">
        <f t="shared" si="4"/>
        <v/>
      </c>
      <c r="AQ22" s="468" t="str">
        <f t="shared" si="4"/>
        <v/>
      </c>
      <c r="AR22" s="468" t="str">
        <f t="shared" si="5"/>
        <v/>
      </c>
      <c r="AS22" s="468" t="str">
        <f t="shared" si="5"/>
        <v/>
      </c>
      <c r="AT22" s="468" t="str">
        <f t="shared" si="5"/>
        <v/>
      </c>
      <c r="AU22" s="468" t="str">
        <f t="shared" si="5"/>
        <v/>
      </c>
      <c r="AV22" s="468" t="str">
        <f t="shared" si="5"/>
        <v/>
      </c>
      <c r="AW22" s="468" t="str">
        <f t="shared" si="5"/>
        <v/>
      </c>
      <c r="AX22" s="468" t="str">
        <f t="shared" si="5"/>
        <v/>
      </c>
      <c r="AY22" s="468" t="str">
        <f t="shared" si="5"/>
        <v/>
      </c>
      <c r="AZ22" s="468" t="str">
        <f t="shared" si="5"/>
        <v/>
      </c>
      <c r="BA22" s="468"/>
      <c r="BB22" s="468" t="str">
        <f>IF($M22="","",IF($M22=BB$18,$J22,0))</f>
        <v/>
      </c>
      <c r="BC22" s="468" t="str">
        <f t="shared" si="10"/>
        <v/>
      </c>
      <c r="BD22" s="468"/>
      <c r="BE22" s="468" t="str">
        <f t="shared" si="6"/>
        <v/>
      </c>
      <c r="BF22" s="468" t="str">
        <f t="shared" si="6"/>
        <v/>
      </c>
      <c r="BG22" s="468" t="str">
        <f t="shared" si="6"/>
        <v/>
      </c>
      <c r="BH22" s="468" t="str">
        <f t="shared" si="6"/>
        <v/>
      </c>
      <c r="BI22" s="468" t="str">
        <f t="shared" si="6"/>
        <v/>
      </c>
      <c r="BJ22" s="468" t="str">
        <f t="shared" si="6"/>
        <v/>
      </c>
      <c r="BK22" s="468" t="str">
        <f t="shared" si="6"/>
        <v/>
      </c>
      <c r="BL22" s="468" t="str">
        <f t="shared" si="6"/>
        <v/>
      </c>
      <c r="BM22" s="468" t="str">
        <f t="shared" si="6"/>
        <v/>
      </c>
      <c r="BN22" s="468" t="str">
        <f t="shared" si="6"/>
        <v/>
      </c>
      <c r="BO22" s="468" t="str">
        <f t="shared" si="7"/>
        <v/>
      </c>
      <c r="BP22" s="468" t="str">
        <f t="shared" si="7"/>
        <v/>
      </c>
      <c r="BQ22" s="468" t="str">
        <f t="shared" si="7"/>
        <v/>
      </c>
      <c r="BR22" s="468" t="str">
        <f t="shared" si="7"/>
        <v/>
      </c>
      <c r="BS22" s="468" t="str">
        <f t="shared" si="7"/>
        <v/>
      </c>
      <c r="BT22" s="468" t="str">
        <f t="shared" si="7"/>
        <v/>
      </c>
      <c r="BU22" s="468" t="str">
        <f t="shared" si="7"/>
        <v/>
      </c>
      <c r="BV22" s="468" t="str">
        <f t="shared" si="7"/>
        <v/>
      </c>
      <c r="BW22" s="468" t="str">
        <f t="shared" si="7"/>
        <v/>
      </c>
      <c r="BX22" s="468" t="str">
        <f t="shared" si="7"/>
        <v/>
      </c>
      <c r="BY22" s="468" t="str">
        <f t="shared" si="8"/>
        <v/>
      </c>
      <c r="BZ22" s="468" t="str">
        <f t="shared" si="8"/>
        <v/>
      </c>
      <c r="CA22" s="468" t="str">
        <f t="shared" si="8"/>
        <v/>
      </c>
      <c r="CB22" s="468" t="str">
        <f t="shared" si="8"/>
        <v/>
      </c>
      <c r="CC22" s="468" t="str">
        <f t="shared" si="8"/>
        <v/>
      </c>
      <c r="CD22" s="468" t="str">
        <f t="shared" si="8"/>
        <v/>
      </c>
      <c r="CE22" s="468" t="str">
        <f t="shared" si="8"/>
        <v/>
      </c>
      <c r="CF22" s="468" t="str">
        <f t="shared" si="8"/>
        <v/>
      </c>
      <c r="CG22" s="468" t="str">
        <f t="shared" si="8"/>
        <v/>
      </c>
      <c r="CH22" s="468"/>
      <c r="CI22" s="468" t="str">
        <f t="shared" si="11"/>
        <v/>
      </c>
      <c r="CJ22" s="468" t="str">
        <f t="shared" si="11"/>
        <v/>
      </c>
      <c r="CK22" s="533"/>
    </row>
    <row r="23" spans="3:89" x14ac:dyDescent="0.25">
      <c r="C23" s="358"/>
      <c r="D23" s="259">
        <v>103</v>
      </c>
      <c r="E23" s="41"/>
      <c r="F23" s="44"/>
      <c r="G23" s="232" t="s">
        <v>214</v>
      </c>
      <c r="H23" s="279"/>
      <c r="I23" s="281"/>
      <c r="J23" s="429"/>
      <c r="K23" s="430"/>
      <c r="M23" s="360" t="str">
        <f t="shared" si="9"/>
        <v/>
      </c>
      <c r="N23" s="361"/>
      <c r="O23" s="368" t="str">
        <f>IF(M23="","",IF(M23="Foreign",VLOOKUP(N23,'Option X3'!D:E,2,FALSE),1))</f>
        <v/>
      </c>
      <c r="P23" s="359"/>
      <c r="Q23" s="569"/>
      <c r="R23" s="364"/>
      <c r="S23" s="364"/>
      <c r="T23" s="617">
        <f>J23</f>
        <v>0</v>
      </c>
      <c r="U23" s="618"/>
      <c r="V23" s="51"/>
      <c r="X23" s="468" t="str">
        <f t="shared" si="3"/>
        <v/>
      </c>
      <c r="Y23" s="468" t="str">
        <f t="shared" si="3"/>
        <v/>
      </c>
      <c r="Z23" s="468" t="str">
        <f t="shared" si="3"/>
        <v/>
      </c>
      <c r="AA23" s="468" t="str">
        <f t="shared" si="3"/>
        <v/>
      </c>
      <c r="AB23" s="468" t="str">
        <f t="shared" si="3"/>
        <v/>
      </c>
      <c r="AC23" s="468" t="str">
        <f t="shared" si="3"/>
        <v/>
      </c>
      <c r="AD23" s="468" t="str">
        <f t="shared" si="3"/>
        <v/>
      </c>
      <c r="AE23" s="468" t="str">
        <f t="shared" si="3"/>
        <v/>
      </c>
      <c r="AF23" s="468" t="str">
        <f t="shared" si="3"/>
        <v/>
      </c>
      <c r="AG23" s="468" t="str">
        <f t="shared" si="3"/>
        <v/>
      </c>
      <c r="AH23" s="468" t="str">
        <f t="shared" si="4"/>
        <v/>
      </c>
      <c r="AI23" s="468" t="str">
        <f t="shared" si="4"/>
        <v/>
      </c>
      <c r="AJ23" s="468" t="str">
        <f t="shared" si="4"/>
        <v/>
      </c>
      <c r="AK23" s="468" t="str">
        <f t="shared" si="4"/>
        <v/>
      </c>
      <c r="AL23" s="468" t="str">
        <f t="shared" si="4"/>
        <v/>
      </c>
      <c r="AM23" s="468" t="str">
        <f t="shared" si="4"/>
        <v/>
      </c>
      <c r="AN23" s="468" t="str">
        <f t="shared" si="4"/>
        <v/>
      </c>
      <c r="AO23" s="468" t="str">
        <f t="shared" si="4"/>
        <v/>
      </c>
      <c r="AP23" s="468" t="str">
        <f t="shared" si="4"/>
        <v/>
      </c>
      <c r="AQ23" s="468" t="str">
        <f t="shared" si="4"/>
        <v/>
      </c>
      <c r="AR23" s="468" t="str">
        <f t="shared" si="5"/>
        <v/>
      </c>
      <c r="AS23" s="468" t="str">
        <f t="shared" si="5"/>
        <v/>
      </c>
      <c r="AT23" s="468" t="str">
        <f t="shared" si="5"/>
        <v/>
      </c>
      <c r="AU23" s="468" t="str">
        <f t="shared" si="5"/>
        <v/>
      </c>
      <c r="AV23" s="468" t="str">
        <f t="shared" si="5"/>
        <v/>
      </c>
      <c r="AW23" s="468" t="str">
        <f t="shared" si="5"/>
        <v/>
      </c>
      <c r="AX23" s="468" t="str">
        <f t="shared" si="5"/>
        <v/>
      </c>
      <c r="AY23" s="468" t="str">
        <f t="shared" si="5"/>
        <v/>
      </c>
      <c r="AZ23" s="468" t="str">
        <f t="shared" si="5"/>
        <v/>
      </c>
      <c r="BA23" s="468"/>
      <c r="BB23" s="468" t="str">
        <f t="shared" ref="BB23:BC44" si="12">IF($M23="","",IF($M23=BB$18,$J23,0))</f>
        <v/>
      </c>
      <c r="BC23" s="468" t="str">
        <f t="shared" si="10"/>
        <v/>
      </c>
      <c r="BD23" s="468"/>
      <c r="BE23" s="468" t="str">
        <f t="shared" si="6"/>
        <v/>
      </c>
      <c r="BF23" s="468" t="str">
        <f t="shared" si="6"/>
        <v/>
      </c>
      <c r="BG23" s="468" t="str">
        <f t="shared" si="6"/>
        <v/>
      </c>
      <c r="BH23" s="468" t="str">
        <f t="shared" si="6"/>
        <v/>
      </c>
      <c r="BI23" s="468" t="str">
        <f t="shared" si="6"/>
        <v/>
      </c>
      <c r="BJ23" s="468" t="str">
        <f t="shared" si="6"/>
        <v/>
      </c>
      <c r="BK23" s="468" t="str">
        <f t="shared" si="6"/>
        <v/>
      </c>
      <c r="BL23" s="468" t="str">
        <f t="shared" si="6"/>
        <v/>
      </c>
      <c r="BM23" s="468" t="str">
        <f t="shared" si="6"/>
        <v/>
      </c>
      <c r="BN23" s="468" t="str">
        <f t="shared" si="6"/>
        <v/>
      </c>
      <c r="BO23" s="468" t="str">
        <f t="shared" si="7"/>
        <v/>
      </c>
      <c r="BP23" s="468" t="str">
        <f t="shared" si="7"/>
        <v/>
      </c>
      <c r="BQ23" s="468" t="str">
        <f t="shared" si="7"/>
        <v/>
      </c>
      <c r="BR23" s="468" t="str">
        <f t="shared" si="7"/>
        <v/>
      </c>
      <c r="BS23" s="468" t="str">
        <f t="shared" si="7"/>
        <v/>
      </c>
      <c r="BT23" s="468" t="str">
        <f t="shared" si="7"/>
        <v/>
      </c>
      <c r="BU23" s="468" t="str">
        <f t="shared" si="7"/>
        <v/>
      </c>
      <c r="BV23" s="468" t="str">
        <f t="shared" si="7"/>
        <v/>
      </c>
      <c r="BW23" s="468" t="str">
        <f t="shared" si="7"/>
        <v/>
      </c>
      <c r="BX23" s="468" t="str">
        <f t="shared" si="7"/>
        <v/>
      </c>
      <c r="BY23" s="468" t="str">
        <f t="shared" si="8"/>
        <v/>
      </c>
      <c r="BZ23" s="468" t="str">
        <f t="shared" si="8"/>
        <v/>
      </c>
      <c r="CA23" s="468" t="str">
        <f t="shared" si="8"/>
        <v/>
      </c>
      <c r="CB23" s="468" t="str">
        <f t="shared" si="8"/>
        <v/>
      </c>
      <c r="CC23" s="468" t="str">
        <f t="shared" si="8"/>
        <v/>
      </c>
      <c r="CD23" s="468" t="str">
        <f t="shared" si="8"/>
        <v/>
      </c>
      <c r="CE23" s="468" t="str">
        <f t="shared" si="8"/>
        <v/>
      </c>
      <c r="CF23" s="468" t="str">
        <f t="shared" si="8"/>
        <v/>
      </c>
      <c r="CG23" s="468" t="str">
        <f t="shared" si="8"/>
        <v/>
      </c>
      <c r="CH23" s="468"/>
      <c r="CI23" s="468" t="str">
        <f t="shared" si="11"/>
        <v/>
      </c>
      <c r="CJ23" s="468" t="str">
        <f t="shared" si="11"/>
        <v/>
      </c>
      <c r="CK23" s="533"/>
    </row>
    <row r="24" spans="3:89" x14ac:dyDescent="0.25">
      <c r="C24" s="358"/>
      <c r="D24" s="259">
        <v>104</v>
      </c>
      <c r="E24" s="41"/>
      <c r="F24" s="280"/>
      <c r="G24" s="232" t="s">
        <v>245</v>
      </c>
      <c r="H24" s="279"/>
      <c r="I24" s="281"/>
      <c r="J24" s="429"/>
      <c r="K24" s="432"/>
      <c r="M24" s="360" t="str">
        <f t="shared" si="9"/>
        <v/>
      </c>
      <c r="N24" s="361"/>
      <c r="O24" s="368" t="str">
        <f>IF(M24="","",IF(M24="Foreign",VLOOKUP(N24,'Option X3'!D:E,2,FALSE),1))</f>
        <v/>
      </c>
      <c r="P24" s="359"/>
      <c r="Q24" s="569">
        <f>J24</f>
        <v>0</v>
      </c>
      <c r="R24" s="364"/>
      <c r="S24" s="364"/>
      <c r="T24" s="617"/>
      <c r="U24" s="618"/>
      <c r="V24" s="51"/>
      <c r="X24" s="468" t="str">
        <f t="shared" si="3"/>
        <v/>
      </c>
      <c r="Y24" s="468" t="str">
        <f t="shared" si="3"/>
        <v/>
      </c>
      <c r="Z24" s="468" t="str">
        <f t="shared" si="3"/>
        <v/>
      </c>
      <c r="AA24" s="468" t="str">
        <f t="shared" si="3"/>
        <v/>
      </c>
      <c r="AB24" s="468" t="str">
        <f t="shared" si="3"/>
        <v/>
      </c>
      <c r="AC24" s="468" t="str">
        <f t="shared" si="3"/>
        <v/>
      </c>
      <c r="AD24" s="468" t="str">
        <f t="shared" si="3"/>
        <v/>
      </c>
      <c r="AE24" s="468" t="str">
        <f t="shared" si="3"/>
        <v/>
      </c>
      <c r="AF24" s="468" t="str">
        <f t="shared" si="3"/>
        <v/>
      </c>
      <c r="AG24" s="468" t="str">
        <f t="shared" si="3"/>
        <v/>
      </c>
      <c r="AH24" s="468" t="str">
        <f t="shared" si="4"/>
        <v/>
      </c>
      <c r="AI24" s="468" t="str">
        <f t="shared" si="4"/>
        <v/>
      </c>
      <c r="AJ24" s="468" t="str">
        <f t="shared" si="4"/>
        <v/>
      </c>
      <c r="AK24" s="468" t="str">
        <f t="shared" si="4"/>
        <v/>
      </c>
      <c r="AL24" s="468" t="str">
        <f t="shared" si="4"/>
        <v/>
      </c>
      <c r="AM24" s="468" t="str">
        <f t="shared" si="4"/>
        <v/>
      </c>
      <c r="AN24" s="468" t="str">
        <f t="shared" si="4"/>
        <v/>
      </c>
      <c r="AO24" s="468" t="str">
        <f t="shared" si="4"/>
        <v/>
      </c>
      <c r="AP24" s="468" t="str">
        <f t="shared" si="4"/>
        <v/>
      </c>
      <c r="AQ24" s="468" t="str">
        <f t="shared" si="4"/>
        <v/>
      </c>
      <c r="AR24" s="468" t="str">
        <f t="shared" si="5"/>
        <v/>
      </c>
      <c r="AS24" s="468" t="str">
        <f t="shared" si="5"/>
        <v/>
      </c>
      <c r="AT24" s="468" t="str">
        <f t="shared" si="5"/>
        <v/>
      </c>
      <c r="AU24" s="468" t="str">
        <f t="shared" si="5"/>
        <v/>
      </c>
      <c r="AV24" s="468" t="str">
        <f t="shared" si="5"/>
        <v/>
      </c>
      <c r="AW24" s="468" t="str">
        <f t="shared" si="5"/>
        <v/>
      </c>
      <c r="AX24" s="468" t="str">
        <f t="shared" si="5"/>
        <v/>
      </c>
      <c r="AY24" s="468" t="str">
        <f t="shared" si="5"/>
        <v/>
      </c>
      <c r="AZ24" s="468" t="str">
        <f t="shared" si="5"/>
        <v/>
      </c>
      <c r="BA24" s="468"/>
      <c r="BB24" s="468" t="str">
        <f t="shared" si="12"/>
        <v/>
      </c>
      <c r="BC24" s="468" t="str">
        <f t="shared" si="10"/>
        <v/>
      </c>
      <c r="BD24" s="468"/>
      <c r="BE24" s="468" t="str">
        <f t="shared" si="6"/>
        <v/>
      </c>
      <c r="BF24" s="468" t="str">
        <f t="shared" si="6"/>
        <v/>
      </c>
      <c r="BG24" s="468" t="str">
        <f t="shared" si="6"/>
        <v/>
      </c>
      <c r="BH24" s="468" t="str">
        <f t="shared" si="6"/>
        <v/>
      </c>
      <c r="BI24" s="468" t="str">
        <f t="shared" si="6"/>
        <v/>
      </c>
      <c r="BJ24" s="468" t="str">
        <f t="shared" si="6"/>
        <v/>
      </c>
      <c r="BK24" s="468" t="str">
        <f t="shared" si="6"/>
        <v/>
      </c>
      <c r="BL24" s="468" t="str">
        <f t="shared" si="6"/>
        <v/>
      </c>
      <c r="BM24" s="468" t="str">
        <f t="shared" si="6"/>
        <v/>
      </c>
      <c r="BN24" s="468" t="str">
        <f t="shared" si="6"/>
        <v/>
      </c>
      <c r="BO24" s="468" t="str">
        <f t="shared" si="7"/>
        <v/>
      </c>
      <c r="BP24" s="468" t="str">
        <f t="shared" si="7"/>
        <v/>
      </c>
      <c r="BQ24" s="468" t="str">
        <f t="shared" si="7"/>
        <v/>
      </c>
      <c r="BR24" s="468" t="str">
        <f t="shared" si="7"/>
        <v/>
      </c>
      <c r="BS24" s="468" t="str">
        <f t="shared" si="7"/>
        <v/>
      </c>
      <c r="BT24" s="468" t="str">
        <f t="shared" si="7"/>
        <v/>
      </c>
      <c r="BU24" s="468" t="str">
        <f t="shared" si="7"/>
        <v/>
      </c>
      <c r="BV24" s="468" t="str">
        <f t="shared" si="7"/>
        <v/>
      </c>
      <c r="BW24" s="468" t="str">
        <f t="shared" si="7"/>
        <v/>
      </c>
      <c r="BX24" s="468" t="str">
        <f t="shared" si="7"/>
        <v/>
      </c>
      <c r="BY24" s="468" t="str">
        <f t="shared" si="8"/>
        <v/>
      </c>
      <c r="BZ24" s="468" t="str">
        <f t="shared" si="8"/>
        <v/>
      </c>
      <c r="CA24" s="468" t="str">
        <f t="shared" si="8"/>
        <v/>
      </c>
      <c r="CB24" s="468" t="str">
        <f t="shared" si="8"/>
        <v/>
      </c>
      <c r="CC24" s="468" t="str">
        <f t="shared" si="8"/>
        <v/>
      </c>
      <c r="CD24" s="468" t="str">
        <f t="shared" si="8"/>
        <v/>
      </c>
      <c r="CE24" s="468" t="str">
        <f t="shared" si="8"/>
        <v/>
      </c>
      <c r="CF24" s="468" t="str">
        <f t="shared" si="8"/>
        <v/>
      </c>
      <c r="CG24" s="468" t="str">
        <f t="shared" si="8"/>
        <v/>
      </c>
      <c r="CH24" s="468"/>
      <c r="CI24" s="468" t="str">
        <f t="shared" si="11"/>
        <v/>
      </c>
      <c r="CJ24" s="468" t="str">
        <f t="shared" si="11"/>
        <v/>
      </c>
      <c r="CK24" s="533"/>
    </row>
    <row r="25" spans="3:89" x14ac:dyDescent="0.25">
      <c r="C25" s="358"/>
      <c r="D25" s="259">
        <v>105</v>
      </c>
      <c r="E25" s="41"/>
      <c r="F25" s="44"/>
      <c r="G25" s="232" t="s">
        <v>246</v>
      </c>
      <c r="H25" s="279"/>
      <c r="I25" s="281"/>
      <c r="J25" s="433"/>
      <c r="K25" s="430"/>
      <c r="M25" s="360" t="str">
        <f t="shared" si="9"/>
        <v/>
      </c>
      <c r="N25" s="361"/>
      <c r="O25" s="368" t="str">
        <f>IF(M25="","",IF(M25="Foreign",VLOOKUP(N25,'Option X3'!D:E,2,FALSE),1))</f>
        <v/>
      </c>
      <c r="P25" s="359"/>
      <c r="Q25" s="569"/>
      <c r="R25" s="364"/>
      <c r="S25" s="364"/>
      <c r="T25" s="617"/>
      <c r="U25" s="618"/>
      <c r="V25" s="51"/>
      <c r="X25" s="468" t="str">
        <f t="shared" si="3"/>
        <v/>
      </c>
      <c r="Y25" s="468" t="str">
        <f t="shared" si="3"/>
        <v/>
      </c>
      <c r="Z25" s="468" t="str">
        <f t="shared" si="3"/>
        <v/>
      </c>
      <c r="AA25" s="468" t="str">
        <f t="shared" si="3"/>
        <v/>
      </c>
      <c r="AB25" s="468" t="str">
        <f t="shared" si="3"/>
        <v/>
      </c>
      <c r="AC25" s="468" t="str">
        <f t="shared" si="3"/>
        <v/>
      </c>
      <c r="AD25" s="468" t="str">
        <f t="shared" si="3"/>
        <v/>
      </c>
      <c r="AE25" s="468" t="str">
        <f t="shared" si="3"/>
        <v/>
      </c>
      <c r="AF25" s="468" t="str">
        <f t="shared" si="3"/>
        <v/>
      </c>
      <c r="AG25" s="468" t="str">
        <f t="shared" si="3"/>
        <v/>
      </c>
      <c r="AH25" s="468" t="str">
        <f t="shared" si="4"/>
        <v/>
      </c>
      <c r="AI25" s="468" t="str">
        <f t="shared" si="4"/>
        <v/>
      </c>
      <c r="AJ25" s="468" t="str">
        <f t="shared" si="4"/>
        <v/>
      </c>
      <c r="AK25" s="468" t="str">
        <f t="shared" si="4"/>
        <v/>
      </c>
      <c r="AL25" s="468" t="str">
        <f t="shared" si="4"/>
        <v/>
      </c>
      <c r="AM25" s="468" t="str">
        <f t="shared" si="4"/>
        <v/>
      </c>
      <c r="AN25" s="468" t="str">
        <f t="shared" si="4"/>
        <v/>
      </c>
      <c r="AO25" s="468" t="str">
        <f t="shared" si="4"/>
        <v/>
      </c>
      <c r="AP25" s="468" t="str">
        <f t="shared" si="4"/>
        <v/>
      </c>
      <c r="AQ25" s="468" t="str">
        <f t="shared" si="4"/>
        <v/>
      </c>
      <c r="AR25" s="468" t="str">
        <f t="shared" si="5"/>
        <v/>
      </c>
      <c r="AS25" s="468" t="str">
        <f t="shared" si="5"/>
        <v/>
      </c>
      <c r="AT25" s="468" t="str">
        <f t="shared" si="5"/>
        <v/>
      </c>
      <c r="AU25" s="468" t="str">
        <f t="shared" si="5"/>
        <v/>
      </c>
      <c r="AV25" s="468" t="str">
        <f t="shared" si="5"/>
        <v/>
      </c>
      <c r="AW25" s="468" t="str">
        <f t="shared" si="5"/>
        <v/>
      </c>
      <c r="AX25" s="468" t="str">
        <f t="shared" si="5"/>
        <v/>
      </c>
      <c r="AY25" s="468" t="str">
        <f t="shared" si="5"/>
        <v/>
      </c>
      <c r="AZ25" s="468" t="str">
        <f t="shared" si="5"/>
        <v/>
      </c>
      <c r="BA25" s="468"/>
      <c r="BB25" s="468" t="str">
        <f t="shared" si="12"/>
        <v/>
      </c>
      <c r="BC25" s="468" t="str">
        <f t="shared" si="10"/>
        <v/>
      </c>
      <c r="BD25" s="468"/>
      <c r="BE25" s="468" t="str">
        <f t="shared" si="6"/>
        <v/>
      </c>
      <c r="BF25" s="468" t="str">
        <f t="shared" si="6"/>
        <v/>
      </c>
      <c r="BG25" s="468" t="str">
        <f t="shared" si="6"/>
        <v/>
      </c>
      <c r="BH25" s="468" t="str">
        <f t="shared" si="6"/>
        <v/>
      </c>
      <c r="BI25" s="468" t="str">
        <f t="shared" si="6"/>
        <v/>
      </c>
      <c r="BJ25" s="468" t="str">
        <f t="shared" si="6"/>
        <v/>
      </c>
      <c r="BK25" s="468" t="str">
        <f t="shared" si="6"/>
        <v/>
      </c>
      <c r="BL25" s="468" t="str">
        <f t="shared" si="6"/>
        <v/>
      </c>
      <c r="BM25" s="468" t="str">
        <f t="shared" si="6"/>
        <v/>
      </c>
      <c r="BN25" s="468" t="str">
        <f t="shared" si="6"/>
        <v/>
      </c>
      <c r="BO25" s="468" t="str">
        <f t="shared" si="7"/>
        <v/>
      </c>
      <c r="BP25" s="468" t="str">
        <f t="shared" si="7"/>
        <v/>
      </c>
      <c r="BQ25" s="468" t="str">
        <f t="shared" si="7"/>
        <v/>
      </c>
      <c r="BR25" s="468" t="str">
        <f t="shared" si="7"/>
        <v/>
      </c>
      <c r="BS25" s="468" t="str">
        <f t="shared" si="7"/>
        <v/>
      </c>
      <c r="BT25" s="468" t="str">
        <f t="shared" si="7"/>
        <v/>
      </c>
      <c r="BU25" s="468" t="str">
        <f t="shared" si="7"/>
        <v/>
      </c>
      <c r="BV25" s="468" t="str">
        <f t="shared" si="7"/>
        <v/>
      </c>
      <c r="BW25" s="468" t="str">
        <f t="shared" si="7"/>
        <v/>
      </c>
      <c r="BX25" s="468" t="str">
        <f t="shared" si="7"/>
        <v/>
      </c>
      <c r="BY25" s="468" t="str">
        <f t="shared" si="8"/>
        <v/>
      </c>
      <c r="BZ25" s="468" t="str">
        <f t="shared" si="8"/>
        <v/>
      </c>
      <c r="CA25" s="468" t="str">
        <f t="shared" si="8"/>
        <v/>
      </c>
      <c r="CB25" s="468" t="str">
        <f t="shared" si="8"/>
        <v/>
      </c>
      <c r="CC25" s="468" t="str">
        <f t="shared" si="8"/>
        <v/>
      </c>
      <c r="CD25" s="468" t="str">
        <f t="shared" si="8"/>
        <v/>
      </c>
      <c r="CE25" s="468" t="str">
        <f t="shared" si="8"/>
        <v/>
      </c>
      <c r="CF25" s="468" t="str">
        <f t="shared" si="8"/>
        <v/>
      </c>
      <c r="CG25" s="468" t="str">
        <f t="shared" si="8"/>
        <v/>
      </c>
      <c r="CH25" s="468"/>
      <c r="CI25" s="468" t="str">
        <f t="shared" si="11"/>
        <v/>
      </c>
      <c r="CJ25" s="468" t="str">
        <f t="shared" si="11"/>
        <v/>
      </c>
      <c r="CK25" s="533"/>
    </row>
    <row r="26" spans="3:89" x14ac:dyDescent="0.25">
      <c r="C26" s="358"/>
      <c r="D26" s="259">
        <v>106</v>
      </c>
      <c r="E26" s="41"/>
      <c r="F26" s="44"/>
      <c r="G26" s="232" t="s">
        <v>248</v>
      </c>
      <c r="H26" s="279"/>
      <c r="I26" s="281"/>
      <c r="J26" s="431"/>
      <c r="K26" s="432"/>
      <c r="M26" s="360" t="str">
        <f t="shared" si="9"/>
        <v/>
      </c>
      <c r="N26" s="361"/>
      <c r="O26" s="368" t="str">
        <f>IF(M26="","",IF(M26="Foreign",VLOOKUP(N26,'Option X3'!D:E,2,FALSE),1))</f>
        <v/>
      </c>
      <c r="P26" s="359"/>
      <c r="Q26" s="569">
        <f>J26</f>
        <v>0</v>
      </c>
      <c r="R26" s="364"/>
      <c r="S26" s="364"/>
      <c r="T26" s="617"/>
      <c r="U26" s="618"/>
      <c r="V26" s="51"/>
      <c r="X26" s="468" t="str">
        <f t="shared" si="3"/>
        <v/>
      </c>
      <c r="Y26" s="468" t="str">
        <f t="shared" si="3"/>
        <v/>
      </c>
      <c r="Z26" s="468" t="str">
        <f t="shared" si="3"/>
        <v/>
      </c>
      <c r="AA26" s="468" t="str">
        <f t="shared" si="3"/>
        <v/>
      </c>
      <c r="AB26" s="468" t="str">
        <f t="shared" si="3"/>
        <v/>
      </c>
      <c r="AC26" s="468" t="str">
        <f t="shared" si="3"/>
        <v/>
      </c>
      <c r="AD26" s="468" t="str">
        <f t="shared" si="3"/>
        <v/>
      </c>
      <c r="AE26" s="468" t="str">
        <f t="shared" si="3"/>
        <v/>
      </c>
      <c r="AF26" s="468" t="str">
        <f t="shared" si="3"/>
        <v/>
      </c>
      <c r="AG26" s="468" t="str">
        <f t="shared" si="3"/>
        <v/>
      </c>
      <c r="AH26" s="468" t="str">
        <f t="shared" si="4"/>
        <v/>
      </c>
      <c r="AI26" s="468" t="str">
        <f t="shared" si="4"/>
        <v/>
      </c>
      <c r="AJ26" s="468" t="str">
        <f t="shared" si="4"/>
        <v/>
      </c>
      <c r="AK26" s="468" t="str">
        <f t="shared" si="4"/>
        <v/>
      </c>
      <c r="AL26" s="468" t="str">
        <f t="shared" si="4"/>
        <v/>
      </c>
      <c r="AM26" s="468" t="str">
        <f t="shared" si="4"/>
        <v/>
      </c>
      <c r="AN26" s="468" t="str">
        <f t="shared" si="4"/>
        <v/>
      </c>
      <c r="AO26" s="468" t="str">
        <f t="shared" si="4"/>
        <v/>
      </c>
      <c r="AP26" s="468" t="str">
        <f t="shared" si="4"/>
        <v/>
      </c>
      <c r="AQ26" s="468" t="str">
        <f t="shared" si="4"/>
        <v/>
      </c>
      <c r="AR26" s="468" t="str">
        <f t="shared" si="5"/>
        <v/>
      </c>
      <c r="AS26" s="468" t="str">
        <f t="shared" si="5"/>
        <v/>
      </c>
      <c r="AT26" s="468" t="str">
        <f t="shared" si="5"/>
        <v/>
      </c>
      <c r="AU26" s="468" t="str">
        <f t="shared" si="5"/>
        <v/>
      </c>
      <c r="AV26" s="468" t="str">
        <f t="shared" si="5"/>
        <v/>
      </c>
      <c r="AW26" s="468" t="str">
        <f t="shared" si="5"/>
        <v/>
      </c>
      <c r="AX26" s="468" t="str">
        <f t="shared" si="5"/>
        <v/>
      </c>
      <c r="AY26" s="468" t="str">
        <f t="shared" si="5"/>
        <v/>
      </c>
      <c r="AZ26" s="468" t="str">
        <f t="shared" si="5"/>
        <v/>
      </c>
      <c r="BA26" s="468"/>
      <c r="BB26" s="468" t="str">
        <f t="shared" si="12"/>
        <v/>
      </c>
      <c r="BC26" s="468" t="str">
        <f t="shared" si="10"/>
        <v/>
      </c>
      <c r="BD26" s="468"/>
      <c r="BE26" s="468" t="str">
        <f t="shared" si="6"/>
        <v/>
      </c>
      <c r="BF26" s="468" t="str">
        <f t="shared" si="6"/>
        <v/>
      </c>
      <c r="BG26" s="468" t="str">
        <f t="shared" si="6"/>
        <v/>
      </c>
      <c r="BH26" s="468" t="str">
        <f t="shared" si="6"/>
        <v/>
      </c>
      <c r="BI26" s="468" t="str">
        <f t="shared" si="6"/>
        <v/>
      </c>
      <c r="BJ26" s="468" t="str">
        <f t="shared" si="6"/>
        <v/>
      </c>
      <c r="BK26" s="468" t="str">
        <f t="shared" si="6"/>
        <v/>
      </c>
      <c r="BL26" s="468" t="str">
        <f t="shared" si="6"/>
        <v/>
      </c>
      <c r="BM26" s="468" t="str">
        <f t="shared" si="6"/>
        <v/>
      </c>
      <c r="BN26" s="468" t="str">
        <f t="shared" si="6"/>
        <v/>
      </c>
      <c r="BO26" s="468" t="str">
        <f t="shared" si="7"/>
        <v/>
      </c>
      <c r="BP26" s="468" t="str">
        <f t="shared" si="7"/>
        <v/>
      </c>
      <c r="BQ26" s="468" t="str">
        <f t="shared" si="7"/>
        <v/>
      </c>
      <c r="BR26" s="468" t="str">
        <f t="shared" si="7"/>
        <v/>
      </c>
      <c r="BS26" s="468" t="str">
        <f t="shared" si="7"/>
        <v/>
      </c>
      <c r="BT26" s="468" t="str">
        <f t="shared" si="7"/>
        <v/>
      </c>
      <c r="BU26" s="468" t="str">
        <f t="shared" si="7"/>
        <v/>
      </c>
      <c r="BV26" s="468" t="str">
        <f t="shared" si="7"/>
        <v/>
      </c>
      <c r="BW26" s="468" t="str">
        <f t="shared" si="7"/>
        <v/>
      </c>
      <c r="BX26" s="468" t="str">
        <f t="shared" si="7"/>
        <v/>
      </c>
      <c r="BY26" s="468" t="str">
        <f t="shared" si="8"/>
        <v/>
      </c>
      <c r="BZ26" s="468" t="str">
        <f t="shared" si="8"/>
        <v/>
      </c>
      <c r="CA26" s="468" t="str">
        <f t="shared" si="8"/>
        <v/>
      </c>
      <c r="CB26" s="468" t="str">
        <f t="shared" si="8"/>
        <v/>
      </c>
      <c r="CC26" s="468" t="str">
        <f t="shared" si="8"/>
        <v/>
      </c>
      <c r="CD26" s="468" t="str">
        <f t="shared" si="8"/>
        <v/>
      </c>
      <c r="CE26" s="468" t="str">
        <f t="shared" si="8"/>
        <v/>
      </c>
      <c r="CF26" s="468" t="str">
        <f t="shared" si="8"/>
        <v/>
      </c>
      <c r="CG26" s="468" t="str">
        <f t="shared" si="8"/>
        <v/>
      </c>
      <c r="CH26" s="468"/>
      <c r="CI26" s="468" t="str">
        <f t="shared" si="11"/>
        <v/>
      </c>
      <c r="CJ26" s="468" t="str">
        <f t="shared" si="11"/>
        <v/>
      </c>
      <c r="CK26" s="533"/>
    </row>
    <row r="27" spans="3:89" x14ac:dyDescent="0.25">
      <c r="C27" s="358"/>
      <c r="D27" s="259">
        <v>107</v>
      </c>
      <c r="E27" s="41"/>
      <c r="F27" s="44"/>
      <c r="G27" s="232" t="s">
        <v>247</v>
      </c>
      <c r="H27" s="279"/>
      <c r="I27" s="281"/>
      <c r="J27" s="433"/>
      <c r="K27" s="431"/>
      <c r="M27" s="360" t="str">
        <f t="shared" si="9"/>
        <v/>
      </c>
      <c r="N27" s="361"/>
      <c r="O27" s="368" t="str">
        <f>IF(M27="","",IF(M27="Foreign",VLOOKUP(N27,'Option X3'!D:E,2,FALSE),1))</f>
        <v/>
      </c>
      <c r="P27" s="359"/>
      <c r="Q27" s="569"/>
      <c r="R27" s="364"/>
      <c r="S27" s="364"/>
      <c r="T27" s="617"/>
      <c r="U27" s="618"/>
      <c r="V27" s="51"/>
      <c r="X27" s="468" t="str">
        <f t="shared" si="3"/>
        <v/>
      </c>
      <c r="Y27" s="468" t="str">
        <f t="shared" si="3"/>
        <v/>
      </c>
      <c r="Z27" s="468" t="str">
        <f t="shared" si="3"/>
        <v/>
      </c>
      <c r="AA27" s="468" t="str">
        <f t="shared" si="3"/>
        <v/>
      </c>
      <c r="AB27" s="468" t="str">
        <f t="shared" si="3"/>
        <v/>
      </c>
      <c r="AC27" s="468" t="str">
        <f t="shared" si="3"/>
        <v/>
      </c>
      <c r="AD27" s="468" t="str">
        <f t="shared" si="3"/>
        <v/>
      </c>
      <c r="AE27" s="468" t="str">
        <f t="shared" si="3"/>
        <v/>
      </c>
      <c r="AF27" s="468" t="str">
        <f t="shared" si="3"/>
        <v/>
      </c>
      <c r="AG27" s="468" t="str">
        <f t="shared" si="3"/>
        <v/>
      </c>
      <c r="AH27" s="468" t="str">
        <f t="shared" si="4"/>
        <v/>
      </c>
      <c r="AI27" s="468" t="str">
        <f t="shared" si="4"/>
        <v/>
      </c>
      <c r="AJ27" s="468" t="str">
        <f t="shared" si="4"/>
        <v/>
      </c>
      <c r="AK27" s="468" t="str">
        <f t="shared" si="4"/>
        <v/>
      </c>
      <c r="AL27" s="468" t="str">
        <f t="shared" si="4"/>
        <v/>
      </c>
      <c r="AM27" s="468" t="str">
        <f t="shared" si="4"/>
        <v/>
      </c>
      <c r="AN27" s="468" t="str">
        <f t="shared" si="4"/>
        <v/>
      </c>
      <c r="AO27" s="468" t="str">
        <f t="shared" si="4"/>
        <v/>
      </c>
      <c r="AP27" s="468" t="str">
        <f t="shared" si="4"/>
        <v/>
      </c>
      <c r="AQ27" s="468" t="str">
        <f t="shared" si="4"/>
        <v/>
      </c>
      <c r="AR27" s="468" t="str">
        <f t="shared" si="5"/>
        <v/>
      </c>
      <c r="AS27" s="468" t="str">
        <f t="shared" si="5"/>
        <v/>
      </c>
      <c r="AT27" s="468" t="str">
        <f t="shared" si="5"/>
        <v/>
      </c>
      <c r="AU27" s="468" t="str">
        <f t="shared" si="5"/>
        <v/>
      </c>
      <c r="AV27" s="468" t="str">
        <f t="shared" si="5"/>
        <v/>
      </c>
      <c r="AW27" s="468" t="str">
        <f t="shared" si="5"/>
        <v/>
      </c>
      <c r="AX27" s="468" t="str">
        <f t="shared" si="5"/>
        <v/>
      </c>
      <c r="AY27" s="468" t="str">
        <f t="shared" si="5"/>
        <v/>
      </c>
      <c r="AZ27" s="468" t="str">
        <f t="shared" si="5"/>
        <v/>
      </c>
      <c r="BA27" s="468"/>
      <c r="BB27" s="468" t="str">
        <f t="shared" si="12"/>
        <v/>
      </c>
      <c r="BC27" s="468" t="str">
        <f t="shared" si="10"/>
        <v/>
      </c>
      <c r="BD27" s="468"/>
      <c r="BE27" s="468" t="str">
        <f t="shared" si="6"/>
        <v/>
      </c>
      <c r="BF27" s="468" t="str">
        <f t="shared" si="6"/>
        <v/>
      </c>
      <c r="BG27" s="468" t="str">
        <f t="shared" si="6"/>
        <v/>
      </c>
      <c r="BH27" s="468" t="str">
        <f t="shared" si="6"/>
        <v/>
      </c>
      <c r="BI27" s="468" t="str">
        <f t="shared" si="6"/>
        <v/>
      </c>
      <c r="BJ27" s="468" t="str">
        <f t="shared" si="6"/>
        <v/>
      </c>
      <c r="BK27" s="468" t="str">
        <f t="shared" si="6"/>
        <v/>
      </c>
      <c r="BL27" s="468" t="str">
        <f t="shared" si="6"/>
        <v/>
      </c>
      <c r="BM27" s="468" t="str">
        <f t="shared" si="6"/>
        <v/>
      </c>
      <c r="BN27" s="468" t="str">
        <f t="shared" si="6"/>
        <v/>
      </c>
      <c r="BO27" s="468" t="str">
        <f t="shared" si="7"/>
        <v/>
      </c>
      <c r="BP27" s="468" t="str">
        <f t="shared" si="7"/>
        <v/>
      </c>
      <c r="BQ27" s="468" t="str">
        <f t="shared" si="7"/>
        <v/>
      </c>
      <c r="BR27" s="468" t="str">
        <f t="shared" si="7"/>
        <v/>
      </c>
      <c r="BS27" s="468" t="str">
        <f t="shared" si="7"/>
        <v/>
      </c>
      <c r="BT27" s="468" t="str">
        <f t="shared" si="7"/>
        <v/>
      </c>
      <c r="BU27" s="468" t="str">
        <f t="shared" si="7"/>
        <v/>
      </c>
      <c r="BV27" s="468" t="str">
        <f t="shared" si="7"/>
        <v/>
      </c>
      <c r="BW27" s="468" t="str">
        <f t="shared" si="7"/>
        <v/>
      </c>
      <c r="BX27" s="468" t="str">
        <f t="shared" si="7"/>
        <v/>
      </c>
      <c r="BY27" s="468" t="str">
        <f t="shared" si="8"/>
        <v/>
      </c>
      <c r="BZ27" s="468" t="str">
        <f t="shared" si="8"/>
        <v/>
      </c>
      <c r="CA27" s="468" t="str">
        <f t="shared" si="8"/>
        <v/>
      </c>
      <c r="CB27" s="468" t="str">
        <f t="shared" si="8"/>
        <v/>
      </c>
      <c r="CC27" s="468" t="str">
        <f t="shared" si="8"/>
        <v/>
      </c>
      <c r="CD27" s="468" t="str">
        <f t="shared" si="8"/>
        <v/>
      </c>
      <c r="CE27" s="468" t="str">
        <f t="shared" si="8"/>
        <v/>
      </c>
      <c r="CF27" s="468" t="str">
        <f t="shared" si="8"/>
        <v/>
      </c>
      <c r="CG27" s="468" t="str">
        <f t="shared" si="8"/>
        <v/>
      </c>
      <c r="CH27" s="468"/>
      <c r="CI27" s="468" t="str">
        <f t="shared" si="11"/>
        <v/>
      </c>
      <c r="CJ27" s="468" t="str">
        <f t="shared" si="11"/>
        <v/>
      </c>
      <c r="CK27" s="533"/>
    </row>
    <row r="28" spans="3:89" x14ac:dyDescent="0.25">
      <c r="C28" s="358"/>
      <c r="D28" s="259">
        <v>108</v>
      </c>
      <c r="E28" s="41"/>
      <c r="F28" s="44"/>
      <c r="G28" s="232" t="s">
        <v>215</v>
      </c>
      <c r="H28" s="279"/>
      <c r="I28" s="281"/>
      <c r="J28" s="431"/>
      <c r="K28" s="431"/>
      <c r="M28" s="360" t="str">
        <f t="shared" si="9"/>
        <v/>
      </c>
      <c r="N28" s="361"/>
      <c r="O28" s="368" t="str">
        <f>IF(M28="","",IF(M28="Foreign",VLOOKUP(N28,'Option X3'!D:E,2,FALSE),1))</f>
        <v/>
      </c>
      <c r="P28" s="359"/>
      <c r="Q28" s="569"/>
      <c r="R28" s="364">
        <f t="shared" ref="R28:R37" si="13">J28</f>
        <v>0</v>
      </c>
      <c r="S28" s="364"/>
      <c r="T28" s="617"/>
      <c r="U28" s="618"/>
      <c r="V28" s="51"/>
      <c r="X28" s="468" t="str">
        <f t="shared" si="3"/>
        <v/>
      </c>
      <c r="Y28" s="468" t="str">
        <f t="shared" si="3"/>
        <v/>
      </c>
      <c r="Z28" s="468" t="str">
        <f t="shared" si="3"/>
        <v/>
      </c>
      <c r="AA28" s="468" t="str">
        <f t="shared" si="3"/>
        <v/>
      </c>
      <c r="AB28" s="468" t="str">
        <f t="shared" si="3"/>
        <v/>
      </c>
      <c r="AC28" s="468" t="str">
        <f t="shared" si="3"/>
        <v/>
      </c>
      <c r="AD28" s="468" t="str">
        <f t="shared" si="3"/>
        <v/>
      </c>
      <c r="AE28" s="468" t="str">
        <f t="shared" si="3"/>
        <v/>
      </c>
      <c r="AF28" s="468" t="str">
        <f t="shared" si="3"/>
        <v/>
      </c>
      <c r="AG28" s="468" t="str">
        <f t="shared" si="3"/>
        <v/>
      </c>
      <c r="AH28" s="468" t="str">
        <f t="shared" si="4"/>
        <v/>
      </c>
      <c r="AI28" s="468" t="str">
        <f t="shared" si="4"/>
        <v/>
      </c>
      <c r="AJ28" s="468" t="str">
        <f t="shared" si="4"/>
        <v/>
      </c>
      <c r="AK28" s="468" t="str">
        <f t="shared" si="4"/>
        <v/>
      </c>
      <c r="AL28" s="468" t="str">
        <f t="shared" si="4"/>
        <v/>
      </c>
      <c r="AM28" s="468" t="str">
        <f t="shared" si="4"/>
        <v/>
      </c>
      <c r="AN28" s="468" t="str">
        <f t="shared" si="4"/>
        <v/>
      </c>
      <c r="AO28" s="468" t="str">
        <f t="shared" si="4"/>
        <v/>
      </c>
      <c r="AP28" s="468" t="str">
        <f t="shared" si="4"/>
        <v/>
      </c>
      <c r="AQ28" s="468" t="str">
        <f t="shared" si="4"/>
        <v/>
      </c>
      <c r="AR28" s="468" t="str">
        <f t="shared" si="5"/>
        <v/>
      </c>
      <c r="AS28" s="468" t="str">
        <f t="shared" si="5"/>
        <v/>
      </c>
      <c r="AT28" s="468" t="str">
        <f t="shared" si="5"/>
        <v/>
      </c>
      <c r="AU28" s="468" t="str">
        <f t="shared" si="5"/>
        <v/>
      </c>
      <c r="AV28" s="468" t="str">
        <f t="shared" si="5"/>
        <v/>
      </c>
      <c r="AW28" s="468" t="str">
        <f t="shared" si="5"/>
        <v/>
      </c>
      <c r="AX28" s="468" t="str">
        <f t="shared" si="5"/>
        <v/>
      </c>
      <c r="AY28" s="468" t="str">
        <f t="shared" si="5"/>
        <v/>
      </c>
      <c r="AZ28" s="468" t="str">
        <f t="shared" si="5"/>
        <v/>
      </c>
      <c r="BA28" s="468"/>
      <c r="BB28" s="468" t="str">
        <f t="shared" si="12"/>
        <v/>
      </c>
      <c r="BC28" s="468" t="str">
        <f t="shared" si="10"/>
        <v/>
      </c>
      <c r="BD28" s="468"/>
      <c r="BE28" s="468" t="str">
        <f t="shared" si="6"/>
        <v/>
      </c>
      <c r="BF28" s="468" t="str">
        <f t="shared" si="6"/>
        <v/>
      </c>
      <c r="BG28" s="468" t="str">
        <f t="shared" si="6"/>
        <v/>
      </c>
      <c r="BH28" s="468" t="str">
        <f t="shared" si="6"/>
        <v/>
      </c>
      <c r="BI28" s="468" t="str">
        <f t="shared" si="6"/>
        <v/>
      </c>
      <c r="BJ28" s="468" t="str">
        <f t="shared" si="6"/>
        <v/>
      </c>
      <c r="BK28" s="468" t="str">
        <f t="shared" si="6"/>
        <v/>
      </c>
      <c r="BL28" s="468" t="str">
        <f t="shared" si="6"/>
        <v/>
      </c>
      <c r="BM28" s="468" t="str">
        <f t="shared" si="6"/>
        <v/>
      </c>
      <c r="BN28" s="468" t="str">
        <f t="shared" si="6"/>
        <v/>
      </c>
      <c r="BO28" s="468" t="str">
        <f t="shared" si="7"/>
        <v/>
      </c>
      <c r="BP28" s="468" t="str">
        <f t="shared" si="7"/>
        <v/>
      </c>
      <c r="BQ28" s="468" t="str">
        <f t="shared" si="7"/>
        <v/>
      </c>
      <c r="BR28" s="468" t="str">
        <f t="shared" si="7"/>
        <v/>
      </c>
      <c r="BS28" s="468" t="str">
        <f t="shared" si="7"/>
        <v/>
      </c>
      <c r="BT28" s="468" t="str">
        <f t="shared" si="7"/>
        <v/>
      </c>
      <c r="BU28" s="468" t="str">
        <f t="shared" si="7"/>
        <v/>
      </c>
      <c r="BV28" s="468" t="str">
        <f t="shared" si="7"/>
        <v/>
      </c>
      <c r="BW28" s="468" t="str">
        <f t="shared" si="7"/>
        <v/>
      </c>
      <c r="BX28" s="468" t="str">
        <f t="shared" si="7"/>
        <v/>
      </c>
      <c r="BY28" s="468" t="str">
        <f t="shared" si="8"/>
        <v/>
      </c>
      <c r="BZ28" s="468" t="str">
        <f t="shared" si="8"/>
        <v/>
      </c>
      <c r="CA28" s="468" t="str">
        <f t="shared" si="8"/>
        <v/>
      </c>
      <c r="CB28" s="468" t="str">
        <f t="shared" si="8"/>
        <v/>
      </c>
      <c r="CC28" s="468" t="str">
        <f t="shared" si="8"/>
        <v/>
      </c>
      <c r="CD28" s="468" t="str">
        <f t="shared" si="8"/>
        <v/>
      </c>
      <c r="CE28" s="468" t="str">
        <f t="shared" si="8"/>
        <v/>
      </c>
      <c r="CF28" s="468" t="str">
        <f t="shared" si="8"/>
        <v/>
      </c>
      <c r="CG28" s="468" t="str">
        <f t="shared" si="8"/>
        <v/>
      </c>
      <c r="CH28" s="468"/>
      <c r="CI28" s="468" t="str">
        <f t="shared" si="11"/>
        <v/>
      </c>
      <c r="CJ28" s="468" t="str">
        <f t="shared" si="11"/>
        <v/>
      </c>
      <c r="CK28" s="533"/>
    </row>
    <row r="29" spans="3:89" x14ac:dyDescent="0.25">
      <c r="C29" s="358"/>
      <c r="D29" s="259">
        <v>109</v>
      </c>
      <c r="E29" s="41"/>
      <c r="F29" s="44"/>
      <c r="G29" s="232" t="s">
        <v>284</v>
      </c>
      <c r="H29" s="279"/>
      <c r="I29" s="281"/>
      <c r="J29" s="431"/>
      <c r="K29" s="431"/>
      <c r="M29" s="360" t="str">
        <f t="shared" si="9"/>
        <v/>
      </c>
      <c r="N29" s="361"/>
      <c r="O29" s="368" t="str">
        <f>IF(M29="","",IF(M29="Foreign",VLOOKUP(N29,'Option X3'!D:E,2,FALSE),1))</f>
        <v/>
      </c>
      <c r="P29" s="359"/>
      <c r="Q29" s="569"/>
      <c r="R29" s="364">
        <f t="shared" si="13"/>
        <v>0</v>
      </c>
      <c r="S29" s="364"/>
      <c r="T29" s="617"/>
      <c r="U29" s="618"/>
      <c r="V29" s="51"/>
      <c r="X29" s="468" t="str">
        <f t="shared" si="3"/>
        <v/>
      </c>
      <c r="Y29" s="468" t="str">
        <f t="shared" si="3"/>
        <v/>
      </c>
      <c r="Z29" s="468" t="str">
        <f t="shared" si="3"/>
        <v/>
      </c>
      <c r="AA29" s="468" t="str">
        <f t="shared" si="3"/>
        <v/>
      </c>
      <c r="AB29" s="468" t="str">
        <f t="shared" si="3"/>
        <v/>
      </c>
      <c r="AC29" s="468" t="str">
        <f t="shared" si="3"/>
        <v/>
      </c>
      <c r="AD29" s="468" t="str">
        <f t="shared" si="3"/>
        <v/>
      </c>
      <c r="AE29" s="468" t="str">
        <f t="shared" si="3"/>
        <v/>
      </c>
      <c r="AF29" s="468" t="str">
        <f t="shared" si="3"/>
        <v/>
      </c>
      <c r="AG29" s="468" t="str">
        <f t="shared" si="3"/>
        <v/>
      </c>
      <c r="AH29" s="468" t="str">
        <f t="shared" si="4"/>
        <v/>
      </c>
      <c r="AI29" s="468" t="str">
        <f t="shared" si="4"/>
        <v/>
      </c>
      <c r="AJ29" s="468" t="str">
        <f t="shared" si="4"/>
        <v/>
      </c>
      <c r="AK29" s="468" t="str">
        <f t="shared" si="4"/>
        <v/>
      </c>
      <c r="AL29" s="468" t="str">
        <f t="shared" si="4"/>
        <v/>
      </c>
      <c r="AM29" s="468" t="str">
        <f t="shared" si="4"/>
        <v/>
      </c>
      <c r="AN29" s="468" t="str">
        <f t="shared" si="4"/>
        <v/>
      </c>
      <c r="AO29" s="468" t="str">
        <f t="shared" si="4"/>
        <v/>
      </c>
      <c r="AP29" s="468" t="str">
        <f t="shared" si="4"/>
        <v/>
      </c>
      <c r="AQ29" s="468" t="str">
        <f t="shared" si="4"/>
        <v/>
      </c>
      <c r="AR29" s="468" t="str">
        <f t="shared" si="5"/>
        <v/>
      </c>
      <c r="AS29" s="468" t="str">
        <f t="shared" si="5"/>
        <v/>
      </c>
      <c r="AT29" s="468" t="str">
        <f t="shared" si="5"/>
        <v/>
      </c>
      <c r="AU29" s="468" t="str">
        <f t="shared" si="5"/>
        <v/>
      </c>
      <c r="AV29" s="468" t="str">
        <f t="shared" si="5"/>
        <v/>
      </c>
      <c r="AW29" s="468" t="str">
        <f t="shared" si="5"/>
        <v/>
      </c>
      <c r="AX29" s="468" t="str">
        <f t="shared" si="5"/>
        <v/>
      </c>
      <c r="AY29" s="468" t="str">
        <f t="shared" si="5"/>
        <v/>
      </c>
      <c r="AZ29" s="468" t="str">
        <f t="shared" si="5"/>
        <v/>
      </c>
      <c r="BA29" s="468"/>
      <c r="BB29" s="468" t="str">
        <f t="shared" si="12"/>
        <v/>
      </c>
      <c r="BC29" s="468" t="str">
        <f t="shared" si="10"/>
        <v/>
      </c>
      <c r="BD29" s="468"/>
      <c r="BE29" s="468" t="str">
        <f t="shared" si="6"/>
        <v/>
      </c>
      <c r="BF29" s="468" t="str">
        <f t="shared" si="6"/>
        <v/>
      </c>
      <c r="BG29" s="468" t="str">
        <f t="shared" si="6"/>
        <v/>
      </c>
      <c r="BH29" s="468" t="str">
        <f t="shared" si="6"/>
        <v/>
      </c>
      <c r="BI29" s="468" t="str">
        <f t="shared" si="6"/>
        <v/>
      </c>
      <c r="BJ29" s="468" t="str">
        <f t="shared" si="6"/>
        <v/>
      </c>
      <c r="BK29" s="468" t="str">
        <f t="shared" si="6"/>
        <v/>
      </c>
      <c r="BL29" s="468" t="str">
        <f t="shared" si="6"/>
        <v/>
      </c>
      <c r="BM29" s="468" t="str">
        <f t="shared" si="6"/>
        <v/>
      </c>
      <c r="BN29" s="468" t="str">
        <f t="shared" si="6"/>
        <v/>
      </c>
      <c r="BO29" s="468" t="str">
        <f t="shared" si="7"/>
        <v/>
      </c>
      <c r="BP29" s="468" t="str">
        <f t="shared" si="7"/>
        <v/>
      </c>
      <c r="BQ29" s="468" t="str">
        <f t="shared" si="7"/>
        <v/>
      </c>
      <c r="BR29" s="468" t="str">
        <f t="shared" si="7"/>
        <v/>
      </c>
      <c r="BS29" s="468" t="str">
        <f t="shared" si="7"/>
        <v/>
      </c>
      <c r="BT29" s="468" t="str">
        <f t="shared" si="7"/>
        <v/>
      </c>
      <c r="BU29" s="468" t="str">
        <f t="shared" si="7"/>
        <v/>
      </c>
      <c r="BV29" s="468" t="str">
        <f t="shared" si="7"/>
        <v/>
      </c>
      <c r="BW29" s="468" t="str">
        <f t="shared" si="7"/>
        <v/>
      </c>
      <c r="BX29" s="468" t="str">
        <f t="shared" si="7"/>
        <v/>
      </c>
      <c r="BY29" s="468" t="str">
        <f t="shared" si="8"/>
        <v/>
      </c>
      <c r="BZ29" s="468" t="str">
        <f t="shared" si="8"/>
        <v/>
      </c>
      <c r="CA29" s="468" t="str">
        <f t="shared" si="8"/>
        <v/>
      </c>
      <c r="CB29" s="468" t="str">
        <f t="shared" si="8"/>
        <v/>
      </c>
      <c r="CC29" s="468" t="str">
        <f t="shared" si="8"/>
        <v/>
      </c>
      <c r="CD29" s="468" t="str">
        <f t="shared" si="8"/>
        <v/>
      </c>
      <c r="CE29" s="468" t="str">
        <f t="shared" si="8"/>
        <v/>
      </c>
      <c r="CF29" s="468" t="str">
        <f t="shared" si="8"/>
        <v/>
      </c>
      <c r="CG29" s="468" t="str">
        <f t="shared" si="8"/>
        <v/>
      </c>
      <c r="CH29" s="468"/>
      <c r="CI29" s="468" t="str">
        <f t="shared" si="11"/>
        <v/>
      </c>
      <c r="CJ29" s="468" t="str">
        <f t="shared" si="11"/>
        <v/>
      </c>
      <c r="CK29" s="533"/>
    </row>
    <row r="30" spans="3:89" x14ac:dyDescent="0.25">
      <c r="C30" s="358"/>
      <c r="D30" s="259">
        <v>110</v>
      </c>
      <c r="E30" s="41"/>
      <c r="F30" s="44"/>
      <c r="G30" s="232" t="s">
        <v>216</v>
      </c>
      <c r="H30" s="279"/>
      <c r="I30" s="281"/>
      <c r="J30" s="431"/>
      <c r="K30" s="431"/>
      <c r="M30" s="360" t="str">
        <f t="shared" si="9"/>
        <v/>
      </c>
      <c r="N30" s="361"/>
      <c r="O30" s="368" t="str">
        <f>IF(M30="","",IF(M30="Foreign",VLOOKUP(N30,'Option X3'!D:E,2,FALSE),1))</f>
        <v/>
      </c>
      <c r="P30" s="359"/>
      <c r="Q30" s="569"/>
      <c r="R30" s="364">
        <f t="shared" si="13"/>
        <v>0</v>
      </c>
      <c r="S30" s="364"/>
      <c r="T30" s="617"/>
      <c r="U30" s="618"/>
      <c r="V30" s="51"/>
      <c r="X30" s="468" t="str">
        <f t="shared" ref="X30:AG39" si="14">IF($F30="","",IF(VALUE(LEFT($F30,2))=X$18,$J30,""))</f>
        <v/>
      </c>
      <c r="Y30" s="468" t="str">
        <f t="shared" si="14"/>
        <v/>
      </c>
      <c r="Z30" s="468" t="str">
        <f t="shared" si="14"/>
        <v/>
      </c>
      <c r="AA30" s="468" t="str">
        <f t="shared" si="14"/>
        <v/>
      </c>
      <c r="AB30" s="468" t="str">
        <f t="shared" si="14"/>
        <v/>
      </c>
      <c r="AC30" s="468" t="str">
        <f t="shared" si="14"/>
        <v/>
      </c>
      <c r="AD30" s="468" t="str">
        <f t="shared" si="14"/>
        <v/>
      </c>
      <c r="AE30" s="468" t="str">
        <f t="shared" si="14"/>
        <v/>
      </c>
      <c r="AF30" s="468" t="str">
        <f t="shared" si="14"/>
        <v/>
      </c>
      <c r="AG30" s="468" t="str">
        <f t="shared" si="14"/>
        <v/>
      </c>
      <c r="AH30" s="468" t="str">
        <f t="shared" ref="AH30:AQ39" si="15">IF($F30="","",IF(VALUE(LEFT($F30,2))=AH$18,$J30,""))</f>
        <v/>
      </c>
      <c r="AI30" s="468" t="str">
        <f t="shared" si="15"/>
        <v/>
      </c>
      <c r="AJ30" s="468" t="str">
        <f t="shared" si="15"/>
        <v/>
      </c>
      <c r="AK30" s="468" t="str">
        <f t="shared" si="15"/>
        <v/>
      </c>
      <c r="AL30" s="468" t="str">
        <f t="shared" si="15"/>
        <v/>
      </c>
      <c r="AM30" s="468" t="str">
        <f t="shared" si="15"/>
        <v/>
      </c>
      <c r="AN30" s="468" t="str">
        <f t="shared" si="15"/>
        <v/>
      </c>
      <c r="AO30" s="468" t="str">
        <f t="shared" si="15"/>
        <v/>
      </c>
      <c r="AP30" s="468" t="str">
        <f t="shared" si="15"/>
        <v/>
      </c>
      <c r="AQ30" s="468" t="str">
        <f t="shared" si="15"/>
        <v/>
      </c>
      <c r="AR30" s="468" t="str">
        <f t="shared" ref="AR30:AZ39" si="16">IF($F30="","",IF(VALUE(LEFT($F30,2))=AR$18,$J30,""))</f>
        <v/>
      </c>
      <c r="AS30" s="468" t="str">
        <f t="shared" si="16"/>
        <v/>
      </c>
      <c r="AT30" s="468" t="str">
        <f t="shared" si="16"/>
        <v/>
      </c>
      <c r="AU30" s="468" t="str">
        <f t="shared" si="16"/>
        <v/>
      </c>
      <c r="AV30" s="468" t="str">
        <f t="shared" si="16"/>
        <v/>
      </c>
      <c r="AW30" s="468" t="str">
        <f t="shared" si="16"/>
        <v/>
      </c>
      <c r="AX30" s="468" t="str">
        <f t="shared" si="16"/>
        <v/>
      </c>
      <c r="AY30" s="468" t="str">
        <f t="shared" si="16"/>
        <v/>
      </c>
      <c r="AZ30" s="468" t="str">
        <f t="shared" si="16"/>
        <v/>
      </c>
      <c r="BA30" s="468"/>
      <c r="BB30" s="468" t="str">
        <f t="shared" si="12"/>
        <v/>
      </c>
      <c r="BC30" s="468" t="str">
        <f t="shared" si="10"/>
        <v/>
      </c>
      <c r="BD30" s="468"/>
      <c r="BE30" s="468" t="str">
        <f t="shared" ref="BE30:BN39" si="17">IF($F30="","",IF(VALUE(LEFT($F30,2))=BE$18,$K30,""))</f>
        <v/>
      </c>
      <c r="BF30" s="468" t="str">
        <f t="shared" si="17"/>
        <v/>
      </c>
      <c r="BG30" s="468" t="str">
        <f t="shared" si="17"/>
        <v/>
      </c>
      <c r="BH30" s="468" t="str">
        <f t="shared" si="17"/>
        <v/>
      </c>
      <c r="BI30" s="468" t="str">
        <f t="shared" si="17"/>
        <v/>
      </c>
      <c r="BJ30" s="468" t="str">
        <f t="shared" si="17"/>
        <v/>
      </c>
      <c r="BK30" s="468" t="str">
        <f t="shared" si="17"/>
        <v/>
      </c>
      <c r="BL30" s="468" t="str">
        <f t="shared" si="17"/>
        <v/>
      </c>
      <c r="BM30" s="468" t="str">
        <f t="shared" si="17"/>
        <v/>
      </c>
      <c r="BN30" s="468" t="str">
        <f t="shared" si="17"/>
        <v/>
      </c>
      <c r="BO30" s="468" t="str">
        <f t="shared" ref="BO30:BX39" si="18">IF($F30="","",IF(VALUE(LEFT($F30,2))=BO$18,$K30,""))</f>
        <v/>
      </c>
      <c r="BP30" s="468" t="str">
        <f t="shared" si="18"/>
        <v/>
      </c>
      <c r="BQ30" s="468" t="str">
        <f t="shared" si="18"/>
        <v/>
      </c>
      <c r="BR30" s="468" t="str">
        <f t="shared" si="18"/>
        <v/>
      </c>
      <c r="BS30" s="468" t="str">
        <f t="shared" si="18"/>
        <v/>
      </c>
      <c r="BT30" s="468" t="str">
        <f t="shared" si="18"/>
        <v/>
      </c>
      <c r="BU30" s="468" t="str">
        <f t="shared" si="18"/>
        <v/>
      </c>
      <c r="BV30" s="468" t="str">
        <f t="shared" si="18"/>
        <v/>
      </c>
      <c r="BW30" s="468" t="str">
        <f t="shared" si="18"/>
        <v/>
      </c>
      <c r="BX30" s="468" t="str">
        <f t="shared" si="18"/>
        <v/>
      </c>
      <c r="BY30" s="468" t="str">
        <f t="shared" ref="BY30:CG39" si="19">IF($F30="","",IF(VALUE(LEFT($F30,2))=BY$18,$K30,""))</f>
        <v/>
      </c>
      <c r="BZ30" s="468" t="str">
        <f t="shared" si="19"/>
        <v/>
      </c>
      <c r="CA30" s="468" t="str">
        <f t="shared" si="19"/>
        <v/>
      </c>
      <c r="CB30" s="468" t="str">
        <f t="shared" si="19"/>
        <v/>
      </c>
      <c r="CC30" s="468" t="str">
        <f t="shared" si="19"/>
        <v/>
      </c>
      <c r="CD30" s="468" t="str">
        <f t="shared" si="19"/>
        <v/>
      </c>
      <c r="CE30" s="468" t="str">
        <f t="shared" si="19"/>
        <v/>
      </c>
      <c r="CF30" s="468" t="str">
        <f t="shared" si="19"/>
        <v/>
      </c>
      <c r="CG30" s="468" t="str">
        <f t="shared" si="19"/>
        <v/>
      </c>
      <c r="CH30" s="468"/>
      <c r="CI30" s="468" t="str">
        <f t="shared" si="11"/>
        <v/>
      </c>
      <c r="CJ30" s="468" t="str">
        <f t="shared" si="11"/>
        <v/>
      </c>
      <c r="CK30" s="533"/>
    </row>
    <row r="31" spans="3:89" x14ac:dyDescent="0.25">
      <c r="C31" s="358"/>
      <c r="D31" s="259">
        <v>111</v>
      </c>
      <c r="E31" s="41"/>
      <c r="F31" s="44"/>
      <c r="G31" s="232" t="s">
        <v>279</v>
      </c>
      <c r="H31" s="279"/>
      <c r="I31" s="281"/>
      <c r="J31" s="431"/>
      <c r="K31" s="431"/>
      <c r="M31" s="360" t="str">
        <f t="shared" si="9"/>
        <v/>
      </c>
      <c r="N31" s="361"/>
      <c r="O31" s="368" t="str">
        <f>IF(M31="","",IF(M31="Foreign",VLOOKUP(N31,'Option X3'!D:E,2,FALSE),1))</f>
        <v/>
      </c>
      <c r="P31" s="359"/>
      <c r="Q31" s="569"/>
      <c r="R31" s="364">
        <f t="shared" si="13"/>
        <v>0</v>
      </c>
      <c r="S31" s="364"/>
      <c r="T31" s="617"/>
      <c r="U31" s="618"/>
      <c r="V31" s="51"/>
      <c r="X31" s="468" t="str">
        <f t="shared" si="14"/>
        <v/>
      </c>
      <c r="Y31" s="468" t="str">
        <f t="shared" si="14"/>
        <v/>
      </c>
      <c r="Z31" s="468" t="str">
        <f t="shared" si="14"/>
        <v/>
      </c>
      <c r="AA31" s="468" t="str">
        <f t="shared" si="14"/>
        <v/>
      </c>
      <c r="AB31" s="468" t="str">
        <f t="shared" si="14"/>
        <v/>
      </c>
      <c r="AC31" s="468" t="str">
        <f t="shared" si="14"/>
        <v/>
      </c>
      <c r="AD31" s="468" t="str">
        <f t="shared" si="14"/>
        <v/>
      </c>
      <c r="AE31" s="468" t="str">
        <f t="shared" si="14"/>
        <v/>
      </c>
      <c r="AF31" s="468" t="str">
        <f t="shared" si="14"/>
        <v/>
      </c>
      <c r="AG31" s="468" t="str">
        <f t="shared" si="14"/>
        <v/>
      </c>
      <c r="AH31" s="468" t="str">
        <f t="shared" si="15"/>
        <v/>
      </c>
      <c r="AI31" s="468" t="str">
        <f t="shared" si="15"/>
        <v/>
      </c>
      <c r="AJ31" s="468" t="str">
        <f t="shared" si="15"/>
        <v/>
      </c>
      <c r="AK31" s="468" t="str">
        <f t="shared" si="15"/>
        <v/>
      </c>
      <c r="AL31" s="468" t="str">
        <f t="shared" si="15"/>
        <v/>
      </c>
      <c r="AM31" s="468" t="str">
        <f t="shared" si="15"/>
        <v/>
      </c>
      <c r="AN31" s="468" t="str">
        <f t="shared" si="15"/>
        <v/>
      </c>
      <c r="AO31" s="468" t="str">
        <f t="shared" si="15"/>
        <v/>
      </c>
      <c r="AP31" s="468" t="str">
        <f t="shared" si="15"/>
        <v/>
      </c>
      <c r="AQ31" s="468" t="str">
        <f t="shared" si="15"/>
        <v/>
      </c>
      <c r="AR31" s="468" t="str">
        <f t="shared" si="16"/>
        <v/>
      </c>
      <c r="AS31" s="468" t="str">
        <f t="shared" si="16"/>
        <v/>
      </c>
      <c r="AT31" s="468" t="str">
        <f t="shared" si="16"/>
        <v/>
      </c>
      <c r="AU31" s="468" t="str">
        <f t="shared" si="16"/>
        <v/>
      </c>
      <c r="AV31" s="468" t="str">
        <f t="shared" si="16"/>
        <v/>
      </c>
      <c r="AW31" s="468" t="str">
        <f t="shared" si="16"/>
        <v/>
      </c>
      <c r="AX31" s="468" t="str">
        <f t="shared" si="16"/>
        <v/>
      </c>
      <c r="AY31" s="468" t="str">
        <f t="shared" si="16"/>
        <v/>
      </c>
      <c r="AZ31" s="468" t="str">
        <f t="shared" si="16"/>
        <v/>
      </c>
      <c r="BA31" s="468"/>
      <c r="BB31" s="468" t="str">
        <f t="shared" si="12"/>
        <v/>
      </c>
      <c r="BC31" s="468" t="str">
        <f t="shared" si="10"/>
        <v/>
      </c>
      <c r="BD31" s="468"/>
      <c r="BE31" s="468" t="str">
        <f t="shared" si="17"/>
        <v/>
      </c>
      <c r="BF31" s="468" t="str">
        <f t="shared" si="17"/>
        <v/>
      </c>
      <c r="BG31" s="468" t="str">
        <f t="shared" si="17"/>
        <v/>
      </c>
      <c r="BH31" s="468" t="str">
        <f t="shared" si="17"/>
        <v/>
      </c>
      <c r="BI31" s="468" t="str">
        <f t="shared" si="17"/>
        <v/>
      </c>
      <c r="BJ31" s="468" t="str">
        <f t="shared" si="17"/>
        <v/>
      </c>
      <c r="BK31" s="468" t="str">
        <f t="shared" si="17"/>
        <v/>
      </c>
      <c r="BL31" s="468" t="str">
        <f t="shared" si="17"/>
        <v/>
      </c>
      <c r="BM31" s="468" t="str">
        <f t="shared" si="17"/>
        <v/>
      </c>
      <c r="BN31" s="468" t="str">
        <f t="shared" si="17"/>
        <v/>
      </c>
      <c r="BO31" s="468" t="str">
        <f t="shared" si="18"/>
        <v/>
      </c>
      <c r="BP31" s="468" t="str">
        <f t="shared" si="18"/>
        <v/>
      </c>
      <c r="BQ31" s="468" t="str">
        <f t="shared" si="18"/>
        <v/>
      </c>
      <c r="BR31" s="468" t="str">
        <f t="shared" si="18"/>
        <v/>
      </c>
      <c r="BS31" s="468" t="str">
        <f t="shared" si="18"/>
        <v/>
      </c>
      <c r="BT31" s="468" t="str">
        <f t="shared" si="18"/>
        <v/>
      </c>
      <c r="BU31" s="468" t="str">
        <f t="shared" si="18"/>
        <v/>
      </c>
      <c r="BV31" s="468" t="str">
        <f t="shared" si="18"/>
        <v/>
      </c>
      <c r="BW31" s="468" t="str">
        <f t="shared" si="18"/>
        <v/>
      </c>
      <c r="BX31" s="468" t="str">
        <f t="shared" si="18"/>
        <v/>
      </c>
      <c r="BY31" s="468" t="str">
        <f t="shared" si="19"/>
        <v/>
      </c>
      <c r="BZ31" s="468" t="str">
        <f t="shared" si="19"/>
        <v/>
      </c>
      <c r="CA31" s="468" t="str">
        <f t="shared" si="19"/>
        <v/>
      </c>
      <c r="CB31" s="468" t="str">
        <f t="shared" si="19"/>
        <v/>
      </c>
      <c r="CC31" s="468" t="str">
        <f t="shared" si="19"/>
        <v/>
      </c>
      <c r="CD31" s="468" t="str">
        <f t="shared" si="19"/>
        <v/>
      </c>
      <c r="CE31" s="468" t="str">
        <f t="shared" si="19"/>
        <v/>
      </c>
      <c r="CF31" s="468" t="str">
        <f t="shared" si="19"/>
        <v/>
      </c>
      <c r="CG31" s="468" t="str">
        <f t="shared" si="19"/>
        <v/>
      </c>
      <c r="CH31" s="468"/>
      <c r="CI31" s="468" t="str">
        <f t="shared" si="11"/>
        <v/>
      </c>
      <c r="CJ31" s="468" t="str">
        <f t="shared" si="11"/>
        <v/>
      </c>
      <c r="CK31" s="533"/>
    </row>
    <row r="32" spans="3:89" x14ac:dyDescent="0.25">
      <c r="C32" s="358"/>
      <c r="D32" s="259">
        <v>112</v>
      </c>
      <c r="E32" s="41"/>
      <c r="F32" s="44"/>
      <c r="G32" s="232" t="s">
        <v>217</v>
      </c>
      <c r="H32" s="279"/>
      <c r="I32" s="281"/>
      <c r="J32" s="431"/>
      <c r="K32" s="431"/>
      <c r="M32" s="360" t="str">
        <f t="shared" si="9"/>
        <v/>
      </c>
      <c r="N32" s="361"/>
      <c r="O32" s="368" t="str">
        <f>IF(M32="","",IF(M32="Foreign",VLOOKUP(N32,'Option X3'!D:E,2,FALSE),1))</f>
        <v/>
      </c>
      <c r="P32" s="359"/>
      <c r="Q32" s="569"/>
      <c r="R32" s="364">
        <f t="shared" si="13"/>
        <v>0</v>
      </c>
      <c r="S32" s="364"/>
      <c r="T32" s="617"/>
      <c r="U32" s="618"/>
      <c r="V32" s="51"/>
      <c r="X32" s="468" t="str">
        <f t="shared" si="14"/>
        <v/>
      </c>
      <c r="Y32" s="468" t="str">
        <f t="shared" si="14"/>
        <v/>
      </c>
      <c r="Z32" s="468" t="str">
        <f t="shared" si="14"/>
        <v/>
      </c>
      <c r="AA32" s="468" t="str">
        <f t="shared" si="14"/>
        <v/>
      </c>
      <c r="AB32" s="468" t="str">
        <f t="shared" si="14"/>
        <v/>
      </c>
      <c r="AC32" s="468" t="str">
        <f t="shared" si="14"/>
        <v/>
      </c>
      <c r="AD32" s="468" t="str">
        <f t="shared" si="14"/>
        <v/>
      </c>
      <c r="AE32" s="468" t="str">
        <f t="shared" si="14"/>
        <v/>
      </c>
      <c r="AF32" s="468" t="str">
        <f t="shared" si="14"/>
        <v/>
      </c>
      <c r="AG32" s="468" t="str">
        <f t="shared" si="14"/>
        <v/>
      </c>
      <c r="AH32" s="468" t="str">
        <f t="shared" si="15"/>
        <v/>
      </c>
      <c r="AI32" s="468" t="str">
        <f t="shared" si="15"/>
        <v/>
      </c>
      <c r="AJ32" s="468" t="str">
        <f t="shared" si="15"/>
        <v/>
      </c>
      <c r="AK32" s="468" t="str">
        <f t="shared" si="15"/>
        <v/>
      </c>
      <c r="AL32" s="468" t="str">
        <f t="shared" si="15"/>
        <v/>
      </c>
      <c r="AM32" s="468" t="str">
        <f t="shared" si="15"/>
        <v/>
      </c>
      <c r="AN32" s="468" t="str">
        <f t="shared" si="15"/>
        <v/>
      </c>
      <c r="AO32" s="468" t="str">
        <f t="shared" si="15"/>
        <v/>
      </c>
      <c r="AP32" s="468" t="str">
        <f t="shared" si="15"/>
        <v/>
      </c>
      <c r="AQ32" s="468" t="str">
        <f t="shared" si="15"/>
        <v/>
      </c>
      <c r="AR32" s="468" t="str">
        <f t="shared" si="16"/>
        <v/>
      </c>
      <c r="AS32" s="468" t="str">
        <f t="shared" si="16"/>
        <v/>
      </c>
      <c r="AT32" s="468" t="str">
        <f t="shared" si="16"/>
        <v/>
      </c>
      <c r="AU32" s="468" t="str">
        <f t="shared" si="16"/>
        <v/>
      </c>
      <c r="AV32" s="468" t="str">
        <f t="shared" si="16"/>
        <v/>
      </c>
      <c r="AW32" s="468" t="str">
        <f t="shared" si="16"/>
        <v/>
      </c>
      <c r="AX32" s="468" t="str">
        <f t="shared" si="16"/>
        <v/>
      </c>
      <c r="AY32" s="468" t="str">
        <f t="shared" si="16"/>
        <v/>
      </c>
      <c r="AZ32" s="468" t="str">
        <f t="shared" si="16"/>
        <v/>
      </c>
      <c r="BA32" s="468"/>
      <c r="BB32" s="468" t="str">
        <f t="shared" si="12"/>
        <v/>
      </c>
      <c r="BC32" s="468" t="str">
        <f t="shared" si="10"/>
        <v/>
      </c>
      <c r="BD32" s="468"/>
      <c r="BE32" s="468" t="str">
        <f t="shared" si="17"/>
        <v/>
      </c>
      <c r="BF32" s="468" t="str">
        <f t="shared" si="17"/>
        <v/>
      </c>
      <c r="BG32" s="468" t="str">
        <f t="shared" si="17"/>
        <v/>
      </c>
      <c r="BH32" s="468" t="str">
        <f t="shared" si="17"/>
        <v/>
      </c>
      <c r="BI32" s="468" t="str">
        <f t="shared" si="17"/>
        <v/>
      </c>
      <c r="BJ32" s="468" t="str">
        <f t="shared" si="17"/>
        <v/>
      </c>
      <c r="BK32" s="468" t="str">
        <f t="shared" si="17"/>
        <v/>
      </c>
      <c r="BL32" s="468" t="str">
        <f t="shared" si="17"/>
        <v/>
      </c>
      <c r="BM32" s="468" t="str">
        <f t="shared" si="17"/>
        <v/>
      </c>
      <c r="BN32" s="468" t="str">
        <f t="shared" si="17"/>
        <v/>
      </c>
      <c r="BO32" s="468" t="str">
        <f t="shared" si="18"/>
        <v/>
      </c>
      <c r="BP32" s="468" t="str">
        <f t="shared" si="18"/>
        <v/>
      </c>
      <c r="BQ32" s="468" t="str">
        <f t="shared" si="18"/>
        <v/>
      </c>
      <c r="BR32" s="468" t="str">
        <f t="shared" si="18"/>
        <v/>
      </c>
      <c r="BS32" s="468" t="str">
        <f t="shared" si="18"/>
        <v/>
      </c>
      <c r="BT32" s="468" t="str">
        <f t="shared" si="18"/>
        <v/>
      </c>
      <c r="BU32" s="468" t="str">
        <f t="shared" si="18"/>
        <v/>
      </c>
      <c r="BV32" s="468" t="str">
        <f t="shared" si="18"/>
        <v/>
      </c>
      <c r="BW32" s="468" t="str">
        <f t="shared" si="18"/>
        <v/>
      </c>
      <c r="BX32" s="468" t="str">
        <f t="shared" si="18"/>
        <v/>
      </c>
      <c r="BY32" s="468" t="str">
        <f t="shared" si="19"/>
        <v/>
      </c>
      <c r="BZ32" s="468" t="str">
        <f t="shared" si="19"/>
        <v/>
      </c>
      <c r="CA32" s="468" t="str">
        <f t="shared" si="19"/>
        <v/>
      </c>
      <c r="CB32" s="468" t="str">
        <f t="shared" si="19"/>
        <v/>
      </c>
      <c r="CC32" s="468" t="str">
        <f t="shared" si="19"/>
        <v/>
      </c>
      <c r="CD32" s="468" t="str">
        <f t="shared" si="19"/>
        <v/>
      </c>
      <c r="CE32" s="468" t="str">
        <f t="shared" si="19"/>
        <v/>
      </c>
      <c r="CF32" s="468" t="str">
        <f t="shared" si="19"/>
        <v/>
      </c>
      <c r="CG32" s="468" t="str">
        <f t="shared" si="19"/>
        <v/>
      </c>
      <c r="CH32" s="468"/>
      <c r="CI32" s="468" t="str">
        <f t="shared" si="11"/>
        <v/>
      </c>
      <c r="CJ32" s="468" t="str">
        <f t="shared" si="11"/>
        <v/>
      </c>
      <c r="CK32" s="533"/>
    </row>
    <row r="33" spans="3:89" x14ac:dyDescent="0.25">
      <c r="C33" s="358"/>
      <c r="D33" s="259">
        <v>113</v>
      </c>
      <c r="E33" s="41"/>
      <c r="F33" s="44"/>
      <c r="G33" s="232" t="s">
        <v>280</v>
      </c>
      <c r="H33" s="279"/>
      <c r="I33" s="281"/>
      <c r="J33" s="431"/>
      <c r="K33" s="431"/>
      <c r="M33" s="360" t="str">
        <f t="shared" si="9"/>
        <v/>
      </c>
      <c r="N33" s="361"/>
      <c r="O33" s="368" t="str">
        <f>IF(M33="","",IF(M33="Foreign",VLOOKUP(N33,'Option X3'!D:E,2,FALSE),1))</f>
        <v/>
      </c>
      <c r="P33" s="359"/>
      <c r="Q33" s="569"/>
      <c r="R33" s="364">
        <f t="shared" si="13"/>
        <v>0</v>
      </c>
      <c r="S33" s="364"/>
      <c r="T33" s="617"/>
      <c r="U33" s="618"/>
      <c r="V33" s="51"/>
      <c r="X33" s="468" t="str">
        <f t="shared" si="14"/>
        <v/>
      </c>
      <c r="Y33" s="468" t="str">
        <f t="shared" si="14"/>
        <v/>
      </c>
      <c r="Z33" s="468" t="str">
        <f t="shared" si="14"/>
        <v/>
      </c>
      <c r="AA33" s="468" t="str">
        <f t="shared" si="14"/>
        <v/>
      </c>
      <c r="AB33" s="468" t="str">
        <f t="shared" si="14"/>
        <v/>
      </c>
      <c r="AC33" s="468" t="str">
        <f t="shared" si="14"/>
        <v/>
      </c>
      <c r="AD33" s="468" t="str">
        <f t="shared" si="14"/>
        <v/>
      </c>
      <c r="AE33" s="468" t="str">
        <f t="shared" si="14"/>
        <v/>
      </c>
      <c r="AF33" s="468" t="str">
        <f t="shared" si="14"/>
        <v/>
      </c>
      <c r="AG33" s="468" t="str">
        <f t="shared" si="14"/>
        <v/>
      </c>
      <c r="AH33" s="468" t="str">
        <f t="shared" si="15"/>
        <v/>
      </c>
      <c r="AI33" s="468" t="str">
        <f t="shared" si="15"/>
        <v/>
      </c>
      <c r="AJ33" s="468" t="str">
        <f t="shared" si="15"/>
        <v/>
      </c>
      <c r="AK33" s="468" t="str">
        <f t="shared" si="15"/>
        <v/>
      </c>
      <c r="AL33" s="468" t="str">
        <f t="shared" si="15"/>
        <v/>
      </c>
      <c r="AM33" s="468" t="str">
        <f t="shared" si="15"/>
        <v/>
      </c>
      <c r="AN33" s="468" t="str">
        <f t="shared" si="15"/>
        <v/>
      </c>
      <c r="AO33" s="468" t="str">
        <f t="shared" si="15"/>
        <v/>
      </c>
      <c r="AP33" s="468" t="str">
        <f t="shared" si="15"/>
        <v/>
      </c>
      <c r="AQ33" s="468" t="str">
        <f t="shared" si="15"/>
        <v/>
      </c>
      <c r="AR33" s="468" t="str">
        <f t="shared" si="16"/>
        <v/>
      </c>
      <c r="AS33" s="468" t="str">
        <f t="shared" si="16"/>
        <v/>
      </c>
      <c r="AT33" s="468" t="str">
        <f t="shared" si="16"/>
        <v/>
      </c>
      <c r="AU33" s="468" t="str">
        <f t="shared" si="16"/>
        <v/>
      </c>
      <c r="AV33" s="468" t="str">
        <f t="shared" si="16"/>
        <v/>
      </c>
      <c r="AW33" s="468" t="str">
        <f t="shared" si="16"/>
        <v/>
      </c>
      <c r="AX33" s="468" t="str">
        <f t="shared" si="16"/>
        <v/>
      </c>
      <c r="AY33" s="468" t="str">
        <f t="shared" si="16"/>
        <v/>
      </c>
      <c r="AZ33" s="468" t="str">
        <f t="shared" si="16"/>
        <v/>
      </c>
      <c r="BA33" s="468"/>
      <c r="BB33" s="468" t="str">
        <f t="shared" si="12"/>
        <v/>
      </c>
      <c r="BC33" s="468" t="str">
        <f t="shared" si="10"/>
        <v/>
      </c>
      <c r="BD33" s="468"/>
      <c r="BE33" s="468" t="str">
        <f t="shared" si="17"/>
        <v/>
      </c>
      <c r="BF33" s="468" t="str">
        <f t="shared" si="17"/>
        <v/>
      </c>
      <c r="BG33" s="468" t="str">
        <f t="shared" si="17"/>
        <v/>
      </c>
      <c r="BH33" s="468" t="str">
        <f t="shared" si="17"/>
        <v/>
      </c>
      <c r="BI33" s="468" t="str">
        <f t="shared" si="17"/>
        <v/>
      </c>
      <c r="BJ33" s="468" t="str">
        <f t="shared" si="17"/>
        <v/>
      </c>
      <c r="BK33" s="468" t="str">
        <f t="shared" si="17"/>
        <v/>
      </c>
      <c r="BL33" s="468" t="str">
        <f t="shared" si="17"/>
        <v/>
      </c>
      <c r="BM33" s="468" t="str">
        <f t="shared" si="17"/>
        <v/>
      </c>
      <c r="BN33" s="468" t="str">
        <f t="shared" si="17"/>
        <v/>
      </c>
      <c r="BO33" s="468" t="str">
        <f t="shared" si="18"/>
        <v/>
      </c>
      <c r="BP33" s="468" t="str">
        <f t="shared" si="18"/>
        <v/>
      </c>
      <c r="BQ33" s="468" t="str">
        <f t="shared" si="18"/>
        <v/>
      </c>
      <c r="BR33" s="468" t="str">
        <f t="shared" si="18"/>
        <v/>
      </c>
      <c r="BS33" s="468" t="str">
        <f t="shared" si="18"/>
        <v/>
      </c>
      <c r="BT33" s="468" t="str">
        <f t="shared" si="18"/>
        <v/>
      </c>
      <c r="BU33" s="468" t="str">
        <f t="shared" si="18"/>
        <v/>
      </c>
      <c r="BV33" s="468" t="str">
        <f t="shared" si="18"/>
        <v/>
      </c>
      <c r="BW33" s="468" t="str">
        <f t="shared" si="18"/>
        <v/>
      </c>
      <c r="BX33" s="468" t="str">
        <f t="shared" si="18"/>
        <v/>
      </c>
      <c r="BY33" s="468" t="str">
        <f t="shared" si="19"/>
        <v/>
      </c>
      <c r="BZ33" s="468" t="str">
        <f t="shared" si="19"/>
        <v/>
      </c>
      <c r="CA33" s="468" t="str">
        <f t="shared" si="19"/>
        <v/>
      </c>
      <c r="CB33" s="468" t="str">
        <f t="shared" si="19"/>
        <v/>
      </c>
      <c r="CC33" s="468" t="str">
        <f t="shared" si="19"/>
        <v/>
      </c>
      <c r="CD33" s="468" t="str">
        <f t="shared" si="19"/>
        <v/>
      </c>
      <c r="CE33" s="468" t="str">
        <f t="shared" si="19"/>
        <v/>
      </c>
      <c r="CF33" s="468" t="str">
        <f t="shared" si="19"/>
        <v/>
      </c>
      <c r="CG33" s="468" t="str">
        <f t="shared" si="19"/>
        <v/>
      </c>
      <c r="CH33" s="468"/>
      <c r="CI33" s="468" t="str">
        <f t="shared" si="11"/>
        <v/>
      </c>
      <c r="CJ33" s="468" t="str">
        <f t="shared" si="11"/>
        <v/>
      </c>
      <c r="CK33" s="533"/>
    </row>
    <row r="34" spans="3:89" x14ac:dyDescent="0.25">
      <c r="C34" s="358"/>
      <c r="D34" s="259">
        <v>114</v>
      </c>
      <c r="E34" s="41"/>
      <c r="F34" s="44"/>
      <c r="G34" s="232" t="s">
        <v>218</v>
      </c>
      <c r="H34" s="279"/>
      <c r="I34" s="281"/>
      <c r="J34" s="431"/>
      <c r="K34" s="431"/>
      <c r="M34" s="360" t="str">
        <f t="shared" si="9"/>
        <v/>
      </c>
      <c r="N34" s="361"/>
      <c r="O34" s="368" t="str">
        <f>IF(M34="","",IF(M34="Foreign",VLOOKUP(N34,'Option X3'!D:E,2,FALSE),1))</f>
        <v/>
      </c>
      <c r="P34" s="359"/>
      <c r="Q34" s="569"/>
      <c r="R34" s="364">
        <f t="shared" si="13"/>
        <v>0</v>
      </c>
      <c r="S34" s="364"/>
      <c r="T34" s="617"/>
      <c r="U34" s="618"/>
      <c r="V34" s="51"/>
      <c r="X34" s="468" t="str">
        <f t="shared" si="14"/>
        <v/>
      </c>
      <c r="Y34" s="468" t="str">
        <f t="shared" si="14"/>
        <v/>
      </c>
      <c r="Z34" s="468" t="str">
        <f t="shared" si="14"/>
        <v/>
      </c>
      <c r="AA34" s="468" t="str">
        <f t="shared" si="14"/>
        <v/>
      </c>
      <c r="AB34" s="468" t="str">
        <f t="shared" si="14"/>
        <v/>
      </c>
      <c r="AC34" s="468" t="str">
        <f t="shared" si="14"/>
        <v/>
      </c>
      <c r="AD34" s="468" t="str">
        <f t="shared" si="14"/>
        <v/>
      </c>
      <c r="AE34" s="468" t="str">
        <f t="shared" si="14"/>
        <v/>
      </c>
      <c r="AF34" s="468" t="str">
        <f t="shared" si="14"/>
        <v/>
      </c>
      <c r="AG34" s="468" t="str">
        <f t="shared" si="14"/>
        <v/>
      </c>
      <c r="AH34" s="468" t="str">
        <f t="shared" si="15"/>
        <v/>
      </c>
      <c r="AI34" s="468" t="str">
        <f t="shared" si="15"/>
        <v/>
      </c>
      <c r="AJ34" s="468" t="str">
        <f t="shared" si="15"/>
        <v/>
      </c>
      <c r="AK34" s="468" t="str">
        <f t="shared" si="15"/>
        <v/>
      </c>
      <c r="AL34" s="468" t="str">
        <f t="shared" si="15"/>
        <v/>
      </c>
      <c r="AM34" s="468" t="str">
        <f t="shared" si="15"/>
        <v/>
      </c>
      <c r="AN34" s="468" t="str">
        <f t="shared" si="15"/>
        <v/>
      </c>
      <c r="AO34" s="468" t="str">
        <f t="shared" si="15"/>
        <v/>
      </c>
      <c r="AP34" s="468" t="str">
        <f t="shared" si="15"/>
        <v/>
      </c>
      <c r="AQ34" s="468" t="str">
        <f t="shared" si="15"/>
        <v/>
      </c>
      <c r="AR34" s="468" t="str">
        <f t="shared" si="16"/>
        <v/>
      </c>
      <c r="AS34" s="468" t="str">
        <f t="shared" si="16"/>
        <v/>
      </c>
      <c r="AT34" s="468" t="str">
        <f t="shared" si="16"/>
        <v/>
      </c>
      <c r="AU34" s="468" t="str">
        <f t="shared" si="16"/>
        <v/>
      </c>
      <c r="AV34" s="468" t="str">
        <f t="shared" si="16"/>
        <v/>
      </c>
      <c r="AW34" s="468" t="str">
        <f t="shared" si="16"/>
        <v/>
      </c>
      <c r="AX34" s="468" t="str">
        <f t="shared" si="16"/>
        <v/>
      </c>
      <c r="AY34" s="468" t="str">
        <f t="shared" si="16"/>
        <v/>
      </c>
      <c r="AZ34" s="468" t="str">
        <f t="shared" si="16"/>
        <v/>
      </c>
      <c r="BA34" s="468"/>
      <c r="BB34" s="468" t="str">
        <f t="shared" si="12"/>
        <v/>
      </c>
      <c r="BC34" s="468" t="str">
        <f t="shared" si="10"/>
        <v/>
      </c>
      <c r="BD34" s="468"/>
      <c r="BE34" s="468" t="str">
        <f t="shared" si="17"/>
        <v/>
      </c>
      <c r="BF34" s="468" t="str">
        <f t="shared" si="17"/>
        <v/>
      </c>
      <c r="BG34" s="468" t="str">
        <f t="shared" si="17"/>
        <v/>
      </c>
      <c r="BH34" s="468" t="str">
        <f t="shared" si="17"/>
        <v/>
      </c>
      <c r="BI34" s="468" t="str">
        <f t="shared" si="17"/>
        <v/>
      </c>
      <c r="BJ34" s="468" t="str">
        <f t="shared" si="17"/>
        <v/>
      </c>
      <c r="BK34" s="468" t="str">
        <f t="shared" si="17"/>
        <v/>
      </c>
      <c r="BL34" s="468" t="str">
        <f t="shared" si="17"/>
        <v/>
      </c>
      <c r="BM34" s="468" t="str">
        <f t="shared" si="17"/>
        <v/>
      </c>
      <c r="BN34" s="468" t="str">
        <f t="shared" si="17"/>
        <v/>
      </c>
      <c r="BO34" s="468" t="str">
        <f t="shared" si="18"/>
        <v/>
      </c>
      <c r="BP34" s="468" t="str">
        <f t="shared" si="18"/>
        <v/>
      </c>
      <c r="BQ34" s="468" t="str">
        <f t="shared" si="18"/>
        <v/>
      </c>
      <c r="BR34" s="468" t="str">
        <f t="shared" si="18"/>
        <v/>
      </c>
      <c r="BS34" s="468" t="str">
        <f t="shared" si="18"/>
        <v/>
      </c>
      <c r="BT34" s="468" t="str">
        <f t="shared" si="18"/>
        <v/>
      </c>
      <c r="BU34" s="468" t="str">
        <f t="shared" si="18"/>
        <v/>
      </c>
      <c r="BV34" s="468" t="str">
        <f t="shared" si="18"/>
        <v/>
      </c>
      <c r="BW34" s="468" t="str">
        <f t="shared" si="18"/>
        <v/>
      </c>
      <c r="BX34" s="468" t="str">
        <f t="shared" si="18"/>
        <v/>
      </c>
      <c r="BY34" s="468" t="str">
        <f t="shared" si="19"/>
        <v/>
      </c>
      <c r="BZ34" s="468" t="str">
        <f t="shared" si="19"/>
        <v/>
      </c>
      <c r="CA34" s="468" t="str">
        <f t="shared" si="19"/>
        <v/>
      </c>
      <c r="CB34" s="468" t="str">
        <f t="shared" si="19"/>
        <v/>
      </c>
      <c r="CC34" s="468" t="str">
        <f t="shared" si="19"/>
        <v/>
      </c>
      <c r="CD34" s="468" t="str">
        <f t="shared" si="19"/>
        <v/>
      </c>
      <c r="CE34" s="468" t="str">
        <f t="shared" si="19"/>
        <v/>
      </c>
      <c r="CF34" s="468" t="str">
        <f t="shared" si="19"/>
        <v/>
      </c>
      <c r="CG34" s="468" t="str">
        <f t="shared" si="19"/>
        <v/>
      </c>
      <c r="CH34" s="468"/>
      <c r="CI34" s="468" t="str">
        <f t="shared" si="11"/>
        <v/>
      </c>
      <c r="CJ34" s="468" t="str">
        <f t="shared" si="11"/>
        <v/>
      </c>
      <c r="CK34" s="533"/>
    </row>
    <row r="35" spans="3:89" x14ac:dyDescent="0.25">
      <c r="C35" s="358"/>
      <c r="D35" s="259">
        <v>115</v>
      </c>
      <c r="E35" s="41"/>
      <c r="F35" s="44"/>
      <c r="G35" s="232" t="s">
        <v>219</v>
      </c>
      <c r="H35" s="279"/>
      <c r="I35" s="281"/>
      <c r="J35" s="431"/>
      <c r="K35" s="431"/>
      <c r="M35" s="360" t="str">
        <f t="shared" si="9"/>
        <v/>
      </c>
      <c r="N35" s="361"/>
      <c r="O35" s="368" t="str">
        <f>IF(M35="","",IF(M35="Foreign",VLOOKUP(N35,'Option X3'!D:E,2,FALSE),1))</f>
        <v/>
      </c>
      <c r="P35" s="359"/>
      <c r="Q35" s="569"/>
      <c r="R35" s="364">
        <f t="shared" si="13"/>
        <v>0</v>
      </c>
      <c r="S35" s="364"/>
      <c r="T35" s="617"/>
      <c r="U35" s="618"/>
      <c r="V35" s="51"/>
      <c r="X35" s="468" t="str">
        <f t="shared" si="14"/>
        <v/>
      </c>
      <c r="Y35" s="468" t="str">
        <f t="shared" si="14"/>
        <v/>
      </c>
      <c r="Z35" s="468" t="str">
        <f t="shared" si="14"/>
        <v/>
      </c>
      <c r="AA35" s="468" t="str">
        <f t="shared" si="14"/>
        <v/>
      </c>
      <c r="AB35" s="468" t="str">
        <f t="shared" si="14"/>
        <v/>
      </c>
      <c r="AC35" s="468" t="str">
        <f t="shared" si="14"/>
        <v/>
      </c>
      <c r="AD35" s="468" t="str">
        <f t="shared" si="14"/>
        <v/>
      </c>
      <c r="AE35" s="468" t="str">
        <f t="shared" si="14"/>
        <v/>
      </c>
      <c r="AF35" s="468" t="str">
        <f t="shared" si="14"/>
        <v/>
      </c>
      <c r="AG35" s="468" t="str">
        <f t="shared" si="14"/>
        <v/>
      </c>
      <c r="AH35" s="468" t="str">
        <f t="shared" si="15"/>
        <v/>
      </c>
      <c r="AI35" s="468" t="str">
        <f t="shared" si="15"/>
        <v/>
      </c>
      <c r="AJ35" s="468" t="str">
        <f t="shared" si="15"/>
        <v/>
      </c>
      <c r="AK35" s="468" t="str">
        <f t="shared" si="15"/>
        <v/>
      </c>
      <c r="AL35" s="468" t="str">
        <f t="shared" si="15"/>
        <v/>
      </c>
      <c r="AM35" s="468" t="str">
        <f t="shared" si="15"/>
        <v/>
      </c>
      <c r="AN35" s="468" t="str">
        <f t="shared" si="15"/>
        <v/>
      </c>
      <c r="AO35" s="468" t="str">
        <f t="shared" si="15"/>
        <v/>
      </c>
      <c r="AP35" s="468" t="str">
        <f t="shared" si="15"/>
        <v/>
      </c>
      <c r="AQ35" s="468" t="str">
        <f t="shared" si="15"/>
        <v/>
      </c>
      <c r="AR35" s="468" t="str">
        <f t="shared" si="16"/>
        <v/>
      </c>
      <c r="AS35" s="468" t="str">
        <f t="shared" si="16"/>
        <v/>
      </c>
      <c r="AT35" s="468" t="str">
        <f t="shared" si="16"/>
        <v/>
      </c>
      <c r="AU35" s="468" t="str">
        <f t="shared" si="16"/>
        <v/>
      </c>
      <c r="AV35" s="468" t="str">
        <f t="shared" si="16"/>
        <v/>
      </c>
      <c r="AW35" s="468" t="str">
        <f t="shared" si="16"/>
        <v/>
      </c>
      <c r="AX35" s="468" t="str">
        <f t="shared" si="16"/>
        <v/>
      </c>
      <c r="AY35" s="468" t="str">
        <f t="shared" si="16"/>
        <v/>
      </c>
      <c r="AZ35" s="468" t="str">
        <f t="shared" si="16"/>
        <v/>
      </c>
      <c r="BA35" s="468"/>
      <c r="BB35" s="468" t="str">
        <f t="shared" si="12"/>
        <v/>
      </c>
      <c r="BC35" s="468" t="str">
        <f t="shared" si="10"/>
        <v/>
      </c>
      <c r="BD35" s="468"/>
      <c r="BE35" s="468" t="str">
        <f t="shared" si="17"/>
        <v/>
      </c>
      <c r="BF35" s="468" t="str">
        <f t="shared" si="17"/>
        <v/>
      </c>
      <c r="BG35" s="468" t="str">
        <f t="shared" si="17"/>
        <v/>
      </c>
      <c r="BH35" s="468" t="str">
        <f t="shared" si="17"/>
        <v/>
      </c>
      <c r="BI35" s="468" t="str">
        <f t="shared" si="17"/>
        <v/>
      </c>
      <c r="BJ35" s="468" t="str">
        <f t="shared" si="17"/>
        <v/>
      </c>
      <c r="BK35" s="468" t="str">
        <f t="shared" si="17"/>
        <v/>
      </c>
      <c r="BL35" s="468" t="str">
        <f t="shared" si="17"/>
        <v/>
      </c>
      <c r="BM35" s="468" t="str">
        <f t="shared" si="17"/>
        <v/>
      </c>
      <c r="BN35" s="468" t="str">
        <f t="shared" si="17"/>
        <v/>
      </c>
      <c r="BO35" s="468" t="str">
        <f t="shared" si="18"/>
        <v/>
      </c>
      <c r="BP35" s="468" t="str">
        <f t="shared" si="18"/>
        <v/>
      </c>
      <c r="BQ35" s="468" t="str">
        <f t="shared" si="18"/>
        <v/>
      </c>
      <c r="BR35" s="468" t="str">
        <f t="shared" si="18"/>
        <v/>
      </c>
      <c r="BS35" s="468" t="str">
        <f t="shared" si="18"/>
        <v/>
      </c>
      <c r="BT35" s="468" t="str">
        <f t="shared" si="18"/>
        <v/>
      </c>
      <c r="BU35" s="468" t="str">
        <f t="shared" si="18"/>
        <v/>
      </c>
      <c r="BV35" s="468" t="str">
        <f t="shared" si="18"/>
        <v/>
      </c>
      <c r="BW35" s="468" t="str">
        <f t="shared" si="18"/>
        <v/>
      </c>
      <c r="BX35" s="468" t="str">
        <f t="shared" si="18"/>
        <v/>
      </c>
      <c r="BY35" s="468" t="str">
        <f t="shared" si="19"/>
        <v/>
      </c>
      <c r="BZ35" s="468" t="str">
        <f t="shared" si="19"/>
        <v/>
      </c>
      <c r="CA35" s="468" t="str">
        <f t="shared" si="19"/>
        <v/>
      </c>
      <c r="CB35" s="468" t="str">
        <f t="shared" si="19"/>
        <v/>
      </c>
      <c r="CC35" s="468" t="str">
        <f t="shared" si="19"/>
        <v/>
      </c>
      <c r="CD35" s="468" t="str">
        <f t="shared" si="19"/>
        <v/>
      </c>
      <c r="CE35" s="468" t="str">
        <f t="shared" si="19"/>
        <v/>
      </c>
      <c r="CF35" s="468" t="str">
        <f t="shared" si="19"/>
        <v/>
      </c>
      <c r="CG35" s="468" t="str">
        <f t="shared" si="19"/>
        <v/>
      </c>
      <c r="CH35" s="468"/>
      <c r="CI35" s="468" t="str">
        <f t="shared" si="11"/>
        <v/>
      </c>
      <c r="CJ35" s="468" t="str">
        <f t="shared" si="11"/>
        <v/>
      </c>
      <c r="CK35" s="533"/>
    </row>
    <row r="36" spans="3:89" x14ac:dyDescent="0.25">
      <c r="C36" s="358"/>
      <c r="D36" s="259">
        <v>116</v>
      </c>
      <c r="E36" s="41"/>
      <c r="F36" s="44"/>
      <c r="G36" s="232" t="s">
        <v>220</v>
      </c>
      <c r="H36" s="279"/>
      <c r="I36" s="281"/>
      <c r="J36" s="431"/>
      <c r="K36" s="431"/>
      <c r="M36" s="360" t="str">
        <f t="shared" si="9"/>
        <v/>
      </c>
      <c r="N36" s="361"/>
      <c r="O36" s="368" t="str">
        <f>IF(M36="","",IF(M36="Foreign",VLOOKUP(N36,'Option X3'!D:E,2,FALSE),1))</f>
        <v/>
      </c>
      <c r="P36" s="359"/>
      <c r="Q36" s="569"/>
      <c r="R36" s="364">
        <f t="shared" si="13"/>
        <v>0</v>
      </c>
      <c r="S36" s="364"/>
      <c r="T36" s="617"/>
      <c r="U36" s="618"/>
      <c r="V36" s="51"/>
      <c r="X36" s="468" t="str">
        <f t="shared" si="14"/>
        <v/>
      </c>
      <c r="Y36" s="468" t="str">
        <f t="shared" si="14"/>
        <v/>
      </c>
      <c r="Z36" s="468" t="str">
        <f t="shared" si="14"/>
        <v/>
      </c>
      <c r="AA36" s="468" t="str">
        <f t="shared" si="14"/>
        <v/>
      </c>
      <c r="AB36" s="468" t="str">
        <f t="shared" si="14"/>
        <v/>
      </c>
      <c r="AC36" s="468" t="str">
        <f t="shared" si="14"/>
        <v/>
      </c>
      <c r="AD36" s="468" t="str">
        <f t="shared" si="14"/>
        <v/>
      </c>
      <c r="AE36" s="468" t="str">
        <f t="shared" si="14"/>
        <v/>
      </c>
      <c r="AF36" s="468" t="str">
        <f t="shared" si="14"/>
        <v/>
      </c>
      <c r="AG36" s="468" t="str">
        <f t="shared" si="14"/>
        <v/>
      </c>
      <c r="AH36" s="468" t="str">
        <f t="shared" si="15"/>
        <v/>
      </c>
      <c r="AI36" s="468" t="str">
        <f t="shared" si="15"/>
        <v/>
      </c>
      <c r="AJ36" s="468" t="str">
        <f t="shared" si="15"/>
        <v/>
      </c>
      <c r="AK36" s="468" t="str">
        <f t="shared" si="15"/>
        <v/>
      </c>
      <c r="AL36" s="468" t="str">
        <f t="shared" si="15"/>
        <v/>
      </c>
      <c r="AM36" s="468" t="str">
        <f t="shared" si="15"/>
        <v/>
      </c>
      <c r="AN36" s="468" t="str">
        <f t="shared" si="15"/>
        <v/>
      </c>
      <c r="AO36" s="468" t="str">
        <f t="shared" si="15"/>
        <v/>
      </c>
      <c r="AP36" s="468" t="str">
        <f t="shared" si="15"/>
        <v/>
      </c>
      <c r="AQ36" s="468" t="str">
        <f t="shared" si="15"/>
        <v/>
      </c>
      <c r="AR36" s="468" t="str">
        <f t="shared" si="16"/>
        <v/>
      </c>
      <c r="AS36" s="468" t="str">
        <f t="shared" si="16"/>
        <v/>
      </c>
      <c r="AT36" s="468" t="str">
        <f t="shared" si="16"/>
        <v/>
      </c>
      <c r="AU36" s="468" t="str">
        <f t="shared" si="16"/>
        <v/>
      </c>
      <c r="AV36" s="468" t="str">
        <f t="shared" si="16"/>
        <v/>
      </c>
      <c r="AW36" s="468" t="str">
        <f t="shared" si="16"/>
        <v/>
      </c>
      <c r="AX36" s="468" t="str">
        <f t="shared" si="16"/>
        <v/>
      </c>
      <c r="AY36" s="468" t="str">
        <f t="shared" si="16"/>
        <v/>
      </c>
      <c r="AZ36" s="468" t="str">
        <f t="shared" si="16"/>
        <v/>
      </c>
      <c r="BA36" s="468"/>
      <c r="BB36" s="468" t="str">
        <f t="shared" si="12"/>
        <v/>
      </c>
      <c r="BC36" s="468" t="str">
        <f t="shared" si="10"/>
        <v/>
      </c>
      <c r="BD36" s="468"/>
      <c r="BE36" s="468" t="str">
        <f t="shared" si="17"/>
        <v/>
      </c>
      <c r="BF36" s="468" t="str">
        <f t="shared" si="17"/>
        <v/>
      </c>
      <c r="BG36" s="468" t="str">
        <f t="shared" si="17"/>
        <v/>
      </c>
      <c r="BH36" s="468" t="str">
        <f t="shared" si="17"/>
        <v/>
      </c>
      <c r="BI36" s="468" t="str">
        <f t="shared" si="17"/>
        <v/>
      </c>
      <c r="BJ36" s="468" t="str">
        <f t="shared" si="17"/>
        <v/>
      </c>
      <c r="BK36" s="468" t="str">
        <f t="shared" si="17"/>
        <v/>
      </c>
      <c r="BL36" s="468" t="str">
        <f t="shared" si="17"/>
        <v/>
      </c>
      <c r="BM36" s="468" t="str">
        <f t="shared" si="17"/>
        <v/>
      </c>
      <c r="BN36" s="468" t="str">
        <f t="shared" si="17"/>
        <v/>
      </c>
      <c r="BO36" s="468" t="str">
        <f t="shared" si="18"/>
        <v/>
      </c>
      <c r="BP36" s="468" t="str">
        <f t="shared" si="18"/>
        <v/>
      </c>
      <c r="BQ36" s="468" t="str">
        <f t="shared" si="18"/>
        <v/>
      </c>
      <c r="BR36" s="468" t="str">
        <f t="shared" si="18"/>
        <v/>
      </c>
      <c r="BS36" s="468" t="str">
        <f t="shared" si="18"/>
        <v/>
      </c>
      <c r="BT36" s="468" t="str">
        <f t="shared" si="18"/>
        <v/>
      </c>
      <c r="BU36" s="468" t="str">
        <f t="shared" si="18"/>
        <v/>
      </c>
      <c r="BV36" s="468" t="str">
        <f t="shared" si="18"/>
        <v/>
      </c>
      <c r="BW36" s="468" t="str">
        <f t="shared" si="18"/>
        <v/>
      </c>
      <c r="BX36" s="468" t="str">
        <f t="shared" si="18"/>
        <v/>
      </c>
      <c r="BY36" s="468" t="str">
        <f t="shared" si="19"/>
        <v/>
      </c>
      <c r="BZ36" s="468" t="str">
        <f t="shared" si="19"/>
        <v/>
      </c>
      <c r="CA36" s="468" t="str">
        <f t="shared" si="19"/>
        <v/>
      </c>
      <c r="CB36" s="468" t="str">
        <f t="shared" si="19"/>
        <v/>
      </c>
      <c r="CC36" s="468" t="str">
        <f t="shared" si="19"/>
        <v/>
      </c>
      <c r="CD36" s="468" t="str">
        <f t="shared" si="19"/>
        <v/>
      </c>
      <c r="CE36" s="468" t="str">
        <f t="shared" si="19"/>
        <v/>
      </c>
      <c r="CF36" s="468" t="str">
        <f t="shared" si="19"/>
        <v/>
      </c>
      <c r="CG36" s="468" t="str">
        <f t="shared" si="19"/>
        <v/>
      </c>
      <c r="CH36" s="468"/>
      <c r="CI36" s="468" t="str">
        <f t="shared" si="11"/>
        <v/>
      </c>
      <c r="CJ36" s="468" t="str">
        <f t="shared" si="11"/>
        <v/>
      </c>
      <c r="CK36" s="533"/>
    </row>
    <row r="37" spans="3:89" x14ac:dyDescent="0.25">
      <c r="C37" s="358"/>
      <c r="D37" s="259">
        <v>117</v>
      </c>
      <c r="E37" s="41"/>
      <c r="F37" s="44"/>
      <c r="G37" s="232" t="s">
        <v>221</v>
      </c>
      <c r="H37" s="279"/>
      <c r="I37" s="281"/>
      <c r="J37" s="431"/>
      <c r="K37" s="431"/>
      <c r="M37" s="360" t="str">
        <f t="shared" si="9"/>
        <v/>
      </c>
      <c r="N37" s="361"/>
      <c r="O37" s="368" t="str">
        <f>IF(M37="","",IF(M37="Foreign",VLOOKUP(N37,'Option X3'!D:E,2,FALSE),1))</f>
        <v/>
      </c>
      <c r="P37" s="359"/>
      <c r="Q37" s="569"/>
      <c r="R37" s="364">
        <f t="shared" si="13"/>
        <v>0</v>
      </c>
      <c r="S37" s="364"/>
      <c r="T37" s="617"/>
      <c r="U37" s="618"/>
      <c r="V37" s="51"/>
      <c r="X37" s="468" t="str">
        <f t="shared" si="14"/>
        <v/>
      </c>
      <c r="Y37" s="468" t="str">
        <f t="shared" si="14"/>
        <v/>
      </c>
      <c r="Z37" s="468" t="str">
        <f t="shared" si="14"/>
        <v/>
      </c>
      <c r="AA37" s="468" t="str">
        <f t="shared" si="14"/>
        <v/>
      </c>
      <c r="AB37" s="468" t="str">
        <f t="shared" si="14"/>
        <v/>
      </c>
      <c r="AC37" s="468" t="str">
        <f t="shared" si="14"/>
        <v/>
      </c>
      <c r="AD37" s="468" t="str">
        <f t="shared" si="14"/>
        <v/>
      </c>
      <c r="AE37" s="468" t="str">
        <f t="shared" si="14"/>
        <v/>
      </c>
      <c r="AF37" s="468" t="str">
        <f t="shared" si="14"/>
        <v/>
      </c>
      <c r="AG37" s="468" t="str">
        <f t="shared" si="14"/>
        <v/>
      </c>
      <c r="AH37" s="468" t="str">
        <f t="shared" si="15"/>
        <v/>
      </c>
      <c r="AI37" s="468" t="str">
        <f t="shared" si="15"/>
        <v/>
      </c>
      <c r="AJ37" s="468" t="str">
        <f t="shared" si="15"/>
        <v/>
      </c>
      <c r="AK37" s="468" t="str">
        <f t="shared" si="15"/>
        <v/>
      </c>
      <c r="AL37" s="468" t="str">
        <f t="shared" si="15"/>
        <v/>
      </c>
      <c r="AM37" s="468" t="str">
        <f t="shared" si="15"/>
        <v/>
      </c>
      <c r="AN37" s="468" t="str">
        <f t="shared" si="15"/>
        <v/>
      </c>
      <c r="AO37" s="468" t="str">
        <f t="shared" si="15"/>
        <v/>
      </c>
      <c r="AP37" s="468" t="str">
        <f t="shared" si="15"/>
        <v/>
      </c>
      <c r="AQ37" s="468" t="str">
        <f t="shared" si="15"/>
        <v/>
      </c>
      <c r="AR37" s="468" t="str">
        <f t="shared" si="16"/>
        <v/>
      </c>
      <c r="AS37" s="468" t="str">
        <f t="shared" si="16"/>
        <v/>
      </c>
      <c r="AT37" s="468" t="str">
        <f t="shared" si="16"/>
        <v/>
      </c>
      <c r="AU37" s="468" t="str">
        <f t="shared" si="16"/>
        <v/>
      </c>
      <c r="AV37" s="468" t="str">
        <f t="shared" si="16"/>
        <v/>
      </c>
      <c r="AW37" s="468" t="str">
        <f t="shared" si="16"/>
        <v/>
      </c>
      <c r="AX37" s="468" t="str">
        <f t="shared" si="16"/>
        <v/>
      </c>
      <c r="AY37" s="468" t="str">
        <f t="shared" si="16"/>
        <v/>
      </c>
      <c r="AZ37" s="468" t="str">
        <f t="shared" si="16"/>
        <v/>
      </c>
      <c r="BA37" s="468"/>
      <c r="BB37" s="468" t="str">
        <f t="shared" si="12"/>
        <v/>
      </c>
      <c r="BC37" s="468" t="str">
        <f t="shared" si="12"/>
        <v/>
      </c>
      <c r="BD37" s="468"/>
      <c r="BE37" s="468" t="str">
        <f t="shared" si="17"/>
        <v/>
      </c>
      <c r="BF37" s="468" t="str">
        <f t="shared" si="17"/>
        <v/>
      </c>
      <c r="BG37" s="468" t="str">
        <f t="shared" si="17"/>
        <v/>
      </c>
      <c r="BH37" s="468" t="str">
        <f t="shared" si="17"/>
        <v/>
      </c>
      <c r="BI37" s="468" t="str">
        <f t="shared" si="17"/>
        <v/>
      </c>
      <c r="BJ37" s="468" t="str">
        <f t="shared" si="17"/>
        <v/>
      </c>
      <c r="BK37" s="468" t="str">
        <f t="shared" si="17"/>
        <v/>
      </c>
      <c r="BL37" s="468" t="str">
        <f t="shared" si="17"/>
        <v/>
      </c>
      <c r="BM37" s="468" t="str">
        <f t="shared" si="17"/>
        <v/>
      </c>
      <c r="BN37" s="468" t="str">
        <f t="shared" si="17"/>
        <v/>
      </c>
      <c r="BO37" s="468" t="str">
        <f t="shared" si="18"/>
        <v/>
      </c>
      <c r="BP37" s="468" t="str">
        <f t="shared" si="18"/>
        <v/>
      </c>
      <c r="BQ37" s="468" t="str">
        <f t="shared" si="18"/>
        <v/>
      </c>
      <c r="BR37" s="468" t="str">
        <f t="shared" si="18"/>
        <v/>
      </c>
      <c r="BS37" s="468" t="str">
        <f t="shared" si="18"/>
        <v/>
      </c>
      <c r="BT37" s="468" t="str">
        <f t="shared" si="18"/>
        <v/>
      </c>
      <c r="BU37" s="468" t="str">
        <f t="shared" si="18"/>
        <v/>
      </c>
      <c r="BV37" s="468" t="str">
        <f t="shared" si="18"/>
        <v/>
      </c>
      <c r="BW37" s="468" t="str">
        <f t="shared" si="18"/>
        <v/>
      </c>
      <c r="BX37" s="468" t="str">
        <f t="shared" si="18"/>
        <v/>
      </c>
      <c r="BY37" s="468" t="str">
        <f t="shared" si="19"/>
        <v/>
      </c>
      <c r="BZ37" s="468" t="str">
        <f t="shared" si="19"/>
        <v/>
      </c>
      <c r="CA37" s="468" t="str">
        <f t="shared" si="19"/>
        <v/>
      </c>
      <c r="CB37" s="468" t="str">
        <f t="shared" si="19"/>
        <v/>
      </c>
      <c r="CC37" s="468" t="str">
        <f t="shared" si="19"/>
        <v/>
      </c>
      <c r="CD37" s="468" t="str">
        <f t="shared" si="19"/>
        <v/>
      </c>
      <c r="CE37" s="468" t="str">
        <f t="shared" si="19"/>
        <v/>
      </c>
      <c r="CF37" s="468" t="str">
        <f t="shared" si="19"/>
        <v/>
      </c>
      <c r="CG37" s="468" t="str">
        <f t="shared" si="19"/>
        <v/>
      </c>
      <c r="CH37" s="468"/>
      <c r="CI37" s="468" t="str">
        <f t="shared" si="11"/>
        <v/>
      </c>
      <c r="CJ37" s="468" t="str">
        <f t="shared" si="11"/>
        <v/>
      </c>
      <c r="CK37" s="533"/>
    </row>
    <row r="38" spans="3:89" x14ac:dyDescent="0.25">
      <c r="C38" s="358"/>
      <c r="D38" s="259">
        <v>118</v>
      </c>
      <c r="E38" s="41"/>
      <c r="F38" s="44"/>
      <c r="G38" s="232" t="s">
        <v>222</v>
      </c>
      <c r="H38" s="279"/>
      <c r="I38" s="281"/>
      <c r="J38" s="431"/>
      <c r="K38" s="431"/>
      <c r="M38" s="360" t="str">
        <f t="shared" si="9"/>
        <v/>
      </c>
      <c r="N38" s="361"/>
      <c r="O38" s="368" t="str">
        <f>IF(M38="","",IF(M38="Foreign",VLOOKUP(N38,'Option X3'!D:E,2,FALSE),1))</f>
        <v/>
      </c>
      <c r="P38" s="359"/>
      <c r="Q38" s="569"/>
      <c r="R38" s="364"/>
      <c r="S38" s="364"/>
      <c r="T38" s="617">
        <f>J38</f>
        <v>0</v>
      </c>
      <c r="U38" s="618"/>
      <c r="V38" s="51"/>
      <c r="X38" s="468" t="str">
        <f t="shared" si="14"/>
        <v/>
      </c>
      <c r="Y38" s="468" t="str">
        <f t="shared" si="14"/>
        <v/>
      </c>
      <c r="Z38" s="468" t="str">
        <f t="shared" si="14"/>
        <v/>
      </c>
      <c r="AA38" s="468" t="str">
        <f t="shared" si="14"/>
        <v/>
      </c>
      <c r="AB38" s="468" t="str">
        <f t="shared" si="14"/>
        <v/>
      </c>
      <c r="AC38" s="468" t="str">
        <f t="shared" si="14"/>
        <v/>
      </c>
      <c r="AD38" s="468" t="str">
        <f t="shared" si="14"/>
        <v/>
      </c>
      <c r="AE38" s="468" t="str">
        <f t="shared" si="14"/>
        <v/>
      </c>
      <c r="AF38" s="468" t="str">
        <f t="shared" si="14"/>
        <v/>
      </c>
      <c r="AG38" s="468" t="str">
        <f t="shared" si="14"/>
        <v/>
      </c>
      <c r="AH38" s="468" t="str">
        <f t="shared" si="15"/>
        <v/>
      </c>
      <c r="AI38" s="468" t="str">
        <f t="shared" si="15"/>
        <v/>
      </c>
      <c r="AJ38" s="468" t="str">
        <f t="shared" si="15"/>
        <v/>
      </c>
      <c r="AK38" s="468" t="str">
        <f t="shared" si="15"/>
        <v/>
      </c>
      <c r="AL38" s="468" t="str">
        <f t="shared" si="15"/>
        <v/>
      </c>
      <c r="AM38" s="468" t="str">
        <f t="shared" si="15"/>
        <v/>
      </c>
      <c r="AN38" s="468" t="str">
        <f t="shared" si="15"/>
        <v/>
      </c>
      <c r="AO38" s="468" t="str">
        <f t="shared" si="15"/>
        <v/>
      </c>
      <c r="AP38" s="468" t="str">
        <f t="shared" si="15"/>
        <v/>
      </c>
      <c r="AQ38" s="468" t="str">
        <f t="shared" si="15"/>
        <v/>
      </c>
      <c r="AR38" s="468" t="str">
        <f t="shared" si="16"/>
        <v/>
      </c>
      <c r="AS38" s="468" t="str">
        <f t="shared" si="16"/>
        <v/>
      </c>
      <c r="AT38" s="468" t="str">
        <f t="shared" si="16"/>
        <v/>
      </c>
      <c r="AU38" s="468" t="str">
        <f t="shared" si="16"/>
        <v/>
      </c>
      <c r="AV38" s="468" t="str">
        <f t="shared" si="16"/>
        <v/>
      </c>
      <c r="AW38" s="468" t="str">
        <f t="shared" si="16"/>
        <v/>
      </c>
      <c r="AX38" s="468" t="str">
        <f t="shared" si="16"/>
        <v/>
      </c>
      <c r="AY38" s="468" t="str">
        <f t="shared" si="16"/>
        <v/>
      </c>
      <c r="AZ38" s="468" t="str">
        <f t="shared" si="16"/>
        <v/>
      </c>
      <c r="BA38" s="468"/>
      <c r="BB38" s="468" t="str">
        <f t="shared" si="12"/>
        <v/>
      </c>
      <c r="BC38" s="468" t="str">
        <f t="shared" si="12"/>
        <v/>
      </c>
      <c r="BD38" s="468"/>
      <c r="BE38" s="468" t="str">
        <f t="shared" si="17"/>
        <v/>
      </c>
      <c r="BF38" s="468" t="str">
        <f t="shared" si="17"/>
        <v/>
      </c>
      <c r="BG38" s="468" t="str">
        <f t="shared" si="17"/>
        <v/>
      </c>
      <c r="BH38" s="468" t="str">
        <f t="shared" si="17"/>
        <v/>
      </c>
      <c r="BI38" s="468" t="str">
        <f t="shared" si="17"/>
        <v/>
      </c>
      <c r="BJ38" s="468" t="str">
        <f t="shared" si="17"/>
        <v/>
      </c>
      <c r="BK38" s="468" t="str">
        <f t="shared" si="17"/>
        <v/>
      </c>
      <c r="BL38" s="468" t="str">
        <f t="shared" si="17"/>
        <v/>
      </c>
      <c r="BM38" s="468" t="str">
        <f t="shared" si="17"/>
        <v/>
      </c>
      <c r="BN38" s="468" t="str">
        <f t="shared" si="17"/>
        <v/>
      </c>
      <c r="BO38" s="468" t="str">
        <f t="shared" si="18"/>
        <v/>
      </c>
      <c r="BP38" s="468" t="str">
        <f t="shared" si="18"/>
        <v/>
      </c>
      <c r="BQ38" s="468" t="str">
        <f t="shared" si="18"/>
        <v/>
      </c>
      <c r="BR38" s="468" t="str">
        <f t="shared" si="18"/>
        <v/>
      </c>
      <c r="BS38" s="468" t="str">
        <f t="shared" si="18"/>
        <v/>
      </c>
      <c r="BT38" s="468" t="str">
        <f t="shared" si="18"/>
        <v/>
      </c>
      <c r="BU38" s="468" t="str">
        <f t="shared" si="18"/>
        <v/>
      </c>
      <c r="BV38" s="468" t="str">
        <f t="shared" si="18"/>
        <v/>
      </c>
      <c r="BW38" s="468" t="str">
        <f t="shared" si="18"/>
        <v/>
      </c>
      <c r="BX38" s="468" t="str">
        <f t="shared" si="18"/>
        <v/>
      </c>
      <c r="BY38" s="468" t="str">
        <f t="shared" si="19"/>
        <v/>
      </c>
      <c r="BZ38" s="468" t="str">
        <f t="shared" si="19"/>
        <v/>
      </c>
      <c r="CA38" s="468" t="str">
        <f t="shared" si="19"/>
        <v/>
      </c>
      <c r="CB38" s="468" t="str">
        <f t="shared" si="19"/>
        <v/>
      </c>
      <c r="CC38" s="468" t="str">
        <f t="shared" si="19"/>
        <v/>
      </c>
      <c r="CD38" s="468" t="str">
        <f t="shared" si="19"/>
        <v/>
      </c>
      <c r="CE38" s="468" t="str">
        <f t="shared" si="19"/>
        <v/>
      </c>
      <c r="CF38" s="468" t="str">
        <f t="shared" si="19"/>
        <v/>
      </c>
      <c r="CG38" s="468" t="str">
        <f t="shared" si="19"/>
        <v/>
      </c>
      <c r="CH38" s="468"/>
      <c r="CI38" s="468" t="str">
        <f t="shared" si="11"/>
        <v/>
      </c>
      <c r="CJ38" s="468" t="str">
        <f t="shared" si="11"/>
        <v/>
      </c>
      <c r="CK38" s="533"/>
    </row>
    <row r="39" spans="3:89" x14ac:dyDescent="0.25">
      <c r="C39" s="358"/>
      <c r="D39" s="259">
        <v>119</v>
      </c>
      <c r="E39" s="41"/>
      <c r="F39" s="44"/>
      <c r="G39" s="232" t="s">
        <v>223</v>
      </c>
      <c r="H39" s="279"/>
      <c r="I39" s="281"/>
      <c r="J39" s="431"/>
      <c r="K39" s="431"/>
      <c r="M39" s="360" t="str">
        <f t="shared" si="9"/>
        <v/>
      </c>
      <c r="N39" s="361"/>
      <c r="O39" s="368" t="str">
        <f>IF(M39="","",IF(M39="Foreign",VLOOKUP(N39,'Option X3'!D:E,2,FALSE),1))</f>
        <v/>
      </c>
      <c r="P39" s="359"/>
      <c r="Q39" s="569"/>
      <c r="R39" s="364">
        <f>J39</f>
        <v>0</v>
      </c>
      <c r="S39" s="364"/>
      <c r="T39" s="617"/>
      <c r="U39" s="618"/>
      <c r="V39" s="51"/>
      <c r="X39" s="468" t="str">
        <f t="shared" si="14"/>
        <v/>
      </c>
      <c r="Y39" s="468" t="str">
        <f t="shared" si="14"/>
        <v/>
      </c>
      <c r="Z39" s="468" t="str">
        <f t="shared" si="14"/>
        <v/>
      </c>
      <c r="AA39" s="468" t="str">
        <f t="shared" si="14"/>
        <v/>
      </c>
      <c r="AB39" s="468" t="str">
        <f t="shared" si="14"/>
        <v/>
      </c>
      <c r="AC39" s="468" t="str">
        <f t="shared" si="14"/>
        <v/>
      </c>
      <c r="AD39" s="468" t="str">
        <f t="shared" si="14"/>
        <v/>
      </c>
      <c r="AE39" s="468" t="str">
        <f t="shared" si="14"/>
        <v/>
      </c>
      <c r="AF39" s="468" t="str">
        <f t="shared" si="14"/>
        <v/>
      </c>
      <c r="AG39" s="468" t="str">
        <f t="shared" si="14"/>
        <v/>
      </c>
      <c r="AH39" s="468" t="str">
        <f t="shared" si="15"/>
        <v/>
      </c>
      <c r="AI39" s="468" t="str">
        <f t="shared" si="15"/>
        <v/>
      </c>
      <c r="AJ39" s="468" t="str">
        <f t="shared" si="15"/>
        <v/>
      </c>
      <c r="AK39" s="468" t="str">
        <f t="shared" si="15"/>
        <v/>
      </c>
      <c r="AL39" s="468" t="str">
        <f t="shared" si="15"/>
        <v/>
      </c>
      <c r="AM39" s="468" t="str">
        <f t="shared" si="15"/>
        <v/>
      </c>
      <c r="AN39" s="468" t="str">
        <f t="shared" si="15"/>
        <v/>
      </c>
      <c r="AO39" s="468" t="str">
        <f t="shared" si="15"/>
        <v/>
      </c>
      <c r="AP39" s="468" t="str">
        <f t="shared" si="15"/>
        <v/>
      </c>
      <c r="AQ39" s="468" t="str">
        <f t="shared" si="15"/>
        <v/>
      </c>
      <c r="AR39" s="468" t="str">
        <f t="shared" si="16"/>
        <v/>
      </c>
      <c r="AS39" s="468" t="str">
        <f t="shared" si="16"/>
        <v/>
      </c>
      <c r="AT39" s="468" t="str">
        <f t="shared" si="16"/>
        <v/>
      </c>
      <c r="AU39" s="468" t="str">
        <f t="shared" si="16"/>
        <v/>
      </c>
      <c r="AV39" s="468" t="str">
        <f t="shared" si="16"/>
        <v/>
      </c>
      <c r="AW39" s="468" t="str">
        <f t="shared" si="16"/>
        <v/>
      </c>
      <c r="AX39" s="468" t="str">
        <f t="shared" si="16"/>
        <v/>
      </c>
      <c r="AY39" s="468" t="str">
        <f t="shared" si="16"/>
        <v/>
      </c>
      <c r="AZ39" s="468" t="str">
        <f t="shared" si="16"/>
        <v/>
      </c>
      <c r="BA39" s="468"/>
      <c r="BB39" s="468" t="str">
        <f t="shared" si="12"/>
        <v/>
      </c>
      <c r="BC39" s="468" t="str">
        <f t="shared" si="12"/>
        <v/>
      </c>
      <c r="BD39" s="468"/>
      <c r="BE39" s="468" t="str">
        <f t="shared" si="17"/>
        <v/>
      </c>
      <c r="BF39" s="468" t="str">
        <f t="shared" si="17"/>
        <v/>
      </c>
      <c r="BG39" s="468" t="str">
        <f t="shared" si="17"/>
        <v/>
      </c>
      <c r="BH39" s="468" t="str">
        <f t="shared" si="17"/>
        <v/>
      </c>
      <c r="BI39" s="468" t="str">
        <f t="shared" si="17"/>
        <v/>
      </c>
      <c r="BJ39" s="468" t="str">
        <f t="shared" si="17"/>
        <v/>
      </c>
      <c r="BK39" s="468" t="str">
        <f t="shared" si="17"/>
        <v/>
      </c>
      <c r="BL39" s="468" t="str">
        <f t="shared" si="17"/>
        <v/>
      </c>
      <c r="BM39" s="468" t="str">
        <f t="shared" si="17"/>
        <v/>
      </c>
      <c r="BN39" s="468" t="str">
        <f t="shared" si="17"/>
        <v/>
      </c>
      <c r="BO39" s="468" t="str">
        <f t="shared" si="18"/>
        <v/>
      </c>
      <c r="BP39" s="468" t="str">
        <f t="shared" si="18"/>
        <v/>
      </c>
      <c r="BQ39" s="468" t="str">
        <f t="shared" si="18"/>
        <v/>
      </c>
      <c r="BR39" s="468" t="str">
        <f t="shared" si="18"/>
        <v/>
      </c>
      <c r="BS39" s="468" t="str">
        <f t="shared" si="18"/>
        <v/>
      </c>
      <c r="BT39" s="468" t="str">
        <f t="shared" si="18"/>
        <v/>
      </c>
      <c r="BU39" s="468" t="str">
        <f t="shared" si="18"/>
        <v/>
      </c>
      <c r="BV39" s="468" t="str">
        <f t="shared" si="18"/>
        <v/>
      </c>
      <c r="BW39" s="468" t="str">
        <f t="shared" si="18"/>
        <v/>
      </c>
      <c r="BX39" s="468" t="str">
        <f t="shared" si="18"/>
        <v/>
      </c>
      <c r="BY39" s="468" t="str">
        <f t="shared" si="19"/>
        <v/>
      </c>
      <c r="BZ39" s="468" t="str">
        <f t="shared" si="19"/>
        <v/>
      </c>
      <c r="CA39" s="468" t="str">
        <f t="shared" si="19"/>
        <v/>
      </c>
      <c r="CB39" s="468" t="str">
        <f t="shared" si="19"/>
        <v/>
      </c>
      <c r="CC39" s="468" t="str">
        <f t="shared" si="19"/>
        <v/>
      </c>
      <c r="CD39" s="468" t="str">
        <f t="shared" si="19"/>
        <v/>
      </c>
      <c r="CE39" s="468" t="str">
        <f t="shared" si="19"/>
        <v/>
      </c>
      <c r="CF39" s="468" t="str">
        <f t="shared" si="19"/>
        <v/>
      </c>
      <c r="CG39" s="468" t="str">
        <f t="shared" si="19"/>
        <v/>
      </c>
      <c r="CH39" s="468"/>
      <c r="CI39" s="468" t="str">
        <f t="shared" si="11"/>
        <v/>
      </c>
      <c r="CJ39" s="468" t="str">
        <f t="shared" si="11"/>
        <v/>
      </c>
      <c r="CK39" s="533"/>
    </row>
    <row r="40" spans="3:89" x14ac:dyDescent="0.25">
      <c r="C40" s="358"/>
      <c r="D40" s="259">
        <v>120</v>
      </c>
      <c r="E40" s="41"/>
      <c r="F40" s="44"/>
      <c r="G40" s="233" t="s">
        <v>285</v>
      </c>
      <c r="H40" s="279"/>
      <c r="I40" s="281"/>
      <c r="J40" s="431"/>
      <c r="K40" s="431"/>
      <c r="M40" s="360" t="str">
        <f t="shared" si="9"/>
        <v/>
      </c>
      <c r="N40" s="361"/>
      <c r="O40" s="368" t="str">
        <f>IF(M40="","",IF(M40="Foreign",VLOOKUP(N40,'Option X3'!D:E,2,FALSE),1))</f>
        <v/>
      </c>
      <c r="P40" s="359"/>
      <c r="Q40" s="569"/>
      <c r="R40" s="364">
        <f>J40</f>
        <v>0</v>
      </c>
      <c r="S40" s="364"/>
      <c r="T40" s="617"/>
      <c r="U40" s="618"/>
      <c r="V40" s="51"/>
      <c r="X40" s="468" t="str">
        <f t="shared" ref="X40:AG49" si="20">IF($F40="","",IF(VALUE(LEFT($F40,2))=X$18,$J40,""))</f>
        <v/>
      </c>
      <c r="Y40" s="468" t="str">
        <f t="shared" si="20"/>
        <v/>
      </c>
      <c r="Z40" s="468" t="str">
        <f t="shared" si="20"/>
        <v/>
      </c>
      <c r="AA40" s="468" t="str">
        <f t="shared" si="20"/>
        <v/>
      </c>
      <c r="AB40" s="468" t="str">
        <f t="shared" si="20"/>
        <v/>
      </c>
      <c r="AC40" s="468" t="str">
        <f t="shared" si="20"/>
        <v/>
      </c>
      <c r="AD40" s="468" t="str">
        <f t="shared" si="20"/>
        <v/>
      </c>
      <c r="AE40" s="468" t="str">
        <f t="shared" si="20"/>
        <v/>
      </c>
      <c r="AF40" s="468" t="str">
        <f t="shared" si="20"/>
        <v/>
      </c>
      <c r="AG40" s="468" t="str">
        <f t="shared" si="20"/>
        <v/>
      </c>
      <c r="AH40" s="468" t="str">
        <f t="shared" ref="AH40:AQ49" si="21">IF($F40="","",IF(VALUE(LEFT($F40,2))=AH$18,$J40,""))</f>
        <v/>
      </c>
      <c r="AI40" s="468" t="str">
        <f t="shared" si="21"/>
        <v/>
      </c>
      <c r="AJ40" s="468" t="str">
        <f t="shared" si="21"/>
        <v/>
      </c>
      <c r="AK40" s="468" t="str">
        <f t="shared" si="21"/>
        <v/>
      </c>
      <c r="AL40" s="468" t="str">
        <f t="shared" si="21"/>
        <v/>
      </c>
      <c r="AM40" s="468" t="str">
        <f t="shared" si="21"/>
        <v/>
      </c>
      <c r="AN40" s="468" t="str">
        <f t="shared" si="21"/>
        <v/>
      </c>
      <c r="AO40" s="468" t="str">
        <f t="shared" si="21"/>
        <v/>
      </c>
      <c r="AP40" s="468" t="str">
        <f t="shared" si="21"/>
        <v/>
      </c>
      <c r="AQ40" s="468" t="str">
        <f t="shared" si="21"/>
        <v/>
      </c>
      <c r="AR40" s="468" t="str">
        <f t="shared" ref="AR40:AZ49" si="22">IF($F40="","",IF(VALUE(LEFT($F40,2))=AR$18,$J40,""))</f>
        <v/>
      </c>
      <c r="AS40" s="468" t="str">
        <f t="shared" si="22"/>
        <v/>
      </c>
      <c r="AT40" s="468" t="str">
        <f t="shared" si="22"/>
        <v/>
      </c>
      <c r="AU40" s="468" t="str">
        <f t="shared" si="22"/>
        <v/>
      </c>
      <c r="AV40" s="468" t="str">
        <f t="shared" si="22"/>
        <v/>
      </c>
      <c r="AW40" s="468" t="str">
        <f t="shared" si="22"/>
        <v/>
      </c>
      <c r="AX40" s="468" t="str">
        <f t="shared" si="22"/>
        <v/>
      </c>
      <c r="AY40" s="468" t="str">
        <f t="shared" si="22"/>
        <v/>
      </c>
      <c r="AZ40" s="468" t="str">
        <f t="shared" si="22"/>
        <v/>
      </c>
      <c r="BA40" s="468"/>
      <c r="BB40" s="468" t="str">
        <f t="shared" si="12"/>
        <v/>
      </c>
      <c r="BC40" s="468" t="str">
        <f t="shared" si="12"/>
        <v/>
      </c>
      <c r="BD40" s="468"/>
      <c r="BE40" s="468" t="str">
        <f t="shared" ref="BE40:BN49" si="23">IF($F40="","",IF(VALUE(LEFT($F40,2))=BE$18,$K40,""))</f>
        <v/>
      </c>
      <c r="BF40" s="468" t="str">
        <f t="shared" si="23"/>
        <v/>
      </c>
      <c r="BG40" s="468" t="str">
        <f t="shared" si="23"/>
        <v/>
      </c>
      <c r="BH40" s="468" t="str">
        <f t="shared" si="23"/>
        <v/>
      </c>
      <c r="BI40" s="468" t="str">
        <f t="shared" si="23"/>
        <v/>
      </c>
      <c r="BJ40" s="468" t="str">
        <f t="shared" si="23"/>
        <v/>
      </c>
      <c r="BK40" s="468" t="str">
        <f t="shared" si="23"/>
        <v/>
      </c>
      <c r="BL40" s="468" t="str">
        <f t="shared" si="23"/>
        <v/>
      </c>
      <c r="BM40" s="468" t="str">
        <f t="shared" si="23"/>
        <v/>
      </c>
      <c r="BN40" s="468" t="str">
        <f t="shared" si="23"/>
        <v/>
      </c>
      <c r="BO40" s="468" t="str">
        <f t="shared" ref="BO40:BX49" si="24">IF($F40="","",IF(VALUE(LEFT($F40,2))=BO$18,$K40,""))</f>
        <v/>
      </c>
      <c r="BP40" s="468" t="str">
        <f t="shared" si="24"/>
        <v/>
      </c>
      <c r="BQ40" s="468" t="str">
        <f t="shared" si="24"/>
        <v/>
      </c>
      <c r="BR40" s="468" t="str">
        <f t="shared" si="24"/>
        <v/>
      </c>
      <c r="BS40" s="468" t="str">
        <f t="shared" si="24"/>
        <v/>
      </c>
      <c r="BT40" s="468" t="str">
        <f t="shared" si="24"/>
        <v/>
      </c>
      <c r="BU40" s="468" t="str">
        <f t="shared" si="24"/>
        <v/>
      </c>
      <c r="BV40" s="468" t="str">
        <f t="shared" si="24"/>
        <v/>
      </c>
      <c r="BW40" s="468" t="str">
        <f t="shared" si="24"/>
        <v/>
      </c>
      <c r="BX40" s="468" t="str">
        <f t="shared" si="24"/>
        <v/>
      </c>
      <c r="BY40" s="468" t="str">
        <f t="shared" ref="BY40:CG49" si="25">IF($F40="","",IF(VALUE(LEFT($F40,2))=BY$18,$K40,""))</f>
        <v/>
      </c>
      <c r="BZ40" s="468" t="str">
        <f t="shared" si="25"/>
        <v/>
      </c>
      <c r="CA40" s="468" t="str">
        <f t="shared" si="25"/>
        <v/>
      </c>
      <c r="CB40" s="468" t="str">
        <f t="shared" si="25"/>
        <v/>
      </c>
      <c r="CC40" s="468" t="str">
        <f t="shared" si="25"/>
        <v/>
      </c>
      <c r="CD40" s="468" t="str">
        <f t="shared" si="25"/>
        <v/>
      </c>
      <c r="CE40" s="468" t="str">
        <f t="shared" si="25"/>
        <v/>
      </c>
      <c r="CF40" s="468" t="str">
        <f t="shared" si="25"/>
        <v/>
      </c>
      <c r="CG40" s="468" t="str">
        <f t="shared" si="25"/>
        <v/>
      </c>
      <c r="CH40" s="468"/>
      <c r="CI40" s="468" t="str">
        <f t="shared" si="11"/>
        <v/>
      </c>
      <c r="CJ40" s="468" t="str">
        <f t="shared" si="11"/>
        <v/>
      </c>
      <c r="CK40" s="533"/>
    </row>
    <row r="41" spans="3:89" x14ac:dyDescent="0.25">
      <c r="C41" s="358"/>
      <c r="D41" s="259">
        <v>121</v>
      </c>
      <c r="E41" s="41"/>
      <c r="F41" s="44"/>
      <c r="G41" s="232" t="s">
        <v>224</v>
      </c>
      <c r="H41" s="279"/>
      <c r="I41" s="281"/>
      <c r="J41" s="431"/>
      <c r="K41" s="431"/>
      <c r="M41" s="360" t="str">
        <f t="shared" si="9"/>
        <v/>
      </c>
      <c r="N41" s="361"/>
      <c r="O41" s="368" t="str">
        <f>IF(M41="","",IF(M41="Foreign",VLOOKUP(N41,'Option X3'!D:E,2,FALSE),1))</f>
        <v/>
      </c>
      <c r="P41" s="359"/>
      <c r="Q41" s="569"/>
      <c r="R41" s="364">
        <f>J41</f>
        <v>0</v>
      </c>
      <c r="S41" s="364"/>
      <c r="T41" s="617"/>
      <c r="U41" s="618"/>
      <c r="V41" s="51"/>
      <c r="X41" s="468" t="str">
        <f t="shared" si="20"/>
        <v/>
      </c>
      <c r="Y41" s="468" t="str">
        <f t="shared" si="20"/>
        <v/>
      </c>
      <c r="Z41" s="468" t="str">
        <f t="shared" si="20"/>
        <v/>
      </c>
      <c r="AA41" s="468" t="str">
        <f t="shared" si="20"/>
        <v/>
      </c>
      <c r="AB41" s="468" t="str">
        <f t="shared" si="20"/>
        <v/>
      </c>
      <c r="AC41" s="468" t="str">
        <f t="shared" si="20"/>
        <v/>
      </c>
      <c r="AD41" s="468" t="str">
        <f t="shared" si="20"/>
        <v/>
      </c>
      <c r="AE41" s="468" t="str">
        <f t="shared" si="20"/>
        <v/>
      </c>
      <c r="AF41" s="468" t="str">
        <f t="shared" si="20"/>
        <v/>
      </c>
      <c r="AG41" s="468" t="str">
        <f t="shared" si="20"/>
        <v/>
      </c>
      <c r="AH41" s="468" t="str">
        <f t="shared" si="21"/>
        <v/>
      </c>
      <c r="AI41" s="468" t="str">
        <f t="shared" si="21"/>
        <v/>
      </c>
      <c r="AJ41" s="468" t="str">
        <f t="shared" si="21"/>
        <v/>
      </c>
      <c r="AK41" s="468" t="str">
        <f t="shared" si="21"/>
        <v/>
      </c>
      <c r="AL41" s="468" t="str">
        <f t="shared" si="21"/>
        <v/>
      </c>
      <c r="AM41" s="468" t="str">
        <f t="shared" si="21"/>
        <v/>
      </c>
      <c r="AN41" s="468" t="str">
        <f t="shared" si="21"/>
        <v/>
      </c>
      <c r="AO41" s="468" t="str">
        <f t="shared" si="21"/>
        <v/>
      </c>
      <c r="AP41" s="468" t="str">
        <f t="shared" si="21"/>
        <v/>
      </c>
      <c r="AQ41" s="468" t="str">
        <f t="shared" si="21"/>
        <v/>
      </c>
      <c r="AR41" s="468" t="str">
        <f t="shared" si="22"/>
        <v/>
      </c>
      <c r="AS41" s="468" t="str">
        <f t="shared" si="22"/>
        <v/>
      </c>
      <c r="AT41" s="468" t="str">
        <f t="shared" si="22"/>
        <v/>
      </c>
      <c r="AU41" s="468" t="str">
        <f t="shared" si="22"/>
        <v/>
      </c>
      <c r="AV41" s="468" t="str">
        <f t="shared" si="22"/>
        <v/>
      </c>
      <c r="AW41" s="468" t="str">
        <f t="shared" si="22"/>
        <v/>
      </c>
      <c r="AX41" s="468" t="str">
        <f t="shared" si="22"/>
        <v/>
      </c>
      <c r="AY41" s="468" t="str">
        <f t="shared" si="22"/>
        <v/>
      </c>
      <c r="AZ41" s="468" t="str">
        <f t="shared" si="22"/>
        <v/>
      </c>
      <c r="BA41" s="468"/>
      <c r="BB41" s="468" t="str">
        <f t="shared" si="12"/>
        <v/>
      </c>
      <c r="BC41" s="468" t="str">
        <f t="shared" si="12"/>
        <v/>
      </c>
      <c r="BD41" s="468"/>
      <c r="BE41" s="468" t="str">
        <f t="shared" si="23"/>
        <v/>
      </c>
      <c r="BF41" s="468" t="str">
        <f t="shared" si="23"/>
        <v/>
      </c>
      <c r="BG41" s="468" t="str">
        <f t="shared" si="23"/>
        <v/>
      </c>
      <c r="BH41" s="468" t="str">
        <f t="shared" si="23"/>
        <v/>
      </c>
      <c r="BI41" s="468" t="str">
        <f t="shared" si="23"/>
        <v/>
      </c>
      <c r="BJ41" s="468" t="str">
        <f t="shared" si="23"/>
        <v/>
      </c>
      <c r="BK41" s="468" t="str">
        <f t="shared" si="23"/>
        <v/>
      </c>
      <c r="BL41" s="468" t="str">
        <f t="shared" si="23"/>
        <v/>
      </c>
      <c r="BM41" s="468" t="str">
        <f t="shared" si="23"/>
        <v/>
      </c>
      <c r="BN41" s="468" t="str">
        <f t="shared" si="23"/>
        <v/>
      </c>
      <c r="BO41" s="468" t="str">
        <f t="shared" si="24"/>
        <v/>
      </c>
      <c r="BP41" s="468" t="str">
        <f t="shared" si="24"/>
        <v/>
      </c>
      <c r="BQ41" s="468" t="str">
        <f t="shared" si="24"/>
        <v/>
      </c>
      <c r="BR41" s="468" t="str">
        <f t="shared" si="24"/>
        <v/>
      </c>
      <c r="BS41" s="468" t="str">
        <f t="shared" si="24"/>
        <v/>
      </c>
      <c r="BT41" s="468" t="str">
        <f t="shared" si="24"/>
        <v/>
      </c>
      <c r="BU41" s="468" t="str">
        <f t="shared" si="24"/>
        <v/>
      </c>
      <c r="BV41" s="468" t="str">
        <f t="shared" si="24"/>
        <v/>
      </c>
      <c r="BW41" s="468" t="str">
        <f t="shared" si="24"/>
        <v/>
      </c>
      <c r="BX41" s="468" t="str">
        <f t="shared" si="24"/>
        <v/>
      </c>
      <c r="BY41" s="468" t="str">
        <f t="shared" si="25"/>
        <v/>
      </c>
      <c r="BZ41" s="468" t="str">
        <f t="shared" si="25"/>
        <v/>
      </c>
      <c r="CA41" s="468" t="str">
        <f t="shared" si="25"/>
        <v/>
      </c>
      <c r="CB41" s="468" t="str">
        <f t="shared" si="25"/>
        <v/>
      </c>
      <c r="CC41" s="468" t="str">
        <f t="shared" si="25"/>
        <v/>
      </c>
      <c r="CD41" s="468" t="str">
        <f t="shared" si="25"/>
        <v/>
      </c>
      <c r="CE41" s="468" t="str">
        <f t="shared" si="25"/>
        <v/>
      </c>
      <c r="CF41" s="468" t="str">
        <f t="shared" si="25"/>
        <v/>
      </c>
      <c r="CG41" s="468" t="str">
        <f t="shared" si="25"/>
        <v/>
      </c>
      <c r="CH41" s="468"/>
      <c r="CI41" s="468" t="str">
        <f t="shared" si="11"/>
        <v/>
      </c>
      <c r="CJ41" s="468" t="str">
        <f t="shared" si="11"/>
        <v/>
      </c>
      <c r="CK41" s="533"/>
    </row>
    <row r="42" spans="3:89" x14ac:dyDescent="0.25">
      <c r="C42" s="358"/>
      <c r="D42" s="259">
        <v>122</v>
      </c>
      <c r="E42" s="41"/>
      <c r="F42" s="44"/>
      <c r="G42" s="232" t="s">
        <v>317</v>
      </c>
      <c r="H42" s="279" t="s">
        <v>234</v>
      </c>
      <c r="I42" s="281"/>
      <c r="J42" s="431"/>
      <c r="K42" s="432"/>
      <c r="M42" s="360" t="str">
        <f t="shared" si="9"/>
        <v/>
      </c>
      <c r="N42" s="361"/>
      <c r="O42" s="368" t="str">
        <f>IF(M42="","",IF(M42="Foreign",VLOOKUP(N42,'Option X3'!D:E,2,FALSE),1))</f>
        <v/>
      </c>
      <c r="P42" s="359"/>
      <c r="Q42" s="569"/>
      <c r="R42" s="364">
        <f>J42</f>
        <v>0</v>
      </c>
      <c r="S42" s="364"/>
      <c r="T42" s="617"/>
      <c r="U42" s="618"/>
      <c r="V42" s="51"/>
      <c r="X42" s="468" t="str">
        <f t="shared" si="20"/>
        <v/>
      </c>
      <c r="Y42" s="468" t="str">
        <f t="shared" si="20"/>
        <v/>
      </c>
      <c r="Z42" s="468" t="str">
        <f t="shared" si="20"/>
        <v/>
      </c>
      <c r="AA42" s="468" t="str">
        <f t="shared" si="20"/>
        <v/>
      </c>
      <c r="AB42" s="468" t="str">
        <f t="shared" si="20"/>
        <v/>
      </c>
      <c r="AC42" s="468" t="str">
        <f t="shared" si="20"/>
        <v/>
      </c>
      <c r="AD42" s="468" t="str">
        <f t="shared" si="20"/>
        <v/>
      </c>
      <c r="AE42" s="468" t="str">
        <f t="shared" si="20"/>
        <v/>
      </c>
      <c r="AF42" s="468" t="str">
        <f t="shared" si="20"/>
        <v/>
      </c>
      <c r="AG42" s="468" t="str">
        <f t="shared" si="20"/>
        <v/>
      </c>
      <c r="AH42" s="468" t="str">
        <f t="shared" si="21"/>
        <v/>
      </c>
      <c r="AI42" s="468" t="str">
        <f t="shared" si="21"/>
        <v/>
      </c>
      <c r="AJ42" s="468" t="str">
        <f t="shared" si="21"/>
        <v/>
      </c>
      <c r="AK42" s="468" t="str">
        <f t="shared" si="21"/>
        <v/>
      </c>
      <c r="AL42" s="468" t="str">
        <f t="shared" si="21"/>
        <v/>
      </c>
      <c r="AM42" s="468" t="str">
        <f t="shared" si="21"/>
        <v/>
      </c>
      <c r="AN42" s="468" t="str">
        <f t="shared" si="21"/>
        <v/>
      </c>
      <c r="AO42" s="468" t="str">
        <f t="shared" si="21"/>
        <v/>
      </c>
      <c r="AP42" s="468" t="str">
        <f t="shared" si="21"/>
        <v/>
      </c>
      <c r="AQ42" s="468" t="str">
        <f t="shared" si="21"/>
        <v/>
      </c>
      <c r="AR42" s="468" t="str">
        <f t="shared" si="22"/>
        <v/>
      </c>
      <c r="AS42" s="468" t="str">
        <f t="shared" si="22"/>
        <v/>
      </c>
      <c r="AT42" s="468" t="str">
        <f t="shared" si="22"/>
        <v/>
      </c>
      <c r="AU42" s="468" t="str">
        <f t="shared" si="22"/>
        <v/>
      </c>
      <c r="AV42" s="468" t="str">
        <f t="shared" si="22"/>
        <v/>
      </c>
      <c r="AW42" s="468" t="str">
        <f t="shared" si="22"/>
        <v/>
      </c>
      <c r="AX42" s="468" t="str">
        <f t="shared" si="22"/>
        <v/>
      </c>
      <c r="AY42" s="468" t="str">
        <f t="shared" si="22"/>
        <v/>
      </c>
      <c r="AZ42" s="468" t="str">
        <f t="shared" si="22"/>
        <v/>
      </c>
      <c r="BA42" s="468"/>
      <c r="BB42" s="468" t="str">
        <f t="shared" si="12"/>
        <v/>
      </c>
      <c r="BC42" s="468" t="str">
        <f t="shared" si="12"/>
        <v/>
      </c>
      <c r="BD42" s="468"/>
      <c r="BE42" s="468" t="str">
        <f t="shared" si="23"/>
        <v/>
      </c>
      <c r="BF42" s="468" t="str">
        <f t="shared" si="23"/>
        <v/>
      </c>
      <c r="BG42" s="468" t="str">
        <f t="shared" si="23"/>
        <v/>
      </c>
      <c r="BH42" s="468" t="str">
        <f t="shared" si="23"/>
        <v/>
      </c>
      <c r="BI42" s="468" t="str">
        <f t="shared" si="23"/>
        <v/>
      </c>
      <c r="BJ42" s="468" t="str">
        <f t="shared" si="23"/>
        <v/>
      </c>
      <c r="BK42" s="468" t="str">
        <f t="shared" si="23"/>
        <v/>
      </c>
      <c r="BL42" s="468" t="str">
        <f t="shared" si="23"/>
        <v/>
      </c>
      <c r="BM42" s="468" t="str">
        <f t="shared" si="23"/>
        <v/>
      </c>
      <c r="BN42" s="468" t="str">
        <f t="shared" si="23"/>
        <v/>
      </c>
      <c r="BO42" s="468" t="str">
        <f t="shared" si="24"/>
        <v/>
      </c>
      <c r="BP42" s="468" t="str">
        <f t="shared" si="24"/>
        <v/>
      </c>
      <c r="BQ42" s="468" t="str">
        <f t="shared" si="24"/>
        <v/>
      </c>
      <c r="BR42" s="468" t="str">
        <f t="shared" si="24"/>
        <v/>
      </c>
      <c r="BS42" s="468" t="str">
        <f t="shared" si="24"/>
        <v/>
      </c>
      <c r="BT42" s="468" t="str">
        <f t="shared" si="24"/>
        <v/>
      </c>
      <c r="BU42" s="468" t="str">
        <f t="shared" si="24"/>
        <v/>
      </c>
      <c r="BV42" s="468" t="str">
        <f t="shared" si="24"/>
        <v/>
      </c>
      <c r="BW42" s="468" t="str">
        <f t="shared" si="24"/>
        <v/>
      </c>
      <c r="BX42" s="468" t="str">
        <f t="shared" si="24"/>
        <v/>
      </c>
      <c r="BY42" s="468" t="str">
        <f t="shared" si="25"/>
        <v/>
      </c>
      <c r="BZ42" s="468" t="str">
        <f t="shared" si="25"/>
        <v/>
      </c>
      <c r="CA42" s="468" t="str">
        <f t="shared" si="25"/>
        <v/>
      </c>
      <c r="CB42" s="468" t="str">
        <f t="shared" si="25"/>
        <v/>
      </c>
      <c r="CC42" s="468" t="str">
        <f t="shared" si="25"/>
        <v/>
      </c>
      <c r="CD42" s="468" t="str">
        <f t="shared" si="25"/>
        <v/>
      </c>
      <c r="CE42" s="468" t="str">
        <f t="shared" si="25"/>
        <v/>
      </c>
      <c r="CF42" s="468" t="str">
        <f t="shared" si="25"/>
        <v/>
      </c>
      <c r="CG42" s="468" t="str">
        <f t="shared" si="25"/>
        <v/>
      </c>
      <c r="CH42" s="468"/>
      <c r="CI42" s="468" t="str">
        <f t="shared" si="11"/>
        <v/>
      </c>
      <c r="CJ42" s="468" t="str">
        <f t="shared" si="11"/>
        <v/>
      </c>
      <c r="CK42" s="533"/>
    </row>
    <row r="43" spans="3:89" x14ac:dyDescent="0.25">
      <c r="C43" s="358"/>
      <c r="D43" s="259">
        <v>123</v>
      </c>
      <c r="E43" s="41"/>
      <c r="F43" s="44"/>
      <c r="G43" s="232" t="s">
        <v>286</v>
      </c>
      <c r="H43" s="279" t="s">
        <v>234</v>
      </c>
      <c r="I43" s="281"/>
      <c r="J43" s="433"/>
      <c r="K43" s="431"/>
      <c r="M43" s="360" t="str">
        <f t="shared" si="9"/>
        <v/>
      </c>
      <c r="N43" s="361"/>
      <c r="O43" s="368" t="str">
        <f>IF(M43="","",IF(M43="Foreign",VLOOKUP(N43,'Option X3'!D:E,2,FALSE),1))</f>
        <v/>
      </c>
      <c r="P43" s="359"/>
      <c r="Q43" s="569"/>
      <c r="R43" s="364"/>
      <c r="S43" s="364"/>
      <c r="T43" s="617"/>
      <c r="U43" s="618"/>
      <c r="V43" s="51"/>
      <c r="X43" s="468" t="str">
        <f t="shared" si="20"/>
        <v/>
      </c>
      <c r="Y43" s="468" t="str">
        <f t="shared" si="20"/>
        <v/>
      </c>
      <c r="Z43" s="468" t="str">
        <f t="shared" si="20"/>
        <v/>
      </c>
      <c r="AA43" s="468" t="str">
        <f t="shared" si="20"/>
        <v/>
      </c>
      <c r="AB43" s="468" t="str">
        <f t="shared" si="20"/>
        <v/>
      </c>
      <c r="AC43" s="468" t="str">
        <f t="shared" si="20"/>
        <v/>
      </c>
      <c r="AD43" s="468" t="str">
        <f t="shared" si="20"/>
        <v/>
      </c>
      <c r="AE43" s="468" t="str">
        <f t="shared" si="20"/>
        <v/>
      </c>
      <c r="AF43" s="468" t="str">
        <f t="shared" si="20"/>
        <v/>
      </c>
      <c r="AG43" s="468" t="str">
        <f t="shared" si="20"/>
        <v/>
      </c>
      <c r="AH43" s="468" t="str">
        <f t="shared" si="21"/>
        <v/>
      </c>
      <c r="AI43" s="468" t="str">
        <f t="shared" si="21"/>
        <v/>
      </c>
      <c r="AJ43" s="468" t="str">
        <f t="shared" si="21"/>
        <v/>
      </c>
      <c r="AK43" s="468" t="str">
        <f t="shared" si="21"/>
        <v/>
      </c>
      <c r="AL43" s="468" t="str">
        <f t="shared" si="21"/>
        <v/>
      </c>
      <c r="AM43" s="468" t="str">
        <f t="shared" si="21"/>
        <v/>
      </c>
      <c r="AN43" s="468" t="str">
        <f t="shared" si="21"/>
        <v/>
      </c>
      <c r="AO43" s="468" t="str">
        <f t="shared" si="21"/>
        <v/>
      </c>
      <c r="AP43" s="468" t="str">
        <f t="shared" si="21"/>
        <v/>
      </c>
      <c r="AQ43" s="468" t="str">
        <f t="shared" si="21"/>
        <v/>
      </c>
      <c r="AR43" s="468" t="str">
        <f t="shared" si="22"/>
        <v/>
      </c>
      <c r="AS43" s="468" t="str">
        <f t="shared" si="22"/>
        <v/>
      </c>
      <c r="AT43" s="468" t="str">
        <f t="shared" si="22"/>
        <v/>
      </c>
      <c r="AU43" s="468" t="str">
        <f t="shared" si="22"/>
        <v/>
      </c>
      <c r="AV43" s="468" t="str">
        <f t="shared" si="22"/>
        <v/>
      </c>
      <c r="AW43" s="468" t="str">
        <f t="shared" si="22"/>
        <v/>
      </c>
      <c r="AX43" s="468" t="str">
        <f t="shared" si="22"/>
        <v/>
      </c>
      <c r="AY43" s="468" t="str">
        <f t="shared" si="22"/>
        <v/>
      </c>
      <c r="AZ43" s="468" t="str">
        <f t="shared" si="22"/>
        <v/>
      </c>
      <c r="BA43" s="468"/>
      <c r="BB43" s="468" t="str">
        <f>IF($M43="","",IF($M43=BB$18,$J43,0))</f>
        <v/>
      </c>
      <c r="BC43" s="468" t="str">
        <f t="shared" si="12"/>
        <v/>
      </c>
      <c r="BD43" s="468"/>
      <c r="BE43" s="468" t="str">
        <f t="shared" si="23"/>
        <v/>
      </c>
      <c r="BF43" s="468" t="str">
        <f t="shared" si="23"/>
        <v/>
      </c>
      <c r="BG43" s="468" t="str">
        <f t="shared" si="23"/>
        <v/>
      </c>
      <c r="BH43" s="468" t="str">
        <f t="shared" si="23"/>
        <v/>
      </c>
      <c r="BI43" s="468" t="str">
        <f t="shared" si="23"/>
        <v/>
      </c>
      <c r="BJ43" s="468" t="str">
        <f t="shared" si="23"/>
        <v/>
      </c>
      <c r="BK43" s="468" t="str">
        <f t="shared" si="23"/>
        <v/>
      </c>
      <c r="BL43" s="468" t="str">
        <f t="shared" si="23"/>
        <v/>
      </c>
      <c r="BM43" s="468" t="str">
        <f t="shared" si="23"/>
        <v/>
      </c>
      <c r="BN43" s="468" t="str">
        <f t="shared" si="23"/>
        <v/>
      </c>
      <c r="BO43" s="468" t="str">
        <f t="shared" si="24"/>
        <v/>
      </c>
      <c r="BP43" s="468" t="str">
        <f t="shared" si="24"/>
        <v/>
      </c>
      <c r="BQ43" s="468" t="str">
        <f t="shared" si="24"/>
        <v/>
      </c>
      <c r="BR43" s="468" t="str">
        <f t="shared" si="24"/>
        <v/>
      </c>
      <c r="BS43" s="468" t="str">
        <f t="shared" si="24"/>
        <v/>
      </c>
      <c r="BT43" s="468" t="str">
        <f t="shared" si="24"/>
        <v/>
      </c>
      <c r="BU43" s="468" t="str">
        <f t="shared" si="24"/>
        <v/>
      </c>
      <c r="BV43" s="468" t="str">
        <f t="shared" si="24"/>
        <v/>
      </c>
      <c r="BW43" s="468" t="str">
        <f t="shared" si="24"/>
        <v/>
      </c>
      <c r="BX43" s="468" t="str">
        <f t="shared" si="24"/>
        <v/>
      </c>
      <c r="BY43" s="468" t="str">
        <f t="shared" si="25"/>
        <v/>
      </c>
      <c r="BZ43" s="468" t="str">
        <f t="shared" si="25"/>
        <v/>
      </c>
      <c r="CA43" s="468" t="str">
        <f t="shared" si="25"/>
        <v/>
      </c>
      <c r="CB43" s="468" t="str">
        <f t="shared" si="25"/>
        <v/>
      </c>
      <c r="CC43" s="468" t="str">
        <f t="shared" si="25"/>
        <v/>
      </c>
      <c r="CD43" s="468" t="str">
        <f t="shared" si="25"/>
        <v/>
      </c>
      <c r="CE43" s="468" t="str">
        <f t="shared" si="25"/>
        <v/>
      </c>
      <c r="CF43" s="468" t="str">
        <f t="shared" si="25"/>
        <v/>
      </c>
      <c r="CG43" s="468" t="str">
        <f t="shared" si="25"/>
        <v/>
      </c>
      <c r="CH43" s="468"/>
      <c r="CI43" s="468" t="str">
        <f t="shared" si="11"/>
        <v/>
      </c>
      <c r="CJ43" s="468" t="str">
        <f t="shared" si="11"/>
        <v/>
      </c>
      <c r="CK43" s="533"/>
    </row>
    <row r="44" spans="3:89" x14ac:dyDescent="0.25">
      <c r="C44" s="358"/>
      <c r="D44" s="259">
        <v>124</v>
      </c>
      <c r="E44" s="41"/>
      <c r="F44" s="44"/>
      <c r="G44" s="232" t="s">
        <v>293</v>
      </c>
      <c r="H44" s="279"/>
      <c r="I44" s="281"/>
      <c r="J44" s="431"/>
      <c r="K44" s="431"/>
      <c r="M44" s="360" t="str">
        <f t="shared" si="9"/>
        <v/>
      </c>
      <c r="N44" s="361"/>
      <c r="O44" s="368" t="str">
        <f>IF(M44="","",IF(M44="Foreign",VLOOKUP(N44,'Option X3'!D:E,2,FALSE),1))</f>
        <v/>
      </c>
      <c r="P44" s="359"/>
      <c r="Q44" s="569"/>
      <c r="R44" s="364"/>
      <c r="S44" s="364">
        <f>J44</f>
        <v>0</v>
      </c>
      <c r="T44" s="617"/>
      <c r="U44" s="618"/>
      <c r="V44" s="51"/>
      <c r="X44" s="468" t="str">
        <f t="shared" si="20"/>
        <v/>
      </c>
      <c r="Y44" s="468" t="str">
        <f t="shared" si="20"/>
        <v/>
      </c>
      <c r="Z44" s="468" t="str">
        <f t="shared" si="20"/>
        <v/>
      </c>
      <c r="AA44" s="468" t="str">
        <f t="shared" si="20"/>
        <v/>
      </c>
      <c r="AB44" s="468" t="str">
        <f t="shared" si="20"/>
        <v/>
      </c>
      <c r="AC44" s="468" t="str">
        <f t="shared" si="20"/>
        <v/>
      </c>
      <c r="AD44" s="468" t="str">
        <f t="shared" si="20"/>
        <v/>
      </c>
      <c r="AE44" s="468" t="str">
        <f t="shared" si="20"/>
        <v/>
      </c>
      <c r="AF44" s="468" t="str">
        <f t="shared" si="20"/>
        <v/>
      </c>
      <c r="AG44" s="468" t="str">
        <f t="shared" si="20"/>
        <v/>
      </c>
      <c r="AH44" s="468" t="str">
        <f t="shared" si="21"/>
        <v/>
      </c>
      <c r="AI44" s="468" t="str">
        <f t="shared" si="21"/>
        <v/>
      </c>
      <c r="AJ44" s="468" t="str">
        <f t="shared" si="21"/>
        <v/>
      </c>
      <c r="AK44" s="468" t="str">
        <f t="shared" si="21"/>
        <v/>
      </c>
      <c r="AL44" s="468" t="str">
        <f t="shared" si="21"/>
        <v/>
      </c>
      <c r="AM44" s="468" t="str">
        <f t="shared" si="21"/>
        <v/>
      </c>
      <c r="AN44" s="468" t="str">
        <f t="shared" si="21"/>
        <v/>
      </c>
      <c r="AO44" s="468" t="str">
        <f t="shared" si="21"/>
        <v/>
      </c>
      <c r="AP44" s="468" t="str">
        <f t="shared" si="21"/>
        <v/>
      </c>
      <c r="AQ44" s="468" t="str">
        <f t="shared" si="21"/>
        <v/>
      </c>
      <c r="AR44" s="468" t="str">
        <f t="shared" si="22"/>
        <v/>
      </c>
      <c r="AS44" s="468" t="str">
        <f t="shared" si="22"/>
        <v/>
      </c>
      <c r="AT44" s="468" t="str">
        <f t="shared" si="22"/>
        <v/>
      </c>
      <c r="AU44" s="468" t="str">
        <f t="shared" si="22"/>
        <v/>
      </c>
      <c r="AV44" s="468" t="str">
        <f t="shared" si="22"/>
        <v/>
      </c>
      <c r="AW44" s="468" t="str">
        <f t="shared" si="22"/>
        <v/>
      </c>
      <c r="AX44" s="468" t="str">
        <f t="shared" si="22"/>
        <v/>
      </c>
      <c r="AY44" s="468" t="str">
        <f t="shared" si="22"/>
        <v/>
      </c>
      <c r="AZ44" s="468" t="str">
        <f t="shared" si="22"/>
        <v/>
      </c>
      <c r="BA44" s="468"/>
      <c r="BB44" s="468" t="str">
        <f t="shared" si="12"/>
        <v/>
      </c>
      <c r="BC44" s="468" t="str">
        <f t="shared" si="12"/>
        <v/>
      </c>
      <c r="BD44" s="468"/>
      <c r="BE44" s="468" t="str">
        <f t="shared" si="23"/>
        <v/>
      </c>
      <c r="BF44" s="468" t="str">
        <f t="shared" si="23"/>
        <v/>
      </c>
      <c r="BG44" s="468" t="str">
        <f t="shared" si="23"/>
        <v/>
      </c>
      <c r="BH44" s="468" t="str">
        <f t="shared" si="23"/>
        <v/>
      </c>
      <c r="BI44" s="468" t="str">
        <f t="shared" si="23"/>
        <v/>
      </c>
      <c r="BJ44" s="468" t="str">
        <f t="shared" si="23"/>
        <v/>
      </c>
      <c r="BK44" s="468" t="str">
        <f t="shared" si="23"/>
        <v/>
      </c>
      <c r="BL44" s="468" t="str">
        <f t="shared" si="23"/>
        <v/>
      </c>
      <c r="BM44" s="468" t="str">
        <f t="shared" si="23"/>
        <v/>
      </c>
      <c r="BN44" s="468" t="str">
        <f t="shared" si="23"/>
        <v/>
      </c>
      <c r="BO44" s="468" t="str">
        <f t="shared" si="24"/>
        <v/>
      </c>
      <c r="BP44" s="468" t="str">
        <f t="shared" si="24"/>
        <v/>
      </c>
      <c r="BQ44" s="468" t="str">
        <f t="shared" si="24"/>
        <v/>
      </c>
      <c r="BR44" s="468" t="str">
        <f t="shared" si="24"/>
        <v/>
      </c>
      <c r="BS44" s="468" t="str">
        <f t="shared" si="24"/>
        <v/>
      </c>
      <c r="BT44" s="468" t="str">
        <f t="shared" si="24"/>
        <v/>
      </c>
      <c r="BU44" s="468" t="str">
        <f t="shared" si="24"/>
        <v/>
      </c>
      <c r="BV44" s="468" t="str">
        <f t="shared" si="24"/>
        <v/>
      </c>
      <c r="BW44" s="468" t="str">
        <f t="shared" si="24"/>
        <v/>
      </c>
      <c r="BX44" s="468" t="str">
        <f t="shared" si="24"/>
        <v/>
      </c>
      <c r="BY44" s="468" t="str">
        <f t="shared" si="25"/>
        <v/>
      </c>
      <c r="BZ44" s="468" t="str">
        <f t="shared" si="25"/>
        <v/>
      </c>
      <c r="CA44" s="468" t="str">
        <f t="shared" si="25"/>
        <v/>
      </c>
      <c r="CB44" s="468" t="str">
        <f t="shared" si="25"/>
        <v/>
      </c>
      <c r="CC44" s="468" t="str">
        <f t="shared" si="25"/>
        <v/>
      </c>
      <c r="CD44" s="468" t="str">
        <f t="shared" si="25"/>
        <v/>
      </c>
      <c r="CE44" s="468" t="str">
        <f t="shared" si="25"/>
        <v/>
      </c>
      <c r="CF44" s="468" t="str">
        <f t="shared" si="25"/>
        <v/>
      </c>
      <c r="CG44" s="468" t="str">
        <f t="shared" si="25"/>
        <v/>
      </c>
      <c r="CH44" s="468"/>
      <c r="CI44" s="468" t="str">
        <f t="shared" si="11"/>
        <v/>
      </c>
      <c r="CJ44" s="468" t="str">
        <f t="shared" si="11"/>
        <v/>
      </c>
      <c r="CK44" s="533"/>
    </row>
    <row r="45" spans="3:89" x14ac:dyDescent="0.25">
      <c r="C45" s="358"/>
      <c r="D45" s="259">
        <v>125</v>
      </c>
      <c r="E45" s="41"/>
      <c r="F45" s="44"/>
      <c r="G45" s="567" t="s">
        <v>361</v>
      </c>
      <c r="H45" s="279"/>
      <c r="I45" s="281"/>
      <c r="J45" s="431"/>
      <c r="K45" s="431"/>
      <c r="M45" s="360" t="str">
        <f t="shared" si="9"/>
        <v/>
      </c>
      <c r="N45" s="361"/>
      <c r="O45" s="368" t="str">
        <f>IF(M45="","",IF(M45="Foreign",VLOOKUP(N45,'Option X3'!D:E,2,FALSE),1))</f>
        <v/>
      </c>
      <c r="P45" s="359" t="s">
        <v>316</v>
      </c>
      <c r="Q45" s="569"/>
      <c r="R45" s="364"/>
      <c r="S45" s="364">
        <f>J45</f>
        <v>0</v>
      </c>
      <c r="T45" s="617"/>
      <c r="U45" s="618"/>
      <c r="V45" s="51"/>
      <c r="X45" s="468" t="str">
        <f t="shared" si="20"/>
        <v/>
      </c>
      <c r="Y45" s="468" t="str">
        <f t="shared" si="20"/>
        <v/>
      </c>
      <c r="Z45" s="468" t="str">
        <f t="shared" si="20"/>
        <v/>
      </c>
      <c r="AA45" s="468" t="str">
        <f t="shared" si="20"/>
        <v/>
      </c>
      <c r="AB45" s="468" t="str">
        <f t="shared" si="20"/>
        <v/>
      </c>
      <c r="AC45" s="468" t="str">
        <f t="shared" si="20"/>
        <v/>
      </c>
      <c r="AD45" s="468" t="str">
        <f t="shared" si="20"/>
        <v/>
      </c>
      <c r="AE45" s="468" t="str">
        <f t="shared" si="20"/>
        <v/>
      </c>
      <c r="AF45" s="468" t="str">
        <f t="shared" si="20"/>
        <v/>
      </c>
      <c r="AG45" s="468" t="str">
        <f t="shared" si="20"/>
        <v/>
      </c>
      <c r="AH45" s="468" t="str">
        <f t="shared" si="21"/>
        <v/>
      </c>
      <c r="AI45" s="468" t="str">
        <f t="shared" si="21"/>
        <v/>
      </c>
      <c r="AJ45" s="468" t="str">
        <f t="shared" si="21"/>
        <v/>
      </c>
      <c r="AK45" s="468" t="str">
        <f t="shared" si="21"/>
        <v/>
      </c>
      <c r="AL45" s="468" t="str">
        <f t="shared" si="21"/>
        <v/>
      </c>
      <c r="AM45" s="468" t="str">
        <f t="shared" si="21"/>
        <v/>
      </c>
      <c r="AN45" s="468" t="str">
        <f t="shared" si="21"/>
        <v/>
      </c>
      <c r="AO45" s="468" t="str">
        <f t="shared" si="21"/>
        <v/>
      </c>
      <c r="AP45" s="468" t="str">
        <f t="shared" si="21"/>
        <v/>
      </c>
      <c r="AQ45" s="468" t="str">
        <f t="shared" si="21"/>
        <v/>
      </c>
      <c r="AR45" s="468" t="str">
        <f t="shared" si="22"/>
        <v/>
      </c>
      <c r="AS45" s="468" t="str">
        <f t="shared" si="22"/>
        <v/>
      </c>
      <c r="AT45" s="468" t="str">
        <f t="shared" si="22"/>
        <v/>
      </c>
      <c r="AU45" s="468" t="str">
        <f t="shared" si="22"/>
        <v/>
      </c>
      <c r="AV45" s="468" t="str">
        <f t="shared" si="22"/>
        <v/>
      </c>
      <c r="AW45" s="468" t="str">
        <f t="shared" si="22"/>
        <v/>
      </c>
      <c r="AX45" s="468" t="str">
        <f t="shared" si="22"/>
        <v/>
      </c>
      <c r="AY45" s="468" t="str">
        <f t="shared" si="22"/>
        <v/>
      </c>
      <c r="AZ45" s="468" t="str">
        <f t="shared" si="22"/>
        <v/>
      </c>
      <c r="BA45" s="468"/>
      <c r="BB45" s="468" t="str">
        <f t="shared" ref="BB45:BC59" si="26">IF($M45="","",IF($M45=BB$18,$J45,0))</f>
        <v/>
      </c>
      <c r="BC45" s="468" t="str">
        <f t="shared" si="26"/>
        <v/>
      </c>
      <c r="BD45" s="468"/>
      <c r="BE45" s="468" t="str">
        <f t="shared" si="23"/>
        <v/>
      </c>
      <c r="BF45" s="468" t="str">
        <f t="shared" si="23"/>
        <v/>
      </c>
      <c r="BG45" s="468" t="str">
        <f t="shared" si="23"/>
        <v/>
      </c>
      <c r="BH45" s="468" t="str">
        <f t="shared" si="23"/>
        <v/>
      </c>
      <c r="BI45" s="468" t="str">
        <f t="shared" si="23"/>
        <v/>
      </c>
      <c r="BJ45" s="468" t="str">
        <f t="shared" si="23"/>
        <v/>
      </c>
      <c r="BK45" s="468" t="str">
        <f t="shared" si="23"/>
        <v/>
      </c>
      <c r="BL45" s="468" t="str">
        <f t="shared" si="23"/>
        <v/>
      </c>
      <c r="BM45" s="468" t="str">
        <f t="shared" si="23"/>
        <v/>
      </c>
      <c r="BN45" s="468" t="str">
        <f t="shared" si="23"/>
        <v/>
      </c>
      <c r="BO45" s="468" t="str">
        <f t="shared" si="24"/>
        <v/>
      </c>
      <c r="BP45" s="468" t="str">
        <f t="shared" si="24"/>
        <v/>
      </c>
      <c r="BQ45" s="468" t="str">
        <f t="shared" si="24"/>
        <v/>
      </c>
      <c r="BR45" s="468" t="str">
        <f t="shared" si="24"/>
        <v/>
      </c>
      <c r="BS45" s="468" t="str">
        <f t="shared" si="24"/>
        <v/>
      </c>
      <c r="BT45" s="468" t="str">
        <f t="shared" si="24"/>
        <v/>
      </c>
      <c r="BU45" s="468" t="str">
        <f t="shared" si="24"/>
        <v/>
      </c>
      <c r="BV45" s="468" t="str">
        <f t="shared" si="24"/>
        <v/>
      </c>
      <c r="BW45" s="468" t="str">
        <f t="shared" si="24"/>
        <v/>
      </c>
      <c r="BX45" s="468" t="str">
        <f t="shared" si="24"/>
        <v/>
      </c>
      <c r="BY45" s="468" t="str">
        <f t="shared" si="25"/>
        <v/>
      </c>
      <c r="BZ45" s="468" t="str">
        <f t="shared" si="25"/>
        <v/>
      </c>
      <c r="CA45" s="468" t="str">
        <f t="shared" si="25"/>
        <v/>
      </c>
      <c r="CB45" s="468" t="str">
        <f t="shared" si="25"/>
        <v/>
      </c>
      <c r="CC45" s="468" t="str">
        <f t="shared" si="25"/>
        <v/>
      </c>
      <c r="CD45" s="468" t="str">
        <f t="shared" si="25"/>
        <v/>
      </c>
      <c r="CE45" s="468" t="str">
        <f t="shared" si="25"/>
        <v/>
      </c>
      <c r="CF45" s="468" t="str">
        <f t="shared" si="25"/>
        <v/>
      </c>
      <c r="CG45" s="468" t="str">
        <f t="shared" si="25"/>
        <v/>
      </c>
      <c r="CH45" s="468"/>
      <c r="CI45" s="468" t="str">
        <f t="shared" si="11"/>
        <v/>
      </c>
      <c r="CJ45" s="468" t="str">
        <f t="shared" si="11"/>
        <v/>
      </c>
      <c r="CK45" s="533"/>
    </row>
    <row r="46" spans="3:89" x14ac:dyDescent="0.25">
      <c r="C46" s="358"/>
      <c r="D46" s="259">
        <v>126</v>
      </c>
      <c r="E46" s="41"/>
      <c r="F46" s="44"/>
      <c r="G46" s="232" t="s">
        <v>235</v>
      </c>
      <c r="H46" s="279" t="s">
        <v>234</v>
      </c>
      <c r="I46" s="281"/>
      <c r="J46" s="431"/>
      <c r="K46" s="431"/>
      <c r="M46" s="360" t="str">
        <f t="shared" si="9"/>
        <v/>
      </c>
      <c r="N46" s="361"/>
      <c r="O46" s="368" t="str">
        <f>IF(M46="","",IF(M46="Foreign",VLOOKUP(N46,'Option X3'!D:E,2,FALSE),1))</f>
        <v/>
      </c>
      <c r="P46" s="359"/>
      <c r="Q46" s="569"/>
      <c r="R46" s="364"/>
      <c r="S46" s="364">
        <f t="shared" ref="S46:S50" si="27">J46</f>
        <v>0</v>
      </c>
      <c r="T46" s="617"/>
      <c r="U46" s="618"/>
      <c r="V46" s="51"/>
      <c r="X46" s="468" t="str">
        <f t="shared" si="20"/>
        <v/>
      </c>
      <c r="Y46" s="468" t="str">
        <f t="shared" si="20"/>
        <v/>
      </c>
      <c r="Z46" s="468" t="str">
        <f t="shared" si="20"/>
        <v/>
      </c>
      <c r="AA46" s="468" t="str">
        <f t="shared" si="20"/>
        <v/>
      </c>
      <c r="AB46" s="468" t="str">
        <f t="shared" si="20"/>
        <v/>
      </c>
      <c r="AC46" s="468" t="str">
        <f t="shared" si="20"/>
        <v/>
      </c>
      <c r="AD46" s="468" t="str">
        <f t="shared" si="20"/>
        <v/>
      </c>
      <c r="AE46" s="468" t="str">
        <f t="shared" si="20"/>
        <v/>
      </c>
      <c r="AF46" s="468" t="str">
        <f t="shared" si="20"/>
        <v/>
      </c>
      <c r="AG46" s="468" t="str">
        <f t="shared" si="20"/>
        <v/>
      </c>
      <c r="AH46" s="468" t="str">
        <f t="shared" si="21"/>
        <v/>
      </c>
      <c r="AI46" s="468" t="str">
        <f t="shared" si="21"/>
        <v/>
      </c>
      <c r="AJ46" s="468" t="str">
        <f t="shared" si="21"/>
        <v/>
      </c>
      <c r="AK46" s="468" t="str">
        <f t="shared" si="21"/>
        <v/>
      </c>
      <c r="AL46" s="468" t="str">
        <f t="shared" si="21"/>
        <v/>
      </c>
      <c r="AM46" s="468" t="str">
        <f t="shared" si="21"/>
        <v/>
      </c>
      <c r="AN46" s="468" t="str">
        <f t="shared" si="21"/>
        <v/>
      </c>
      <c r="AO46" s="468" t="str">
        <f t="shared" si="21"/>
        <v/>
      </c>
      <c r="AP46" s="468" t="str">
        <f t="shared" si="21"/>
        <v/>
      </c>
      <c r="AQ46" s="468" t="str">
        <f t="shared" si="21"/>
        <v/>
      </c>
      <c r="AR46" s="468" t="str">
        <f t="shared" si="22"/>
        <v/>
      </c>
      <c r="AS46" s="468" t="str">
        <f t="shared" si="22"/>
        <v/>
      </c>
      <c r="AT46" s="468" t="str">
        <f t="shared" si="22"/>
        <v/>
      </c>
      <c r="AU46" s="468" t="str">
        <f t="shared" si="22"/>
        <v/>
      </c>
      <c r="AV46" s="468" t="str">
        <f t="shared" si="22"/>
        <v/>
      </c>
      <c r="AW46" s="468" t="str">
        <f t="shared" si="22"/>
        <v/>
      </c>
      <c r="AX46" s="468" t="str">
        <f t="shared" si="22"/>
        <v/>
      </c>
      <c r="AY46" s="468" t="str">
        <f t="shared" si="22"/>
        <v/>
      </c>
      <c r="AZ46" s="468" t="str">
        <f t="shared" si="22"/>
        <v/>
      </c>
      <c r="BA46" s="468"/>
      <c r="BB46" s="468" t="str">
        <f t="shared" si="26"/>
        <v/>
      </c>
      <c r="BC46" s="468" t="str">
        <f t="shared" si="26"/>
        <v/>
      </c>
      <c r="BD46" s="468"/>
      <c r="BE46" s="468" t="str">
        <f t="shared" si="23"/>
        <v/>
      </c>
      <c r="BF46" s="468" t="str">
        <f t="shared" si="23"/>
        <v/>
      </c>
      <c r="BG46" s="468" t="str">
        <f t="shared" si="23"/>
        <v/>
      </c>
      <c r="BH46" s="468" t="str">
        <f t="shared" si="23"/>
        <v/>
      </c>
      <c r="BI46" s="468" t="str">
        <f t="shared" si="23"/>
        <v/>
      </c>
      <c r="BJ46" s="468" t="str">
        <f t="shared" si="23"/>
        <v/>
      </c>
      <c r="BK46" s="468" t="str">
        <f t="shared" si="23"/>
        <v/>
      </c>
      <c r="BL46" s="468" t="str">
        <f t="shared" si="23"/>
        <v/>
      </c>
      <c r="BM46" s="468" t="str">
        <f t="shared" si="23"/>
        <v/>
      </c>
      <c r="BN46" s="468" t="str">
        <f t="shared" si="23"/>
        <v/>
      </c>
      <c r="BO46" s="468" t="str">
        <f t="shared" si="24"/>
        <v/>
      </c>
      <c r="BP46" s="468" t="str">
        <f t="shared" si="24"/>
        <v/>
      </c>
      <c r="BQ46" s="468" t="str">
        <f t="shared" si="24"/>
        <v/>
      </c>
      <c r="BR46" s="468" t="str">
        <f t="shared" si="24"/>
        <v/>
      </c>
      <c r="BS46" s="468" t="str">
        <f t="shared" si="24"/>
        <v/>
      </c>
      <c r="BT46" s="468" t="str">
        <f t="shared" si="24"/>
        <v/>
      </c>
      <c r="BU46" s="468" t="str">
        <f t="shared" si="24"/>
        <v/>
      </c>
      <c r="BV46" s="468" t="str">
        <f t="shared" si="24"/>
        <v/>
      </c>
      <c r="BW46" s="468" t="str">
        <f t="shared" si="24"/>
        <v/>
      </c>
      <c r="BX46" s="468" t="str">
        <f t="shared" si="24"/>
        <v/>
      </c>
      <c r="BY46" s="468" t="str">
        <f t="shared" si="25"/>
        <v/>
      </c>
      <c r="BZ46" s="468" t="str">
        <f t="shared" si="25"/>
        <v/>
      </c>
      <c r="CA46" s="468" t="str">
        <f t="shared" si="25"/>
        <v/>
      </c>
      <c r="CB46" s="468" t="str">
        <f t="shared" si="25"/>
        <v/>
      </c>
      <c r="CC46" s="468" t="str">
        <f t="shared" si="25"/>
        <v/>
      </c>
      <c r="CD46" s="468" t="str">
        <f t="shared" si="25"/>
        <v/>
      </c>
      <c r="CE46" s="468" t="str">
        <f t="shared" si="25"/>
        <v/>
      </c>
      <c r="CF46" s="468" t="str">
        <f t="shared" si="25"/>
        <v/>
      </c>
      <c r="CG46" s="468" t="str">
        <f t="shared" si="25"/>
        <v/>
      </c>
      <c r="CH46" s="468"/>
      <c r="CI46" s="468" t="str">
        <f t="shared" si="11"/>
        <v/>
      </c>
      <c r="CJ46" s="468" t="str">
        <f t="shared" si="11"/>
        <v/>
      </c>
      <c r="CK46" s="533"/>
    </row>
    <row r="47" spans="3:89" x14ac:dyDescent="0.25">
      <c r="C47" s="358"/>
      <c r="D47" s="259">
        <v>127</v>
      </c>
      <c r="E47" s="41"/>
      <c r="F47" s="44"/>
      <c r="G47" s="567" t="s">
        <v>362</v>
      </c>
      <c r="H47" s="279"/>
      <c r="I47" s="281"/>
      <c r="J47" s="431"/>
      <c r="K47" s="431"/>
      <c r="M47" s="360" t="str">
        <f t="shared" si="9"/>
        <v/>
      </c>
      <c r="N47" s="361"/>
      <c r="O47" s="368" t="str">
        <f>IF(M47="","",IF(M47="Foreign",VLOOKUP(N47,'Option X3'!D:E,2,FALSE),1))</f>
        <v/>
      </c>
      <c r="P47" s="359" t="s">
        <v>316</v>
      </c>
      <c r="Q47" s="569"/>
      <c r="R47" s="364"/>
      <c r="S47" s="364">
        <f t="shared" si="27"/>
        <v>0</v>
      </c>
      <c r="T47" s="617"/>
      <c r="U47" s="618"/>
      <c r="V47" s="51"/>
      <c r="X47" s="468" t="str">
        <f t="shared" si="20"/>
        <v/>
      </c>
      <c r="Y47" s="468" t="str">
        <f t="shared" si="20"/>
        <v/>
      </c>
      <c r="Z47" s="468" t="str">
        <f t="shared" si="20"/>
        <v/>
      </c>
      <c r="AA47" s="468" t="str">
        <f t="shared" si="20"/>
        <v/>
      </c>
      <c r="AB47" s="468" t="str">
        <f t="shared" si="20"/>
        <v/>
      </c>
      <c r="AC47" s="468" t="str">
        <f t="shared" si="20"/>
        <v/>
      </c>
      <c r="AD47" s="468" t="str">
        <f t="shared" si="20"/>
        <v/>
      </c>
      <c r="AE47" s="468" t="str">
        <f t="shared" si="20"/>
        <v/>
      </c>
      <c r="AF47" s="468" t="str">
        <f t="shared" si="20"/>
        <v/>
      </c>
      <c r="AG47" s="468" t="str">
        <f t="shared" si="20"/>
        <v/>
      </c>
      <c r="AH47" s="468" t="str">
        <f t="shared" si="21"/>
        <v/>
      </c>
      <c r="AI47" s="468" t="str">
        <f t="shared" si="21"/>
        <v/>
      </c>
      <c r="AJ47" s="468" t="str">
        <f t="shared" si="21"/>
        <v/>
      </c>
      <c r="AK47" s="468" t="str">
        <f t="shared" si="21"/>
        <v/>
      </c>
      <c r="AL47" s="468" t="str">
        <f t="shared" si="21"/>
        <v/>
      </c>
      <c r="AM47" s="468" t="str">
        <f t="shared" si="21"/>
        <v/>
      </c>
      <c r="AN47" s="468" t="str">
        <f t="shared" si="21"/>
        <v/>
      </c>
      <c r="AO47" s="468" t="str">
        <f t="shared" si="21"/>
        <v/>
      </c>
      <c r="AP47" s="468" t="str">
        <f t="shared" si="21"/>
        <v/>
      </c>
      <c r="AQ47" s="468" t="str">
        <f t="shared" si="21"/>
        <v/>
      </c>
      <c r="AR47" s="468" t="str">
        <f t="shared" si="22"/>
        <v/>
      </c>
      <c r="AS47" s="468" t="str">
        <f t="shared" si="22"/>
        <v/>
      </c>
      <c r="AT47" s="468" t="str">
        <f t="shared" si="22"/>
        <v/>
      </c>
      <c r="AU47" s="468" t="str">
        <f t="shared" si="22"/>
        <v/>
      </c>
      <c r="AV47" s="468" t="str">
        <f t="shared" si="22"/>
        <v/>
      </c>
      <c r="AW47" s="468" t="str">
        <f t="shared" si="22"/>
        <v/>
      </c>
      <c r="AX47" s="468" t="str">
        <f t="shared" si="22"/>
        <v/>
      </c>
      <c r="AY47" s="468" t="str">
        <f t="shared" si="22"/>
        <v/>
      </c>
      <c r="AZ47" s="468" t="str">
        <f t="shared" si="22"/>
        <v/>
      </c>
      <c r="BA47" s="468"/>
      <c r="BB47" s="468" t="str">
        <f t="shared" si="26"/>
        <v/>
      </c>
      <c r="BC47" s="468" t="str">
        <f t="shared" si="26"/>
        <v/>
      </c>
      <c r="BD47" s="468"/>
      <c r="BE47" s="468" t="str">
        <f t="shared" si="23"/>
        <v/>
      </c>
      <c r="BF47" s="468" t="str">
        <f t="shared" si="23"/>
        <v/>
      </c>
      <c r="BG47" s="468" t="str">
        <f t="shared" si="23"/>
        <v/>
      </c>
      <c r="BH47" s="468" t="str">
        <f t="shared" si="23"/>
        <v/>
      </c>
      <c r="BI47" s="468" t="str">
        <f t="shared" si="23"/>
        <v/>
      </c>
      <c r="BJ47" s="468" t="str">
        <f t="shared" si="23"/>
        <v/>
      </c>
      <c r="BK47" s="468" t="str">
        <f t="shared" si="23"/>
        <v/>
      </c>
      <c r="BL47" s="468" t="str">
        <f t="shared" si="23"/>
        <v/>
      </c>
      <c r="BM47" s="468" t="str">
        <f t="shared" si="23"/>
        <v/>
      </c>
      <c r="BN47" s="468" t="str">
        <f t="shared" si="23"/>
        <v/>
      </c>
      <c r="BO47" s="468" t="str">
        <f t="shared" si="24"/>
        <v/>
      </c>
      <c r="BP47" s="468" t="str">
        <f t="shared" si="24"/>
        <v/>
      </c>
      <c r="BQ47" s="468" t="str">
        <f t="shared" si="24"/>
        <v/>
      </c>
      <c r="BR47" s="468" t="str">
        <f t="shared" si="24"/>
        <v/>
      </c>
      <c r="BS47" s="468" t="str">
        <f t="shared" si="24"/>
        <v/>
      </c>
      <c r="BT47" s="468" t="str">
        <f t="shared" si="24"/>
        <v/>
      </c>
      <c r="BU47" s="468" t="str">
        <f t="shared" si="24"/>
        <v/>
      </c>
      <c r="BV47" s="468" t="str">
        <f t="shared" si="24"/>
        <v/>
      </c>
      <c r="BW47" s="468" t="str">
        <f t="shared" si="24"/>
        <v/>
      </c>
      <c r="BX47" s="468" t="str">
        <f t="shared" si="24"/>
        <v/>
      </c>
      <c r="BY47" s="468" t="str">
        <f t="shared" si="25"/>
        <v/>
      </c>
      <c r="BZ47" s="468" t="str">
        <f t="shared" si="25"/>
        <v/>
      </c>
      <c r="CA47" s="468" t="str">
        <f t="shared" si="25"/>
        <v/>
      </c>
      <c r="CB47" s="468" t="str">
        <f t="shared" si="25"/>
        <v/>
      </c>
      <c r="CC47" s="468" t="str">
        <f t="shared" si="25"/>
        <v/>
      </c>
      <c r="CD47" s="468" t="str">
        <f t="shared" si="25"/>
        <v/>
      </c>
      <c r="CE47" s="468" t="str">
        <f t="shared" si="25"/>
        <v/>
      </c>
      <c r="CF47" s="468" t="str">
        <f t="shared" si="25"/>
        <v/>
      </c>
      <c r="CG47" s="468" t="str">
        <f t="shared" si="25"/>
        <v/>
      </c>
      <c r="CH47" s="468"/>
      <c r="CI47" s="468" t="str">
        <f t="shared" si="11"/>
        <v/>
      </c>
      <c r="CJ47" s="468" t="str">
        <f t="shared" si="11"/>
        <v/>
      </c>
      <c r="CK47" s="533"/>
    </row>
    <row r="48" spans="3:89" x14ac:dyDescent="0.25">
      <c r="C48" s="358"/>
      <c r="D48" s="259">
        <v>128</v>
      </c>
      <c r="E48" s="41"/>
      <c r="F48" s="44"/>
      <c r="G48" s="567" t="s">
        <v>363</v>
      </c>
      <c r="H48" s="279"/>
      <c r="I48" s="281"/>
      <c r="J48" s="431"/>
      <c r="K48" s="431"/>
      <c r="M48" s="360" t="str">
        <f t="shared" si="9"/>
        <v/>
      </c>
      <c r="N48" s="361"/>
      <c r="O48" s="368" t="str">
        <f>IF(M48="","",IF(M48="Foreign",VLOOKUP(N48,'Option X3'!D:E,2,FALSE),1))</f>
        <v/>
      </c>
      <c r="P48" s="359" t="s">
        <v>316</v>
      </c>
      <c r="Q48" s="569"/>
      <c r="R48" s="364"/>
      <c r="S48" s="364">
        <f t="shared" si="27"/>
        <v>0</v>
      </c>
      <c r="T48" s="617"/>
      <c r="U48" s="618"/>
      <c r="V48" s="51"/>
      <c r="X48" s="468" t="str">
        <f t="shared" si="20"/>
        <v/>
      </c>
      <c r="Y48" s="468" t="str">
        <f t="shared" si="20"/>
        <v/>
      </c>
      <c r="Z48" s="468" t="str">
        <f t="shared" si="20"/>
        <v/>
      </c>
      <c r="AA48" s="468" t="str">
        <f t="shared" si="20"/>
        <v/>
      </c>
      <c r="AB48" s="468" t="str">
        <f t="shared" si="20"/>
        <v/>
      </c>
      <c r="AC48" s="468" t="str">
        <f t="shared" si="20"/>
        <v/>
      </c>
      <c r="AD48" s="468" t="str">
        <f t="shared" si="20"/>
        <v/>
      </c>
      <c r="AE48" s="468" t="str">
        <f t="shared" si="20"/>
        <v/>
      </c>
      <c r="AF48" s="468" t="str">
        <f t="shared" si="20"/>
        <v/>
      </c>
      <c r="AG48" s="468" t="str">
        <f t="shared" si="20"/>
        <v/>
      </c>
      <c r="AH48" s="468" t="str">
        <f t="shared" si="21"/>
        <v/>
      </c>
      <c r="AI48" s="468" t="str">
        <f t="shared" si="21"/>
        <v/>
      </c>
      <c r="AJ48" s="468" t="str">
        <f t="shared" si="21"/>
        <v/>
      </c>
      <c r="AK48" s="468" t="str">
        <f t="shared" si="21"/>
        <v/>
      </c>
      <c r="AL48" s="468" t="str">
        <f t="shared" si="21"/>
        <v/>
      </c>
      <c r="AM48" s="468" t="str">
        <f t="shared" si="21"/>
        <v/>
      </c>
      <c r="AN48" s="468" t="str">
        <f t="shared" si="21"/>
        <v/>
      </c>
      <c r="AO48" s="468" t="str">
        <f t="shared" si="21"/>
        <v/>
      </c>
      <c r="AP48" s="468" t="str">
        <f t="shared" si="21"/>
        <v/>
      </c>
      <c r="AQ48" s="468" t="str">
        <f t="shared" si="21"/>
        <v/>
      </c>
      <c r="AR48" s="468" t="str">
        <f t="shared" si="22"/>
        <v/>
      </c>
      <c r="AS48" s="468" t="str">
        <f t="shared" si="22"/>
        <v/>
      </c>
      <c r="AT48" s="468" t="str">
        <f t="shared" si="22"/>
        <v/>
      </c>
      <c r="AU48" s="468" t="str">
        <f t="shared" si="22"/>
        <v/>
      </c>
      <c r="AV48" s="468" t="str">
        <f t="shared" si="22"/>
        <v/>
      </c>
      <c r="AW48" s="468" t="str">
        <f t="shared" si="22"/>
        <v/>
      </c>
      <c r="AX48" s="468" t="str">
        <f t="shared" si="22"/>
        <v/>
      </c>
      <c r="AY48" s="468" t="str">
        <f t="shared" si="22"/>
        <v/>
      </c>
      <c r="AZ48" s="468" t="str">
        <f t="shared" si="22"/>
        <v/>
      </c>
      <c r="BA48" s="468"/>
      <c r="BB48" s="468" t="str">
        <f t="shared" si="26"/>
        <v/>
      </c>
      <c r="BC48" s="468" t="str">
        <f t="shared" si="26"/>
        <v/>
      </c>
      <c r="BD48" s="468"/>
      <c r="BE48" s="468" t="str">
        <f t="shared" si="23"/>
        <v/>
      </c>
      <c r="BF48" s="468" t="str">
        <f t="shared" si="23"/>
        <v/>
      </c>
      <c r="BG48" s="468" t="str">
        <f t="shared" si="23"/>
        <v/>
      </c>
      <c r="BH48" s="468" t="str">
        <f t="shared" si="23"/>
        <v/>
      </c>
      <c r="BI48" s="468" t="str">
        <f t="shared" si="23"/>
        <v/>
      </c>
      <c r="BJ48" s="468" t="str">
        <f t="shared" si="23"/>
        <v/>
      </c>
      <c r="BK48" s="468" t="str">
        <f t="shared" si="23"/>
        <v/>
      </c>
      <c r="BL48" s="468" t="str">
        <f t="shared" si="23"/>
        <v/>
      </c>
      <c r="BM48" s="468" t="str">
        <f t="shared" si="23"/>
        <v/>
      </c>
      <c r="BN48" s="468" t="str">
        <f t="shared" si="23"/>
        <v/>
      </c>
      <c r="BO48" s="468" t="str">
        <f t="shared" si="24"/>
        <v/>
      </c>
      <c r="BP48" s="468" t="str">
        <f t="shared" si="24"/>
        <v/>
      </c>
      <c r="BQ48" s="468" t="str">
        <f t="shared" si="24"/>
        <v/>
      </c>
      <c r="BR48" s="468" t="str">
        <f t="shared" si="24"/>
        <v/>
      </c>
      <c r="BS48" s="468" t="str">
        <f t="shared" si="24"/>
        <v/>
      </c>
      <c r="BT48" s="468" t="str">
        <f t="shared" si="24"/>
        <v/>
      </c>
      <c r="BU48" s="468" t="str">
        <f t="shared" si="24"/>
        <v/>
      </c>
      <c r="BV48" s="468" t="str">
        <f t="shared" si="24"/>
        <v/>
      </c>
      <c r="BW48" s="468" t="str">
        <f t="shared" si="24"/>
        <v/>
      </c>
      <c r="BX48" s="468" t="str">
        <f t="shared" si="24"/>
        <v/>
      </c>
      <c r="BY48" s="468" t="str">
        <f t="shared" si="25"/>
        <v/>
      </c>
      <c r="BZ48" s="468" t="str">
        <f t="shared" si="25"/>
        <v/>
      </c>
      <c r="CA48" s="468" t="str">
        <f t="shared" si="25"/>
        <v/>
      </c>
      <c r="CB48" s="468" t="str">
        <f t="shared" si="25"/>
        <v/>
      </c>
      <c r="CC48" s="468" t="str">
        <f t="shared" si="25"/>
        <v/>
      </c>
      <c r="CD48" s="468" t="str">
        <f t="shared" si="25"/>
        <v/>
      </c>
      <c r="CE48" s="468" t="str">
        <f t="shared" si="25"/>
        <v/>
      </c>
      <c r="CF48" s="468" t="str">
        <f t="shared" si="25"/>
        <v/>
      </c>
      <c r="CG48" s="468" t="str">
        <f t="shared" si="25"/>
        <v/>
      </c>
      <c r="CH48" s="468"/>
      <c r="CI48" s="468" t="str">
        <f t="shared" si="11"/>
        <v/>
      </c>
      <c r="CJ48" s="468" t="str">
        <f t="shared" si="11"/>
        <v/>
      </c>
      <c r="CK48" s="533"/>
    </row>
    <row r="49" spans="3:89" x14ac:dyDescent="0.25">
      <c r="C49" s="358"/>
      <c r="D49" s="259">
        <v>129</v>
      </c>
      <c r="E49" s="41"/>
      <c r="F49" s="44"/>
      <c r="G49" s="567" t="s">
        <v>364</v>
      </c>
      <c r="H49" s="279"/>
      <c r="I49" s="281"/>
      <c r="J49" s="431"/>
      <c r="K49" s="431"/>
      <c r="M49" s="360" t="str">
        <f t="shared" si="9"/>
        <v/>
      </c>
      <c r="N49" s="361"/>
      <c r="O49" s="368" t="str">
        <f>IF(M49="","",IF(M49="Foreign",VLOOKUP(N49,'Option X3'!D:E,2,FALSE),1))</f>
        <v/>
      </c>
      <c r="P49" s="359" t="s">
        <v>316</v>
      </c>
      <c r="Q49" s="569"/>
      <c r="R49" s="364"/>
      <c r="S49" s="364">
        <f t="shared" si="27"/>
        <v>0</v>
      </c>
      <c r="T49" s="617"/>
      <c r="U49" s="618"/>
      <c r="V49" s="51"/>
      <c r="X49" s="468" t="str">
        <f t="shared" si="20"/>
        <v/>
      </c>
      <c r="Y49" s="468" t="str">
        <f t="shared" si="20"/>
        <v/>
      </c>
      <c r="Z49" s="468" t="str">
        <f t="shared" si="20"/>
        <v/>
      </c>
      <c r="AA49" s="468" t="str">
        <f t="shared" si="20"/>
        <v/>
      </c>
      <c r="AB49" s="468" t="str">
        <f t="shared" si="20"/>
        <v/>
      </c>
      <c r="AC49" s="468" t="str">
        <f t="shared" si="20"/>
        <v/>
      </c>
      <c r="AD49" s="468" t="str">
        <f t="shared" si="20"/>
        <v/>
      </c>
      <c r="AE49" s="468" t="str">
        <f t="shared" si="20"/>
        <v/>
      </c>
      <c r="AF49" s="468" t="str">
        <f t="shared" si="20"/>
        <v/>
      </c>
      <c r="AG49" s="468" t="str">
        <f t="shared" si="20"/>
        <v/>
      </c>
      <c r="AH49" s="468" t="str">
        <f t="shared" si="21"/>
        <v/>
      </c>
      <c r="AI49" s="468" t="str">
        <f t="shared" si="21"/>
        <v/>
      </c>
      <c r="AJ49" s="468" t="str">
        <f t="shared" si="21"/>
        <v/>
      </c>
      <c r="AK49" s="468" t="str">
        <f t="shared" si="21"/>
        <v/>
      </c>
      <c r="AL49" s="468" t="str">
        <f t="shared" si="21"/>
        <v/>
      </c>
      <c r="AM49" s="468" t="str">
        <f t="shared" si="21"/>
        <v/>
      </c>
      <c r="AN49" s="468" t="str">
        <f t="shared" si="21"/>
        <v/>
      </c>
      <c r="AO49" s="468" t="str">
        <f t="shared" si="21"/>
        <v/>
      </c>
      <c r="AP49" s="468" t="str">
        <f t="shared" si="21"/>
        <v/>
      </c>
      <c r="AQ49" s="468" t="str">
        <f t="shared" si="21"/>
        <v/>
      </c>
      <c r="AR49" s="468" t="str">
        <f t="shared" si="22"/>
        <v/>
      </c>
      <c r="AS49" s="468" t="str">
        <f t="shared" si="22"/>
        <v/>
      </c>
      <c r="AT49" s="468" t="str">
        <f t="shared" si="22"/>
        <v/>
      </c>
      <c r="AU49" s="468" t="str">
        <f t="shared" si="22"/>
        <v/>
      </c>
      <c r="AV49" s="468" t="str">
        <f t="shared" si="22"/>
        <v/>
      </c>
      <c r="AW49" s="468" t="str">
        <f t="shared" si="22"/>
        <v/>
      </c>
      <c r="AX49" s="468" t="str">
        <f t="shared" si="22"/>
        <v/>
      </c>
      <c r="AY49" s="468" t="str">
        <f t="shared" si="22"/>
        <v/>
      </c>
      <c r="AZ49" s="468" t="str">
        <f t="shared" si="22"/>
        <v/>
      </c>
      <c r="BA49" s="468"/>
      <c r="BB49" s="468" t="str">
        <f t="shared" si="26"/>
        <v/>
      </c>
      <c r="BC49" s="468" t="str">
        <f t="shared" si="26"/>
        <v/>
      </c>
      <c r="BD49" s="468"/>
      <c r="BE49" s="468" t="str">
        <f t="shared" si="23"/>
        <v/>
      </c>
      <c r="BF49" s="468" t="str">
        <f t="shared" si="23"/>
        <v/>
      </c>
      <c r="BG49" s="468" t="str">
        <f t="shared" si="23"/>
        <v/>
      </c>
      <c r="BH49" s="468" t="str">
        <f t="shared" si="23"/>
        <v/>
      </c>
      <c r="BI49" s="468" t="str">
        <f t="shared" si="23"/>
        <v/>
      </c>
      <c r="BJ49" s="468" t="str">
        <f t="shared" si="23"/>
        <v/>
      </c>
      <c r="BK49" s="468" t="str">
        <f t="shared" si="23"/>
        <v/>
      </c>
      <c r="BL49" s="468" t="str">
        <f t="shared" si="23"/>
        <v/>
      </c>
      <c r="BM49" s="468" t="str">
        <f t="shared" si="23"/>
        <v/>
      </c>
      <c r="BN49" s="468" t="str">
        <f t="shared" si="23"/>
        <v/>
      </c>
      <c r="BO49" s="468" t="str">
        <f t="shared" si="24"/>
        <v/>
      </c>
      <c r="BP49" s="468" t="str">
        <f t="shared" si="24"/>
        <v/>
      </c>
      <c r="BQ49" s="468" t="str">
        <f t="shared" si="24"/>
        <v/>
      </c>
      <c r="BR49" s="468" t="str">
        <f t="shared" si="24"/>
        <v/>
      </c>
      <c r="BS49" s="468" t="str">
        <f t="shared" si="24"/>
        <v/>
      </c>
      <c r="BT49" s="468" t="str">
        <f t="shared" si="24"/>
        <v/>
      </c>
      <c r="BU49" s="468" t="str">
        <f t="shared" si="24"/>
        <v/>
      </c>
      <c r="BV49" s="468" t="str">
        <f t="shared" si="24"/>
        <v/>
      </c>
      <c r="BW49" s="468" t="str">
        <f t="shared" si="24"/>
        <v/>
      </c>
      <c r="BX49" s="468" t="str">
        <f t="shared" si="24"/>
        <v/>
      </c>
      <c r="BY49" s="468" t="str">
        <f t="shared" si="25"/>
        <v/>
      </c>
      <c r="BZ49" s="468" t="str">
        <f t="shared" si="25"/>
        <v/>
      </c>
      <c r="CA49" s="468" t="str">
        <f t="shared" si="25"/>
        <v/>
      </c>
      <c r="CB49" s="468" t="str">
        <f t="shared" si="25"/>
        <v/>
      </c>
      <c r="CC49" s="468" t="str">
        <f t="shared" si="25"/>
        <v/>
      </c>
      <c r="CD49" s="468" t="str">
        <f t="shared" si="25"/>
        <v/>
      </c>
      <c r="CE49" s="468" t="str">
        <f t="shared" si="25"/>
        <v/>
      </c>
      <c r="CF49" s="468" t="str">
        <f t="shared" si="25"/>
        <v/>
      </c>
      <c r="CG49" s="468" t="str">
        <f t="shared" si="25"/>
        <v/>
      </c>
      <c r="CH49" s="468"/>
      <c r="CI49" s="468" t="str">
        <f t="shared" si="11"/>
        <v/>
      </c>
      <c r="CJ49" s="468" t="str">
        <f t="shared" si="11"/>
        <v/>
      </c>
      <c r="CK49" s="533"/>
    </row>
    <row r="50" spans="3:89" x14ac:dyDescent="0.25">
      <c r="C50" s="358"/>
      <c r="D50" s="259">
        <v>130</v>
      </c>
      <c r="E50" s="41"/>
      <c r="F50" s="44"/>
      <c r="G50" s="567" t="s">
        <v>365</v>
      </c>
      <c r="H50" s="279"/>
      <c r="I50" s="281"/>
      <c r="J50" s="431"/>
      <c r="K50" s="431"/>
      <c r="M50" s="360" t="str">
        <f t="shared" si="9"/>
        <v/>
      </c>
      <c r="N50" s="361"/>
      <c r="O50" s="368" t="str">
        <f>IF(M50="","",IF(M50="Foreign",VLOOKUP(N50,'Option X3'!D:E,2,FALSE),1))</f>
        <v/>
      </c>
      <c r="P50" s="359" t="s">
        <v>316</v>
      </c>
      <c r="Q50" s="569"/>
      <c r="R50" s="364"/>
      <c r="S50" s="364">
        <f t="shared" si="27"/>
        <v>0</v>
      </c>
      <c r="T50" s="617"/>
      <c r="U50" s="618"/>
      <c r="V50" s="51"/>
      <c r="X50" s="468" t="str">
        <f t="shared" ref="X50:AG59" si="28">IF($F50="","",IF(VALUE(LEFT($F50,2))=X$18,$J50,""))</f>
        <v/>
      </c>
      <c r="Y50" s="468" t="str">
        <f t="shared" si="28"/>
        <v/>
      </c>
      <c r="Z50" s="468" t="str">
        <f t="shared" si="28"/>
        <v/>
      </c>
      <c r="AA50" s="468" t="str">
        <f t="shared" si="28"/>
        <v/>
      </c>
      <c r="AB50" s="468" t="str">
        <f t="shared" si="28"/>
        <v/>
      </c>
      <c r="AC50" s="468" t="str">
        <f t="shared" si="28"/>
        <v/>
      </c>
      <c r="AD50" s="468" t="str">
        <f t="shared" si="28"/>
        <v/>
      </c>
      <c r="AE50" s="468" t="str">
        <f t="shared" si="28"/>
        <v/>
      </c>
      <c r="AF50" s="468" t="str">
        <f t="shared" si="28"/>
        <v/>
      </c>
      <c r="AG50" s="468" t="str">
        <f t="shared" si="28"/>
        <v/>
      </c>
      <c r="AH50" s="468" t="str">
        <f t="shared" ref="AH50:AQ59" si="29">IF($F50="","",IF(VALUE(LEFT($F50,2))=AH$18,$J50,""))</f>
        <v/>
      </c>
      <c r="AI50" s="468" t="str">
        <f t="shared" si="29"/>
        <v/>
      </c>
      <c r="AJ50" s="468" t="str">
        <f t="shared" si="29"/>
        <v/>
      </c>
      <c r="AK50" s="468" t="str">
        <f t="shared" si="29"/>
        <v/>
      </c>
      <c r="AL50" s="468" t="str">
        <f t="shared" si="29"/>
        <v/>
      </c>
      <c r="AM50" s="468" t="str">
        <f t="shared" si="29"/>
        <v/>
      </c>
      <c r="AN50" s="468" t="str">
        <f t="shared" si="29"/>
        <v/>
      </c>
      <c r="AO50" s="468" t="str">
        <f t="shared" si="29"/>
        <v/>
      </c>
      <c r="AP50" s="468" t="str">
        <f t="shared" si="29"/>
        <v/>
      </c>
      <c r="AQ50" s="468" t="str">
        <f t="shared" si="29"/>
        <v/>
      </c>
      <c r="AR50" s="468" t="str">
        <f t="shared" ref="AR50:AZ59" si="30">IF($F50="","",IF(VALUE(LEFT($F50,2))=AR$18,$J50,""))</f>
        <v/>
      </c>
      <c r="AS50" s="468" t="str">
        <f t="shared" si="30"/>
        <v/>
      </c>
      <c r="AT50" s="468" t="str">
        <f t="shared" si="30"/>
        <v/>
      </c>
      <c r="AU50" s="468" t="str">
        <f t="shared" si="30"/>
        <v/>
      </c>
      <c r="AV50" s="468" t="str">
        <f t="shared" si="30"/>
        <v/>
      </c>
      <c r="AW50" s="468" t="str">
        <f t="shared" si="30"/>
        <v/>
      </c>
      <c r="AX50" s="468" t="str">
        <f t="shared" si="30"/>
        <v/>
      </c>
      <c r="AY50" s="468" t="str">
        <f t="shared" si="30"/>
        <v/>
      </c>
      <c r="AZ50" s="468" t="str">
        <f t="shared" si="30"/>
        <v/>
      </c>
      <c r="BA50" s="468"/>
      <c r="BB50" s="468" t="str">
        <f t="shared" si="26"/>
        <v/>
      </c>
      <c r="BC50" s="468" t="str">
        <f t="shared" si="26"/>
        <v/>
      </c>
      <c r="BD50" s="468"/>
      <c r="BE50" s="468" t="str">
        <f t="shared" ref="BE50:BN59" si="31">IF($F50="","",IF(VALUE(LEFT($F50,2))=BE$18,$K50,""))</f>
        <v/>
      </c>
      <c r="BF50" s="468" t="str">
        <f t="shared" si="31"/>
        <v/>
      </c>
      <c r="BG50" s="468" t="str">
        <f t="shared" si="31"/>
        <v/>
      </c>
      <c r="BH50" s="468" t="str">
        <f t="shared" si="31"/>
        <v/>
      </c>
      <c r="BI50" s="468" t="str">
        <f t="shared" si="31"/>
        <v/>
      </c>
      <c r="BJ50" s="468" t="str">
        <f t="shared" si="31"/>
        <v/>
      </c>
      <c r="BK50" s="468" t="str">
        <f t="shared" si="31"/>
        <v/>
      </c>
      <c r="BL50" s="468" t="str">
        <f t="shared" si="31"/>
        <v/>
      </c>
      <c r="BM50" s="468" t="str">
        <f t="shared" si="31"/>
        <v/>
      </c>
      <c r="BN50" s="468" t="str">
        <f t="shared" si="31"/>
        <v/>
      </c>
      <c r="BO50" s="468" t="str">
        <f t="shared" ref="BO50:BX59" si="32">IF($F50="","",IF(VALUE(LEFT($F50,2))=BO$18,$K50,""))</f>
        <v/>
      </c>
      <c r="BP50" s="468" t="str">
        <f t="shared" si="32"/>
        <v/>
      </c>
      <c r="BQ50" s="468" t="str">
        <f t="shared" si="32"/>
        <v/>
      </c>
      <c r="BR50" s="468" t="str">
        <f t="shared" si="32"/>
        <v/>
      </c>
      <c r="BS50" s="468" t="str">
        <f t="shared" si="32"/>
        <v/>
      </c>
      <c r="BT50" s="468" t="str">
        <f t="shared" si="32"/>
        <v/>
      </c>
      <c r="BU50" s="468" t="str">
        <f t="shared" si="32"/>
        <v/>
      </c>
      <c r="BV50" s="468" t="str">
        <f t="shared" si="32"/>
        <v/>
      </c>
      <c r="BW50" s="468" t="str">
        <f t="shared" si="32"/>
        <v/>
      </c>
      <c r="BX50" s="468" t="str">
        <f t="shared" si="32"/>
        <v/>
      </c>
      <c r="BY50" s="468" t="str">
        <f t="shared" ref="BY50:CG59" si="33">IF($F50="","",IF(VALUE(LEFT($F50,2))=BY$18,$K50,""))</f>
        <v/>
      </c>
      <c r="BZ50" s="468" t="str">
        <f t="shared" si="33"/>
        <v/>
      </c>
      <c r="CA50" s="468" t="str">
        <f t="shared" si="33"/>
        <v/>
      </c>
      <c r="CB50" s="468" t="str">
        <f t="shared" si="33"/>
        <v/>
      </c>
      <c r="CC50" s="468" t="str">
        <f t="shared" si="33"/>
        <v/>
      </c>
      <c r="CD50" s="468" t="str">
        <f t="shared" si="33"/>
        <v/>
      </c>
      <c r="CE50" s="468" t="str">
        <f t="shared" si="33"/>
        <v/>
      </c>
      <c r="CF50" s="468" t="str">
        <f t="shared" si="33"/>
        <v/>
      </c>
      <c r="CG50" s="468" t="str">
        <f t="shared" si="33"/>
        <v/>
      </c>
      <c r="CH50" s="468"/>
      <c r="CI50" s="468" t="str">
        <f t="shared" si="11"/>
        <v/>
      </c>
      <c r="CJ50" s="468" t="str">
        <f t="shared" si="11"/>
        <v/>
      </c>
      <c r="CK50" s="533"/>
    </row>
    <row r="51" spans="3:89" x14ac:dyDescent="0.25">
      <c r="C51" s="358"/>
      <c r="D51" s="259">
        <v>131</v>
      </c>
      <c r="E51" s="41"/>
      <c r="F51" s="44"/>
      <c r="G51" s="232" t="s">
        <v>301</v>
      </c>
      <c r="H51" s="279"/>
      <c r="I51" s="281"/>
      <c r="J51" s="431"/>
      <c r="K51" s="431"/>
      <c r="M51" s="360" t="str">
        <f t="shared" si="9"/>
        <v/>
      </c>
      <c r="N51" s="361"/>
      <c r="O51" s="368" t="str">
        <f>IF(M51="","",IF(M51="Foreign",VLOOKUP(N51,'Option X3'!D:E,2,FALSE),1))</f>
        <v/>
      </c>
      <c r="P51" s="359"/>
      <c r="Q51" s="569"/>
      <c r="R51" s="364"/>
      <c r="S51" s="364"/>
      <c r="T51" s="617">
        <f t="shared" ref="T51:T55" si="34">J51</f>
        <v>0</v>
      </c>
      <c r="U51" s="618"/>
      <c r="V51" s="51"/>
      <c r="X51" s="468" t="str">
        <f t="shared" si="28"/>
        <v/>
      </c>
      <c r="Y51" s="468" t="str">
        <f t="shared" si="28"/>
        <v/>
      </c>
      <c r="Z51" s="468" t="str">
        <f t="shared" si="28"/>
        <v/>
      </c>
      <c r="AA51" s="468" t="str">
        <f t="shared" si="28"/>
        <v/>
      </c>
      <c r="AB51" s="468" t="str">
        <f t="shared" si="28"/>
        <v/>
      </c>
      <c r="AC51" s="468" t="str">
        <f t="shared" si="28"/>
        <v/>
      </c>
      <c r="AD51" s="468" t="str">
        <f t="shared" si="28"/>
        <v/>
      </c>
      <c r="AE51" s="468" t="str">
        <f t="shared" si="28"/>
        <v/>
      </c>
      <c r="AF51" s="468" t="str">
        <f t="shared" si="28"/>
        <v/>
      </c>
      <c r="AG51" s="468" t="str">
        <f t="shared" si="28"/>
        <v/>
      </c>
      <c r="AH51" s="468" t="str">
        <f t="shared" si="29"/>
        <v/>
      </c>
      <c r="AI51" s="468" t="str">
        <f t="shared" si="29"/>
        <v/>
      </c>
      <c r="AJ51" s="468" t="str">
        <f t="shared" si="29"/>
        <v/>
      </c>
      <c r="AK51" s="468" t="str">
        <f t="shared" si="29"/>
        <v/>
      </c>
      <c r="AL51" s="468" t="str">
        <f t="shared" si="29"/>
        <v/>
      </c>
      <c r="AM51" s="468" t="str">
        <f t="shared" si="29"/>
        <v/>
      </c>
      <c r="AN51" s="468" t="str">
        <f t="shared" si="29"/>
        <v/>
      </c>
      <c r="AO51" s="468" t="str">
        <f t="shared" si="29"/>
        <v/>
      </c>
      <c r="AP51" s="468" t="str">
        <f t="shared" si="29"/>
        <v/>
      </c>
      <c r="AQ51" s="468" t="str">
        <f t="shared" si="29"/>
        <v/>
      </c>
      <c r="AR51" s="468" t="str">
        <f t="shared" si="30"/>
        <v/>
      </c>
      <c r="AS51" s="468" t="str">
        <f t="shared" si="30"/>
        <v/>
      </c>
      <c r="AT51" s="468" t="str">
        <f t="shared" si="30"/>
        <v/>
      </c>
      <c r="AU51" s="468" t="str">
        <f t="shared" si="30"/>
        <v/>
      </c>
      <c r="AV51" s="468" t="str">
        <f t="shared" si="30"/>
        <v/>
      </c>
      <c r="AW51" s="468" t="str">
        <f t="shared" si="30"/>
        <v/>
      </c>
      <c r="AX51" s="468" t="str">
        <f t="shared" si="30"/>
        <v/>
      </c>
      <c r="AY51" s="468" t="str">
        <f t="shared" si="30"/>
        <v/>
      </c>
      <c r="AZ51" s="468" t="str">
        <f t="shared" si="30"/>
        <v/>
      </c>
      <c r="BA51" s="468"/>
      <c r="BB51" s="468" t="str">
        <f t="shared" si="26"/>
        <v/>
      </c>
      <c r="BC51" s="468" t="str">
        <f t="shared" si="26"/>
        <v/>
      </c>
      <c r="BD51" s="468"/>
      <c r="BE51" s="468" t="str">
        <f t="shared" si="31"/>
        <v/>
      </c>
      <c r="BF51" s="468" t="str">
        <f t="shared" si="31"/>
        <v/>
      </c>
      <c r="BG51" s="468" t="str">
        <f t="shared" si="31"/>
        <v/>
      </c>
      <c r="BH51" s="468" t="str">
        <f t="shared" si="31"/>
        <v/>
      </c>
      <c r="BI51" s="468" t="str">
        <f t="shared" si="31"/>
        <v/>
      </c>
      <c r="BJ51" s="468" t="str">
        <f t="shared" si="31"/>
        <v/>
      </c>
      <c r="BK51" s="468" t="str">
        <f t="shared" si="31"/>
        <v/>
      </c>
      <c r="BL51" s="468" t="str">
        <f t="shared" si="31"/>
        <v/>
      </c>
      <c r="BM51" s="468" t="str">
        <f t="shared" si="31"/>
        <v/>
      </c>
      <c r="BN51" s="468" t="str">
        <f t="shared" si="31"/>
        <v/>
      </c>
      <c r="BO51" s="468" t="str">
        <f t="shared" si="32"/>
        <v/>
      </c>
      <c r="BP51" s="468" t="str">
        <f t="shared" si="32"/>
        <v/>
      </c>
      <c r="BQ51" s="468" t="str">
        <f t="shared" si="32"/>
        <v/>
      </c>
      <c r="BR51" s="468" t="str">
        <f t="shared" si="32"/>
        <v/>
      </c>
      <c r="BS51" s="468" t="str">
        <f t="shared" si="32"/>
        <v/>
      </c>
      <c r="BT51" s="468" t="str">
        <f t="shared" si="32"/>
        <v/>
      </c>
      <c r="BU51" s="468" t="str">
        <f t="shared" si="32"/>
        <v/>
      </c>
      <c r="BV51" s="468" t="str">
        <f t="shared" si="32"/>
        <v/>
      </c>
      <c r="BW51" s="468" t="str">
        <f t="shared" si="32"/>
        <v/>
      </c>
      <c r="BX51" s="468" t="str">
        <f t="shared" si="32"/>
        <v/>
      </c>
      <c r="BY51" s="468" t="str">
        <f t="shared" si="33"/>
        <v/>
      </c>
      <c r="BZ51" s="468" t="str">
        <f t="shared" si="33"/>
        <v/>
      </c>
      <c r="CA51" s="468" t="str">
        <f t="shared" si="33"/>
        <v/>
      </c>
      <c r="CB51" s="468" t="str">
        <f t="shared" si="33"/>
        <v/>
      </c>
      <c r="CC51" s="468" t="str">
        <f t="shared" si="33"/>
        <v/>
      </c>
      <c r="CD51" s="468" t="str">
        <f t="shared" si="33"/>
        <v/>
      </c>
      <c r="CE51" s="468" t="str">
        <f t="shared" si="33"/>
        <v/>
      </c>
      <c r="CF51" s="468" t="str">
        <f t="shared" si="33"/>
        <v/>
      </c>
      <c r="CG51" s="468" t="str">
        <f t="shared" si="33"/>
        <v/>
      </c>
      <c r="CH51" s="468"/>
      <c r="CI51" s="468" t="str">
        <f t="shared" si="11"/>
        <v/>
      </c>
      <c r="CJ51" s="468" t="str">
        <f t="shared" si="11"/>
        <v/>
      </c>
      <c r="CK51" s="533"/>
    </row>
    <row r="52" spans="3:89" x14ac:dyDescent="0.25">
      <c r="C52" s="358"/>
      <c r="D52" s="259">
        <v>132</v>
      </c>
      <c r="E52" s="41"/>
      <c r="F52" s="44"/>
      <c r="G52" s="232" t="s">
        <v>318</v>
      </c>
      <c r="H52" s="279"/>
      <c r="I52" s="281"/>
      <c r="J52" s="431"/>
      <c r="K52" s="431"/>
      <c r="M52" s="360" t="str">
        <f t="shared" si="9"/>
        <v/>
      </c>
      <c r="N52" s="361"/>
      <c r="O52" s="368" t="str">
        <f>IF(M52="","",IF(M52="Foreign",VLOOKUP(N52,'Option X3'!D:E,2,FALSE),1))</f>
        <v/>
      </c>
      <c r="P52" s="359"/>
      <c r="Q52" s="569"/>
      <c r="R52" s="364"/>
      <c r="S52" s="364"/>
      <c r="T52" s="617">
        <f t="shared" si="34"/>
        <v>0</v>
      </c>
      <c r="U52" s="618"/>
      <c r="V52" s="51"/>
      <c r="X52" s="468" t="str">
        <f t="shared" si="28"/>
        <v/>
      </c>
      <c r="Y52" s="468" t="str">
        <f t="shared" si="28"/>
        <v/>
      </c>
      <c r="Z52" s="468" t="str">
        <f t="shared" si="28"/>
        <v/>
      </c>
      <c r="AA52" s="468" t="str">
        <f t="shared" si="28"/>
        <v/>
      </c>
      <c r="AB52" s="468" t="str">
        <f t="shared" si="28"/>
        <v/>
      </c>
      <c r="AC52" s="468" t="str">
        <f t="shared" si="28"/>
        <v/>
      </c>
      <c r="AD52" s="468" t="str">
        <f t="shared" si="28"/>
        <v/>
      </c>
      <c r="AE52" s="468" t="str">
        <f t="shared" si="28"/>
        <v/>
      </c>
      <c r="AF52" s="468" t="str">
        <f t="shared" si="28"/>
        <v/>
      </c>
      <c r="AG52" s="468" t="str">
        <f t="shared" si="28"/>
        <v/>
      </c>
      <c r="AH52" s="468" t="str">
        <f t="shared" si="29"/>
        <v/>
      </c>
      <c r="AI52" s="468" t="str">
        <f t="shared" si="29"/>
        <v/>
      </c>
      <c r="AJ52" s="468" t="str">
        <f t="shared" si="29"/>
        <v/>
      </c>
      <c r="AK52" s="468" t="str">
        <f t="shared" si="29"/>
        <v/>
      </c>
      <c r="AL52" s="468" t="str">
        <f t="shared" si="29"/>
        <v/>
      </c>
      <c r="AM52" s="468" t="str">
        <f t="shared" si="29"/>
        <v/>
      </c>
      <c r="AN52" s="468" t="str">
        <f t="shared" si="29"/>
        <v/>
      </c>
      <c r="AO52" s="468" t="str">
        <f t="shared" si="29"/>
        <v/>
      </c>
      <c r="AP52" s="468" t="str">
        <f t="shared" si="29"/>
        <v/>
      </c>
      <c r="AQ52" s="468" t="str">
        <f t="shared" si="29"/>
        <v/>
      </c>
      <c r="AR52" s="468" t="str">
        <f t="shared" si="30"/>
        <v/>
      </c>
      <c r="AS52" s="468" t="str">
        <f t="shared" si="30"/>
        <v/>
      </c>
      <c r="AT52" s="468" t="str">
        <f t="shared" si="30"/>
        <v/>
      </c>
      <c r="AU52" s="468" t="str">
        <f t="shared" si="30"/>
        <v/>
      </c>
      <c r="AV52" s="468" t="str">
        <f t="shared" si="30"/>
        <v/>
      </c>
      <c r="AW52" s="468" t="str">
        <f t="shared" si="30"/>
        <v/>
      </c>
      <c r="AX52" s="468" t="str">
        <f t="shared" si="30"/>
        <v/>
      </c>
      <c r="AY52" s="468" t="str">
        <f t="shared" si="30"/>
        <v/>
      </c>
      <c r="AZ52" s="468" t="str">
        <f t="shared" si="30"/>
        <v/>
      </c>
      <c r="BA52" s="468"/>
      <c r="BB52" s="468" t="str">
        <f t="shared" si="26"/>
        <v/>
      </c>
      <c r="BC52" s="468" t="str">
        <f t="shared" si="26"/>
        <v/>
      </c>
      <c r="BD52" s="468"/>
      <c r="BE52" s="468" t="str">
        <f t="shared" si="31"/>
        <v/>
      </c>
      <c r="BF52" s="468" t="str">
        <f t="shared" si="31"/>
        <v/>
      </c>
      <c r="BG52" s="468" t="str">
        <f t="shared" si="31"/>
        <v/>
      </c>
      <c r="BH52" s="468" t="str">
        <f t="shared" si="31"/>
        <v/>
      </c>
      <c r="BI52" s="468" t="str">
        <f t="shared" si="31"/>
        <v/>
      </c>
      <c r="BJ52" s="468" t="str">
        <f t="shared" si="31"/>
        <v/>
      </c>
      <c r="BK52" s="468" t="str">
        <f t="shared" si="31"/>
        <v/>
      </c>
      <c r="BL52" s="468" t="str">
        <f t="shared" si="31"/>
        <v/>
      </c>
      <c r="BM52" s="468" t="str">
        <f t="shared" si="31"/>
        <v/>
      </c>
      <c r="BN52" s="468" t="str">
        <f t="shared" si="31"/>
        <v/>
      </c>
      <c r="BO52" s="468" t="str">
        <f t="shared" si="32"/>
        <v/>
      </c>
      <c r="BP52" s="468" t="str">
        <f t="shared" si="32"/>
        <v/>
      </c>
      <c r="BQ52" s="468" t="str">
        <f t="shared" si="32"/>
        <v/>
      </c>
      <c r="BR52" s="468" t="str">
        <f t="shared" si="32"/>
        <v/>
      </c>
      <c r="BS52" s="468" t="str">
        <f t="shared" si="32"/>
        <v/>
      </c>
      <c r="BT52" s="468" t="str">
        <f t="shared" si="32"/>
        <v/>
      </c>
      <c r="BU52" s="468" t="str">
        <f t="shared" si="32"/>
        <v/>
      </c>
      <c r="BV52" s="468" t="str">
        <f t="shared" si="32"/>
        <v/>
      </c>
      <c r="BW52" s="468" t="str">
        <f t="shared" si="32"/>
        <v/>
      </c>
      <c r="BX52" s="468" t="str">
        <f t="shared" si="32"/>
        <v/>
      </c>
      <c r="BY52" s="468" t="str">
        <f t="shared" si="33"/>
        <v/>
      </c>
      <c r="BZ52" s="468" t="str">
        <f t="shared" si="33"/>
        <v/>
      </c>
      <c r="CA52" s="468" t="str">
        <f t="shared" si="33"/>
        <v/>
      </c>
      <c r="CB52" s="468" t="str">
        <f t="shared" si="33"/>
        <v/>
      </c>
      <c r="CC52" s="468" t="str">
        <f t="shared" si="33"/>
        <v/>
      </c>
      <c r="CD52" s="468" t="str">
        <f t="shared" si="33"/>
        <v/>
      </c>
      <c r="CE52" s="468" t="str">
        <f t="shared" si="33"/>
        <v/>
      </c>
      <c r="CF52" s="468" t="str">
        <f t="shared" si="33"/>
        <v/>
      </c>
      <c r="CG52" s="468" t="str">
        <f t="shared" si="33"/>
        <v/>
      </c>
      <c r="CH52" s="468"/>
      <c r="CI52" s="468" t="str">
        <f t="shared" si="11"/>
        <v/>
      </c>
      <c r="CJ52" s="468" t="str">
        <f t="shared" si="11"/>
        <v/>
      </c>
      <c r="CK52" s="533"/>
    </row>
    <row r="53" spans="3:89" x14ac:dyDescent="0.25">
      <c r="C53" s="358"/>
      <c r="D53" s="259">
        <v>133</v>
      </c>
      <c r="E53" s="41"/>
      <c r="F53" s="44"/>
      <c r="G53" s="232" t="s">
        <v>225</v>
      </c>
      <c r="H53" s="279"/>
      <c r="I53" s="281"/>
      <c r="J53" s="431"/>
      <c r="K53" s="431"/>
      <c r="M53" s="360" t="str">
        <f t="shared" si="9"/>
        <v/>
      </c>
      <c r="N53" s="361"/>
      <c r="O53" s="368" t="str">
        <f>IF(M53="","",IF(M53="Foreign",VLOOKUP(N53,'Option X3'!D:E,2,FALSE),1))</f>
        <v/>
      </c>
      <c r="P53" s="359"/>
      <c r="Q53" s="569"/>
      <c r="R53" s="364"/>
      <c r="S53" s="364"/>
      <c r="T53" s="617">
        <f t="shared" si="34"/>
        <v>0</v>
      </c>
      <c r="U53" s="618"/>
      <c r="V53" s="51"/>
      <c r="X53" s="468" t="str">
        <f t="shared" si="28"/>
        <v/>
      </c>
      <c r="Y53" s="468" t="str">
        <f t="shared" si="28"/>
        <v/>
      </c>
      <c r="Z53" s="468" t="str">
        <f t="shared" si="28"/>
        <v/>
      </c>
      <c r="AA53" s="468" t="str">
        <f t="shared" si="28"/>
        <v/>
      </c>
      <c r="AB53" s="468" t="str">
        <f t="shared" si="28"/>
        <v/>
      </c>
      <c r="AC53" s="468" t="str">
        <f t="shared" si="28"/>
        <v/>
      </c>
      <c r="AD53" s="468" t="str">
        <f t="shared" si="28"/>
        <v/>
      </c>
      <c r="AE53" s="468" t="str">
        <f t="shared" si="28"/>
        <v/>
      </c>
      <c r="AF53" s="468" t="str">
        <f t="shared" si="28"/>
        <v/>
      </c>
      <c r="AG53" s="468" t="str">
        <f t="shared" si="28"/>
        <v/>
      </c>
      <c r="AH53" s="468" t="str">
        <f t="shared" si="29"/>
        <v/>
      </c>
      <c r="AI53" s="468" t="str">
        <f t="shared" si="29"/>
        <v/>
      </c>
      <c r="AJ53" s="468" t="str">
        <f t="shared" si="29"/>
        <v/>
      </c>
      <c r="AK53" s="468" t="str">
        <f t="shared" si="29"/>
        <v/>
      </c>
      <c r="AL53" s="468" t="str">
        <f t="shared" si="29"/>
        <v/>
      </c>
      <c r="AM53" s="468" t="str">
        <f t="shared" si="29"/>
        <v/>
      </c>
      <c r="AN53" s="468" t="str">
        <f t="shared" si="29"/>
        <v/>
      </c>
      <c r="AO53" s="468" t="str">
        <f t="shared" si="29"/>
        <v/>
      </c>
      <c r="AP53" s="468" t="str">
        <f t="shared" si="29"/>
        <v/>
      </c>
      <c r="AQ53" s="468" t="str">
        <f t="shared" si="29"/>
        <v/>
      </c>
      <c r="AR53" s="468" t="str">
        <f t="shared" si="30"/>
        <v/>
      </c>
      <c r="AS53" s="468" t="str">
        <f t="shared" si="30"/>
        <v/>
      </c>
      <c r="AT53" s="468" t="str">
        <f t="shared" si="30"/>
        <v/>
      </c>
      <c r="AU53" s="468" t="str">
        <f t="shared" si="30"/>
        <v/>
      </c>
      <c r="AV53" s="468" t="str">
        <f t="shared" si="30"/>
        <v/>
      </c>
      <c r="AW53" s="468" t="str">
        <f t="shared" si="30"/>
        <v/>
      </c>
      <c r="AX53" s="468" t="str">
        <f t="shared" si="30"/>
        <v/>
      </c>
      <c r="AY53" s="468" t="str">
        <f t="shared" si="30"/>
        <v/>
      </c>
      <c r="AZ53" s="468" t="str">
        <f t="shared" si="30"/>
        <v/>
      </c>
      <c r="BA53" s="468"/>
      <c r="BB53" s="468" t="str">
        <f t="shared" si="26"/>
        <v/>
      </c>
      <c r="BC53" s="468" t="str">
        <f t="shared" si="26"/>
        <v/>
      </c>
      <c r="BD53" s="468"/>
      <c r="BE53" s="468" t="str">
        <f t="shared" si="31"/>
        <v/>
      </c>
      <c r="BF53" s="468" t="str">
        <f t="shared" si="31"/>
        <v/>
      </c>
      <c r="BG53" s="468" t="str">
        <f t="shared" si="31"/>
        <v/>
      </c>
      <c r="BH53" s="468" t="str">
        <f t="shared" si="31"/>
        <v/>
      </c>
      <c r="BI53" s="468" t="str">
        <f t="shared" si="31"/>
        <v/>
      </c>
      <c r="BJ53" s="468" t="str">
        <f t="shared" si="31"/>
        <v/>
      </c>
      <c r="BK53" s="468" t="str">
        <f t="shared" si="31"/>
        <v/>
      </c>
      <c r="BL53" s="468" t="str">
        <f t="shared" si="31"/>
        <v/>
      </c>
      <c r="BM53" s="468" t="str">
        <f t="shared" si="31"/>
        <v/>
      </c>
      <c r="BN53" s="468" t="str">
        <f t="shared" si="31"/>
        <v/>
      </c>
      <c r="BO53" s="468" t="str">
        <f t="shared" si="32"/>
        <v/>
      </c>
      <c r="BP53" s="468" t="str">
        <f t="shared" si="32"/>
        <v/>
      </c>
      <c r="BQ53" s="468" t="str">
        <f t="shared" si="32"/>
        <v/>
      </c>
      <c r="BR53" s="468" t="str">
        <f t="shared" si="32"/>
        <v/>
      </c>
      <c r="BS53" s="468" t="str">
        <f t="shared" si="32"/>
        <v/>
      </c>
      <c r="BT53" s="468" t="str">
        <f t="shared" si="32"/>
        <v/>
      </c>
      <c r="BU53" s="468" t="str">
        <f t="shared" si="32"/>
        <v/>
      </c>
      <c r="BV53" s="468" t="str">
        <f t="shared" si="32"/>
        <v/>
      </c>
      <c r="BW53" s="468" t="str">
        <f t="shared" si="32"/>
        <v/>
      </c>
      <c r="BX53" s="468" t="str">
        <f t="shared" si="32"/>
        <v/>
      </c>
      <c r="BY53" s="468" t="str">
        <f t="shared" si="33"/>
        <v/>
      </c>
      <c r="BZ53" s="468" t="str">
        <f t="shared" si="33"/>
        <v/>
      </c>
      <c r="CA53" s="468" t="str">
        <f t="shared" si="33"/>
        <v/>
      </c>
      <c r="CB53" s="468" t="str">
        <f t="shared" si="33"/>
        <v/>
      </c>
      <c r="CC53" s="468" t="str">
        <f t="shared" si="33"/>
        <v/>
      </c>
      <c r="CD53" s="468" t="str">
        <f t="shared" si="33"/>
        <v/>
      </c>
      <c r="CE53" s="468" t="str">
        <f t="shared" si="33"/>
        <v/>
      </c>
      <c r="CF53" s="468" t="str">
        <f t="shared" si="33"/>
        <v/>
      </c>
      <c r="CG53" s="468" t="str">
        <f t="shared" si="33"/>
        <v/>
      </c>
      <c r="CH53" s="468"/>
      <c r="CI53" s="468" t="str">
        <f t="shared" si="11"/>
        <v/>
      </c>
      <c r="CJ53" s="468" t="str">
        <f t="shared" si="11"/>
        <v/>
      </c>
      <c r="CK53" s="533"/>
    </row>
    <row r="54" spans="3:89" x14ac:dyDescent="0.25">
      <c r="C54" s="358"/>
      <c r="D54" s="259">
        <v>134</v>
      </c>
      <c r="E54" s="41"/>
      <c r="F54" s="44"/>
      <c r="G54" s="232" t="s">
        <v>359</v>
      </c>
      <c r="H54" s="279" t="s">
        <v>234</v>
      </c>
      <c r="I54" s="281"/>
      <c r="J54" s="431"/>
      <c r="K54" s="431"/>
      <c r="M54" s="360" t="str">
        <f t="shared" si="9"/>
        <v/>
      </c>
      <c r="N54" s="361"/>
      <c r="O54" s="368" t="str">
        <f>IF(M54="","",IF(M54="Foreign",VLOOKUP(N54,'Option X3'!D:E,2,FALSE),1))</f>
        <v/>
      </c>
      <c r="P54" s="359"/>
      <c r="Q54" s="569"/>
      <c r="R54" s="364"/>
      <c r="S54" s="364"/>
      <c r="T54" s="617">
        <f t="shared" si="34"/>
        <v>0</v>
      </c>
      <c r="U54" s="618"/>
      <c r="V54" s="51"/>
      <c r="X54" s="468" t="str">
        <f t="shared" si="28"/>
        <v/>
      </c>
      <c r="Y54" s="468" t="str">
        <f t="shared" si="28"/>
        <v/>
      </c>
      <c r="Z54" s="468" t="str">
        <f t="shared" si="28"/>
        <v/>
      </c>
      <c r="AA54" s="468" t="str">
        <f t="shared" si="28"/>
        <v/>
      </c>
      <c r="AB54" s="468" t="str">
        <f t="shared" si="28"/>
        <v/>
      </c>
      <c r="AC54" s="468" t="str">
        <f t="shared" si="28"/>
        <v/>
      </c>
      <c r="AD54" s="468" t="str">
        <f t="shared" si="28"/>
        <v/>
      </c>
      <c r="AE54" s="468" t="str">
        <f t="shared" si="28"/>
        <v/>
      </c>
      <c r="AF54" s="468" t="str">
        <f t="shared" si="28"/>
        <v/>
      </c>
      <c r="AG54" s="468" t="str">
        <f t="shared" si="28"/>
        <v/>
      </c>
      <c r="AH54" s="468" t="str">
        <f t="shared" si="29"/>
        <v/>
      </c>
      <c r="AI54" s="468" t="str">
        <f t="shared" si="29"/>
        <v/>
      </c>
      <c r="AJ54" s="468" t="str">
        <f t="shared" si="29"/>
        <v/>
      </c>
      <c r="AK54" s="468" t="str">
        <f t="shared" si="29"/>
        <v/>
      </c>
      <c r="AL54" s="468" t="str">
        <f t="shared" si="29"/>
        <v/>
      </c>
      <c r="AM54" s="468" t="str">
        <f t="shared" si="29"/>
        <v/>
      </c>
      <c r="AN54" s="468" t="str">
        <f t="shared" si="29"/>
        <v/>
      </c>
      <c r="AO54" s="468" t="str">
        <f t="shared" si="29"/>
        <v/>
      </c>
      <c r="AP54" s="468" t="str">
        <f t="shared" si="29"/>
        <v/>
      </c>
      <c r="AQ54" s="468" t="str">
        <f t="shared" si="29"/>
        <v/>
      </c>
      <c r="AR54" s="468" t="str">
        <f t="shared" si="30"/>
        <v/>
      </c>
      <c r="AS54" s="468" t="str">
        <f t="shared" si="30"/>
        <v/>
      </c>
      <c r="AT54" s="468" t="str">
        <f t="shared" si="30"/>
        <v/>
      </c>
      <c r="AU54" s="468" t="str">
        <f t="shared" si="30"/>
        <v/>
      </c>
      <c r="AV54" s="468" t="str">
        <f t="shared" si="30"/>
        <v/>
      </c>
      <c r="AW54" s="468" t="str">
        <f t="shared" si="30"/>
        <v/>
      </c>
      <c r="AX54" s="468" t="str">
        <f t="shared" si="30"/>
        <v/>
      </c>
      <c r="AY54" s="468" t="str">
        <f t="shared" si="30"/>
        <v/>
      </c>
      <c r="AZ54" s="468" t="str">
        <f t="shared" si="30"/>
        <v/>
      </c>
      <c r="BA54" s="468"/>
      <c r="BB54" s="468" t="str">
        <f t="shared" si="26"/>
        <v/>
      </c>
      <c r="BC54" s="468" t="str">
        <f t="shared" si="26"/>
        <v/>
      </c>
      <c r="BD54" s="468"/>
      <c r="BE54" s="468" t="str">
        <f t="shared" si="31"/>
        <v/>
      </c>
      <c r="BF54" s="468" t="str">
        <f t="shared" si="31"/>
        <v/>
      </c>
      <c r="BG54" s="468" t="str">
        <f t="shared" si="31"/>
        <v/>
      </c>
      <c r="BH54" s="468" t="str">
        <f t="shared" si="31"/>
        <v/>
      </c>
      <c r="BI54" s="468" t="str">
        <f t="shared" si="31"/>
        <v/>
      </c>
      <c r="BJ54" s="468" t="str">
        <f t="shared" si="31"/>
        <v/>
      </c>
      <c r="BK54" s="468" t="str">
        <f t="shared" si="31"/>
        <v/>
      </c>
      <c r="BL54" s="468" t="str">
        <f t="shared" si="31"/>
        <v/>
      </c>
      <c r="BM54" s="468" t="str">
        <f t="shared" si="31"/>
        <v/>
      </c>
      <c r="BN54" s="468" t="str">
        <f t="shared" si="31"/>
        <v/>
      </c>
      <c r="BO54" s="468" t="str">
        <f t="shared" si="32"/>
        <v/>
      </c>
      <c r="BP54" s="468" t="str">
        <f t="shared" si="32"/>
        <v/>
      </c>
      <c r="BQ54" s="468" t="str">
        <f t="shared" si="32"/>
        <v/>
      </c>
      <c r="BR54" s="468" t="str">
        <f t="shared" si="32"/>
        <v/>
      </c>
      <c r="BS54" s="468" t="str">
        <f t="shared" si="32"/>
        <v/>
      </c>
      <c r="BT54" s="468" t="str">
        <f t="shared" si="32"/>
        <v/>
      </c>
      <c r="BU54" s="468" t="str">
        <f t="shared" si="32"/>
        <v/>
      </c>
      <c r="BV54" s="468" t="str">
        <f t="shared" si="32"/>
        <v/>
      </c>
      <c r="BW54" s="468" t="str">
        <f t="shared" si="32"/>
        <v/>
      </c>
      <c r="BX54" s="468" t="str">
        <f t="shared" si="32"/>
        <v/>
      </c>
      <c r="BY54" s="468" t="str">
        <f t="shared" si="33"/>
        <v/>
      </c>
      <c r="BZ54" s="468" t="str">
        <f t="shared" si="33"/>
        <v/>
      </c>
      <c r="CA54" s="468" t="str">
        <f t="shared" si="33"/>
        <v/>
      </c>
      <c r="CB54" s="468" t="str">
        <f t="shared" si="33"/>
        <v/>
      </c>
      <c r="CC54" s="468" t="str">
        <f t="shared" si="33"/>
        <v/>
      </c>
      <c r="CD54" s="468" t="str">
        <f t="shared" si="33"/>
        <v/>
      </c>
      <c r="CE54" s="468" t="str">
        <f t="shared" si="33"/>
        <v/>
      </c>
      <c r="CF54" s="468" t="str">
        <f t="shared" si="33"/>
        <v/>
      </c>
      <c r="CG54" s="468" t="str">
        <f t="shared" si="33"/>
        <v/>
      </c>
      <c r="CH54" s="468"/>
      <c r="CI54" s="468" t="str">
        <f t="shared" si="11"/>
        <v/>
      </c>
      <c r="CJ54" s="468" t="str">
        <f t="shared" si="11"/>
        <v/>
      </c>
      <c r="CK54" s="533"/>
    </row>
    <row r="55" spans="3:89" x14ac:dyDescent="0.25">
      <c r="C55" s="358"/>
      <c r="D55" s="259">
        <v>135</v>
      </c>
      <c r="E55" s="41"/>
      <c r="F55" s="44"/>
      <c r="G55" s="232" t="s">
        <v>294</v>
      </c>
      <c r="H55" s="279"/>
      <c r="I55" s="281"/>
      <c r="J55" s="431"/>
      <c r="K55" s="431"/>
      <c r="M55" s="360" t="str">
        <f t="shared" si="9"/>
        <v/>
      </c>
      <c r="N55" s="361"/>
      <c r="O55" s="368"/>
      <c r="P55" s="359"/>
      <c r="Q55" s="362"/>
      <c r="R55" s="364"/>
      <c r="S55" s="364"/>
      <c r="T55" s="617">
        <f t="shared" si="34"/>
        <v>0</v>
      </c>
      <c r="U55" s="618"/>
      <c r="V55" s="51"/>
      <c r="X55" s="468" t="str">
        <f t="shared" si="28"/>
        <v/>
      </c>
      <c r="Y55" s="468" t="str">
        <f t="shared" si="28"/>
        <v/>
      </c>
      <c r="Z55" s="468" t="str">
        <f t="shared" si="28"/>
        <v/>
      </c>
      <c r="AA55" s="468" t="str">
        <f t="shared" si="28"/>
        <v/>
      </c>
      <c r="AB55" s="468" t="str">
        <f t="shared" si="28"/>
        <v/>
      </c>
      <c r="AC55" s="468" t="str">
        <f t="shared" si="28"/>
        <v/>
      </c>
      <c r="AD55" s="468" t="str">
        <f t="shared" si="28"/>
        <v/>
      </c>
      <c r="AE55" s="468" t="str">
        <f t="shared" si="28"/>
        <v/>
      </c>
      <c r="AF55" s="468" t="str">
        <f t="shared" si="28"/>
        <v/>
      </c>
      <c r="AG55" s="468" t="str">
        <f t="shared" si="28"/>
        <v/>
      </c>
      <c r="AH55" s="468" t="str">
        <f t="shared" si="29"/>
        <v/>
      </c>
      <c r="AI55" s="468" t="str">
        <f t="shared" si="29"/>
        <v/>
      </c>
      <c r="AJ55" s="468" t="str">
        <f t="shared" si="29"/>
        <v/>
      </c>
      <c r="AK55" s="468" t="str">
        <f t="shared" si="29"/>
        <v/>
      </c>
      <c r="AL55" s="468" t="str">
        <f t="shared" si="29"/>
        <v/>
      </c>
      <c r="AM55" s="468" t="str">
        <f t="shared" si="29"/>
        <v/>
      </c>
      <c r="AN55" s="468" t="str">
        <f t="shared" si="29"/>
        <v/>
      </c>
      <c r="AO55" s="468" t="str">
        <f t="shared" si="29"/>
        <v/>
      </c>
      <c r="AP55" s="468" t="str">
        <f t="shared" si="29"/>
        <v/>
      </c>
      <c r="AQ55" s="468" t="str">
        <f t="shared" si="29"/>
        <v/>
      </c>
      <c r="AR55" s="468" t="str">
        <f t="shared" si="30"/>
        <v/>
      </c>
      <c r="AS55" s="468" t="str">
        <f t="shared" si="30"/>
        <v/>
      </c>
      <c r="AT55" s="468" t="str">
        <f t="shared" si="30"/>
        <v/>
      </c>
      <c r="AU55" s="468" t="str">
        <f t="shared" si="30"/>
        <v/>
      </c>
      <c r="AV55" s="468" t="str">
        <f t="shared" si="30"/>
        <v/>
      </c>
      <c r="AW55" s="468" t="str">
        <f t="shared" si="30"/>
        <v/>
      </c>
      <c r="AX55" s="468" t="str">
        <f t="shared" si="30"/>
        <v/>
      </c>
      <c r="AY55" s="468" t="str">
        <f t="shared" si="30"/>
        <v/>
      </c>
      <c r="AZ55" s="468" t="str">
        <f t="shared" si="30"/>
        <v/>
      </c>
      <c r="BA55" s="468"/>
      <c r="BB55" s="468" t="str">
        <f t="shared" si="26"/>
        <v/>
      </c>
      <c r="BC55" s="468" t="str">
        <f t="shared" si="26"/>
        <v/>
      </c>
      <c r="BD55" s="468"/>
      <c r="BE55" s="468" t="str">
        <f t="shared" si="31"/>
        <v/>
      </c>
      <c r="BF55" s="468" t="str">
        <f t="shared" si="31"/>
        <v/>
      </c>
      <c r="BG55" s="468" t="str">
        <f t="shared" si="31"/>
        <v/>
      </c>
      <c r="BH55" s="468" t="str">
        <f t="shared" si="31"/>
        <v/>
      </c>
      <c r="BI55" s="468" t="str">
        <f t="shared" si="31"/>
        <v/>
      </c>
      <c r="BJ55" s="468" t="str">
        <f t="shared" si="31"/>
        <v/>
      </c>
      <c r="BK55" s="468" t="str">
        <f t="shared" si="31"/>
        <v/>
      </c>
      <c r="BL55" s="468" t="str">
        <f t="shared" si="31"/>
        <v/>
      </c>
      <c r="BM55" s="468" t="str">
        <f t="shared" si="31"/>
        <v/>
      </c>
      <c r="BN55" s="468" t="str">
        <f t="shared" si="31"/>
        <v/>
      </c>
      <c r="BO55" s="468" t="str">
        <f t="shared" si="32"/>
        <v/>
      </c>
      <c r="BP55" s="468" t="str">
        <f t="shared" si="32"/>
        <v/>
      </c>
      <c r="BQ55" s="468" t="str">
        <f t="shared" si="32"/>
        <v/>
      </c>
      <c r="BR55" s="468" t="str">
        <f t="shared" si="32"/>
        <v/>
      </c>
      <c r="BS55" s="468" t="str">
        <f t="shared" si="32"/>
        <v/>
      </c>
      <c r="BT55" s="468" t="str">
        <f t="shared" si="32"/>
        <v/>
      </c>
      <c r="BU55" s="468" t="str">
        <f t="shared" si="32"/>
        <v/>
      </c>
      <c r="BV55" s="468" t="str">
        <f t="shared" si="32"/>
        <v/>
      </c>
      <c r="BW55" s="468" t="str">
        <f t="shared" si="32"/>
        <v/>
      </c>
      <c r="BX55" s="468" t="str">
        <f t="shared" si="32"/>
        <v/>
      </c>
      <c r="BY55" s="468" t="str">
        <f t="shared" si="33"/>
        <v/>
      </c>
      <c r="BZ55" s="468" t="str">
        <f t="shared" si="33"/>
        <v/>
      </c>
      <c r="CA55" s="468" t="str">
        <f t="shared" si="33"/>
        <v/>
      </c>
      <c r="CB55" s="468" t="str">
        <f t="shared" si="33"/>
        <v/>
      </c>
      <c r="CC55" s="468" t="str">
        <f t="shared" si="33"/>
        <v/>
      </c>
      <c r="CD55" s="468" t="str">
        <f t="shared" si="33"/>
        <v/>
      </c>
      <c r="CE55" s="468" t="str">
        <f t="shared" si="33"/>
        <v/>
      </c>
      <c r="CF55" s="468" t="str">
        <f t="shared" si="33"/>
        <v/>
      </c>
      <c r="CG55" s="468" t="str">
        <f t="shared" si="33"/>
        <v/>
      </c>
      <c r="CH55" s="468"/>
      <c r="CI55" s="468" t="str">
        <f t="shared" si="11"/>
        <v/>
      </c>
      <c r="CJ55" s="468" t="str">
        <f t="shared" si="11"/>
        <v/>
      </c>
      <c r="CK55" s="533"/>
    </row>
    <row r="56" spans="3:89" x14ac:dyDescent="0.25">
      <c r="C56" s="358"/>
      <c r="D56" s="259">
        <v>136</v>
      </c>
      <c r="E56" s="41"/>
      <c r="F56" s="44"/>
      <c r="G56" s="567" t="s">
        <v>366</v>
      </c>
      <c r="H56" s="279"/>
      <c r="I56" s="281"/>
      <c r="J56" s="431"/>
      <c r="K56" s="431"/>
      <c r="M56" s="360" t="str">
        <f t="shared" si="9"/>
        <v/>
      </c>
      <c r="N56" s="361"/>
      <c r="O56" s="368"/>
      <c r="P56" s="359" t="s">
        <v>316</v>
      </c>
      <c r="Q56" s="362"/>
      <c r="R56" s="364"/>
      <c r="S56" s="364">
        <f>J56</f>
        <v>0</v>
      </c>
      <c r="T56" s="362"/>
      <c r="U56" s="363"/>
      <c r="V56" s="51"/>
      <c r="X56" s="468" t="str">
        <f t="shared" si="28"/>
        <v/>
      </c>
      <c r="Y56" s="468" t="str">
        <f t="shared" si="28"/>
        <v/>
      </c>
      <c r="Z56" s="468" t="str">
        <f t="shared" si="28"/>
        <v/>
      </c>
      <c r="AA56" s="468" t="str">
        <f t="shared" si="28"/>
        <v/>
      </c>
      <c r="AB56" s="468" t="str">
        <f t="shared" si="28"/>
        <v/>
      </c>
      <c r="AC56" s="468" t="str">
        <f t="shared" si="28"/>
        <v/>
      </c>
      <c r="AD56" s="468" t="str">
        <f t="shared" si="28"/>
        <v/>
      </c>
      <c r="AE56" s="468" t="str">
        <f t="shared" si="28"/>
        <v/>
      </c>
      <c r="AF56" s="468" t="str">
        <f t="shared" si="28"/>
        <v/>
      </c>
      <c r="AG56" s="468" t="str">
        <f t="shared" si="28"/>
        <v/>
      </c>
      <c r="AH56" s="468" t="str">
        <f t="shared" si="29"/>
        <v/>
      </c>
      <c r="AI56" s="468" t="str">
        <f t="shared" si="29"/>
        <v/>
      </c>
      <c r="AJ56" s="468" t="str">
        <f t="shared" si="29"/>
        <v/>
      </c>
      <c r="AK56" s="468" t="str">
        <f t="shared" si="29"/>
        <v/>
      </c>
      <c r="AL56" s="468" t="str">
        <f t="shared" si="29"/>
        <v/>
      </c>
      <c r="AM56" s="468" t="str">
        <f t="shared" si="29"/>
        <v/>
      </c>
      <c r="AN56" s="468" t="str">
        <f t="shared" si="29"/>
        <v/>
      </c>
      <c r="AO56" s="468" t="str">
        <f t="shared" si="29"/>
        <v/>
      </c>
      <c r="AP56" s="468" t="str">
        <f t="shared" si="29"/>
        <v/>
      </c>
      <c r="AQ56" s="468" t="str">
        <f t="shared" si="29"/>
        <v/>
      </c>
      <c r="AR56" s="468" t="str">
        <f t="shared" si="30"/>
        <v/>
      </c>
      <c r="AS56" s="468" t="str">
        <f t="shared" si="30"/>
        <v/>
      </c>
      <c r="AT56" s="468" t="str">
        <f t="shared" si="30"/>
        <v/>
      </c>
      <c r="AU56" s="468" t="str">
        <f t="shared" si="30"/>
        <v/>
      </c>
      <c r="AV56" s="468" t="str">
        <f t="shared" si="30"/>
        <v/>
      </c>
      <c r="AW56" s="468" t="str">
        <f t="shared" si="30"/>
        <v/>
      </c>
      <c r="AX56" s="468" t="str">
        <f t="shared" si="30"/>
        <v/>
      </c>
      <c r="AY56" s="468" t="str">
        <f t="shared" si="30"/>
        <v/>
      </c>
      <c r="AZ56" s="468" t="str">
        <f t="shared" si="30"/>
        <v/>
      </c>
      <c r="BA56" s="468"/>
      <c r="BB56" s="468" t="str">
        <f t="shared" si="26"/>
        <v/>
      </c>
      <c r="BC56" s="468" t="str">
        <f t="shared" si="26"/>
        <v/>
      </c>
      <c r="BD56" s="468"/>
      <c r="BE56" s="468" t="str">
        <f t="shared" si="31"/>
        <v/>
      </c>
      <c r="BF56" s="468" t="str">
        <f t="shared" si="31"/>
        <v/>
      </c>
      <c r="BG56" s="468" t="str">
        <f t="shared" si="31"/>
        <v/>
      </c>
      <c r="BH56" s="468" t="str">
        <f t="shared" si="31"/>
        <v/>
      </c>
      <c r="BI56" s="468" t="str">
        <f t="shared" si="31"/>
        <v/>
      </c>
      <c r="BJ56" s="468" t="str">
        <f t="shared" si="31"/>
        <v/>
      </c>
      <c r="BK56" s="468" t="str">
        <f t="shared" si="31"/>
        <v/>
      </c>
      <c r="BL56" s="468" t="str">
        <f t="shared" si="31"/>
        <v/>
      </c>
      <c r="BM56" s="468" t="str">
        <f t="shared" si="31"/>
        <v/>
      </c>
      <c r="BN56" s="468" t="str">
        <f t="shared" si="31"/>
        <v/>
      </c>
      <c r="BO56" s="468" t="str">
        <f t="shared" si="32"/>
        <v/>
      </c>
      <c r="BP56" s="468" t="str">
        <f t="shared" si="32"/>
        <v/>
      </c>
      <c r="BQ56" s="468" t="str">
        <f t="shared" si="32"/>
        <v/>
      </c>
      <c r="BR56" s="468" t="str">
        <f t="shared" si="32"/>
        <v/>
      </c>
      <c r="BS56" s="468" t="str">
        <f t="shared" si="32"/>
        <v/>
      </c>
      <c r="BT56" s="468" t="str">
        <f t="shared" si="32"/>
        <v/>
      </c>
      <c r="BU56" s="468" t="str">
        <f t="shared" si="32"/>
        <v/>
      </c>
      <c r="BV56" s="468" t="str">
        <f t="shared" si="32"/>
        <v/>
      </c>
      <c r="BW56" s="468" t="str">
        <f t="shared" si="32"/>
        <v/>
      </c>
      <c r="BX56" s="468" t="str">
        <f t="shared" si="32"/>
        <v/>
      </c>
      <c r="BY56" s="468" t="str">
        <f t="shared" si="33"/>
        <v/>
      </c>
      <c r="BZ56" s="468" t="str">
        <f t="shared" si="33"/>
        <v/>
      </c>
      <c r="CA56" s="468" t="str">
        <f t="shared" si="33"/>
        <v/>
      </c>
      <c r="CB56" s="468" t="str">
        <f t="shared" si="33"/>
        <v/>
      </c>
      <c r="CC56" s="468" t="str">
        <f t="shared" si="33"/>
        <v/>
      </c>
      <c r="CD56" s="468" t="str">
        <f t="shared" si="33"/>
        <v/>
      </c>
      <c r="CE56" s="468" t="str">
        <f t="shared" si="33"/>
        <v/>
      </c>
      <c r="CF56" s="468" t="str">
        <f t="shared" si="33"/>
        <v/>
      </c>
      <c r="CG56" s="468" t="str">
        <f t="shared" si="33"/>
        <v/>
      </c>
      <c r="CH56" s="468"/>
      <c r="CI56" s="468" t="str">
        <f t="shared" si="11"/>
        <v/>
      </c>
      <c r="CJ56" s="468" t="str">
        <f t="shared" si="11"/>
        <v/>
      </c>
      <c r="CK56" s="533"/>
    </row>
    <row r="57" spans="3:89" x14ac:dyDescent="0.25">
      <c r="C57" s="358"/>
      <c r="D57" s="259"/>
      <c r="E57" s="41"/>
      <c r="F57" s="44"/>
      <c r="G57" s="232"/>
      <c r="H57" s="279"/>
      <c r="I57" s="281"/>
      <c r="J57" s="431"/>
      <c r="K57" s="431"/>
      <c r="M57" s="360" t="str">
        <f t="shared" si="9"/>
        <v/>
      </c>
      <c r="N57" s="361"/>
      <c r="O57" s="368"/>
      <c r="P57" s="359"/>
      <c r="Q57" s="362"/>
      <c r="R57" s="364"/>
      <c r="S57" s="364"/>
      <c r="T57" s="362"/>
      <c r="U57" s="363"/>
      <c r="V57" s="51"/>
      <c r="X57" s="468" t="str">
        <f t="shared" si="28"/>
        <v/>
      </c>
      <c r="Y57" s="468" t="str">
        <f t="shared" si="28"/>
        <v/>
      </c>
      <c r="Z57" s="468" t="str">
        <f t="shared" si="28"/>
        <v/>
      </c>
      <c r="AA57" s="468" t="str">
        <f t="shared" si="28"/>
        <v/>
      </c>
      <c r="AB57" s="468" t="str">
        <f t="shared" si="28"/>
        <v/>
      </c>
      <c r="AC57" s="468" t="str">
        <f t="shared" si="28"/>
        <v/>
      </c>
      <c r="AD57" s="468" t="str">
        <f t="shared" si="28"/>
        <v/>
      </c>
      <c r="AE57" s="468" t="str">
        <f t="shared" si="28"/>
        <v/>
      </c>
      <c r="AF57" s="468" t="str">
        <f t="shared" si="28"/>
        <v/>
      </c>
      <c r="AG57" s="468" t="str">
        <f t="shared" si="28"/>
        <v/>
      </c>
      <c r="AH57" s="468" t="str">
        <f t="shared" si="29"/>
        <v/>
      </c>
      <c r="AI57" s="468" t="str">
        <f t="shared" si="29"/>
        <v/>
      </c>
      <c r="AJ57" s="468" t="str">
        <f t="shared" si="29"/>
        <v/>
      </c>
      <c r="AK57" s="468" t="str">
        <f t="shared" si="29"/>
        <v/>
      </c>
      <c r="AL57" s="468" t="str">
        <f t="shared" si="29"/>
        <v/>
      </c>
      <c r="AM57" s="468" t="str">
        <f t="shared" si="29"/>
        <v/>
      </c>
      <c r="AN57" s="468" t="str">
        <f t="shared" si="29"/>
        <v/>
      </c>
      <c r="AO57" s="468" t="str">
        <f t="shared" si="29"/>
        <v/>
      </c>
      <c r="AP57" s="468" t="str">
        <f t="shared" si="29"/>
        <v/>
      </c>
      <c r="AQ57" s="468" t="str">
        <f t="shared" si="29"/>
        <v/>
      </c>
      <c r="AR57" s="468" t="str">
        <f t="shared" si="30"/>
        <v/>
      </c>
      <c r="AS57" s="468" t="str">
        <f t="shared" si="30"/>
        <v/>
      </c>
      <c r="AT57" s="468" t="str">
        <f t="shared" si="30"/>
        <v/>
      </c>
      <c r="AU57" s="468" t="str">
        <f t="shared" si="30"/>
        <v/>
      </c>
      <c r="AV57" s="468" t="str">
        <f t="shared" si="30"/>
        <v/>
      </c>
      <c r="AW57" s="468" t="str">
        <f t="shared" si="30"/>
        <v/>
      </c>
      <c r="AX57" s="468" t="str">
        <f t="shared" si="30"/>
        <v/>
      </c>
      <c r="AY57" s="468" t="str">
        <f t="shared" si="30"/>
        <v/>
      </c>
      <c r="AZ57" s="468" t="str">
        <f t="shared" si="30"/>
        <v/>
      </c>
      <c r="BA57" s="468"/>
      <c r="BB57" s="468" t="str">
        <f>IF($M57="","",IF($M57=BB$18,$J57,0))</f>
        <v/>
      </c>
      <c r="BC57" s="468" t="str">
        <f t="shared" si="26"/>
        <v/>
      </c>
      <c r="BD57" s="468"/>
      <c r="BE57" s="468" t="str">
        <f t="shared" si="31"/>
        <v/>
      </c>
      <c r="BF57" s="468" t="str">
        <f t="shared" si="31"/>
        <v/>
      </c>
      <c r="BG57" s="468" t="str">
        <f t="shared" si="31"/>
        <v/>
      </c>
      <c r="BH57" s="468" t="str">
        <f t="shared" si="31"/>
        <v/>
      </c>
      <c r="BI57" s="468" t="str">
        <f t="shared" si="31"/>
        <v/>
      </c>
      <c r="BJ57" s="468" t="str">
        <f t="shared" si="31"/>
        <v/>
      </c>
      <c r="BK57" s="468" t="str">
        <f t="shared" si="31"/>
        <v/>
      </c>
      <c r="BL57" s="468" t="str">
        <f t="shared" si="31"/>
        <v/>
      </c>
      <c r="BM57" s="468" t="str">
        <f t="shared" si="31"/>
        <v/>
      </c>
      <c r="BN57" s="468" t="str">
        <f t="shared" si="31"/>
        <v/>
      </c>
      <c r="BO57" s="468" t="str">
        <f t="shared" si="32"/>
        <v/>
      </c>
      <c r="BP57" s="468" t="str">
        <f t="shared" si="32"/>
        <v/>
      </c>
      <c r="BQ57" s="468" t="str">
        <f t="shared" si="32"/>
        <v/>
      </c>
      <c r="BR57" s="468" t="str">
        <f t="shared" si="32"/>
        <v/>
      </c>
      <c r="BS57" s="468" t="str">
        <f t="shared" si="32"/>
        <v/>
      </c>
      <c r="BT57" s="468" t="str">
        <f t="shared" si="32"/>
        <v/>
      </c>
      <c r="BU57" s="468" t="str">
        <f t="shared" si="32"/>
        <v/>
      </c>
      <c r="BV57" s="468" t="str">
        <f t="shared" si="32"/>
        <v/>
      </c>
      <c r="BW57" s="468" t="str">
        <f t="shared" si="32"/>
        <v/>
      </c>
      <c r="BX57" s="468" t="str">
        <f t="shared" si="32"/>
        <v/>
      </c>
      <c r="BY57" s="468" t="str">
        <f t="shared" si="33"/>
        <v/>
      </c>
      <c r="BZ57" s="468" t="str">
        <f t="shared" si="33"/>
        <v/>
      </c>
      <c r="CA57" s="468" t="str">
        <f t="shared" si="33"/>
        <v/>
      </c>
      <c r="CB57" s="468" t="str">
        <f t="shared" si="33"/>
        <v/>
      </c>
      <c r="CC57" s="468" t="str">
        <f t="shared" si="33"/>
        <v/>
      </c>
      <c r="CD57" s="468" t="str">
        <f t="shared" si="33"/>
        <v/>
      </c>
      <c r="CE57" s="468" t="str">
        <f t="shared" si="33"/>
        <v/>
      </c>
      <c r="CF57" s="468" t="str">
        <f t="shared" si="33"/>
        <v/>
      </c>
      <c r="CG57" s="468" t="str">
        <f t="shared" si="33"/>
        <v/>
      </c>
      <c r="CH57" s="468"/>
      <c r="CI57" s="468" t="str">
        <f t="shared" si="11"/>
        <v/>
      </c>
      <c r="CJ57" s="468" t="str">
        <f t="shared" si="11"/>
        <v/>
      </c>
      <c r="CK57" s="533"/>
    </row>
    <row r="58" spans="3:89" x14ac:dyDescent="0.25">
      <c r="C58" s="358"/>
      <c r="D58" s="259"/>
      <c r="E58" s="41"/>
      <c r="F58" s="44"/>
      <c r="G58" s="375" t="s">
        <v>321</v>
      </c>
      <c r="H58" s="279"/>
      <c r="I58" s="282"/>
      <c r="J58" s="431"/>
      <c r="K58" s="431"/>
      <c r="M58" s="360" t="str">
        <f t="shared" si="9"/>
        <v/>
      </c>
      <c r="N58" s="361"/>
      <c r="O58" s="368" t="str">
        <f>IF(M58="","",IF(M58="Foreign",VLOOKUP(N58,'Option X3'!D:E,2,FALSE),1))</f>
        <v/>
      </c>
      <c r="P58" s="359"/>
      <c r="Q58" s="569"/>
      <c r="R58" s="364"/>
      <c r="S58" s="364"/>
      <c r="T58" s="617"/>
      <c r="U58" s="618"/>
      <c r="V58" s="51"/>
      <c r="X58" s="468" t="str">
        <f t="shared" si="28"/>
        <v/>
      </c>
      <c r="Y58" s="468" t="str">
        <f t="shared" si="28"/>
        <v/>
      </c>
      <c r="Z58" s="468" t="str">
        <f t="shared" si="28"/>
        <v/>
      </c>
      <c r="AA58" s="468" t="str">
        <f t="shared" si="28"/>
        <v/>
      </c>
      <c r="AB58" s="468" t="str">
        <f t="shared" si="28"/>
        <v/>
      </c>
      <c r="AC58" s="468" t="str">
        <f t="shared" si="28"/>
        <v/>
      </c>
      <c r="AD58" s="468" t="str">
        <f t="shared" si="28"/>
        <v/>
      </c>
      <c r="AE58" s="468" t="str">
        <f t="shared" si="28"/>
        <v/>
      </c>
      <c r="AF58" s="468" t="str">
        <f t="shared" si="28"/>
        <v/>
      </c>
      <c r="AG58" s="468" t="str">
        <f t="shared" si="28"/>
        <v/>
      </c>
      <c r="AH58" s="468" t="str">
        <f t="shared" si="29"/>
        <v/>
      </c>
      <c r="AI58" s="468" t="str">
        <f t="shared" si="29"/>
        <v/>
      </c>
      <c r="AJ58" s="468" t="str">
        <f t="shared" si="29"/>
        <v/>
      </c>
      <c r="AK58" s="468" t="str">
        <f t="shared" si="29"/>
        <v/>
      </c>
      <c r="AL58" s="468" t="str">
        <f t="shared" si="29"/>
        <v/>
      </c>
      <c r="AM58" s="468" t="str">
        <f t="shared" si="29"/>
        <v/>
      </c>
      <c r="AN58" s="468" t="str">
        <f t="shared" si="29"/>
        <v/>
      </c>
      <c r="AO58" s="468" t="str">
        <f t="shared" si="29"/>
        <v/>
      </c>
      <c r="AP58" s="468" t="str">
        <f t="shared" si="29"/>
        <v/>
      </c>
      <c r="AQ58" s="468" t="str">
        <f t="shared" si="29"/>
        <v/>
      </c>
      <c r="AR58" s="468" t="str">
        <f t="shared" si="30"/>
        <v/>
      </c>
      <c r="AS58" s="468" t="str">
        <f t="shared" si="30"/>
        <v/>
      </c>
      <c r="AT58" s="468" t="str">
        <f t="shared" si="30"/>
        <v/>
      </c>
      <c r="AU58" s="468" t="str">
        <f t="shared" si="30"/>
        <v/>
      </c>
      <c r="AV58" s="468" t="str">
        <f t="shared" si="30"/>
        <v/>
      </c>
      <c r="AW58" s="468" t="str">
        <f t="shared" si="30"/>
        <v/>
      </c>
      <c r="AX58" s="468" t="str">
        <f t="shared" si="30"/>
        <v/>
      </c>
      <c r="AY58" s="468" t="str">
        <f t="shared" si="30"/>
        <v/>
      </c>
      <c r="AZ58" s="468" t="str">
        <f t="shared" si="30"/>
        <v/>
      </c>
      <c r="BA58" s="468"/>
      <c r="BB58" s="468" t="str">
        <f t="shared" ref="BB58:BC68" si="35">IF($M58="","",IF($M58=BB$18,$J58,0))</f>
        <v/>
      </c>
      <c r="BC58" s="468" t="str">
        <f t="shared" si="26"/>
        <v/>
      </c>
      <c r="BD58" s="468"/>
      <c r="BE58" s="468" t="str">
        <f t="shared" si="31"/>
        <v/>
      </c>
      <c r="BF58" s="468" t="str">
        <f t="shared" si="31"/>
        <v/>
      </c>
      <c r="BG58" s="468" t="str">
        <f t="shared" si="31"/>
        <v/>
      </c>
      <c r="BH58" s="468" t="str">
        <f t="shared" si="31"/>
        <v/>
      </c>
      <c r="BI58" s="468" t="str">
        <f t="shared" si="31"/>
        <v/>
      </c>
      <c r="BJ58" s="468" t="str">
        <f t="shared" si="31"/>
        <v/>
      </c>
      <c r="BK58" s="468" t="str">
        <f t="shared" si="31"/>
        <v/>
      </c>
      <c r="BL58" s="468" t="str">
        <f t="shared" si="31"/>
        <v/>
      </c>
      <c r="BM58" s="468" t="str">
        <f t="shared" si="31"/>
        <v/>
      </c>
      <c r="BN58" s="468" t="str">
        <f t="shared" si="31"/>
        <v/>
      </c>
      <c r="BO58" s="468" t="str">
        <f t="shared" si="32"/>
        <v/>
      </c>
      <c r="BP58" s="468" t="str">
        <f t="shared" si="32"/>
        <v/>
      </c>
      <c r="BQ58" s="468" t="str">
        <f t="shared" si="32"/>
        <v/>
      </c>
      <c r="BR58" s="468" t="str">
        <f t="shared" si="32"/>
        <v/>
      </c>
      <c r="BS58" s="468" t="str">
        <f t="shared" si="32"/>
        <v/>
      </c>
      <c r="BT58" s="468" t="str">
        <f t="shared" si="32"/>
        <v/>
      </c>
      <c r="BU58" s="468" t="str">
        <f t="shared" si="32"/>
        <v/>
      </c>
      <c r="BV58" s="468" t="str">
        <f t="shared" si="32"/>
        <v/>
      </c>
      <c r="BW58" s="468" t="str">
        <f t="shared" si="32"/>
        <v/>
      </c>
      <c r="BX58" s="468" t="str">
        <f t="shared" si="32"/>
        <v/>
      </c>
      <c r="BY58" s="468" t="str">
        <f t="shared" si="33"/>
        <v/>
      </c>
      <c r="BZ58" s="468" t="str">
        <f t="shared" si="33"/>
        <v/>
      </c>
      <c r="CA58" s="468" t="str">
        <f t="shared" si="33"/>
        <v/>
      </c>
      <c r="CB58" s="468" t="str">
        <f t="shared" si="33"/>
        <v/>
      </c>
      <c r="CC58" s="468" t="str">
        <f t="shared" si="33"/>
        <v/>
      </c>
      <c r="CD58" s="468" t="str">
        <f t="shared" si="33"/>
        <v/>
      </c>
      <c r="CE58" s="468" t="str">
        <f t="shared" si="33"/>
        <v/>
      </c>
      <c r="CF58" s="468" t="str">
        <f t="shared" si="33"/>
        <v/>
      </c>
      <c r="CG58" s="468" t="str">
        <f t="shared" si="33"/>
        <v/>
      </c>
      <c r="CH58" s="468"/>
      <c r="CI58" s="468" t="str">
        <f t="shared" si="11"/>
        <v/>
      </c>
      <c r="CJ58" s="468" t="str">
        <f t="shared" si="11"/>
        <v/>
      </c>
      <c r="CK58" s="533"/>
    </row>
    <row r="59" spans="3:89" x14ac:dyDescent="0.25">
      <c r="C59" s="358"/>
      <c r="D59" s="259">
        <v>1</v>
      </c>
      <c r="E59" s="41"/>
      <c r="F59" s="44"/>
      <c r="G59" s="434" t="s">
        <v>356</v>
      </c>
      <c r="H59" s="279"/>
      <c r="I59" s="282"/>
      <c r="J59" s="431"/>
      <c r="K59" s="431"/>
      <c r="M59" s="360" t="str">
        <f t="shared" si="9"/>
        <v/>
      </c>
      <c r="N59" s="361"/>
      <c r="O59" s="368" t="str">
        <f>IF(M59="","",IF(M59="Foreign",VLOOKUP(N59,'Option X3'!D:E,2,FALSE),1))</f>
        <v/>
      </c>
      <c r="P59" s="359"/>
      <c r="Q59" s="569"/>
      <c r="R59" s="364"/>
      <c r="S59" s="364"/>
      <c r="T59" s="617"/>
      <c r="U59" s="618"/>
      <c r="V59" s="51"/>
      <c r="X59" s="468" t="str">
        <f t="shared" si="28"/>
        <v/>
      </c>
      <c r="Y59" s="468" t="str">
        <f t="shared" si="28"/>
        <v/>
      </c>
      <c r="Z59" s="468" t="str">
        <f t="shared" si="28"/>
        <v/>
      </c>
      <c r="AA59" s="468" t="str">
        <f t="shared" si="28"/>
        <v/>
      </c>
      <c r="AB59" s="468" t="str">
        <f t="shared" si="28"/>
        <v/>
      </c>
      <c r="AC59" s="468" t="str">
        <f t="shared" si="28"/>
        <v/>
      </c>
      <c r="AD59" s="468" t="str">
        <f t="shared" si="28"/>
        <v/>
      </c>
      <c r="AE59" s="468" t="str">
        <f t="shared" si="28"/>
        <v/>
      </c>
      <c r="AF59" s="468" t="str">
        <f t="shared" si="28"/>
        <v/>
      </c>
      <c r="AG59" s="468" t="str">
        <f t="shared" si="28"/>
        <v/>
      </c>
      <c r="AH59" s="468" t="str">
        <f t="shared" si="29"/>
        <v/>
      </c>
      <c r="AI59" s="468" t="str">
        <f t="shared" si="29"/>
        <v/>
      </c>
      <c r="AJ59" s="468" t="str">
        <f t="shared" si="29"/>
        <v/>
      </c>
      <c r="AK59" s="468" t="str">
        <f t="shared" si="29"/>
        <v/>
      </c>
      <c r="AL59" s="468" t="str">
        <f t="shared" si="29"/>
        <v/>
      </c>
      <c r="AM59" s="468" t="str">
        <f t="shared" si="29"/>
        <v/>
      </c>
      <c r="AN59" s="468" t="str">
        <f t="shared" si="29"/>
        <v/>
      </c>
      <c r="AO59" s="468" t="str">
        <f t="shared" si="29"/>
        <v/>
      </c>
      <c r="AP59" s="468" t="str">
        <f t="shared" si="29"/>
        <v/>
      </c>
      <c r="AQ59" s="468" t="str">
        <f t="shared" si="29"/>
        <v/>
      </c>
      <c r="AR59" s="468" t="str">
        <f t="shared" si="30"/>
        <v/>
      </c>
      <c r="AS59" s="468" t="str">
        <f t="shared" si="30"/>
        <v/>
      </c>
      <c r="AT59" s="468" t="str">
        <f t="shared" si="30"/>
        <v/>
      </c>
      <c r="AU59" s="468" t="str">
        <f t="shared" si="30"/>
        <v/>
      </c>
      <c r="AV59" s="468" t="str">
        <f t="shared" si="30"/>
        <v/>
      </c>
      <c r="AW59" s="468" t="str">
        <f t="shared" si="30"/>
        <v/>
      </c>
      <c r="AX59" s="468" t="str">
        <f t="shared" si="30"/>
        <v/>
      </c>
      <c r="AY59" s="468" t="str">
        <f t="shared" si="30"/>
        <v/>
      </c>
      <c r="AZ59" s="468" t="str">
        <f t="shared" si="30"/>
        <v/>
      </c>
      <c r="BA59" s="468"/>
      <c r="BB59" s="468" t="str">
        <f t="shared" si="35"/>
        <v/>
      </c>
      <c r="BC59" s="468" t="str">
        <f t="shared" si="26"/>
        <v/>
      </c>
      <c r="BD59" s="468"/>
      <c r="BE59" s="468" t="str">
        <f t="shared" si="31"/>
        <v/>
      </c>
      <c r="BF59" s="468" t="str">
        <f t="shared" si="31"/>
        <v/>
      </c>
      <c r="BG59" s="468" t="str">
        <f t="shared" si="31"/>
        <v/>
      </c>
      <c r="BH59" s="468" t="str">
        <f t="shared" si="31"/>
        <v/>
      </c>
      <c r="BI59" s="468" t="str">
        <f t="shared" si="31"/>
        <v/>
      </c>
      <c r="BJ59" s="468" t="str">
        <f t="shared" si="31"/>
        <v/>
      </c>
      <c r="BK59" s="468" t="str">
        <f t="shared" si="31"/>
        <v/>
      </c>
      <c r="BL59" s="468" t="str">
        <f t="shared" si="31"/>
        <v/>
      </c>
      <c r="BM59" s="468" t="str">
        <f t="shared" si="31"/>
        <v/>
      </c>
      <c r="BN59" s="468" t="str">
        <f t="shared" si="31"/>
        <v/>
      </c>
      <c r="BO59" s="468" t="str">
        <f t="shared" si="32"/>
        <v/>
      </c>
      <c r="BP59" s="468" t="str">
        <f t="shared" si="32"/>
        <v/>
      </c>
      <c r="BQ59" s="468" t="str">
        <f t="shared" si="32"/>
        <v/>
      </c>
      <c r="BR59" s="468" t="str">
        <f t="shared" si="32"/>
        <v/>
      </c>
      <c r="BS59" s="468" t="str">
        <f t="shared" si="32"/>
        <v/>
      </c>
      <c r="BT59" s="468" t="str">
        <f t="shared" si="32"/>
        <v/>
      </c>
      <c r="BU59" s="468" t="str">
        <f t="shared" si="32"/>
        <v/>
      </c>
      <c r="BV59" s="468" t="str">
        <f t="shared" si="32"/>
        <v/>
      </c>
      <c r="BW59" s="468" t="str">
        <f t="shared" si="32"/>
        <v/>
      </c>
      <c r="BX59" s="468" t="str">
        <f t="shared" si="32"/>
        <v/>
      </c>
      <c r="BY59" s="468" t="str">
        <f t="shared" si="33"/>
        <v/>
      </c>
      <c r="BZ59" s="468" t="str">
        <f t="shared" si="33"/>
        <v/>
      </c>
      <c r="CA59" s="468" t="str">
        <f t="shared" si="33"/>
        <v/>
      </c>
      <c r="CB59" s="468" t="str">
        <f t="shared" si="33"/>
        <v/>
      </c>
      <c r="CC59" s="468" t="str">
        <f t="shared" si="33"/>
        <v/>
      </c>
      <c r="CD59" s="468" t="str">
        <f t="shared" si="33"/>
        <v/>
      </c>
      <c r="CE59" s="468" t="str">
        <f t="shared" si="33"/>
        <v/>
      </c>
      <c r="CF59" s="468" t="str">
        <f t="shared" si="33"/>
        <v/>
      </c>
      <c r="CG59" s="468" t="str">
        <f t="shared" si="33"/>
        <v/>
      </c>
      <c r="CH59" s="468"/>
      <c r="CI59" s="468" t="str">
        <f t="shared" si="11"/>
        <v/>
      </c>
      <c r="CJ59" s="468" t="str">
        <f t="shared" si="11"/>
        <v/>
      </c>
      <c r="CK59" s="533"/>
    </row>
    <row r="60" spans="3:89" x14ac:dyDescent="0.25">
      <c r="C60" s="358"/>
      <c r="D60" s="259">
        <v>2</v>
      </c>
      <c r="E60" s="41"/>
      <c r="F60" s="44"/>
      <c r="G60" s="234" t="s">
        <v>357</v>
      </c>
      <c r="H60" s="279"/>
      <c r="I60" s="282"/>
      <c r="J60" s="431"/>
      <c r="K60" s="431"/>
      <c r="M60" s="360" t="str">
        <f t="shared" si="9"/>
        <v/>
      </c>
      <c r="N60" s="361"/>
      <c r="O60" s="368" t="str">
        <f>IF(M60="","",IF(M60="Foreign",VLOOKUP(N60,'Option X3'!D:E,2,FALSE),1))</f>
        <v/>
      </c>
      <c r="P60" s="359"/>
      <c r="Q60" s="569"/>
      <c r="R60" s="364"/>
      <c r="S60" s="364"/>
      <c r="T60" s="617"/>
      <c r="U60" s="618"/>
      <c r="V60" s="51"/>
      <c r="X60" s="468" t="str">
        <f t="shared" ref="X60:AG68" si="36">IF($F60="","",IF(VALUE(LEFT($F60,2))=X$18,$J60,""))</f>
        <v/>
      </c>
      <c r="Y60" s="468" t="str">
        <f t="shared" si="36"/>
        <v/>
      </c>
      <c r="Z60" s="468" t="str">
        <f t="shared" si="36"/>
        <v/>
      </c>
      <c r="AA60" s="468" t="str">
        <f t="shared" si="36"/>
        <v/>
      </c>
      <c r="AB60" s="468" t="str">
        <f t="shared" si="36"/>
        <v/>
      </c>
      <c r="AC60" s="468" t="str">
        <f t="shared" si="36"/>
        <v/>
      </c>
      <c r="AD60" s="468" t="str">
        <f t="shared" si="36"/>
        <v/>
      </c>
      <c r="AE60" s="468" t="str">
        <f t="shared" si="36"/>
        <v/>
      </c>
      <c r="AF60" s="468" t="str">
        <f t="shared" si="36"/>
        <v/>
      </c>
      <c r="AG60" s="468" t="str">
        <f t="shared" si="36"/>
        <v/>
      </c>
      <c r="AH60" s="468" t="str">
        <f t="shared" ref="AH60:AQ68" si="37">IF($F60="","",IF(VALUE(LEFT($F60,2))=AH$18,$J60,""))</f>
        <v/>
      </c>
      <c r="AI60" s="468" t="str">
        <f t="shared" si="37"/>
        <v/>
      </c>
      <c r="AJ60" s="468" t="str">
        <f t="shared" si="37"/>
        <v/>
      </c>
      <c r="AK60" s="468" t="str">
        <f t="shared" si="37"/>
        <v/>
      </c>
      <c r="AL60" s="468" t="str">
        <f t="shared" si="37"/>
        <v/>
      </c>
      <c r="AM60" s="468" t="str">
        <f t="shared" si="37"/>
        <v/>
      </c>
      <c r="AN60" s="468" t="str">
        <f t="shared" si="37"/>
        <v/>
      </c>
      <c r="AO60" s="468" t="str">
        <f t="shared" si="37"/>
        <v/>
      </c>
      <c r="AP60" s="468" t="str">
        <f t="shared" si="37"/>
        <v/>
      </c>
      <c r="AQ60" s="468" t="str">
        <f t="shared" si="37"/>
        <v/>
      </c>
      <c r="AR60" s="468" t="str">
        <f t="shared" ref="AR60:AZ68" si="38">IF($F60="","",IF(VALUE(LEFT($F60,2))=AR$18,$J60,""))</f>
        <v/>
      </c>
      <c r="AS60" s="468" t="str">
        <f t="shared" si="38"/>
        <v/>
      </c>
      <c r="AT60" s="468" t="str">
        <f t="shared" si="38"/>
        <v/>
      </c>
      <c r="AU60" s="468" t="str">
        <f t="shared" si="38"/>
        <v/>
      </c>
      <c r="AV60" s="468" t="str">
        <f t="shared" si="38"/>
        <v/>
      </c>
      <c r="AW60" s="468" t="str">
        <f t="shared" si="38"/>
        <v/>
      </c>
      <c r="AX60" s="468" t="str">
        <f t="shared" si="38"/>
        <v/>
      </c>
      <c r="AY60" s="468" t="str">
        <f t="shared" si="38"/>
        <v/>
      </c>
      <c r="AZ60" s="468" t="str">
        <f t="shared" si="38"/>
        <v/>
      </c>
      <c r="BA60" s="468"/>
      <c r="BB60" s="468" t="str">
        <f t="shared" si="35"/>
        <v/>
      </c>
      <c r="BC60" s="468" t="str">
        <f t="shared" si="35"/>
        <v/>
      </c>
      <c r="BD60" s="468"/>
      <c r="BE60" s="468" t="str">
        <f t="shared" ref="BE60:BN68" si="39">IF($F60="","",IF(VALUE(LEFT($F60,2))=BE$18,$K60,""))</f>
        <v/>
      </c>
      <c r="BF60" s="468" t="str">
        <f t="shared" si="39"/>
        <v/>
      </c>
      <c r="BG60" s="468" t="str">
        <f t="shared" si="39"/>
        <v/>
      </c>
      <c r="BH60" s="468" t="str">
        <f t="shared" si="39"/>
        <v/>
      </c>
      <c r="BI60" s="468" t="str">
        <f t="shared" si="39"/>
        <v/>
      </c>
      <c r="BJ60" s="468" t="str">
        <f t="shared" si="39"/>
        <v/>
      </c>
      <c r="BK60" s="468" t="str">
        <f t="shared" si="39"/>
        <v/>
      </c>
      <c r="BL60" s="468" t="str">
        <f t="shared" si="39"/>
        <v/>
      </c>
      <c r="BM60" s="468" t="str">
        <f t="shared" si="39"/>
        <v/>
      </c>
      <c r="BN60" s="468" t="str">
        <f t="shared" si="39"/>
        <v/>
      </c>
      <c r="BO60" s="468" t="str">
        <f t="shared" ref="BO60:BX68" si="40">IF($F60="","",IF(VALUE(LEFT($F60,2))=BO$18,$K60,""))</f>
        <v/>
      </c>
      <c r="BP60" s="468" t="str">
        <f t="shared" si="40"/>
        <v/>
      </c>
      <c r="BQ60" s="468" t="str">
        <f t="shared" si="40"/>
        <v/>
      </c>
      <c r="BR60" s="468" t="str">
        <f t="shared" si="40"/>
        <v/>
      </c>
      <c r="BS60" s="468" t="str">
        <f t="shared" si="40"/>
        <v/>
      </c>
      <c r="BT60" s="468" t="str">
        <f t="shared" si="40"/>
        <v/>
      </c>
      <c r="BU60" s="468" t="str">
        <f t="shared" si="40"/>
        <v/>
      </c>
      <c r="BV60" s="468" t="str">
        <f t="shared" si="40"/>
        <v/>
      </c>
      <c r="BW60" s="468" t="str">
        <f t="shared" si="40"/>
        <v/>
      </c>
      <c r="BX60" s="468" t="str">
        <f t="shared" si="40"/>
        <v/>
      </c>
      <c r="BY60" s="468" t="str">
        <f t="shared" ref="BY60:CG68" si="41">IF($F60="","",IF(VALUE(LEFT($F60,2))=BY$18,$K60,""))</f>
        <v/>
      </c>
      <c r="BZ60" s="468" t="str">
        <f t="shared" si="41"/>
        <v/>
      </c>
      <c r="CA60" s="468" t="str">
        <f t="shared" si="41"/>
        <v/>
      </c>
      <c r="CB60" s="468" t="str">
        <f t="shared" si="41"/>
        <v/>
      </c>
      <c r="CC60" s="468" t="str">
        <f t="shared" si="41"/>
        <v/>
      </c>
      <c r="CD60" s="468" t="str">
        <f t="shared" si="41"/>
        <v/>
      </c>
      <c r="CE60" s="468" t="str">
        <f t="shared" si="41"/>
        <v/>
      </c>
      <c r="CF60" s="468" t="str">
        <f t="shared" si="41"/>
        <v/>
      </c>
      <c r="CG60" s="468" t="str">
        <f t="shared" si="41"/>
        <v/>
      </c>
      <c r="CH60" s="468"/>
      <c r="CI60" s="468" t="str">
        <f t="shared" si="11"/>
        <v/>
      </c>
      <c r="CJ60" s="468" t="str">
        <f t="shared" si="11"/>
        <v/>
      </c>
      <c r="CK60" s="533"/>
    </row>
    <row r="61" spans="3:89" x14ac:dyDescent="0.25">
      <c r="C61" s="358"/>
      <c r="D61" s="259">
        <v>3</v>
      </c>
      <c r="E61" s="41"/>
      <c r="F61" s="44"/>
      <c r="G61" s="232" t="s">
        <v>282</v>
      </c>
      <c r="H61" s="279"/>
      <c r="I61" s="282"/>
      <c r="J61" s="431"/>
      <c r="K61" s="431"/>
      <c r="M61" s="360" t="str">
        <f t="shared" si="9"/>
        <v/>
      </c>
      <c r="N61" s="361"/>
      <c r="O61" s="368" t="str">
        <f>IF(M61="","",IF(M61="Foreign",VLOOKUP(N61,'Option X3'!D:E,2,FALSE),1))</f>
        <v/>
      </c>
      <c r="P61" s="359"/>
      <c r="Q61" s="569"/>
      <c r="R61" s="364"/>
      <c r="S61" s="364"/>
      <c r="T61" s="617"/>
      <c r="U61" s="618"/>
      <c r="V61" s="51"/>
      <c r="X61" s="468" t="str">
        <f t="shared" si="36"/>
        <v/>
      </c>
      <c r="Y61" s="468" t="str">
        <f t="shared" si="36"/>
        <v/>
      </c>
      <c r="Z61" s="468" t="str">
        <f t="shared" si="36"/>
        <v/>
      </c>
      <c r="AA61" s="468" t="str">
        <f t="shared" si="36"/>
        <v/>
      </c>
      <c r="AB61" s="468" t="str">
        <f t="shared" si="36"/>
        <v/>
      </c>
      <c r="AC61" s="468" t="str">
        <f t="shared" si="36"/>
        <v/>
      </c>
      <c r="AD61" s="468" t="str">
        <f t="shared" si="36"/>
        <v/>
      </c>
      <c r="AE61" s="468" t="str">
        <f t="shared" si="36"/>
        <v/>
      </c>
      <c r="AF61" s="468" t="str">
        <f t="shared" si="36"/>
        <v/>
      </c>
      <c r="AG61" s="468" t="str">
        <f t="shared" si="36"/>
        <v/>
      </c>
      <c r="AH61" s="468" t="str">
        <f t="shared" si="37"/>
        <v/>
      </c>
      <c r="AI61" s="468" t="str">
        <f t="shared" si="37"/>
        <v/>
      </c>
      <c r="AJ61" s="468" t="str">
        <f t="shared" si="37"/>
        <v/>
      </c>
      <c r="AK61" s="468" t="str">
        <f t="shared" si="37"/>
        <v/>
      </c>
      <c r="AL61" s="468" t="str">
        <f t="shared" si="37"/>
        <v/>
      </c>
      <c r="AM61" s="468" t="str">
        <f t="shared" si="37"/>
        <v/>
      </c>
      <c r="AN61" s="468" t="str">
        <f t="shared" si="37"/>
        <v/>
      </c>
      <c r="AO61" s="468" t="str">
        <f t="shared" si="37"/>
        <v/>
      </c>
      <c r="AP61" s="468" t="str">
        <f t="shared" si="37"/>
        <v/>
      </c>
      <c r="AQ61" s="468" t="str">
        <f t="shared" si="37"/>
        <v/>
      </c>
      <c r="AR61" s="468" t="str">
        <f t="shared" si="38"/>
        <v/>
      </c>
      <c r="AS61" s="468" t="str">
        <f t="shared" si="38"/>
        <v/>
      </c>
      <c r="AT61" s="468" t="str">
        <f t="shared" si="38"/>
        <v/>
      </c>
      <c r="AU61" s="468" t="str">
        <f t="shared" si="38"/>
        <v/>
      </c>
      <c r="AV61" s="468" t="str">
        <f t="shared" si="38"/>
        <v/>
      </c>
      <c r="AW61" s="468" t="str">
        <f t="shared" si="38"/>
        <v/>
      </c>
      <c r="AX61" s="468" t="str">
        <f t="shared" si="38"/>
        <v/>
      </c>
      <c r="AY61" s="468" t="str">
        <f t="shared" si="38"/>
        <v/>
      </c>
      <c r="AZ61" s="468" t="str">
        <f t="shared" si="38"/>
        <v/>
      </c>
      <c r="BA61" s="468"/>
      <c r="BB61" s="468" t="str">
        <f t="shared" si="35"/>
        <v/>
      </c>
      <c r="BC61" s="468" t="str">
        <f t="shared" si="35"/>
        <v/>
      </c>
      <c r="BD61" s="468"/>
      <c r="BE61" s="468" t="str">
        <f t="shared" si="39"/>
        <v/>
      </c>
      <c r="BF61" s="468" t="str">
        <f t="shared" si="39"/>
        <v/>
      </c>
      <c r="BG61" s="468" t="str">
        <f t="shared" si="39"/>
        <v/>
      </c>
      <c r="BH61" s="468" t="str">
        <f t="shared" si="39"/>
        <v/>
      </c>
      <c r="BI61" s="468" t="str">
        <f t="shared" si="39"/>
        <v/>
      </c>
      <c r="BJ61" s="468" t="str">
        <f t="shared" si="39"/>
        <v/>
      </c>
      <c r="BK61" s="468" t="str">
        <f t="shared" si="39"/>
        <v/>
      </c>
      <c r="BL61" s="468" t="str">
        <f t="shared" si="39"/>
        <v/>
      </c>
      <c r="BM61" s="468" t="str">
        <f t="shared" si="39"/>
        <v/>
      </c>
      <c r="BN61" s="468" t="str">
        <f t="shared" si="39"/>
        <v/>
      </c>
      <c r="BO61" s="468" t="str">
        <f t="shared" si="40"/>
        <v/>
      </c>
      <c r="BP61" s="468" t="str">
        <f t="shared" si="40"/>
        <v/>
      </c>
      <c r="BQ61" s="468" t="str">
        <f t="shared" si="40"/>
        <v/>
      </c>
      <c r="BR61" s="468" t="str">
        <f t="shared" si="40"/>
        <v/>
      </c>
      <c r="BS61" s="468" t="str">
        <f t="shared" si="40"/>
        <v/>
      </c>
      <c r="BT61" s="468" t="str">
        <f t="shared" si="40"/>
        <v/>
      </c>
      <c r="BU61" s="468" t="str">
        <f t="shared" si="40"/>
        <v/>
      </c>
      <c r="BV61" s="468" t="str">
        <f t="shared" si="40"/>
        <v/>
      </c>
      <c r="BW61" s="468" t="str">
        <f t="shared" si="40"/>
        <v/>
      </c>
      <c r="BX61" s="468" t="str">
        <f t="shared" si="40"/>
        <v/>
      </c>
      <c r="BY61" s="468" t="str">
        <f t="shared" si="41"/>
        <v/>
      </c>
      <c r="BZ61" s="468" t="str">
        <f t="shared" si="41"/>
        <v/>
      </c>
      <c r="CA61" s="468" t="str">
        <f t="shared" si="41"/>
        <v/>
      </c>
      <c r="CB61" s="468" t="str">
        <f t="shared" si="41"/>
        <v/>
      </c>
      <c r="CC61" s="468" t="str">
        <f t="shared" si="41"/>
        <v/>
      </c>
      <c r="CD61" s="468" t="str">
        <f t="shared" si="41"/>
        <v/>
      </c>
      <c r="CE61" s="468" t="str">
        <f t="shared" si="41"/>
        <v/>
      </c>
      <c r="CF61" s="468" t="str">
        <f t="shared" si="41"/>
        <v/>
      </c>
      <c r="CG61" s="468" t="str">
        <f t="shared" si="41"/>
        <v/>
      </c>
      <c r="CH61" s="468"/>
      <c r="CI61" s="468" t="str">
        <f t="shared" si="11"/>
        <v/>
      </c>
      <c r="CJ61" s="468" t="str">
        <f t="shared" si="11"/>
        <v/>
      </c>
      <c r="CK61" s="533"/>
    </row>
    <row r="62" spans="3:89" x14ac:dyDescent="0.25">
      <c r="C62" s="358"/>
      <c r="D62" s="259">
        <v>4</v>
      </c>
      <c r="E62" s="41"/>
      <c r="F62" s="44"/>
      <c r="G62" s="232" t="s">
        <v>281</v>
      </c>
      <c r="H62" s="279"/>
      <c r="I62" s="281"/>
      <c r="J62" s="431"/>
      <c r="K62" s="431"/>
      <c r="M62" s="360" t="str">
        <f t="shared" si="9"/>
        <v/>
      </c>
      <c r="N62" s="361"/>
      <c r="O62" s="368" t="str">
        <f>IF(M62="","",IF(M62="Foreign",VLOOKUP(N62,'Option X3'!D:E,2,FALSE),1))</f>
        <v/>
      </c>
      <c r="P62" s="359"/>
      <c r="Q62" s="569"/>
      <c r="R62" s="364"/>
      <c r="S62" s="364"/>
      <c r="T62" s="617"/>
      <c r="U62" s="618"/>
      <c r="V62" s="51"/>
      <c r="X62" s="468" t="str">
        <f t="shared" si="36"/>
        <v/>
      </c>
      <c r="Y62" s="468" t="str">
        <f t="shared" si="36"/>
        <v/>
      </c>
      <c r="Z62" s="468" t="str">
        <f t="shared" si="36"/>
        <v/>
      </c>
      <c r="AA62" s="468" t="str">
        <f t="shared" si="36"/>
        <v/>
      </c>
      <c r="AB62" s="468" t="str">
        <f t="shared" si="36"/>
        <v/>
      </c>
      <c r="AC62" s="468" t="str">
        <f t="shared" si="36"/>
        <v/>
      </c>
      <c r="AD62" s="468" t="str">
        <f t="shared" si="36"/>
        <v/>
      </c>
      <c r="AE62" s="468" t="str">
        <f t="shared" si="36"/>
        <v/>
      </c>
      <c r="AF62" s="468" t="str">
        <f t="shared" si="36"/>
        <v/>
      </c>
      <c r="AG62" s="468" t="str">
        <f t="shared" si="36"/>
        <v/>
      </c>
      <c r="AH62" s="468" t="str">
        <f t="shared" si="37"/>
        <v/>
      </c>
      <c r="AI62" s="468" t="str">
        <f t="shared" si="37"/>
        <v/>
      </c>
      <c r="AJ62" s="468" t="str">
        <f t="shared" si="37"/>
        <v/>
      </c>
      <c r="AK62" s="468" t="str">
        <f t="shared" si="37"/>
        <v/>
      </c>
      <c r="AL62" s="468" t="str">
        <f t="shared" si="37"/>
        <v/>
      </c>
      <c r="AM62" s="468" t="str">
        <f t="shared" si="37"/>
        <v/>
      </c>
      <c r="AN62" s="468" t="str">
        <f t="shared" si="37"/>
        <v/>
      </c>
      <c r="AO62" s="468" t="str">
        <f t="shared" si="37"/>
        <v/>
      </c>
      <c r="AP62" s="468" t="str">
        <f t="shared" si="37"/>
        <v/>
      </c>
      <c r="AQ62" s="468" t="str">
        <f t="shared" si="37"/>
        <v/>
      </c>
      <c r="AR62" s="468" t="str">
        <f t="shared" si="38"/>
        <v/>
      </c>
      <c r="AS62" s="468" t="str">
        <f t="shared" si="38"/>
        <v/>
      </c>
      <c r="AT62" s="468" t="str">
        <f t="shared" si="38"/>
        <v/>
      </c>
      <c r="AU62" s="468" t="str">
        <f t="shared" si="38"/>
        <v/>
      </c>
      <c r="AV62" s="468" t="str">
        <f t="shared" si="38"/>
        <v/>
      </c>
      <c r="AW62" s="468" t="str">
        <f t="shared" si="38"/>
        <v/>
      </c>
      <c r="AX62" s="468" t="str">
        <f t="shared" si="38"/>
        <v/>
      </c>
      <c r="AY62" s="468" t="str">
        <f t="shared" si="38"/>
        <v/>
      </c>
      <c r="AZ62" s="468" t="str">
        <f t="shared" si="38"/>
        <v/>
      </c>
      <c r="BA62" s="468"/>
      <c r="BB62" s="468" t="str">
        <f t="shared" si="35"/>
        <v/>
      </c>
      <c r="BC62" s="468" t="str">
        <f t="shared" si="35"/>
        <v/>
      </c>
      <c r="BD62" s="468"/>
      <c r="BE62" s="468" t="str">
        <f t="shared" si="39"/>
        <v/>
      </c>
      <c r="BF62" s="468" t="str">
        <f t="shared" si="39"/>
        <v/>
      </c>
      <c r="BG62" s="468" t="str">
        <f t="shared" si="39"/>
        <v/>
      </c>
      <c r="BH62" s="468" t="str">
        <f t="shared" si="39"/>
        <v/>
      </c>
      <c r="BI62" s="468" t="str">
        <f t="shared" si="39"/>
        <v/>
      </c>
      <c r="BJ62" s="468" t="str">
        <f t="shared" si="39"/>
        <v/>
      </c>
      <c r="BK62" s="468" t="str">
        <f t="shared" si="39"/>
        <v/>
      </c>
      <c r="BL62" s="468" t="str">
        <f t="shared" si="39"/>
        <v/>
      </c>
      <c r="BM62" s="468" t="str">
        <f t="shared" si="39"/>
        <v/>
      </c>
      <c r="BN62" s="468" t="str">
        <f t="shared" si="39"/>
        <v/>
      </c>
      <c r="BO62" s="468" t="str">
        <f t="shared" si="40"/>
        <v/>
      </c>
      <c r="BP62" s="468" t="str">
        <f t="shared" si="40"/>
        <v/>
      </c>
      <c r="BQ62" s="468" t="str">
        <f t="shared" si="40"/>
        <v/>
      </c>
      <c r="BR62" s="468" t="str">
        <f t="shared" si="40"/>
        <v/>
      </c>
      <c r="BS62" s="468" t="str">
        <f t="shared" si="40"/>
        <v/>
      </c>
      <c r="BT62" s="468" t="str">
        <f t="shared" si="40"/>
        <v/>
      </c>
      <c r="BU62" s="468" t="str">
        <f t="shared" si="40"/>
        <v/>
      </c>
      <c r="BV62" s="468" t="str">
        <f t="shared" si="40"/>
        <v/>
      </c>
      <c r="BW62" s="468" t="str">
        <f t="shared" si="40"/>
        <v/>
      </c>
      <c r="BX62" s="468" t="str">
        <f t="shared" si="40"/>
        <v/>
      </c>
      <c r="BY62" s="468" t="str">
        <f t="shared" si="41"/>
        <v/>
      </c>
      <c r="BZ62" s="468" t="str">
        <f t="shared" si="41"/>
        <v/>
      </c>
      <c r="CA62" s="468" t="str">
        <f t="shared" si="41"/>
        <v/>
      </c>
      <c r="CB62" s="468" t="str">
        <f t="shared" si="41"/>
        <v/>
      </c>
      <c r="CC62" s="468" t="str">
        <f t="shared" si="41"/>
        <v/>
      </c>
      <c r="CD62" s="468" t="str">
        <f t="shared" si="41"/>
        <v/>
      </c>
      <c r="CE62" s="468" t="str">
        <f t="shared" si="41"/>
        <v/>
      </c>
      <c r="CF62" s="468" t="str">
        <f t="shared" si="41"/>
        <v/>
      </c>
      <c r="CG62" s="468" t="str">
        <f t="shared" si="41"/>
        <v/>
      </c>
      <c r="CH62" s="468"/>
      <c r="CI62" s="468" t="str">
        <f t="shared" si="11"/>
        <v/>
      </c>
      <c r="CJ62" s="468" t="str">
        <f t="shared" si="11"/>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36"/>
        <v/>
      </c>
      <c r="Y63" s="468" t="str">
        <f t="shared" si="36"/>
        <v/>
      </c>
      <c r="Z63" s="468" t="str">
        <f t="shared" si="36"/>
        <v/>
      </c>
      <c r="AA63" s="468" t="str">
        <f t="shared" si="36"/>
        <v/>
      </c>
      <c r="AB63" s="468" t="str">
        <f t="shared" si="36"/>
        <v/>
      </c>
      <c r="AC63" s="468" t="str">
        <f t="shared" si="36"/>
        <v/>
      </c>
      <c r="AD63" s="468" t="str">
        <f t="shared" si="36"/>
        <v/>
      </c>
      <c r="AE63" s="468" t="str">
        <f t="shared" si="36"/>
        <v/>
      </c>
      <c r="AF63" s="468" t="str">
        <f t="shared" si="36"/>
        <v/>
      </c>
      <c r="AG63" s="468" t="str">
        <f t="shared" si="36"/>
        <v/>
      </c>
      <c r="AH63" s="468" t="str">
        <f t="shared" si="37"/>
        <v/>
      </c>
      <c r="AI63" s="468" t="str">
        <f t="shared" si="37"/>
        <v/>
      </c>
      <c r="AJ63" s="468" t="str">
        <f t="shared" si="37"/>
        <v/>
      </c>
      <c r="AK63" s="468" t="str">
        <f t="shared" si="37"/>
        <v/>
      </c>
      <c r="AL63" s="468" t="str">
        <f t="shared" si="37"/>
        <v/>
      </c>
      <c r="AM63" s="468" t="str">
        <f t="shared" si="37"/>
        <v/>
      </c>
      <c r="AN63" s="468" t="str">
        <f t="shared" si="37"/>
        <v/>
      </c>
      <c r="AO63" s="468" t="str">
        <f t="shared" si="37"/>
        <v/>
      </c>
      <c r="AP63" s="468" t="str">
        <f t="shared" si="37"/>
        <v/>
      </c>
      <c r="AQ63" s="468" t="str">
        <f t="shared" si="37"/>
        <v/>
      </c>
      <c r="AR63" s="468" t="str">
        <f t="shared" si="38"/>
        <v/>
      </c>
      <c r="AS63" s="468" t="str">
        <f t="shared" si="38"/>
        <v/>
      </c>
      <c r="AT63" s="468" t="str">
        <f t="shared" si="38"/>
        <v/>
      </c>
      <c r="AU63" s="468" t="str">
        <f t="shared" si="38"/>
        <v/>
      </c>
      <c r="AV63" s="468" t="str">
        <f t="shared" si="38"/>
        <v/>
      </c>
      <c r="AW63" s="468" t="str">
        <f t="shared" si="38"/>
        <v/>
      </c>
      <c r="AX63" s="468" t="str">
        <f t="shared" si="38"/>
        <v/>
      </c>
      <c r="AY63" s="468" t="str">
        <f t="shared" si="38"/>
        <v/>
      </c>
      <c r="AZ63" s="468" t="str">
        <f t="shared" si="38"/>
        <v/>
      </c>
      <c r="BA63" s="468"/>
      <c r="BB63" s="468" t="str">
        <f t="shared" si="35"/>
        <v/>
      </c>
      <c r="BC63" s="468" t="str">
        <f t="shared" si="35"/>
        <v/>
      </c>
      <c r="BD63" s="468"/>
      <c r="BE63" s="468" t="str">
        <f t="shared" si="39"/>
        <v/>
      </c>
      <c r="BF63" s="468" t="str">
        <f t="shared" si="39"/>
        <v/>
      </c>
      <c r="BG63" s="468" t="str">
        <f t="shared" si="39"/>
        <v/>
      </c>
      <c r="BH63" s="468" t="str">
        <f t="shared" si="39"/>
        <v/>
      </c>
      <c r="BI63" s="468" t="str">
        <f t="shared" si="39"/>
        <v/>
      </c>
      <c r="BJ63" s="468" t="str">
        <f t="shared" si="39"/>
        <v/>
      </c>
      <c r="BK63" s="468" t="str">
        <f t="shared" si="39"/>
        <v/>
      </c>
      <c r="BL63" s="468" t="str">
        <f t="shared" si="39"/>
        <v/>
      </c>
      <c r="BM63" s="468" t="str">
        <f t="shared" si="39"/>
        <v/>
      </c>
      <c r="BN63" s="468" t="str">
        <f t="shared" si="39"/>
        <v/>
      </c>
      <c r="BO63" s="468" t="str">
        <f t="shared" si="40"/>
        <v/>
      </c>
      <c r="BP63" s="468" t="str">
        <f t="shared" si="40"/>
        <v/>
      </c>
      <c r="BQ63" s="468" t="str">
        <f t="shared" si="40"/>
        <v/>
      </c>
      <c r="BR63" s="468" t="str">
        <f t="shared" si="40"/>
        <v/>
      </c>
      <c r="BS63" s="468" t="str">
        <f t="shared" si="40"/>
        <v/>
      </c>
      <c r="BT63" s="468" t="str">
        <f t="shared" si="40"/>
        <v/>
      </c>
      <c r="BU63" s="468" t="str">
        <f t="shared" si="40"/>
        <v/>
      </c>
      <c r="BV63" s="468" t="str">
        <f t="shared" si="40"/>
        <v/>
      </c>
      <c r="BW63" s="468" t="str">
        <f t="shared" si="40"/>
        <v/>
      </c>
      <c r="BX63" s="468" t="str">
        <f t="shared" si="40"/>
        <v/>
      </c>
      <c r="BY63" s="468" t="str">
        <f t="shared" si="41"/>
        <v/>
      </c>
      <c r="BZ63" s="468" t="str">
        <f t="shared" si="41"/>
        <v/>
      </c>
      <c r="CA63" s="468" t="str">
        <f t="shared" si="41"/>
        <v/>
      </c>
      <c r="CB63" s="468" t="str">
        <f t="shared" si="41"/>
        <v/>
      </c>
      <c r="CC63" s="468" t="str">
        <f t="shared" si="41"/>
        <v/>
      </c>
      <c r="CD63" s="468" t="str">
        <f t="shared" si="41"/>
        <v/>
      </c>
      <c r="CE63" s="468" t="str">
        <f t="shared" si="41"/>
        <v/>
      </c>
      <c r="CF63" s="468" t="str">
        <f t="shared" si="41"/>
        <v/>
      </c>
      <c r="CG63" s="468" t="str">
        <f t="shared" si="41"/>
        <v/>
      </c>
      <c r="CH63" s="468"/>
      <c r="CI63" s="468" t="str">
        <f t="shared" si="11"/>
        <v/>
      </c>
      <c r="CJ63" s="468" t="str">
        <f t="shared" si="11"/>
        <v/>
      </c>
      <c r="CK63" s="533"/>
    </row>
    <row r="64" spans="3:89" x14ac:dyDescent="0.25">
      <c r="C64" s="358"/>
      <c r="D64" s="259">
        <v>6</v>
      </c>
      <c r="E64" s="41"/>
      <c r="F64" s="44"/>
      <c r="G64" s="234" t="s">
        <v>287</v>
      </c>
      <c r="H64" s="279" t="s">
        <v>288</v>
      </c>
      <c r="I64" s="281"/>
      <c r="J64" s="431"/>
      <c r="K64" s="431"/>
      <c r="M64" s="360" t="str">
        <f t="shared" si="9"/>
        <v/>
      </c>
      <c r="N64" s="361"/>
      <c r="O64" s="368" t="str">
        <f>IF(M64="","",IF(M64="Foreign",VLOOKUP(N64,'Option X3'!D:E,2,FALSE),1))</f>
        <v/>
      </c>
      <c r="P64" s="359"/>
      <c r="Q64" s="569"/>
      <c r="R64" s="364"/>
      <c r="S64" s="364"/>
      <c r="T64" s="617"/>
      <c r="U64" s="618"/>
      <c r="V64" s="51"/>
      <c r="X64" s="468" t="str">
        <f t="shared" si="36"/>
        <v/>
      </c>
      <c r="Y64" s="468" t="str">
        <f t="shared" si="36"/>
        <v/>
      </c>
      <c r="Z64" s="468" t="str">
        <f t="shared" si="36"/>
        <v/>
      </c>
      <c r="AA64" s="468" t="str">
        <f t="shared" si="36"/>
        <v/>
      </c>
      <c r="AB64" s="468" t="str">
        <f t="shared" si="36"/>
        <v/>
      </c>
      <c r="AC64" s="468" t="str">
        <f t="shared" si="36"/>
        <v/>
      </c>
      <c r="AD64" s="468" t="str">
        <f t="shared" si="36"/>
        <v/>
      </c>
      <c r="AE64" s="468" t="str">
        <f t="shared" si="36"/>
        <v/>
      </c>
      <c r="AF64" s="468" t="str">
        <f t="shared" si="36"/>
        <v/>
      </c>
      <c r="AG64" s="468" t="str">
        <f t="shared" si="36"/>
        <v/>
      </c>
      <c r="AH64" s="468" t="str">
        <f t="shared" si="37"/>
        <v/>
      </c>
      <c r="AI64" s="468" t="str">
        <f t="shared" si="37"/>
        <v/>
      </c>
      <c r="AJ64" s="468" t="str">
        <f t="shared" si="37"/>
        <v/>
      </c>
      <c r="AK64" s="468" t="str">
        <f t="shared" si="37"/>
        <v/>
      </c>
      <c r="AL64" s="468" t="str">
        <f t="shared" si="37"/>
        <v/>
      </c>
      <c r="AM64" s="468" t="str">
        <f t="shared" si="37"/>
        <v/>
      </c>
      <c r="AN64" s="468" t="str">
        <f t="shared" si="37"/>
        <v/>
      </c>
      <c r="AO64" s="468" t="str">
        <f t="shared" si="37"/>
        <v/>
      </c>
      <c r="AP64" s="468" t="str">
        <f t="shared" si="37"/>
        <v/>
      </c>
      <c r="AQ64" s="468" t="str">
        <f t="shared" si="37"/>
        <v/>
      </c>
      <c r="AR64" s="468" t="str">
        <f t="shared" si="38"/>
        <v/>
      </c>
      <c r="AS64" s="468" t="str">
        <f t="shared" si="38"/>
        <v/>
      </c>
      <c r="AT64" s="468" t="str">
        <f t="shared" si="38"/>
        <v/>
      </c>
      <c r="AU64" s="468" t="str">
        <f t="shared" si="38"/>
        <v/>
      </c>
      <c r="AV64" s="468" t="str">
        <f t="shared" si="38"/>
        <v/>
      </c>
      <c r="AW64" s="468" t="str">
        <f t="shared" si="38"/>
        <v/>
      </c>
      <c r="AX64" s="468" t="str">
        <f t="shared" si="38"/>
        <v/>
      </c>
      <c r="AY64" s="468" t="str">
        <f t="shared" si="38"/>
        <v/>
      </c>
      <c r="AZ64" s="468" t="str">
        <f t="shared" si="38"/>
        <v/>
      </c>
      <c r="BA64" s="468"/>
      <c r="BB64" s="468" t="str">
        <f t="shared" si="35"/>
        <v/>
      </c>
      <c r="BC64" s="468" t="str">
        <f t="shared" si="35"/>
        <v/>
      </c>
      <c r="BD64" s="468"/>
      <c r="BE64" s="468" t="str">
        <f t="shared" si="39"/>
        <v/>
      </c>
      <c r="BF64" s="468" t="str">
        <f t="shared" si="39"/>
        <v/>
      </c>
      <c r="BG64" s="468" t="str">
        <f t="shared" si="39"/>
        <v/>
      </c>
      <c r="BH64" s="468" t="str">
        <f t="shared" si="39"/>
        <v/>
      </c>
      <c r="BI64" s="468" t="str">
        <f t="shared" si="39"/>
        <v/>
      </c>
      <c r="BJ64" s="468" t="str">
        <f t="shared" si="39"/>
        <v/>
      </c>
      <c r="BK64" s="468" t="str">
        <f t="shared" si="39"/>
        <v/>
      </c>
      <c r="BL64" s="468" t="str">
        <f t="shared" si="39"/>
        <v/>
      </c>
      <c r="BM64" s="468" t="str">
        <f t="shared" si="39"/>
        <v/>
      </c>
      <c r="BN64" s="468" t="str">
        <f t="shared" si="39"/>
        <v/>
      </c>
      <c r="BO64" s="468" t="str">
        <f t="shared" si="40"/>
        <v/>
      </c>
      <c r="BP64" s="468" t="str">
        <f t="shared" si="40"/>
        <v/>
      </c>
      <c r="BQ64" s="468" t="str">
        <f t="shared" si="40"/>
        <v/>
      </c>
      <c r="BR64" s="468" t="str">
        <f t="shared" si="40"/>
        <v/>
      </c>
      <c r="BS64" s="468" t="str">
        <f t="shared" si="40"/>
        <v/>
      </c>
      <c r="BT64" s="468" t="str">
        <f t="shared" si="40"/>
        <v/>
      </c>
      <c r="BU64" s="468" t="str">
        <f t="shared" si="40"/>
        <v/>
      </c>
      <c r="BV64" s="468" t="str">
        <f t="shared" si="40"/>
        <v/>
      </c>
      <c r="BW64" s="468" t="str">
        <f t="shared" si="40"/>
        <v/>
      </c>
      <c r="BX64" s="468" t="str">
        <f t="shared" si="40"/>
        <v/>
      </c>
      <c r="BY64" s="468" t="str">
        <f t="shared" si="41"/>
        <v/>
      </c>
      <c r="BZ64" s="468" t="str">
        <f t="shared" si="41"/>
        <v/>
      </c>
      <c r="CA64" s="468" t="str">
        <f t="shared" si="41"/>
        <v/>
      </c>
      <c r="CB64" s="468" t="str">
        <f t="shared" si="41"/>
        <v/>
      </c>
      <c r="CC64" s="468" t="str">
        <f t="shared" si="41"/>
        <v/>
      </c>
      <c r="CD64" s="468" t="str">
        <f t="shared" si="41"/>
        <v/>
      </c>
      <c r="CE64" s="468" t="str">
        <f t="shared" si="41"/>
        <v/>
      </c>
      <c r="CF64" s="468" t="str">
        <f t="shared" si="41"/>
        <v/>
      </c>
      <c r="CG64" s="468" t="str">
        <f t="shared" si="41"/>
        <v/>
      </c>
      <c r="CH64" s="468"/>
      <c r="CI64" s="468" t="str">
        <f t="shared" si="11"/>
        <v/>
      </c>
      <c r="CJ64" s="468" t="str">
        <f t="shared" si="11"/>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36"/>
        <v/>
      </c>
      <c r="Y65" s="468" t="str">
        <f t="shared" si="36"/>
        <v/>
      </c>
      <c r="Z65" s="468" t="str">
        <f t="shared" si="36"/>
        <v/>
      </c>
      <c r="AA65" s="468" t="str">
        <f t="shared" si="36"/>
        <v/>
      </c>
      <c r="AB65" s="468" t="str">
        <f t="shared" si="36"/>
        <v/>
      </c>
      <c r="AC65" s="468" t="str">
        <f t="shared" si="36"/>
        <v/>
      </c>
      <c r="AD65" s="468" t="str">
        <f t="shared" si="36"/>
        <v/>
      </c>
      <c r="AE65" s="468" t="str">
        <f t="shared" si="36"/>
        <v/>
      </c>
      <c r="AF65" s="468" t="str">
        <f t="shared" si="36"/>
        <v/>
      </c>
      <c r="AG65" s="468" t="str">
        <f t="shared" si="36"/>
        <v/>
      </c>
      <c r="AH65" s="468" t="str">
        <f t="shared" si="37"/>
        <v/>
      </c>
      <c r="AI65" s="468" t="str">
        <f t="shared" si="37"/>
        <v/>
      </c>
      <c r="AJ65" s="468" t="str">
        <f t="shared" si="37"/>
        <v/>
      </c>
      <c r="AK65" s="468" t="str">
        <f t="shared" si="37"/>
        <v/>
      </c>
      <c r="AL65" s="468" t="str">
        <f t="shared" si="37"/>
        <v/>
      </c>
      <c r="AM65" s="468" t="str">
        <f t="shared" si="37"/>
        <v/>
      </c>
      <c r="AN65" s="468" t="str">
        <f t="shared" si="37"/>
        <v/>
      </c>
      <c r="AO65" s="468" t="str">
        <f t="shared" si="37"/>
        <v/>
      </c>
      <c r="AP65" s="468" t="str">
        <f t="shared" si="37"/>
        <v/>
      </c>
      <c r="AQ65" s="468" t="str">
        <f t="shared" si="37"/>
        <v/>
      </c>
      <c r="AR65" s="468" t="str">
        <f t="shared" si="38"/>
        <v/>
      </c>
      <c r="AS65" s="468" t="str">
        <f t="shared" si="38"/>
        <v/>
      </c>
      <c r="AT65" s="468" t="str">
        <f t="shared" si="38"/>
        <v/>
      </c>
      <c r="AU65" s="468" t="str">
        <f t="shared" si="38"/>
        <v/>
      </c>
      <c r="AV65" s="468" t="str">
        <f t="shared" si="38"/>
        <v/>
      </c>
      <c r="AW65" s="468" t="str">
        <f t="shared" si="38"/>
        <v/>
      </c>
      <c r="AX65" s="468" t="str">
        <f t="shared" si="38"/>
        <v/>
      </c>
      <c r="AY65" s="468" t="str">
        <f t="shared" si="38"/>
        <v/>
      </c>
      <c r="AZ65" s="468" t="str">
        <f t="shared" si="38"/>
        <v/>
      </c>
      <c r="BA65" s="468"/>
      <c r="BB65" s="468" t="str">
        <f t="shared" si="35"/>
        <v/>
      </c>
      <c r="BC65" s="468" t="str">
        <f t="shared" si="35"/>
        <v/>
      </c>
      <c r="BD65" s="468"/>
      <c r="BE65" s="468" t="str">
        <f t="shared" si="39"/>
        <v/>
      </c>
      <c r="BF65" s="468" t="str">
        <f t="shared" si="39"/>
        <v/>
      </c>
      <c r="BG65" s="468" t="str">
        <f t="shared" si="39"/>
        <v/>
      </c>
      <c r="BH65" s="468" t="str">
        <f t="shared" si="39"/>
        <v/>
      </c>
      <c r="BI65" s="468" t="str">
        <f t="shared" si="39"/>
        <v/>
      </c>
      <c r="BJ65" s="468" t="str">
        <f t="shared" si="39"/>
        <v/>
      </c>
      <c r="BK65" s="468" t="str">
        <f t="shared" si="39"/>
        <v/>
      </c>
      <c r="BL65" s="468" t="str">
        <f t="shared" si="39"/>
        <v/>
      </c>
      <c r="BM65" s="468" t="str">
        <f t="shared" si="39"/>
        <v/>
      </c>
      <c r="BN65" s="468" t="str">
        <f t="shared" si="39"/>
        <v/>
      </c>
      <c r="BO65" s="468" t="str">
        <f t="shared" si="40"/>
        <v/>
      </c>
      <c r="BP65" s="468" t="str">
        <f t="shared" si="40"/>
        <v/>
      </c>
      <c r="BQ65" s="468" t="str">
        <f t="shared" si="40"/>
        <v/>
      </c>
      <c r="BR65" s="468" t="str">
        <f t="shared" si="40"/>
        <v/>
      </c>
      <c r="BS65" s="468" t="str">
        <f t="shared" si="40"/>
        <v/>
      </c>
      <c r="BT65" s="468" t="str">
        <f t="shared" si="40"/>
        <v/>
      </c>
      <c r="BU65" s="468" t="str">
        <f t="shared" si="40"/>
        <v/>
      </c>
      <c r="BV65" s="468" t="str">
        <f t="shared" si="40"/>
        <v/>
      </c>
      <c r="BW65" s="468" t="str">
        <f t="shared" si="40"/>
        <v/>
      </c>
      <c r="BX65" s="468" t="str">
        <f t="shared" si="40"/>
        <v/>
      </c>
      <c r="BY65" s="468" t="str">
        <f t="shared" si="41"/>
        <v/>
      </c>
      <c r="BZ65" s="468" t="str">
        <f t="shared" si="41"/>
        <v/>
      </c>
      <c r="CA65" s="468" t="str">
        <f t="shared" si="41"/>
        <v/>
      </c>
      <c r="CB65" s="468" t="str">
        <f t="shared" si="41"/>
        <v/>
      </c>
      <c r="CC65" s="468" t="str">
        <f t="shared" si="41"/>
        <v/>
      </c>
      <c r="CD65" s="468" t="str">
        <f t="shared" si="41"/>
        <v/>
      </c>
      <c r="CE65" s="468" t="str">
        <f t="shared" si="41"/>
        <v/>
      </c>
      <c r="CF65" s="468" t="str">
        <f t="shared" si="41"/>
        <v/>
      </c>
      <c r="CG65" s="468" t="str">
        <f t="shared" si="41"/>
        <v/>
      </c>
      <c r="CH65" s="468"/>
      <c r="CI65" s="468" t="str">
        <f t="shared" si="11"/>
        <v/>
      </c>
      <c r="CJ65" s="468" t="str">
        <f t="shared" si="11"/>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36"/>
        <v/>
      </c>
      <c r="Y66" s="468" t="str">
        <f t="shared" si="36"/>
        <v/>
      </c>
      <c r="Z66" s="468" t="str">
        <f t="shared" si="36"/>
        <v/>
      </c>
      <c r="AA66" s="468" t="str">
        <f t="shared" si="36"/>
        <v/>
      </c>
      <c r="AB66" s="468" t="str">
        <f t="shared" si="36"/>
        <v/>
      </c>
      <c r="AC66" s="468" t="str">
        <f t="shared" si="36"/>
        <v/>
      </c>
      <c r="AD66" s="468" t="str">
        <f t="shared" si="36"/>
        <v/>
      </c>
      <c r="AE66" s="468" t="str">
        <f t="shared" si="36"/>
        <v/>
      </c>
      <c r="AF66" s="468" t="str">
        <f t="shared" si="36"/>
        <v/>
      </c>
      <c r="AG66" s="468" t="str">
        <f t="shared" si="36"/>
        <v/>
      </c>
      <c r="AH66" s="468" t="str">
        <f t="shared" si="37"/>
        <v/>
      </c>
      <c r="AI66" s="468" t="str">
        <f t="shared" si="37"/>
        <v/>
      </c>
      <c r="AJ66" s="468" t="str">
        <f t="shared" si="37"/>
        <v/>
      </c>
      <c r="AK66" s="468" t="str">
        <f t="shared" si="37"/>
        <v/>
      </c>
      <c r="AL66" s="468" t="str">
        <f t="shared" si="37"/>
        <v/>
      </c>
      <c r="AM66" s="468" t="str">
        <f t="shared" si="37"/>
        <v/>
      </c>
      <c r="AN66" s="468" t="str">
        <f t="shared" si="37"/>
        <v/>
      </c>
      <c r="AO66" s="468" t="str">
        <f t="shared" si="37"/>
        <v/>
      </c>
      <c r="AP66" s="468" t="str">
        <f t="shared" si="37"/>
        <v/>
      </c>
      <c r="AQ66" s="468" t="str">
        <f t="shared" si="37"/>
        <v/>
      </c>
      <c r="AR66" s="468" t="str">
        <f t="shared" si="38"/>
        <v/>
      </c>
      <c r="AS66" s="468" t="str">
        <f t="shared" si="38"/>
        <v/>
      </c>
      <c r="AT66" s="468" t="str">
        <f t="shared" si="38"/>
        <v/>
      </c>
      <c r="AU66" s="468" t="str">
        <f t="shared" si="38"/>
        <v/>
      </c>
      <c r="AV66" s="468" t="str">
        <f t="shared" si="38"/>
        <v/>
      </c>
      <c r="AW66" s="468" t="str">
        <f t="shared" si="38"/>
        <v/>
      </c>
      <c r="AX66" s="468" t="str">
        <f t="shared" si="38"/>
        <v/>
      </c>
      <c r="AY66" s="468" t="str">
        <f t="shared" si="38"/>
        <v/>
      </c>
      <c r="AZ66" s="468" t="str">
        <f t="shared" si="38"/>
        <v/>
      </c>
      <c r="BA66" s="468"/>
      <c r="BB66" s="468" t="str">
        <f t="shared" si="35"/>
        <v/>
      </c>
      <c r="BC66" s="468" t="str">
        <f t="shared" si="35"/>
        <v/>
      </c>
      <c r="BD66" s="468"/>
      <c r="BE66" s="468" t="str">
        <f t="shared" si="39"/>
        <v/>
      </c>
      <c r="BF66" s="468" t="str">
        <f t="shared" si="39"/>
        <v/>
      </c>
      <c r="BG66" s="468" t="str">
        <f t="shared" si="39"/>
        <v/>
      </c>
      <c r="BH66" s="468" t="str">
        <f t="shared" si="39"/>
        <v/>
      </c>
      <c r="BI66" s="468" t="str">
        <f t="shared" si="39"/>
        <v/>
      </c>
      <c r="BJ66" s="468" t="str">
        <f t="shared" si="39"/>
        <v/>
      </c>
      <c r="BK66" s="468" t="str">
        <f t="shared" si="39"/>
        <v/>
      </c>
      <c r="BL66" s="468" t="str">
        <f t="shared" si="39"/>
        <v/>
      </c>
      <c r="BM66" s="468" t="str">
        <f t="shared" si="39"/>
        <v/>
      </c>
      <c r="BN66" s="468" t="str">
        <f t="shared" si="39"/>
        <v/>
      </c>
      <c r="BO66" s="468" t="str">
        <f t="shared" si="40"/>
        <v/>
      </c>
      <c r="BP66" s="468" t="str">
        <f t="shared" si="40"/>
        <v/>
      </c>
      <c r="BQ66" s="468" t="str">
        <f t="shared" si="40"/>
        <v/>
      </c>
      <c r="BR66" s="468" t="str">
        <f t="shared" si="40"/>
        <v/>
      </c>
      <c r="BS66" s="468" t="str">
        <f t="shared" si="40"/>
        <v/>
      </c>
      <c r="BT66" s="468" t="str">
        <f t="shared" si="40"/>
        <v/>
      </c>
      <c r="BU66" s="468" t="str">
        <f t="shared" si="40"/>
        <v/>
      </c>
      <c r="BV66" s="468" t="str">
        <f t="shared" si="40"/>
        <v/>
      </c>
      <c r="BW66" s="468" t="str">
        <f t="shared" si="40"/>
        <v/>
      </c>
      <c r="BX66" s="468" t="str">
        <f t="shared" si="40"/>
        <v/>
      </c>
      <c r="BY66" s="468" t="str">
        <f t="shared" si="41"/>
        <v/>
      </c>
      <c r="BZ66" s="468" t="str">
        <f t="shared" si="41"/>
        <v/>
      </c>
      <c r="CA66" s="468" t="str">
        <f t="shared" si="41"/>
        <v/>
      </c>
      <c r="CB66" s="468" t="str">
        <f t="shared" si="41"/>
        <v/>
      </c>
      <c r="CC66" s="468" t="str">
        <f t="shared" si="41"/>
        <v/>
      </c>
      <c r="CD66" s="468" t="str">
        <f t="shared" si="41"/>
        <v/>
      </c>
      <c r="CE66" s="468" t="str">
        <f t="shared" si="41"/>
        <v/>
      </c>
      <c r="CF66" s="468" t="str">
        <f t="shared" si="41"/>
        <v/>
      </c>
      <c r="CG66" s="468" t="str">
        <f t="shared" si="41"/>
        <v/>
      </c>
      <c r="CH66" s="468"/>
      <c r="CI66" s="468" t="str">
        <f t="shared" si="11"/>
        <v/>
      </c>
      <c r="CJ66" s="468" t="str">
        <f t="shared" si="11"/>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36"/>
        <v/>
      </c>
      <c r="Y67" s="468" t="str">
        <f t="shared" si="36"/>
        <v/>
      </c>
      <c r="Z67" s="468" t="str">
        <f t="shared" si="36"/>
        <v/>
      </c>
      <c r="AA67" s="468" t="str">
        <f t="shared" si="36"/>
        <v/>
      </c>
      <c r="AB67" s="468" t="str">
        <f t="shared" si="36"/>
        <v/>
      </c>
      <c r="AC67" s="468" t="str">
        <f t="shared" si="36"/>
        <v/>
      </c>
      <c r="AD67" s="468" t="str">
        <f t="shared" si="36"/>
        <v/>
      </c>
      <c r="AE67" s="468" t="str">
        <f t="shared" si="36"/>
        <v/>
      </c>
      <c r="AF67" s="468" t="str">
        <f t="shared" si="36"/>
        <v/>
      </c>
      <c r="AG67" s="468" t="str">
        <f t="shared" si="36"/>
        <v/>
      </c>
      <c r="AH67" s="468" t="str">
        <f t="shared" si="37"/>
        <v/>
      </c>
      <c r="AI67" s="468" t="str">
        <f t="shared" si="37"/>
        <v/>
      </c>
      <c r="AJ67" s="468" t="str">
        <f t="shared" si="37"/>
        <v/>
      </c>
      <c r="AK67" s="468" t="str">
        <f t="shared" si="37"/>
        <v/>
      </c>
      <c r="AL67" s="468" t="str">
        <f t="shared" si="37"/>
        <v/>
      </c>
      <c r="AM67" s="468" t="str">
        <f t="shared" si="37"/>
        <v/>
      </c>
      <c r="AN67" s="468" t="str">
        <f t="shared" si="37"/>
        <v/>
      </c>
      <c r="AO67" s="468" t="str">
        <f t="shared" si="37"/>
        <v/>
      </c>
      <c r="AP67" s="468" t="str">
        <f t="shared" si="37"/>
        <v/>
      </c>
      <c r="AQ67" s="468" t="str">
        <f t="shared" si="37"/>
        <v/>
      </c>
      <c r="AR67" s="468" t="str">
        <f t="shared" si="38"/>
        <v/>
      </c>
      <c r="AS67" s="468" t="str">
        <f t="shared" si="38"/>
        <v/>
      </c>
      <c r="AT67" s="468" t="str">
        <f t="shared" si="38"/>
        <v/>
      </c>
      <c r="AU67" s="468" t="str">
        <f t="shared" si="38"/>
        <v/>
      </c>
      <c r="AV67" s="468" t="str">
        <f t="shared" si="38"/>
        <v/>
      </c>
      <c r="AW67" s="468" t="str">
        <f t="shared" si="38"/>
        <v/>
      </c>
      <c r="AX67" s="468" t="str">
        <f t="shared" si="38"/>
        <v/>
      </c>
      <c r="AY67" s="468" t="str">
        <f t="shared" si="38"/>
        <v/>
      </c>
      <c r="AZ67" s="468" t="str">
        <f t="shared" si="38"/>
        <v/>
      </c>
      <c r="BA67" s="468"/>
      <c r="BB67" s="468" t="str">
        <f t="shared" si="35"/>
        <v/>
      </c>
      <c r="BC67" s="468" t="str">
        <f t="shared" si="35"/>
        <v/>
      </c>
      <c r="BD67" s="468"/>
      <c r="BE67" s="468" t="str">
        <f t="shared" si="39"/>
        <v/>
      </c>
      <c r="BF67" s="468" t="str">
        <f t="shared" si="39"/>
        <v/>
      </c>
      <c r="BG67" s="468" t="str">
        <f t="shared" si="39"/>
        <v/>
      </c>
      <c r="BH67" s="468" t="str">
        <f t="shared" si="39"/>
        <v/>
      </c>
      <c r="BI67" s="468" t="str">
        <f t="shared" si="39"/>
        <v/>
      </c>
      <c r="BJ67" s="468" t="str">
        <f t="shared" si="39"/>
        <v/>
      </c>
      <c r="BK67" s="468" t="str">
        <f t="shared" si="39"/>
        <v/>
      </c>
      <c r="BL67" s="468" t="str">
        <f t="shared" si="39"/>
        <v/>
      </c>
      <c r="BM67" s="468" t="str">
        <f t="shared" si="39"/>
        <v/>
      </c>
      <c r="BN67" s="468" t="str">
        <f t="shared" si="39"/>
        <v/>
      </c>
      <c r="BO67" s="468" t="str">
        <f t="shared" si="40"/>
        <v/>
      </c>
      <c r="BP67" s="468" t="str">
        <f t="shared" si="40"/>
        <v/>
      </c>
      <c r="BQ67" s="468" t="str">
        <f t="shared" si="40"/>
        <v/>
      </c>
      <c r="BR67" s="468" t="str">
        <f t="shared" si="40"/>
        <v/>
      </c>
      <c r="BS67" s="468" t="str">
        <f t="shared" si="40"/>
        <v/>
      </c>
      <c r="BT67" s="468" t="str">
        <f t="shared" si="40"/>
        <v/>
      </c>
      <c r="BU67" s="468" t="str">
        <f t="shared" si="40"/>
        <v/>
      </c>
      <c r="BV67" s="468" t="str">
        <f t="shared" si="40"/>
        <v/>
      </c>
      <c r="BW67" s="468" t="str">
        <f t="shared" si="40"/>
        <v/>
      </c>
      <c r="BX67" s="468" t="str">
        <f t="shared" si="40"/>
        <v/>
      </c>
      <c r="BY67" s="468" t="str">
        <f t="shared" si="41"/>
        <v/>
      </c>
      <c r="BZ67" s="468" t="str">
        <f t="shared" si="41"/>
        <v/>
      </c>
      <c r="CA67" s="468" t="str">
        <f t="shared" si="41"/>
        <v/>
      </c>
      <c r="CB67" s="468" t="str">
        <f t="shared" si="41"/>
        <v/>
      </c>
      <c r="CC67" s="468" t="str">
        <f t="shared" si="41"/>
        <v/>
      </c>
      <c r="CD67" s="468" t="str">
        <f t="shared" si="41"/>
        <v/>
      </c>
      <c r="CE67" s="468" t="str">
        <f t="shared" si="41"/>
        <v/>
      </c>
      <c r="CF67" s="468" t="str">
        <f t="shared" si="41"/>
        <v/>
      </c>
      <c r="CG67" s="468" t="str">
        <f t="shared" si="41"/>
        <v/>
      </c>
      <c r="CH67" s="468"/>
      <c r="CI67" s="468" t="str">
        <f t="shared" si="11"/>
        <v/>
      </c>
      <c r="CJ67" s="468" t="str">
        <f t="shared" si="11"/>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si="36"/>
        <v/>
      </c>
      <c r="Y68" s="468" t="str">
        <f t="shared" si="36"/>
        <v/>
      </c>
      <c r="Z68" s="468" t="str">
        <f t="shared" si="36"/>
        <v/>
      </c>
      <c r="AA68" s="468" t="str">
        <f t="shared" si="36"/>
        <v/>
      </c>
      <c r="AB68" s="468" t="str">
        <f t="shared" si="36"/>
        <v/>
      </c>
      <c r="AC68" s="468" t="str">
        <f t="shared" si="36"/>
        <v/>
      </c>
      <c r="AD68" s="468" t="str">
        <f t="shared" si="36"/>
        <v/>
      </c>
      <c r="AE68" s="468" t="str">
        <f t="shared" si="36"/>
        <v/>
      </c>
      <c r="AF68" s="468" t="str">
        <f t="shared" si="36"/>
        <v/>
      </c>
      <c r="AG68" s="468" t="str">
        <f t="shared" si="36"/>
        <v/>
      </c>
      <c r="AH68" s="468" t="str">
        <f t="shared" si="37"/>
        <v/>
      </c>
      <c r="AI68" s="468" t="str">
        <f t="shared" si="37"/>
        <v/>
      </c>
      <c r="AJ68" s="468" t="str">
        <f t="shared" si="37"/>
        <v/>
      </c>
      <c r="AK68" s="468" t="str">
        <f t="shared" si="37"/>
        <v/>
      </c>
      <c r="AL68" s="468" t="str">
        <f t="shared" si="37"/>
        <v/>
      </c>
      <c r="AM68" s="468" t="str">
        <f t="shared" si="37"/>
        <v/>
      </c>
      <c r="AN68" s="468" t="str">
        <f t="shared" si="37"/>
        <v/>
      </c>
      <c r="AO68" s="468" t="str">
        <f t="shared" si="37"/>
        <v/>
      </c>
      <c r="AP68" s="468" t="str">
        <f t="shared" si="37"/>
        <v/>
      </c>
      <c r="AQ68" s="468" t="str">
        <f t="shared" si="37"/>
        <v/>
      </c>
      <c r="AR68" s="468" t="str">
        <f t="shared" si="38"/>
        <v/>
      </c>
      <c r="AS68" s="468" t="str">
        <f t="shared" si="38"/>
        <v/>
      </c>
      <c r="AT68" s="468" t="str">
        <f t="shared" si="38"/>
        <v/>
      </c>
      <c r="AU68" s="468" t="str">
        <f t="shared" si="38"/>
        <v/>
      </c>
      <c r="AV68" s="468" t="str">
        <f t="shared" si="38"/>
        <v/>
      </c>
      <c r="AW68" s="468" t="str">
        <f t="shared" si="38"/>
        <v/>
      </c>
      <c r="AX68" s="468" t="str">
        <f t="shared" si="38"/>
        <v/>
      </c>
      <c r="AY68" s="468" t="str">
        <f t="shared" si="38"/>
        <v/>
      </c>
      <c r="AZ68" s="468" t="str">
        <f t="shared" si="38"/>
        <v/>
      </c>
      <c r="BA68" s="468"/>
      <c r="BB68" s="468" t="str">
        <f t="shared" si="35"/>
        <v/>
      </c>
      <c r="BC68" s="468" t="str">
        <f t="shared" si="35"/>
        <v/>
      </c>
      <c r="BD68" s="468"/>
      <c r="BE68" s="468" t="str">
        <f t="shared" si="39"/>
        <v/>
      </c>
      <c r="BF68" s="468" t="str">
        <f t="shared" si="39"/>
        <v/>
      </c>
      <c r="BG68" s="468" t="str">
        <f t="shared" si="39"/>
        <v/>
      </c>
      <c r="BH68" s="468" t="str">
        <f t="shared" si="39"/>
        <v/>
      </c>
      <c r="BI68" s="468" t="str">
        <f t="shared" si="39"/>
        <v/>
      </c>
      <c r="BJ68" s="468" t="str">
        <f t="shared" si="39"/>
        <v/>
      </c>
      <c r="BK68" s="468" t="str">
        <f t="shared" si="39"/>
        <v/>
      </c>
      <c r="BL68" s="468" t="str">
        <f t="shared" si="39"/>
        <v/>
      </c>
      <c r="BM68" s="468" t="str">
        <f t="shared" si="39"/>
        <v/>
      </c>
      <c r="BN68" s="468" t="str">
        <f t="shared" si="39"/>
        <v/>
      </c>
      <c r="BO68" s="468" t="str">
        <f t="shared" si="40"/>
        <v/>
      </c>
      <c r="BP68" s="468" t="str">
        <f t="shared" si="40"/>
        <v/>
      </c>
      <c r="BQ68" s="468" t="str">
        <f t="shared" si="40"/>
        <v/>
      </c>
      <c r="BR68" s="468" t="str">
        <f t="shared" si="40"/>
        <v/>
      </c>
      <c r="BS68" s="468" t="str">
        <f t="shared" si="40"/>
        <v/>
      </c>
      <c r="BT68" s="468" t="str">
        <f t="shared" si="40"/>
        <v/>
      </c>
      <c r="BU68" s="468" t="str">
        <f t="shared" si="40"/>
        <v/>
      </c>
      <c r="BV68" s="468" t="str">
        <f t="shared" si="40"/>
        <v/>
      </c>
      <c r="BW68" s="468" t="str">
        <f t="shared" si="40"/>
        <v/>
      </c>
      <c r="BX68" s="468" t="str">
        <f t="shared" si="40"/>
        <v/>
      </c>
      <c r="BY68" s="468" t="str">
        <f t="shared" si="41"/>
        <v/>
      </c>
      <c r="BZ68" s="468" t="str">
        <f t="shared" si="41"/>
        <v/>
      </c>
      <c r="CA68" s="468" t="str">
        <f t="shared" si="41"/>
        <v/>
      </c>
      <c r="CB68" s="468" t="str">
        <f t="shared" si="41"/>
        <v/>
      </c>
      <c r="CC68" s="468" t="str">
        <f t="shared" si="41"/>
        <v/>
      </c>
      <c r="CD68" s="468" t="str">
        <f t="shared" si="41"/>
        <v/>
      </c>
      <c r="CE68" s="468" t="str">
        <f t="shared" si="41"/>
        <v/>
      </c>
      <c r="CF68" s="468" t="str">
        <f t="shared" si="41"/>
        <v/>
      </c>
      <c r="CG68" s="468" t="str">
        <f t="shared" si="41"/>
        <v/>
      </c>
      <c r="CH68" s="468"/>
      <c r="CI68" s="468" t="str">
        <f t="shared" si="11"/>
        <v/>
      </c>
      <c r="CJ68" s="468" t="str">
        <f t="shared" si="11"/>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08000000}">
    <filterColumn colId="14" showButton="0"/>
    <filterColumn colId="17" showButton="0"/>
  </autoFilter>
  <mergeCells count="135">
    <mergeCell ref="D4:D5"/>
    <mergeCell ref="E4:E5"/>
    <mergeCell ref="F4:K5"/>
    <mergeCell ref="L4:V6"/>
    <mergeCell ref="D6:K6"/>
    <mergeCell ref="D8:E8"/>
    <mergeCell ref="F8:K8"/>
    <mergeCell ref="M8:N8"/>
    <mergeCell ref="P8:Q8"/>
    <mergeCell ref="S8:U8"/>
    <mergeCell ref="Q17:U17"/>
    <mergeCell ref="U10:U11"/>
    <mergeCell ref="F12:F13"/>
    <mergeCell ref="G12:G13"/>
    <mergeCell ref="H12:K15"/>
    <mergeCell ref="S12:T13"/>
    <mergeCell ref="U12:U13"/>
    <mergeCell ref="D9:D13"/>
    <mergeCell ref="E9:E15"/>
    <mergeCell ref="H9:J9"/>
    <mergeCell ref="M9:N15"/>
    <mergeCell ref="S9:T9"/>
    <mergeCell ref="F10:F11"/>
    <mergeCell ref="G10:G11"/>
    <mergeCell ref="H10:J11"/>
    <mergeCell ref="K10:K11"/>
    <mergeCell ref="S10:T11"/>
    <mergeCell ref="D18:D19"/>
    <mergeCell ref="E18:E19"/>
    <mergeCell ref="F18:F19"/>
    <mergeCell ref="G18:G19"/>
    <mergeCell ref="H18:H19"/>
    <mergeCell ref="M18:M19"/>
    <mergeCell ref="D14:D15"/>
    <mergeCell ref="F14:F15"/>
    <mergeCell ref="G14:G15"/>
    <mergeCell ref="D17:K17"/>
    <mergeCell ref="M17:O17"/>
    <mergeCell ref="T20:U20"/>
    <mergeCell ref="T21:U21"/>
    <mergeCell ref="T22:U22"/>
    <mergeCell ref="N18:N19"/>
    <mergeCell ref="O18:O19"/>
    <mergeCell ref="P18:P19"/>
    <mergeCell ref="S18:S19"/>
    <mergeCell ref="T18:U19"/>
    <mergeCell ref="Q18:Q19"/>
    <mergeCell ref="R18:R19"/>
    <mergeCell ref="T26:U26"/>
    <mergeCell ref="T27:U27"/>
    <mergeCell ref="T28:U28"/>
    <mergeCell ref="T23:U23"/>
    <mergeCell ref="T24:U24"/>
    <mergeCell ref="T25:U25"/>
    <mergeCell ref="T32:U32"/>
    <mergeCell ref="T33:U33"/>
    <mergeCell ref="T34:U34"/>
    <mergeCell ref="T29:U29"/>
    <mergeCell ref="T30:U30"/>
    <mergeCell ref="T31:U31"/>
    <mergeCell ref="T38:U38"/>
    <mergeCell ref="T39:U39"/>
    <mergeCell ref="T40:U40"/>
    <mergeCell ref="T35:U35"/>
    <mergeCell ref="T36:U36"/>
    <mergeCell ref="T37:U37"/>
    <mergeCell ref="T44:U44"/>
    <mergeCell ref="T45:U45"/>
    <mergeCell ref="T46:U46"/>
    <mergeCell ref="T41:U41"/>
    <mergeCell ref="T42:U42"/>
    <mergeCell ref="T43:U43"/>
    <mergeCell ref="T50:U50"/>
    <mergeCell ref="T51:U51"/>
    <mergeCell ref="T52:U52"/>
    <mergeCell ref="T47:U47"/>
    <mergeCell ref="T48:U48"/>
    <mergeCell ref="T49:U49"/>
    <mergeCell ref="T59:U59"/>
    <mergeCell ref="T60:U60"/>
    <mergeCell ref="T61:U61"/>
    <mergeCell ref="T53:U53"/>
    <mergeCell ref="T54:U54"/>
    <mergeCell ref="T58:U58"/>
    <mergeCell ref="T55:U55"/>
    <mergeCell ref="T65:U65"/>
    <mergeCell ref="T66:U66"/>
    <mergeCell ref="T67:U67"/>
    <mergeCell ref="T62:U62"/>
    <mergeCell ref="T63:U63"/>
    <mergeCell ref="T64:U64"/>
    <mergeCell ref="D71:H72"/>
    <mergeCell ref="J71:J72"/>
    <mergeCell ref="K71:K72"/>
    <mergeCell ref="D74:U74"/>
    <mergeCell ref="D75:F75"/>
    <mergeCell ref="G75:K75"/>
    <mergeCell ref="M75:P75"/>
    <mergeCell ref="Q75:U75"/>
    <mergeCell ref="T68:U68"/>
    <mergeCell ref="D69:H70"/>
    <mergeCell ref="J69:J70"/>
    <mergeCell ref="K69:K70"/>
    <mergeCell ref="S69:S70"/>
    <mergeCell ref="T69:U70"/>
    <mergeCell ref="Q69:Q70"/>
    <mergeCell ref="R69:R70"/>
    <mergeCell ref="D78:F78"/>
    <mergeCell ref="G78:K78"/>
    <mergeCell ref="M78:P78"/>
    <mergeCell ref="Q78:U78"/>
    <mergeCell ref="D79:F79"/>
    <mergeCell ref="G79:K79"/>
    <mergeCell ref="M79:P79"/>
    <mergeCell ref="Q79:U79"/>
    <mergeCell ref="D76:F76"/>
    <mergeCell ref="G76:K76"/>
    <mergeCell ref="M76:P76"/>
    <mergeCell ref="Q76:U76"/>
    <mergeCell ref="D77:F77"/>
    <mergeCell ref="G77:K77"/>
    <mergeCell ref="M77:P77"/>
    <mergeCell ref="Q77:U77"/>
    <mergeCell ref="D82:F82"/>
    <mergeCell ref="G82:K82"/>
    <mergeCell ref="M82:P82"/>
    <mergeCell ref="Q82:U82"/>
    <mergeCell ref="D80:F80"/>
    <mergeCell ref="G80:K80"/>
    <mergeCell ref="M80:P80"/>
    <mergeCell ref="Q80:U80"/>
    <mergeCell ref="D81:F81"/>
    <mergeCell ref="G81:K81"/>
    <mergeCell ref="M81:P81"/>
    <mergeCell ref="Q81:U81"/>
  </mergeCells>
  <conditionalFormatting sqref="E4:F4 E7 F7:F8">
    <cfRule type="cellIs" dxfId="89" priority="1" stopIfTrue="1" operator="equal">
      <formula>"????"</formula>
    </cfRule>
  </conditionalFormatting>
  <dataValidations count="4">
    <dataValidation type="list" allowBlank="1" showInputMessage="1" showErrorMessage="1" sqref="P20:P68" xr:uid="{00000000-0002-0000-0800-000000000000}">
      <formula1>CPA_Data</formula1>
    </dataValidation>
    <dataValidation type="list" allowBlank="1" showInputMessage="1" showErrorMessage="1" sqref="E20:E68" xr:uid="{00000000-0002-0000-0800-000001000000}">
      <formula1>Cost_Allocation</formula1>
    </dataValidation>
    <dataValidation type="list" allowBlank="1" showInputMessage="1" showErrorMessage="1" sqref="F20:F68" xr:uid="{00000000-0002-0000-0800-000002000000}">
      <formula1>PS5_Allocation</formula1>
    </dataValidation>
    <dataValidation type="list" allowBlank="1" showInputMessage="1" showErrorMessage="1" sqref="N20:N68" xr:uid="{00000000-0002-0000-0800-000003000000}">
      <formula1>Currency_Allocated</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E3:L92"/>
  <sheetViews>
    <sheetView showGridLines="0" view="pageBreakPreview" zoomScale="75" zoomScaleNormal="100" zoomScaleSheetLayoutView="75" workbookViewId="0">
      <selection activeCell="L13" sqref="L13"/>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v>40</v>
      </c>
      <c r="L12" s="520">
        <v>40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40</v>
      </c>
      <c r="L54" s="535">
        <f>L12</f>
        <v>40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8:L8"/>
    <mergeCell ref="E4:G4"/>
    <mergeCell ref="H5:L5"/>
    <mergeCell ref="E6:G6"/>
    <mergeCell ref="H6:L6"/>
    <mergeCell ref="E7:L7"/>
    <mergeCell ref="E54:J54"/>
    <mergeCell ref="E9:L9"/>
    <mergeCell ref="E10:G10"/>
    <mergeCell ref="H10:K10"/>
    <mergeCell ref="E11:J11"/>
    <mergeCell ref="K11:L11"/>
    <mergeCell ref="E12:J13"/>
    <mergeCell ref="E14:J14"/>
    <mergeCell ref="E32:J32"/>
    <mergeCell ref="E40:J40"/>
    <mergeCell ref="E52:L52"/>
    <mergeCell ref="E53:L53"/>
    <mergeCell ref="E55:J55"/>
    <mergeCell ref="E62:J62"/>
    <mergeCell ref="E69:J69"/>
    <mergeCell ref="F91:H91"/>
    <mergeCell ref="J91:K91"/>
  </mergeCells>
  <conditionalFormatting sqref="K61:L61">
    <cfRule type="expression" dxfId="88" priority="1" stopIfTrue="1">
      <formula>K$68&lt;&gt;K$42</formula>
    </cfRule>
  </conditionalFormatting>
  <conditionalFormatting sqref="K68:L68">
    <cfRule type="expression" dxfId="87" priority="2" stopIfTrue="1">
      <formula>K$68&lt;&gt;K$42</formula>
    </cfRule>
  </conditionalFormatting>
  <conditionalFormatting sqref="K75:L75">
    <cfRule type="expression" dxfId="86" priority="3" stopIfTrue="1">
      <formula>K$75&lt;&gt;K$44</formula>
    </cfRule>
  </conditionalFormatting>
  <dataValidations count="1">
    <dataValidation type="list" allowBlank="1" showInputMessage="1" showErrorMessage="1" sqref="I56:I60 I63:I67 I70:I74" xr:uid="{00000000-0002-0000-0900-000000000000}">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C1:CK111"/>
  <sheetViews>
    <sheetView showGridLines="0" topLeftCell="J12" zoomScaleNormal="100" zoomScaleSheetLayoutView="75" workbookViewId="0">
      <selection activeCell="J19" sqref="J19:K19"/>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customWidth="1" outlineLevel="1"/>
    <col min="56" max="56" width="11.08984375" style="436" customWidth="1"/>
    <col min="57" max="85" width="11.08984375" style="436" hidden="1" customWidth="1" outlineLevel="1"/>
    <col min="86" max="86" width="11.08984375" style="436" customWidth="1" collapsed="1"/>
    <col min="87" max="88" width="25.36328125" style="436" customWidth="1" outlineLevel="1"/>
    <col min="89" max="89" width="9.1796875" style="525"/>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2000</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Sch-050'!D14,Summary!C9:C36,0))</f>
        <v>Eastern Cape-KwaZulu- Natal 765 kV Link (Trfr 2)</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50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CG18" si="0">BE18+1</f>
        <v>2</v>
      </c>
      <c r="BG18" s="530">
        <f t="shared" si="0"/>
        <v>3</v>
      </c>
      <c r="BH18" s="530">
        <f t="shared" si="0"/>
        <v>4</v>
      </c>
      <c r="BI18" s="530">
        <f t="shared" si="0"/>
        <v>5</v>
      </c>
      <c r="BJ18" s="530">
        <f t="shared" si="0"/>
        <v>6</v>
      </c>
      <c r="BK18" s="530">
        <f t="shared" si="0"/>
        <v>7</v>
      </c>
      <c r="BL18" s="530">
        <f t="shared" si="0"/>
        <v>8</v>
      </c>
      <c r="BM18" s="530">
        <f t="shared" si="0"/>
        <v>9</v>
      </c>
      <c r="BN18" s="530">
        <f t="shared" si="0"/>
        <v>10</v>
      </c>
      <c r="BO18" s="530">
        <f t="shared" si="0"/>
        <v>11</v>
      </c>
      <c r="BP18" s="530">
        <f t="shared" si="0"/>
        <v>12</v>
      </c>
      <c r="BQ18" s="530">
        <f t="shared" si="0"/>
        <v>13</v>
      </c>
      <c r="BR18" s="530">
        <f t="shared" si="0"/>
        <v>14</v>
      </c>
      <c r="BS18" s="530">
        <f t="shared" si="0"/>
        <v>15</v>
      </c>
      <c r="BT18" s="530">
        <f t="shared" si="0"/>
        <v>16</v>
      </c>
      <c r="BU18" s="530">
        <f t="shared" si="0"/>
        <v>17</v>
      </c>
      <c r="BV18" s="530">
        <f t="shared" si="0"/>
        <v>18</v>
      </c>
      <c r="BW18" s="530">
        <f t="shared" si="0"/>
        <v>19</v>
      </c>
      <c r="BX18" s="530">
        <f t="shared" si="0"/>
        <v>20</v>
      </c>
      <c r="BY18" s="530">
        <f t="shared" si="0"/>
        <v>21</v>
      </c>
      <c r="BZ18" s="530">
        <f t="shared" si="0"/>
        <v>22</v>
      </c>
      <c r="CA18" s="530">
        <f t="shared" si="0"/>
        <v>23</v>
      </c>
      <c r="CB18" s="530">
        <f t="shared" si="0"/>
        <v>24</v>
      </c>
      <c r="CC18" s="530">
        <f t="shared" si="0"/>
        <v>25</v>
      </c>
      <c r="CD18" s="530">
        <f t="shared" si="0"/>
        <v>26</v>
      </c>
      <c r="CE18" s="530">
        <f t="shared" si="0"/>
        <v>27</v>
      </c>
      <c r="CF18" s="530">
        <f t="shared" si="0"/>
        <v>28</v>
      </c>
      <c r="CG18" s="530">
        <f t="shared" si="0"/>
        <v>29</v>
      </c>
      <c r="CH18" s="529"/>
      <c r="CI18" s="529" t="s">
        <v>200</v>
      </c>
      <c r="CJ18" s="529" t="s">
        <v>201</v>
      </c>
    </row>
    <row r="19" spans="3:89" s="374" customFormat="1" ht="25.5" customHeight="1"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1">SUM(X20:X68)</f>
        <v>0</v>
      </c>
      <c r="Y19" s="531">
        <f t="shared" si="1"/>
        <v>0</v>
      </c>
      <c r="Z19" s="531">
        <f t="shared" si="1"/>
        <v>0</v>
      </c>
      <c r="AA19" s="531">
        <f t="shared" si="1"/>
        <v>0</v>
      </c>
      <c r="AB19" s="531">
        <f t="shared" si="1"/>
        <v>0</v>
      </c>
      <c r="AC19" s="531">
        <f t="shared" si="1"/>
        <v>0</v>
      </c>
      <c r="AD19" s="531">
        <f t="shared" si="1"/>
        <v>0</v>
      </c>
      <c r="AE19" s="531">
        <f t="shared" si="1"/>
        <v>0</v>
      </c>
      <c r="AF19" s="531">
        <f t="shared" si="1"/>
        <v>0</v>
      </c>
      <c r="AG19" s="531">
        <f t="shared" si="1"/>
        <v>0</v>
      </c>
      <c r="AH19" s="531">
        <f t="shared" si="1"/>
        <v>0</v>
      </c>
      <c r="AI19" s="531">
        <f t="shared" si="1"/>
        <v>0</v>
      </c>
      <c r="AJ19" s="531">
        <f t="shared" si="1"/>
        <v>0</v>
      </c>
      <c r="AK19" s="531">
        <f t="shared" si="1"/>
        <v>0</v>
      </c>
      <c r="AL19" s="531">
        <f t="shared" si="1"/>
        <v>0</v>
      </c>
      <c r="AM19" s="531">
        <f t="shared" si="1"/>
        <v>0</v>
      </c>
      <c r="AN19" s="531">
        <f t="shared" si="1"/>
        <v>0</v>
      </c>
      <c r="AO19" s="531">
        <f t="shared" si="1"/>
        <v>0</v>
      </c>
      <c r="AP19" s="531">
        <f t="shared" si="1"/>
        <v>0</v>
      </c>
      <c r="AQ19" s="531">
        <f t="shared" si="1"/>
        <v>0</v>
      </c>
      <c r="AR19" s="531">
        <f t="shared" si="1"/>
        <v>0</v>
      </c>
      <c r="AS19" s="531">
        <f t="shared" si="1"/>
        <v>0</v>
      </c>
      <c r="AT19" s="531">
        <f t="shared" si="1"/>
        <v>0</v>
      </c>
      <c r="AU19" s="531">
        <f t="shared" si="1"/>
        <v>0</v>
      </c>
      <c r="AV19" s="531">
        <f t="shared" si="1"/>
        <v>0</v>
      </c>
      <c r="AW19" s="531">
        <f t="shared" si="1"/>
        <v>0</v>
      </c>
      <c r="AX19" s="531">
        <f t="shared" si="1"/>
        <v>0</v>
      </c>
      <c r="AY19" s="531">
        <f t="shared" si="1"/>
        <v>0</v>
      </c>
      <c r="AZ19" s="531">
        <f t="shared" si="1"/>
        <v>0</v>
      </c>
      <c r="BA19" s="531"/>
      <c r="BB19" s="531">
        <f>SUM(BB20:BB68)</f>
        <v>0</v>
      </c>
      <c r="BC19" s="531">
        <f>SUM(BC20:BC68)</f>
        <v>0</v>
      </c>
      <c r="BD19" s="531"/>
      <c r="BE19" s="531">
        <f t="shared" ref="BE19:CG19" si="2">SUM(BE20:BE68)</f>
        <v>0</v>
      </c>
      <c r="BF19" s="531">
        <f t="shared" si="2"/>
        <v>0</v>
      </c>
      <c r="BG19" s="531">
        <f t="shared" si="2"/>
        <v>0</v>
      </c>
      <c r="BH19" s="531">
        <f t="shared" si="2"/>
        <v>0</v>
      </c>
      <c r="BI19" s="531">
        <f t="shared" si="2"/>
        <v>0</v>
      </c>
      <c r="BJ19" s="531">
        <f t="shared" si="2"/>
        <v>0</v>
      </c>
      <c r="BK19" s="531">
        <f t="shared" si="2"/>
        <v>0</v>
      </c>
      <c r="BL19" s="531">
        <f t="shared" si="2"/>
        <v>0</v>
      </c>
      <c r="BM19" s="531">
        <f t="shared" si="2"/>
        <v>0</v>
      </c>
      <c r="BN19" s="531">
        <f t="shared" si="2"/>
        <v>0</v>
      </c>
      <c r="BO19" s="531">
        <f t="shared" si="2"/>
        <v>0</v>
      </c>
      <c r="BP19" s="531">
        <f t="shared" si="2"/>
        <v>0</v>
      </c>
      <c r="BQ19" s="531">
        <f t="shared" si="2"/>
        <v>0</v>
      </c>
      <c r="BR19" s="531">
        <f t="shared" si="2"/>
        <v>0</v>
      </c>
      <c r="BS19" s="531">
        <f t="shared" si="2"/>
        <v>0</v>
      </c>
      <c r="BT19" s="531">
        <f t="shared" si="2"/>
        <v>0</v>
      </c>
      <c r="BU19" s="531">
        <f t="shared" si="2"/>
        <v>0</v>
      </c>
      <c r="BV19" s="531">
        <f t="shared" si="2"/>
        <v>0</v>
      </c>
      <c r="BW19" s="531">
        <f t="shared" si="2"/>
        <v>0</v>
      </c>
      <c r="BX19" s="531">
        <f t="shared" si="2"/>
        <v>0</v>
      </c>
      <c r="BY19" s="531">
        <f t="shared" si="2"/>
        <v>0</v>
      </c>
      <c r="BZ19" s="531">
        <f t="shared" si="2"/>
        <v>0</v>
      </c>
      <c r="CA19" s="531">
        <f t="shared" si="2"/>
        <v>0</v>
      </c>
      <c r="CB19" s="531">
        <f t="shared" si="2"/>
        <v>0</v>
      </c>
      <c r="CC19" s="531">
        <f t="shared" si="2"/>
        <v>0</v>
      </c>
      <c r="CD19" s="531">
        <f t="shared" si="2"/>
        <v>0</v>
      </c>
      <c r="CE19" s="531">
        <f t="shared" si="2"/>
        <v>0</v>
      </c>
      <c r="CF19" s="531">
        <f t="shared" si="2"/>
        <v>0</v>
      </c>
      <c r="CG19" s="531">
        <f t="shared" si="2"/>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IF($F20="","",IF(VALUE(LEFT($F20,2))=X$18,$J20,""))</f>
        <v/>
      </c>
      <c r="Y20" s="468" t="str">
        <f t="shared" ref="Y20:AY35" si="3">IF($F20="","",IF(VALUE(LEFT($F20,2))=Y$18,$J20,""))</f>
        <v/>
      </c>
      <c r="Z20" s="468" t="str">
        <f t="shared" si="3"/>
        <v/>
      </c>
      <c r="AA20" s="468" t="str">
        <f t="shared" si="3"/>
        <v/>
      </c>
      <c r="AB20" s="468" t="str">
        <f t="shared" si="3"/>
        <v/>
      </c>
      <c r="AC20" s="468" t="str">
        <f t="shared" si="3"/>
        <v/>
      </c>
      <c r="AD20" s="468" t="str">
        <f t="shared" si="3"/>
        <v/>
      </c>
      <c r="AE20" s="468" t="str">
        <f t="shared" si="3"/>
        <v/>
      </c>
      <c r="AF20" s="468" t="str">
        <f t="shared" si="3"/>
        <v/>
      </c>
      <c r="AG20" s="468" t="str">
        <f t="shared" si="3"/>
        <v/>
      </c>
      <c r="AH20" s="468" t="str">
        <f t="shared" si="3"/>
        <v/>
      </c>
      <c r="AI20" s="468" t="str">
        <f t="shared" si="3"/>
        <v/>
      </c>
      <c r="AJ20" s="468" t="str">
        <f t="shared" si="3"/>
        <v/>
      </c>
      <c r="AK20" s="468" t="str">
        <f t="shared" si="3"/>
        <v/>
      </c>
      <c r="AL20" s="468" t="str">
        <f t="shared" si="3"/>
        <v/>
      </c>
      <c r="AM20" s="468" t="str">
        <f t="shared" si="3"/>
        <v/>
      </c>
      <c r="AN20" s="468" t="str">
        <f t="shared" si="3"/>
        <v/>
      </c>
      <c r="AO20" s="468" t="str">
        <f t="shared" si="3"/>
        <v/>
      </c>
      <c r="AP20" s="468" t="str">
        <f t="shared" si="3"/>
        <v/>
      </c>
      <c r="AQ20" s="468" t="str">
        <f t="shared" si="3"/>
        <v/>
      </c>
      <c r="AR20" s="468" t="str">
        <f t="shared" si="3"/>
        <v/>
      </c>
      <c r="AS20" s="468" t="str">
        <f t="shared" si="3"/>
        <v/>
      </c>
      <c r="AT20" s="468" t="str">
        <f t="shared" si="3"/>
        <v/>
      </c>
      <c r="AU20" s="468" t="str">
        <f t="shared" si="3"/>
        <v/>
      </c>
      <c r="AV20" s="468" t="str">
        <f t="shared" si="3"/>
        <v/>
      </c>
      <c r="AW20" s="468" t="str">
        <f t="shared" si="3"/>
        <v/>
      </c>
      <c r="AX20" s="468" t="str">
        <f t="shared" si="3"/>
        <v/>
      </c>
      <c r="AY20" s="468" t="str">
        <f t="shared" si="3"/>
        <v/>
      </c>
      <c r="AZ20" s="468" t="str">
        <f>IF($F20="","",IF(VALUE(LEFT($F20,2))=AZ$18,$J20,""))</f>
        <v/>
      </c>
      <c r="BA20" s="468"/>
      <c r="BB20" s="468" t="str">
        <f>IF($M20="","",IF($M20=BB$18,$J20,0))</f>
        <v/>
      </c>
      <c r="BC20" s="468" t="str">
        <f>IF($M20="","",IF($M20=BC$18,$J20,0))</f>
        <v/>
      </c>
      <c r="BD20" s="468"/>
      <c r="BE20" s="468" t="str">
        <f>IF($F20="","",IF(VALUE(LEFT($F20,2))=BE$18,$K20,""))</f>
        <v/>
      </c>
      <c r="BF20" s="468" t="str">
        <f t="shared" ref="BF20:CG35" si="4">IF($F20="","",IF(VALUE(LEFT($F20,2))=BF$18,$K20,""))</f>
        <v/>
      </c>
      <c r="BG20" s="468" t="str">
        <f t="shared" si="4"/>
        <v/>
      </c>
      <c r="BH20" s="468" t="str">
        <f t="shared" si="4"/>
        <v/>
      </c>
      <c r="BI20" s="468" t="str">
        <f t="shared" si="4"/>
        <v/>
      </c>
      <c r="BJ20" s="468" t="str">
        <f t="shared" si="4"/>
        <v/>
      </c>
      <c r="BK20" s="468" t="str">
        <f t="shared" si="4"/>
        <v/>
      </c>
      <c r="BL20" s="468" t="str">
        <f t="shared" si="4"/>
        <v/>
      </c>
      <c r="BM20" s="468" t="str">
        <f t="shared" si="4"/>
        <v/>
      </c>
      <c r="BN20" s="468" t="str">
        <f t="shared" si="4"/>
        <v/>
      </c>
      <c r="BO20" s="468" t="str">
        <f t="shared" si="4"/>
        <v/>
      </c>
      <c r="BP20" s="468" t="str">
        <f t="shared" si="4"/>
        <v/>
      </c>
      <c r="BQ20" s="468" t="str">
        <f t="shared" si="4"/>
        <v/>
      </c>
      <c r="BR20" s="468" t="str">
        <f t="shared" si="4"/>
        <v/>
      </c>
      <c r="BS20" s="468" t="str">
        <f t="shared" si="4"/>
        <v/>
      </c>
      <c r="BT20" s="468" t="str">
        <f t="shared" si="4"/>
        <v/>
      </c>
      <c r="BU20" s="468" t="str">
        <f t="shared" si="4"/>
        <v/>
      </c>
      <c r="BV20" s="468" t="str">
        <f t="shared" si="4"/>
        <v/>
      </c>
      <c r="BW20" s="468" t="str">
        <f t="shared" si="4"/>
        <v/>
      </c>
      <c r="BX20" s="468" t="str">
        <f t="shared" si="4"/>
        <v/>
      </c>
      <c r="BY20" s="468" t="str">
        <f t="shared" si="4"/>
        <v/>
      </c>
      <c r="BZ20" s="468" t="str">
        <f t="shared" si="4"/>
        <v/>
      </c>
      <c r="CA20" s="468" t="str">
        <f t="shared" si="4"/>
        <v/>
      </c>
      <c r="CB20" s="468" t="str">
        <f t="shared" si="4"/>
        <v/>
      </c>
      <c r="CC20" s="468" t="str">
        <f t="shared" si="4"/>
        <v/>
      </c>
      <c r="CD20" s="468" t="str">
        <f t="shared" si="4"/>
        <v/>
      </c>
      <c r="CE20" s="468" t="str">
        <f t="shared" si="4"/>
        <v/>
      </c>
      <c r="CF20" s="468" t="str">
        <f t="shared" si="4"/>
        <v/>
      </c>
      <c r="CG20" s="468" t="str">
        <f t="shared" si="4"/>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64" si="5">IF(N21="","",IF(N21="ZAR","Local","Foreign"))</f>
        <v/>
      </c>
      <c r="N21" s="361"/>
      <c r="O21" s="368" t="str">
        <f>IF(M21="","",IF(M21="Foreign",VLOOKUP(N21,'Option X3'!D:E,2,FALSE),1))</f>
        <v/>
      </c>
      <c r="P21" s="359"/>
      <c r="Q21" s="569"/>
      <c r="R21" s="364"/>
      <c r="S21" s="364"/>
      <c r="T21" s="617">
        <f>J21</f>
        <v>0</v>
      </c>
      <c r="U21" s="618"/>
      <c r="V21" s="51"/>
      <c r="X21" s="468" t="str">
        <f>IF($F21="","",IF(VALUE(LEFT($F21,2))=X$18,$J21,""))</f>
        <v/>
      </c>
      <c r="Y21" s="468" t="str">
        <f t="shared" si="3"/>
        <v/>
      </c>
      <c r="Z21" s="468" t="str">
        <f t="shared" si="3"/>
        <v/>
      </c>
      <c r="AA21" s="468" t="str">
        <f t="shared" si="3"/>
        <v/>
      </c>
      <c r="AB21" s="468" t="str">
        <f t="shared" si="3"/>
        <v/>
      </c>
      <c r="AC21" s="468" t="str">
        <f t="shared" si="3"/>
        <v/>
      </c>
      <c r="AD21" s="468" t="str">
        <f t="shared" si="3"/>
        <v/>
      </c>
      <c r="AE21" s="468" t="str">
        <f t="shared" si="3"/>
        <v/>
      </c>
      <c r="AF21" s="468" t="str">
        <f t="shared" si="3"/>
        <v/>
      </c>
      <c r="AG21" s="468" t="str">
        <f t="shared" si="3"/>
        <v/>
      </c>
      <c r="AH21" s="468" t="str">
        <f t="shared" si="3"/>
        <v/>
      </c>
      <c r="AI21" s="468" t="str">
        <f t="shared" si="3"/>
        <v/>
      </c>
      <c r="AJ21" s="468" t="str">
        <f t="shared" si="3"/>
        <v/>
      </c>
      <c r="AK21" s="468" t="str">
        <f t="shared" si="3"/>
        <v/>
      </c>
      <c r="AL21" s="468" t="str">
        <f t="shared" si="3"/>
        <v/>
      </c>
      <c r="AM21" s="468" t="str">
        <f t="shared" si="3"/>
        <v/>
      </c>
      <c r="AN21" s="468" t="str">
        <f t="shared" si="3"/>
        <v/>
      </c>
      <c r="AO21" s="468" t="str">
        <f t="shared" si="3"/>
        <v/>
      </c>
      <c r="AP21" s="468" t="str">
        <f t="shared" si="3"/>
        <v/>
      </c>
      <c r="AQ21" s="468" t="str">
        <f t="shared" si="3"/>
        <v/>
      </c>
      <c r="AR21" s="468" t="str">
        <f t="shared" si="3"/>
        <v/>
      </c>
      <c r="AS21" s="468" t="str">
        <f t="shared" si="3"/>
        <v/>
      </c>
      <c r="AT21" s="468" t="str">
        <f t="shared" si="3"/>
        <v/>
      </c>
      <c r="AU21" s="468" t="str">
        <f t="shared" si="3"/>
        <v/>
      </c>
      <c r="AV21" s="468" t="str">
        <f t="shared" si="3"/>
        <v/>
      </c>
      <c r="AW21" s="468" t="str">
        <f t="shared" si="3"/>
        <v/>
      </c>
      <c r="AX21" s="468" t="str">
        <f t="shared" si="3"/>
        <v/>
      </c>
      <c r="AY21" s="468" t="str">
        <f t="shared" si="3"/>
        <v/>
      </c>
      <c r="AZ21" s="468" t="str">
        <f>IF($F21="","",IF(VALUE(LEFT($F21,2))=AZ$18,$J21,""))</f>
        <v/>
      </c>
      <c r="BA21" s="468"/>
      <c r="BB21" s="468" t="str">
        <f>IF($M21="","",IF($M21=BB$18,$J21,0))</f>
        <v/>
      </c>
      <c r="BC21" s="468" t="str">
        <f t="shared" ref="BC21:BC36" si="6">IF($M21="","",IF($M21=BC$18,$J21,0))</f>
        <v/>
      </c>
      <c r="BD21" s="468"/>
      <c r="BE21" s="468" t="str">
        <f>IF($F21="","",IF(VALUE(LEFT($F21,2))=BE$18,$K21,""))</f>
        <v/>
      </c>
      <c r="BF21" s="468" t="str">
        <f t="shared" si="4"/>
        <v/>
      </c>
      <c r="BG21" s="468" t="str">
        <f t="shared" si="4"/>
        <v/>
      </c>
      <c r="BH21" s="468" t="str">
        <f t="shared" si="4"/>
        <v/>
      </c>
      <c r="BI21" s="468" t="str">
        <f t="shared" si="4"/>
        <v/>
      </c>
      <c r="BJ21" s="468" t="str">
        <f t="shared" si="4"/>
        <v/>
      </c>
      <c r="BK21" s="468" t="str">
        <f t="shared" si="4"/>
        <v/>
      </c>
      <c r="BL21" s="468" t="str">
        <f t="shared" si="4"/>
        <v/>
      </c>
      <c r="BM21" s="468" t="str">
        <f t="shared" si="4"/>
        <v/>
      </c>
      <c r="BN21" s="468" t="str">
        <f t="shared" si="4"/>
        <v/>
      </c>
      <c r="BO21" s="468" t="str">
        <f t="shared" si="4"/>
        <v/>
      </c>
      <c r="BP21" s="468" t="str">
        <f t="shared" si="4"/>
        <v/>
      </c>
      <c r="BQ21" s="468" t="str">
        <f t="shared" si="4"/>
        <v/>
      </c>
      <c r="BR21" s="468" t="str">
        <f t="shared" si="4"/>
        <v/>
      </c>
      <c r="BS21" s="468" t="str">
        <f t="shared" si="4"/>
        <v/>
      </c>
      <c r="BT21" s="468" t="str">
        <f t="shared" si="4"/>
        <v/>
      </c>
      <c r="BU21" s="468" t="str">
        <f t="shared" si="4"/>
        <v/>
      </c>
      <c r="BV21" s="468" t="str">
        <f t="shared" si="4"/>
        <v/>
      </c>
      <c r="BW21" s="468" t="str">
        <f t="shared" si="4"/>
        <v/>
      </c>
      <c r="BX21" s="468" t="str">
        <f t="shared" si="4"/>
        <v/>
      </c>
      <c r="BY21" s="468" t="str">
        <f t="shared" si="4"/>
        <v/>
      </c>
      <c r="BZ21" s="468" t="str">
        <f t="shared" si="4"/>
        <v/>
      </c>
      <c r="CA21" s="468" t="str">
        <f t="shared" si="4"/>
        <v/>
      </c>
      <c r="CB21" s="468" t="str">
        <f t="shared" si="4"/>
        <v/>
      </c>
      <c r="CC21" s="468" t="str">
        <f t="shared" si="4"/>
        <v/>
      </c>
      <c r="CD21" s="468" t="str">
        <f t="shared" si="4"/>
        <v/>
      </c>
      <c r="CE21" s="468" t="str">
        <f t="shared" si="4"/>
        <v/>
      </c>
      <c r="CF21" s="468" t="str">
        <f t="shared" si="4"/>
        <v/>
      </c>
      <c r="CG21" s="468" t="str">
        <f t="shared" si="4"/>
        <v/>
      </c>
      <c r="CH21" s="468"/>
      <c r="CI21" s="468" t="str">
        <f t="shared" ref="CI21:CJ68" si="7">IF($M21="","",IF($M21=CI$18,$K21,0))</f>
        <v/>
      </c>
      <c r="CJ21" s="468" t="str">
        <f t="shared" si="7"/>
        <v/>
      </c>
      <c r="CK21" s="533"/>
    </row>
    <row r="22" spans="3:89" x14ac:dyDescent="0.25">
      <c r="C22" s="358"/>
      <c r="D22" s="259">
        <v>102</v>
      </c>
      <c r="E22" s="41"/>
      <c r="F22" s="44"/>
      <c r="G22" s="232" t="s">
        <v>233</v>
      </c>
      <c r="H22" s="279"/>
      <c r="I22" s="281"/>
      <c r="J22" s="429"/>
      <c r="K22" s="430"/>
      <c r="M22" s="360" t="str">
        <f t="shared" si="5"/>
        <v/>
      </c>
      <c r="N22" s="361"/>
      <c r="O22" s="368" t="str">
        <f>IF(M22="","",IF(M22="Foreign",VLOOKUP(N22,'Option X3'!D:E,2,FALSE),1))</f>
        <v/>
      </c>
      <c r="P22" s="359"/>
      <c r="Q22" s="569"/>
      <c r="R22" s="364">
        <f>J22</f>
        <v>0</v>
      </c>
      <c r="S22" s="364"/>
      <c r="T22" s="617"/>
      <c r="U22" s="618"/>
      <c r="V22" s="51"/>
      <c r="X22" s="468" t="str">
        <f>IF($F22="","",IF(VALUE(LEFT($F22,2))=X$18,$J22,""))</f>
        <v/>
      </c>
      <c r="Y22" s="468" t="str">
        <f t="shared" si="3"/>
        <v/>
      </c>
      <c r="Z22" s="468" t="str">
        <f t="shared" si="3"/>
        <v/>
      </c>
      <c r="AA22" s="468" t="str">
        <f t="shared" si="3"/>
        <v/>
      </c>
      <c r="AB22" s="468" t="str">
        <f t="shared" si="3"/>
        <v/>
      </c>
      <c r="AC22" s="468" t="str">
        <f t="shared" si="3"/>
        <v/>
      </c>
      <c r="AD22" s="468" t="str">
        <f t="shared" si="3"/>
        <v/>
      </c>
      <c r="AE22" s="468" t="str">
        <f t="shared" si="3"/>
        <v/>
      </c>
      <c r="AF22" s="468" t="str">
        <f t="shared" si="3"/>
        <v/>
      </c>
      <c r="AG22" s="468" t="str">
        <f t="shared" si="3"/>
        <v/>
      </c>
      <c r="AH22" s="468" t="str">
        <f t="shared" si="3"/>
        <v/>
      </c>
      <c r="AI22" s="468" t="str">
        <f t="shared" si="3"/>
        <v/>
      </c>
      <c r="AJ22" s="468" t="str">
        <f t="shared" si="3"/>
        <v/>
      </c>
      <c r="AK22" s="468" t="str">
        <f t="shared" si="3"/>
        <v/>
      </c>
      <c r="AL22" s="468" t="str">
        <f t="shared" si="3"/>
        <v/>
      </c>
      <c r="AM22" s="468" t="str">
        <f t="shared" si="3"/>
        <v/>
      </c>
      <c r="AN22" s="468" t="str">
        <f t="shared" si="3"/>
        <v/>
      </c>
      <c r="AO22" s="468" t="str">
        <f t="shared" si="3"/>
        <v/>
      </c>
      <c r="AP22" s="468" t="str">
        <f t="shared" si="3"/>
        <v/>
      </c>
      <c r="AQ22" s="468" t="str">
        <f t="shared" si="3"/>
        <v/>
      </c>
      <c r="AR22" s="468" t="str">
        <f t="shared" si="3"/>
        <v/>
      </c>
      <c r="AS22" s="468" t="str">
        <f t="shared" si="3"/>
        <v/>
      </c>
      <c r="AT22" s="468" t="str">
        <f t="shared" si="3"/>
        <v/>
      </c>
      <c r="AU22" s="468" t="str">
        <f t="shared" si="3"/>
        <v/>
      </c>
      <c r="AV22" s="468" t="str">
        <f t="shared" si="3"/>
        <v/>
      </c>
      <c r="AW22" s="468" t="str">
        <f t="shared" si="3"/>
        <v/>
      </c>
      <c r="AX22" s="468" t="str">
        <f t="shared" si="3"/>
        <v/>
      </c>
      <c r="AY22" s="468" t="str">
        <f t="shared" si="3"/>
        <v/>
      </c>
      <c r="AZ22" s="468" t="str">
        <f>IF($F22="","",IF(VALUE(LEFT($F22,2))=AZ$18,$J22,""))</f>
        <v/>
      </c>
      <c r="BA22" s="468"/>
      <c r="BB22" s="468" t="str">
        <f>IF($M22="","",IF($M22=BB$18,$J22,0))</f>
        <v/>
      </c>
      <c r="BC22" s="468" t="str">
        <f t="shared" si="6"/>
        <v/>
      </c>
      <c r="BD22" s="468"/>
      <c r="BE22" s="468" t="str">
        <f>IF($F22="","",IF(VALUE(LEFT($F22,2))=BE$18,$K22,""))</f>
        <v/>
      </c>
      <c r="BF22" s="468" t="str">
        <f t="shared" si="4"/>
        <v/>
      </c>
      <c r="BG22" s="468" t="str">
        <f t="shared" si="4"/>
        <v/>
      </c>
      <c r="BH22" s="468" t="str">
        <f t="shared" si="4"/>
        <v/>
      </c>
      <c r="BI22" s="468" t="str">
        <f t="shared" si="4"/>
        <v/>
      </c>
      <c r="BJ22" s="468" t="str">
        <f t="shared" si="4"/>
        <v/>
      </c>
      <c r="BK22" s="468" t="str">
        <f t="shared" si="4"/>
        <v/>
      </c>
      <c r="BL22" s="468" t="str">
        <f t="shared" si="4"/>
        <v/>
      </c>
      <c r="BM22" s="468" t="str">
        <f t="shared" si="4"/>
        <v/>
      </c>
      <c r="BN22" s="468" t="str">
        <f t="shared" si="4"/>
        <v/>
      </c>
      <c r="BO22" s="468" t="str">
        <f t="shared" si="4"/>
        <v/>
      </c>
      <c r="BP22" s="468" t="str">
        <f t="shared" si="4"/>
        <v/>
      </c>
      <c r="BQ22" s="468" t="str">
        <f t="shared" si="4"/>
        <v/>
      </c>
      <c r="BR22" s="468" t="str">
        <f t="shared" si="4"/>
        <v/>
      </c>
      <c r="BS22" s="468" t="str">
        <f t="shared" si="4"/>
        <v/>
      </c>
      <c r="BT22" s="468" t="str">
        <f t="shared" si="4"/>
        <v/>
      </c>
      <c r="BU22" s="468" t="str">
        <f t="shared" si="4"/>
        <v/>
      </c>
      <c r="BV22" s="468" t="str">
        <f t="shared" si="4"/>
        <v/>
      </c>
      <c r="BW22" s="468" t="str">
        <f t="shared" si="4"/>
        <v/>
      </c>
      <c r="BX22" s="468" t="str">
        <f t="shared" si="4"/>
        <v/>
      </c>
      <c r="BY22" s="468" t="str">
        <f t="shared" si="4"/>
        <v/>
      </c>
      <c r="BZ22" s="468" t="str">
        <f t="shared" si="4"/>
        <v/>
      </c>
      <c r="CA22" s="468" t="str">
        <f t="shared" si="4"/>
        <v/>
      </c>
      <c r="CB22" s="468" t="str">
        <f t="shared" si="4"/>
        <v/>
      </c>
      <c r="CC22" s="468" t="str">
        <f t="shared" si="4"/>
        <v/>
      </c>
      <c r="CD22" s="468" t="str">
        <f t="shared" si="4"/>
        <v/>
      </c>
      <c r="CE22" s="468" t="str">
        <f t="shared" si="4"/>
        <v/>
      </c>
      <c r="CF22" s="468" t="str">
        <f t="shared" si="4"/>
        <v/>
      </c>
      <c r="CG22" s="468" t="str">
        <f t="shared" si="4"/>
        <v/>
      </c>
      <c r="CH22" s="468"/>
      <c r="CI22" s="468" t="str">
        <f t="shared" si="7"/>
        <v/>
      </c>
      <c r="CJ22" s="468" t="str">
        <f t="shared" si="7"/>
        <v/>
      </c>
      <c r="CK22" s="533"/>
    </row>
    <row r="23" spans="3:89" x14ac:dyDescent="0.25">
      <c r="C23" s="358"/>
      <c r="D23" s="259">
        <v>103</v>
      </c>
      <c r="E23" s="41"/>
      <c r="F23" s="44"/>
      <c r="G23" s="232" t="s">
        <v>214</v>
      </c>
      <c r="H23" s="279"/>
      <c r="I23" s="281"/>
      <c r="J23" s="429"/>
      <c r="K23" s="430"/>
      <c r="M23" s="360" t="str">
        <f t="shared" si="5"/>
        <v/>
      </c>
      <c r="N23" s="361"/>
      <c r="O23" s="368" t="str">
        <f>IF(M23="","",IF(M23="Foreign",VLOOKUP(N23,'Option X3'!D:E,2,FALSE),1))</f>
        <v/>
      </c>
      <c r="P23" s="359"/>
      <c r="Q23" s="569"/>
      <c r="R23" s="364"/>
      <c r="S23" s="364"/>
      <c r="T23" s="617">
        <f>J23</f>
        <v>0</v>
      </c>
      <c r="U23" s="618"/>
      <c r="V23" s="51"/>
      <c r="X23" s="468" t="str">
        <f t="shared" ref="X23:AM38" si="8">IF($F23="","",IF(VALUE(LEFT($F23,2))=X$18,$J23,""))</f>
        <v/>
      </c>
      <c r="Y23" s="468" t="str">
        <f t="shared" si="8"/>
        <v/>
      </c>
      <c r="Z23" s="468" t="str">
        <f t="shared" si="8"/>
        <v/>
      </c>
      <c r="AA23" s="468" t="str">
        <f t="shared" si="8"/>
        <v/>
      </c>
      <c r="AB23" s="468" t="str">
        <f t="shared" si="8"/>
        <v/>
      </c>
      <c r="AC23" s="468" t="str">
        <f t="shared" si="8"/>
        <v/>
      </c>
      <c r="AD23" s="468" t="str">
        <f t="shared" si="8"/>
        <v/>
      </c>
      <c r="AE23" s="468" t="str">
        <f t="shared" si="8"/>
        <v/>
      </c>
      <c r="AF23" s="468" t="str">
        <f t="shared" si="8"/>
        <v/>
      </c>
      <c r="AG23" s="468" t="str">
        <f t="shared" si="8"/>
        <v/>
      </c>
      <c r="AH23" s="468" t="str">
        <f t="shared" si="8"/>
        <v/>
      </c>
      <c r="AI23" s="468" t="str">
        <f t="shared" si="8"/>
        <v/>
      </c>
      <c r="AJ23" s="468" t="str">
        <f t="shared" si="8"/>
        <v/>
      </c>
      <c r="AK23" s="468" t="str">
        <f t="shared" si="8"/>
        <v/>
      </c>
      <c r="AL23" s="468" t="str">
        <f t="shared" si="8"/>
        <v/>
      </c>
      <c r="AM23" s="468" t="str">
        <f t="shared" si="8"/>
        <v/>
      </c>
      <c r="AN23" s="468" t="str">
        <f t="shared" si="3"/>
        <v/>
      </c>
      <c r="AO23" s="468" t="str">
        <f t="shared" si="3"/>
        <v/>
      </c>
      <c r="AP23" s="468" t="str">
        <f t="shared" si="3"/>
        <v/>
      </c>
      <c r="AQ23" s="468" t="str">
        <f t="shared" si="3"/>
        <v/>
      </c>
      <c r="AR23" s="468" t="str">
        <f t="shared" si="3"/>
        <v/>
      </c>
      <c r="AS23" s="468" t="str">
        <f t="shared" si="3"/>
        <v/>
      </c>
      <c r="AT23" s="468" t="str">
        <f t="shared" si="3"/>
        <v/>
      </c>
      <c r="AU23" s="468" t="str">
        <f t="shared" si="3"/>
        <v/>
      </c>
      <c r="AV23" s="468" t="str">
        <f t="shared" si="3"/>
        <v/>
      </c>
      <c r="AW23" s="468" t="str">
        <f t="shared" si="3"/>
        <v/>
      </c>
      <c r="AX23" s="468" t="str">
        <f t="shared" si="3"/>
        <v/>
      </c>
      <c r="AY23" s="468" t="str">
        <f t="shared" si="3"/>
        <v/>
      </c>
      <c r="AZ23" s="468" t="str">
        <f t="shared" ref="AZ23:AZ35" si="9">IF($F23="","",IF(VALUE(LEFT($F23,2))=AZ$18,$J23,""))</f>
        <v/>
      </c>
      <c r="BA23" s="468"/>
      <c r="BB23" s="468" t="str">
        <f t="shared" ref="BB23:BC44" si="10">IF($M23="","",IF($M23=BB$18,$J23,0))</f>
        <v/>
      </c>
      <c r="BC23" s="468" t="str">
        <f t="shared" si="6"/>
        <v/>
      </c>
      <c r="BD23" s="468"/>
      <c r="BE23" s="468" t="str">
        <f t="shared" ref="BE23:BT38" si="11">IF($F23="","",IF(VALUE(LEFT($F23,2))=BE$18,$K23,""))</f>
        <v/>
      </c>
      <c r="BF23" s="468" t="str">
        <f t="shared" si="11"/>
        <v/>
      </c>
      <c r="BG23" s="468" t="str">
        <f t="shared" si="11"/>
        <v/>
      </c>
      <c r="BH23" s="468" t="str">
        <f t="shared" si="11"/>
        <v/>
      </c>
      <c r="BI23" s="468" t="str">
        <f t="shared" si="11"/>
        <v/>
      </c>
      <c r="BJ23" s="468" t="str">
        <f t="shared" si="11"/>
        <v/>
      </c>
      <c r="BK23" s="468" t="str">
        <f t="shared" si="11"/>
        <v/>
      </c>
      <c r="BL23" s="468" t="str">
        <f t="shared" si="11"/>
        <v/>
      </c>
      <c r="BM23" s="468" t="str">
        <f t="shared" si="11"/>
        <v/>
      </c>
      <c r="BN23" s="468" t="str">
        <f t="shared" si="11"/>
        <v/>
      </c>
      <c r="BO23" s="468" t="str">
        <f t="shared" si="11"/>
        <v/>
      </c>
      <c r="BP23" s="468" t="str">
        <f t="shared" si="11"/>
        <v/>
      </c>
      <c r="BQ23" s="468" t="str">
        <f t="shared" si="11"/>
        <v/>
      </c>
      <c r="BR23" s="468" t="str">
        <f t="shared" si="11"/>
        <v/>
      </c>
      <c r="BS23" s="468" t="str">
        <f t="shared" si="11"/>
        <v/>
      </c>
      <c r="BT23" s="468" t="str">
        <f t="shared" si="11"/>
        <v/>
      </c>
      <c r="BU23" s="468" t="str">
        <f t="shared" si="4"/>
        <v/>
      </c>
      <c r="BV23" s="468" t="str">
        <f t="shared" si="4"/>
        <v/>
      </c>
      <c r="BW23" s="468" t="str">
        <f t="shared" si="4"/>
        <v/>
      </c>
      <c r="BX23" s="468" t="str">
        <f t="shared" si="4"/>
        <v/>
      </c>
      <c r="BY23" s="468" t="str">
        <f t="shared" si="4"/>
        <v/>
      </c>
      <c r="BZ23" s="468" t="str">
        <f t="shared" si="4"/>
        <v/>
      </c>
      <c r="CA23" s="468" t="str">
        <f t="shared" si="4"/>
        <v/>
      </c>
      <c r="CB23" s="468" t="str">
        <f t="shared" si="4"/>
        <v/>
      </c>
      <c r="CC23" s="468" t="str">
        <f t="shared" si="4"/>
        <v/>
      </c>
      <c r="CD23" s="468" t="str">
        <f t="shared" si="4"/>
        <v/>
      </c>
      <c r="CE23" s="468" t="str">
        <f t="shared" si="4"/>
        <v/>
      </c>
      <c r="CF23" s="468" t="str">
        <f t="shared" si="4"/>
        <v/>
      </c>
      <c r="CG23" s="468" t="str">
        <f t="shared" si="4"/>
        <v/>
      </c>
      <c r="CH23" s="468"/>
      <c r="CI23" s="468" t="str">
        <f t="shared" si="7"/>
        <v/>
      </c>
      <c r="CJ23" s="468" t="str">
        <f t="shared" si="7"/>
        <v/>
      </c>
      <c r="CK23" s="533"/>
    </row>
    <row r="24" spans="3:89" x14ac:dyDescent="0.25">
      <c r="C24" s="358"/>
      <c r="D24" s="259">
        <v>104</v>
      </c>
      <c r="E24" s="41"/>
      <c r="F24" s="280"/>
      <c r="G24" s="232" t="s">
        <v>245</v>
      </c>
      <c r="H24" s="279"/>
      <c r="I24" s="281"/>
      <c r="J24" s="429"/>
      <c r="K24" s="432"/>
      <c r="M24" s="360" t="str">
        <f t="shared" si="5"/>
        <v/>
      </c>
      <c r="N24" s="361"/>
      <c r="O24" s="368" t="str">
        <f>IF(M24="","",IF(M24="Foreign",VLOOKUP(N24,'Option X3'!D:E,2,FALSE),1))</f>
        <v/>
      </c>
      <c r="P24" s="359"/>
      <c r="Q24" s="569">
        <f>J24</f>
        <v>0</v>
      </c>
      <c r="R24" s="364"/>
      <c r="S24" s="364"/>
      <c r="T24" s="617"/>
      <c r="U24" s="618"/>
      <c r="V24" s="51"/>
      <c r="X24" s="468" t="str">
        <f t="shared" si="8"/>
        <v/>
      </c>
      <c r="Y24" s="468" t="str">
        <f t="shared" si="8"/>
        <v/>
      </c>
      <c r="Z24" s="468" t="str">
        <f t="shared" si="8"/>
        <v/>
      </c>
      <c r="AA24" s="468" t="str">
        <f t="shared" si="8"/>
        <v/>
      </c>
      <c r="AB24" s="468" t="str">
        <f t="shared" si="8"/>
        <v/>
      </c>
      <c r="AC24" s="468" t="str">
        <f t="shared" si="8"/>
        <v/>
      </c>
      <c r="AD24" s="468" t="str">
        <f t="shared" si="8"/>
        <v/>
      </c>
      <c r="AE24" s="468" t="str">
        <f t="shared" si="8"/>
        <v/>
      </c>
      <c r="AF24" s="468" t="str">
        <f t="shared" si="8"/>
        <v/>
      </c>
      <c r="AG24" s="468" t="str">
        <f t="shared" si="8"/>
        <v/>
      </c>
      <c r="AH24" s="468" t="str">
        <f t="shared" si="8"/>
        <v/>
      </c>
      <c r="AI24" s="468" t="str">
        <f t="shared" si="8"/>
        <v/>
      </c>
      <c r="AJ24" s="468" t="str">
        <f t="shared" si="8"/>
        <v/>
      </c>
      <c r="AK24" s="468" t="str">
        <f t="shared" si="8"/>
        <v/>
      </c>
      <c r="AL24" s="468" t="str">
        <f t="shared" si="8"/>
        <v/>
      </c>
      <c r="AM24" s="468" t="str">
        <f t="shared" si="8"/>
        <v/>
      </c>
      <c r="AN24" s="468" t="str">
        <f t="shared" si="3"/>
        <v/>
      </c>
      <c r="AO24" s="468" t="str">
        <f t="shared" si="3"/>
        <v/>
      </c>
      <c r="AP24" s="468" t="str">
        <f t="shared" si="3"/>
        <v/>
      </c>
      <c r="AQ24" s="468" t="str">
        <f t="shared" si="3"/>
        <v/>
      </c>
      <c r="AR24" s="468" t="str">
        <f t="shared" si="3"/>
        <v/>
      </c>
      <c r="AS24" s="468" t="str">
        <f t="shared" si="3"/>
        <v/>
      </c>
      <c r="AT24" s="468" t="str">
        <f t="shared" si="3"/>
        <v/>
      </c>
      <c r="AU24" s="468" t="str">
        <f t="shared" si="3"/>
        <v/>
      </c>
      <c r="AV24" s="468" t="str">
        <f t="shared" si="3"/>
        <v/>
      </c>
      <c r="AW24" s="468" t="str">
        <f t="shared" si="3"/>
        <v/>
      </c>
      <c r="AX24" s="468" t="str">
        <f t="shared" si="3"/>
        <v/>
      </c>
      <c r="AY24" s="468" t="str">
        <f t="shared" si="3"/>
        <v/>
      </c>
      <c r="AZ24" s="468" t="str">
        <f t="shared" si="9"/>
        <v/>
      </c>
      <c r="BA24" s="468"/>
      <c r="BB24" s="468" t="str">
        <f t="shared" si="10"/>
        <v/>
      </c>
      <c r="BC24" s="468" t="str">
        <f t="shared" si="6"/>
        <v/>
      </c>
      <c r="BD24" s="468"/>
      <c r="BE24" s="468" t="str">
        <f t="shared" si="11"/>
        <v/>
      </c>
      <c r="BF24" s="468" t="str">
        <f t="shared" si="11"/>
        <v/>
      </c>
      <c r="BG24" s="468" t="str">
        <f t="shared" si="11"/>
        <v/>
      </c>
      <c r="BH24" s="468" t="str">
        <f t="shared" si="11"/>
        <v/>
      </c>
      <c r="BI24" s="468" t="str">
        <f t="shared" si="11"/>
        <v/>
      </c>
      <c r="BJ24" s="468" t="str">
        <f t="shared" si="11"/>
        <v/>
      </c>
      <c r="BK24" s="468" t="str">
        <f t="shared" si="11"/>
        <v/>
      </c>
      <c r="BL24" s="468" t="str">
        <f t="shared" si="11"/>
        <v/>
      </c>
      <c r="BM24" s="468" t="str">
        <f t="shared" si="11"/>
        <v/>
      </c>
      <c r="BN24" s="468" t="str">
        <f t="shared" si="11"/>
        <v/>
      </c>
      <c r="BO24" s="468" t="str">
        <f t="shared" si="11"/>
        <v/>
      </c>
      <c r="BP24" s="468" t="str">
        <f t="shared" si="11"/>
        <v/>
      </c>
      <c r="BQ24" s="468" t="str">
        <f t="shared" si="11"/>
        <v/>
      </c>
      <c r="BR24" s="468" t="str">
        <f t="shared" si="11"/>
        <v/>
      </c>
      <c r="BS24" s="468" t="str">
        <f t="shared" si="11"/>
        <v/>
      </c>
      <c r="BT24" s="468" t="str">
        <f t="shared" si="11"/>
        <v/>
      </c>
      <c r="BU24" s="468" t="str">
        <f t="shared" si="4"/>
        <v/>
      </c>
      <c r="BV24" s="468" t="str">
        <f t="shared" si="4"/>
        <v/>
      </c>
      <c r="BW24" s="468" t="str">
        <f t="shared" si="4"/>
        <v/>
      </c>
      <c r="BX24" s="468" t="str">
        <f t="shared" si="4"/>
        <v/>
      </c>
      <c r="BY24" s="468" t="str">
        <f t="shared" si="4"/>
        <v/>
      </c>
      <c r="BZ24" s="468" t="str">
        <f t="shared" si="4"/>
        <v/>
      </c>
      <c r="CA24" s="468" t="str">
        <f t="shared" si="4"/>
        <v/>
      </c>
      <c r="CB24" s="468" t="str">
        <f t="shared" si="4"/>
        <v/>
      </c>
      <c r="CC24" s="468" t="str">
        <f t="shared" si="4"/>
        <v/>
      </c>
      <c r="CD24" s="468" t="str">
        <f t="shared" si="4"/>
        <v/>
      </c>
      <c r="CE24" s="468" t="str">
        <f t="shared" si="4"/>
        <v/>
      </c>
      <c r="CF24" s="468" t="str">
        <f t="shared" si="4"/>
        <v/>
      </c>
      <c r="CG24" s="468" t="str">
        <f t="shared" si="4"/>
        <v/>
      </c>
      <c r="CH24" s="468"/>
      <c r="CI24" s="468" t="str">
        <f t="shared" si="7"/>
        <v/>
      </c>
      <c r="CJ24" s="468" t="str">
        <f t="shared" si="7"/>
        <v/>
      </c>
      <c r="CK24" s="533"/>
    </row>
    <row r="25" spans="3:89" x14ac:dyDescent="0.25">
      <c r="C25" s="358"/>
      <c r="D25" s="259">
        <v>105</v>
      </c>
      <c r="E25" s="41"/>
      <c r="F25" s="44"/>
      <c r="G25" s="232" t="s">
        <v>246</v>
      </c>
      <c r="H25" s="279"/>
      <c r="I25" s="281"/>
      <c r="J25" s="433"/>
      <c r="K25" s="430"/>
      <c r="M25" s="360" t="str">
        <f t="shared" si="5"/>
        <v/>
      </c>
      <c r="N25" s="361"/>
      <c r="O25" s="368" t="str">
        <f>IF(M25="","",IF(M25="Foreign",VLOOKUP(N25,'Option X3'!D:E,2,FALSE),1))</f>
        <v/>
      </c>
      <c r="P25" s="359"/>
      <c r="Q25" s="569"/>
      <c r="R25" s="364"/>
      <c r="S25" s="364"/>
      <c r="T25" s="617"/>
      <c r="U25" s="618"/>
      <c r="V25" s="51"/>
      <c r="X25" s="468" t="str">
        <f t="shared" si="8"/>
        <v/>
      </c>
      <c r="Y25" s="468" t="str">
        <f t="shared" si="8"/>
        <v/>
      </c>
      <c r="Z25" s="468" t="str">
        <f t="shared" si="8"/>
        <v/>
      </c>
      <c r="AA25" s="468" t="str">
        <f t="shared" si="8"/>
        <v/>
      </c>
      <c r="AB25" s="468" t="str">
        <f t="shared" si="8"/>
        <v/>
      </c>
      <c r="AC25" s="468" t="str">
        <f t="shared" si="8"/>
        <v/>
      </c>
      <c r="AD25" s="468" t="str">
        <f t="shared" si="8"/>
        <v/>
      </c>
      <c r="AE25" s="468" t="str">
        <f t="shared" si="8"/>
        <v/>
      </c>
      <c r="AF25" s="468" t="str">
        <f t="shared" si="8"/>
        <v/>
      </c>
      <c r="AG25" s="468" t="str">
        <f t="shared" si="8"/>
        <v/>
      </c>
      <c r="AH25" s="468" t="str">
        <f t="shared" si="8"/>
        <v/>
      </c>
      <c r="AI25" s="468" t="str">
        <f t="shared" si="8"/>
        <v/>
      </c>
      <c r="AJ25" s="468" t="str">
        <f t="shared" si="8"/>
        <v/>
      </c>
      <c r="AK25" s="468" t="str">
        <f t="shared" si="8"/>
        <v/>
      </c>
      <c r="AL25" s="468" t="str">
        <f t="shared" si="8"/>
        <v/>
      </c>
      <c r="AM25" s="468" t="str">
        <f t="shared" si="8"/>
        <v/>
      </c>
      <c r="AN25" s="468" t="str">
        <f t="shared" si="3"/>
        <v/>
      </c>
      <c r="AO25" s="468" t="str">
        <f t="shared" si="3"/>
        <v/>
      </c>
      <c r="AP25" s="468" t="str">
        <f t="shared" si="3"/>
        <v/>
      </c>
      <c r="AQ25" s="468" t="str">
        <f t="shared" si="3"/>
        <v/>
      </c>
      <c r="AR25" s="468" t="str">
        <f t="shared" si="3"/>
        <v/>
      </c>
      <c r="AS25" s="468" t="str">
        <f t="shared" si="3"/>
        <v/>
      </c>
      <c r="AT25" s="468" t="str">
        <f t="shared" si="3"/>
        <v/>
      </c>
      <c r="AU25" s="468" t="str">
        <f t="shared" si="3"/>
        <v/>
      </c>
      <c r="AV25" s="468" t="str">
        <f t="shared" si="3"/>
        <v/>
      </c>
      <c r="AW25" s="468" t="str">
        <f t="shared" si="3"/>
        <v/>
      </c>
      <c r="AX25" s="468" t="str">
        <f t="shared" si="3"/>
        <v/>
      </c>
      <c r="AY25" s="468" t="str">
        <f t="shared" si="3"/>
        <v/>
      </c>
      <c r="AZ25" s="468" t="str">
        <f t="shared" si="9"/>
        <v/>
      </c>
      <c r="BA25" s="468"/>
      <c r="BB25" s="468" t="str">
        <f t="shared" si="10"/>
        <v/>
      </c>
      <c r="BC25" s="468" t="str">
        <f t="shared" si="6"/>
        <v/>
      </c>
      <c r="BD25" s="468"/>
      <c r="BE25" s="468" t="str">
        <f t="shared" si="11"/>
        <v/>
      </c>
      <c r="BF25" s="468" t="str">
        <f t="shared" si="11"/>
        <v/>
      </c>
      <c r="BG25" s="468" t="str">
        <f t="shared" si="11"/>
        <v/>
      </c>
      <c r="BH25" s="468" t="str">
        <f t="shared" si="11"/>
        <v/>
      </c>
      <c r="BI25" s="468" t="str">
        <f t="shared" si="11"/>
        <v/>
      </c>
      <c r="BJ25" s="468" t="str">
        <f t="shared" si="11"/>
        <v/>
      </c>
      <c r="BK25" s="468" t="str">
        <f t="shared" si="11"/>
        <v/>
      </c>
      <c r="BL25" s="468" t="str">
        <f t="shared" si="11"/>
        <v/>
      </c>
      <c r="BM25" s="468" t="str">
        <f t="shared" si="11"/>
        <v/>
      </c>
      <c r="BN25" s="468" t="str">
        <f t="shared" si="11"/>
        <v/>
      </c>
      <c r="BO25" s="468" t="str">
        <f t="shared" si="11"/>
        <v/>
      </c>
      <c r="BP25" s="468" t="str">
        <f t="shared" si="11"/>
        <v/>
      </c>
      <c r="BQ25" s="468" t="str">
        <f t="shared" si="11"/>
        <v/>
      </c>
      <c r="BR25" s="468" t="str">
        <f t="shared" si="11"/>
        <v/>
      </c>
      <c r="BS25" s="468" t="str">
        <f t="shared" si="11"/>
        <v/>
      </c>
      <c r="BT25" s="468" t="str">
        <f t="shared" si="11"/>
        <v/>
      </c>
      <c r="BU25" s="468" t="str">
        <f t="shared" si="4"/>
        <v/>
      </c>
      <c r="BV25" s="468" t="str">
        <f t="shared" si="4"/>
        <v/>
      </c>
      <c r="BW25" s="468" t="str">
        <f t="shared" si="4"/>
        <v/>
      </c>
      <c r="BX25" s="468" t="str">
        <f t="shared" si="4"/>
        <v/>
      </c>
      <c r="BY25" s="468" t="str">
        <f t="shared" si="4"/>
        <v/>
      </c>
      <c r="BZ25" s="468" t="str">
        <f t="shared" si="4"/>
        <v/>
      </c>
      <c r="CA25" s="468" t="str">
        <f t="shared" si="4"/>
        <v/>
      </c>
      <c r="CB25" s="468" t="str">
        <f t="shared" si="4"/>
        <v/>
      </c>
      <c r="CC25" s="468" t="str">
        <f t="shared" si="4"/>
        <v/>
      </c>
      <c r="CD25" s="468" t="str">
        <f t="shared" si="4"/>
        <v/>
      </c>
      <c r="CE25" s="468" t="str">
        <f t="shared" si="4"/>
        <v/>
      </c>
      <c r="CF25" s="468" t="str">
        <f t="shared" si="4"/>
        <v/>
      </c>
      <c r="CG25" s="468" t="str">
        <f t="shared" si="4"/>
        <v/>
      </c>
      <c r="CH25" s="468"/>
      <c r="CI25" s="468" t="str">
        <f t="shared" si="7"/>
        <v/>
      </c>
      <c r="CJ25" s="468" t="str">
        <f t="shared" si="7"/>
        <v/>
      </c>
      <c r="CK25" s="533"/>
    </row>
    <row r="26" spans="3:89" x14ac:dyDescent="0.25">
      <c r="C26" s="358"/>
      <c r="D26" s="259">
        <v>106</v>
      </c>
      <c r="E26" s="41"/>
      <c r="F26" s="44"/>
      <c r="G26" s="232" t="s">
        <v>248</v>
      </c>
      <c r="H26" s="279"/>
      <c r="I26" s="281"/>
      <c r="J26" s="431"/>
      <c r="K26" s="432"/>
      <c r="M26" s="360" t="str">
        <f t="shared" si="5"/>
        <v/>
      </c>
      <c r="N26" s="361"/>
      <c r="O26" s="368" t="str">
        <f>IF(M26="","",IF(M26="Foreign",VLOOKUP(N26,'Option X3'!D:E,2,FALSE),1))</f>
        <v/>
      </c>
      <c r="P26" s="359"/>
      <c r="Q26" s="569">
        <f>J26</f>
        <v>0</v>
      </c>
      <c r="R26" s="364"/>
      <c r="S26" s="364"/>
      <c r="T26" s="617"/>
      <c r="U26" s="618"/>
      <c r="V26" s="51"/>
      <c r="X26" s="468" t="str">
        <f t="shared" si="8"/>
        <v/>
      </c>
      <c r="Y26" s="468" t="str">
        <f t="shared" si="8"/>
        <v/>
      </c>
      <c r="Z26" s="468" t="str">
        <f t="shared" si="8"/>
        <v/>
      </c>
      <c r="AA26" s="468" t="str">
        <f t="shared" si="8"/>
        <v/>
      </c>
      <c r="AB26" s="468" t="str">
        <f t="shared" si="8"/>
        <v/>
      </c>
      <c r="AC26" s="468" t="str">
        <f t="shared" si="8"/>
        <v/>
      </c>
      <c r="AD26" s="468" t="str">
        <f t="shared" si="8"/>
        <v/>
      </c>
      <c r="AE26" s="468" t="str">
        <f t="shared" si="8"/>
        <v/>
      </c>
      <c r="AF26" s="468" t="str">
        <f t="shared" si="8"/>
        <v/>
      </c>
      <c r="AG26" s="468" t="str">
        <f t="shared" si="8"/>
        <v/>
      </c>
      <c r="AH26" s="468" t="str">
        <f t="shared" si="8"/>
        <v/>
      </c>
      <c r="AI26" s="468" t="str">
        <f t="shared" si="8"/>
        <v/>
      </c>
      <c r="AJ26" s="468" t="str">
        <f t="shared" si="8"/>
        <v/>
      </c>
      <c r="AK26" s="468" t="str">
        <f t="shared" si="8"/>
        <v/>
      </c>
      <c r="AL26" s="468" t="str">
        <f t="shared" si="8"/>
        <v/>
      </c>
      <c r="AM26" s="468" t="str">
        <f t="shared" si="8"/>
        <v/>
      </c>
      <c r="AN26" s="468" t="str">
        <f t="shared" si="3"/>
        <v/>
      </c>
      <c r="AO26" s="468" t="str">
        <f t="shared" si="3"/>
        <v/>
      </c>
      <c r="AP26" s="468" t="str">
        <f t="shared" si="3"/>
        <v/>
      </c>
      <c r="AQ26" s="468" t="str">
        <f t="shared" si="3"/>
        <v/>
      </c>
      <c r="AR26" s="468" t="str">
        <f t="shared" si="3"/>
        <v/>
      </c>
      <c r="AS26" s="468" t="str">
        <f t="shared" si="3"/>
        <v/>
      </c>
      <c r="AT26" s="468" t="str">
        <f t="shared" si="3"/>
        <v/>
      </c>
      <c r="AU26" s="468" t="str">
        <f t="shared" si="3"/>
        <v/>
      </c>
      <c r="AV26" s="468" t="str">
        <f t="shared" si="3"/>
        <v/>
      </c>
      <c r="AW26" s="468" t="str">
        <f t="shared" si="3"/>
        <v/>
      </c>
      <c r="AX26" s="468" t="str">
        <f t="shared" si="3"/>
        <v/>
      </c>
      <c r="AY26" s="468" t="str">
        <f t="shared" si="3"/>
        <v/>
      </c>
      <c r="AZ26" s="468" t="str">
        <f t="shared" si="9"/>
        <v/>
      </c>
      <c r="BA26" s="468"/>
      <c r="BB26" s="468" t="str">
        <f t="shared" si="10"/>
        <v/>
      </c>
      <c r="BC26" s="468" t="str">
        <f t="shared" si="6"/>
        <v/>
      </c>
      <c r="BD26" s="468"/>
      <c r="BE26" s="468" t="str">
        <f t="shared" si="11"/>
        <v/>
      </c>
      <c r="BF26" s="468" t="str">
        <f t="shared" si="11"/>
        <v/>
      </c>
      <c r="BG26" s="468" t="str">
        <f t="shared" si="11"/>
        <v/>
      </c>
      <c r="BH26" s="468" t="str">
        <f t="shared" si="11"/>
        <v/>
      </c>
      <c r="BI26" s="468" t="str">
        <f t="shared" si="11"/>
        <v/>
      </c>
      <c r="BJ26" s="468" t="str">
        <f t="shared" si="11"/>
        <v/>
      </c>
      <c r="BK26" s="468" t="str">
        <f t="shared" si="11"/>
        <v/>
      </c>
      <c r="BL26" s="468" t="str">
        <f t="shared" si="11"/>
        <v/>
      </c>
      <c r="BM26" s="468" t="str">
        <f t="shared" si="11"/>
        <v/>
      </c>
      <c r="BN26" s="468" t="str">
        <f t="shared" si="11"/>
        <v/>
      </c>
      <c r="BO26" s="468" t="str">
        <f t="shared" si="11"/>
        <v/>
      </c>
      <c r="BP26" s="468" t="str">
        <f t="shared" si="11"/>
        <v/>
      </c>
      <c r="BQ26" s="468" t="str">
        <f t="shared" si="11"/>
        <v/>
      </c>
      <c r="BR26" s="468" t="str">
        <f t="shared" si="11"/>
        <v/>
      </c>
      <c r="BS26" s="468" t="str">
        <f t="shared" si="11"/>
        <v/>
      </c>
      <c r="BT26" s="468" t="str">
        <f t="shared" si="11"/>
        <v/>
      </c>
      <c r="BU26" s="468" t="str">
        <f t="shared" si="4"/>
        <v/>
      </c>
      <c r="BV26" s="468" t="str">
        <f t="shared" si="4"/>
        <v/>
      </c>
      <c r="BW26" s="468" t="str">
        <f t="shared" si="4"/>
        <v/>
      </c>
      <c r="BX26" s="468" t="str">
        <f t="shared" si="4"/>
        <v/>
      </c>
      <c r="BY26" s="468" t="str">
        <f t="shared" si="4"/>
        <v/>
      </c>
      <c r="BZ26" s="468" t="str">
        <f t="shared" si="4"/>
        <v/>
      </c>
      <c r="CA26" s="468" t="str">
        <f t="shared" si="4"/>
        <v/>
      </c>
      <c r="CB26" s="468" t="str">
        <f t="shared" si="4"/>
        <v/>
      </c>
      <c r="CC26" s="468" t="str">
        <f t="shared" si="4"/>
        <v/>
      </c>
      <c r="CD26" s="468" t="str">
        <f t="shared" si="4"/>
        <v/>
      </c>
      <c r="CE26" s="468" t="str">
        <f t="shared" si="4"/>
        <v/>
      </c>
      <c r="CF26" s="468" t="str">
        <f t="shared" si="4"/>
        <v/>
      </c>
      <c r="CG26" s="468" t="str">
        <f t="shared" si="4"/>
        <v/>
      </c>
      <c r="CH26" s="468"/>
      <c r="CI26" s="468" t="str">
        <f t="shared" si="7"/>
        <v/>
      </c>
      <c r="CJ26" s="468" t="str">
        <f t="shared" si="7"/>
        <v/>
      </c>
      <c r="CK26" s="533"/>
    </row>
    <row r="27" spans="3:89" x14ac:dyDescent="0.25">
      <c r="C27" s="358"/>
      <c r="D27" s="259">
        <v>107</v>
      </c>
      <c r="E27" s="41"/>
      <c r="F27" s="44"/>
      <c r="G27" s="232" t="s">
        <v>247</v>
      </c>
      <c r="H27" s="279"/>
      <c r="I27" s="281"/>
      <c r="J27" s="433"/>
      <c r="K27" s="431"/>
      <c r="M27" s="360" t="str">
        <f t="shared" si="5"/>
        <v/>
      </c>
      <c r="N27" s="361"/>
      <c r="O27" s="368" t="str">
        <f>IF(M27="","",IF(M27="Foreign",VLOOKUP(N27,'Option X3'!D:E,2,FALSE),1))</f>
        <v/>
      </c>
      <c r="P27" s="359"/>
      <c r="Q27" s="569"/>
      <c r="R27" s="364"/>
      <c r="S27" s="364"/>
      <c r="T27" s="617"/>
      <c r="U27" s="618"/>
      <c r="V27" s="51"/>
      <c r="X27" s="468" t="str">
        <f t="shared" si="8"/>
        <v/>
      </c>
      <c r="Y27" s="468" t="str">
        <f t="shared" si="8"/>
        <v/>
      </c>
      <c r="Z27" s="468" t="str">
        <f t="shared" si="8"/>
        <v/>
      </c>
      <c r="AA27" s="468" t="str">
        <f t="shared" si="8"/>
        <v/>
      </c>
      <c r="AB27" s="468" t="str">
        <f t="shared" si="8"/>
        <v/>
      </c>
      <c r="AC27" s="468" t="str">
        <f t="shared" si="8"/>
        <v/>
      </c>
      <c r="AD27" s="468" t="str">
        <f t="shared" si="8"/>
        <v/>
      </c>
      <c r="AE27" s="468" t="str">
        <f t="shared" si="8"/>
        <v/>
      </c>
      <c r="AF27" s="468" t="str">
        <f t="shared" si="8"/>
        <v/>
      </c>
      <c r="AG27" s="468" t="str">
        <f t="shared" si="8"/>
        <v/>
      </c>
      <c r="AH27" s="468" t="str">
        <f t="shared" si="8"/>
        <v/>
      </c>
      <c r="AI27" s="468" t="str">
        <f t="shared" si="8"/>
        <v/>
      </c>
      <c r="AJ27" s="468" t="str">
        <f t="shared" si="8"/>
        <v/>
      </c>
      <c r="AK27" s="468" t="str">
        <f t="shared" si="8"/>
        <v/>
      </c>
      <c r="AL27" s="468" t="str">
        <f t="shared" si="8"/>
        <v/>
      </c>
      <c r="AM27" s="468" t="str">
        <f t="shared" si="8"/>
        <v/>
      </c>
      <c r="AN27" s="468" t="str">
        <f t="shared" si="3"/>
        <v/>
      </c>
      <c r="AO27" s="468" t="str">
        <f t="shared" si="3"/>
        <v/>
      </c>
      <c r="AP27" s="468" t="str">
        <f t="shared" si="3"/>
        <v/>
      </c>
      <c r="AQ27" s="468" t="str">
        <f t="shared" si="3"/>
        <v/>
      </c>
      <c r="AR27" s="468" t="str">
        <f t="shared" si="3"/>
        <v/>
      </c>
      <c r="AS27" s="468" t="str">
        <f t="shared" si="3"/>
        <v/>
      </c>
      <c r="AT27" s="468" t="str">
        <f t="shared" si="3"/>
        <v/>
      </c>
      <c r="AU27" s="468" t="str">
        <f t="shared" si="3"/>
        <v/>
      </c>
      <c r="AV27" s="468" t="str">
        <f t="shared" si="3"/>
        <v/>
      </c>
      <c r="AW27" s="468" t="str">
        <f t="shared" si="3"/>
        <v/>
      </c>
      <c r="AX27" s="468" t="str">
        <f t="shared" si="3"/>
        <v/>
      </c>
      <c r="AY27" s="468" t="str">
        <f t="shared" si="3"/>
        <v/>
      </c>
      <c r="AZ27" s="468" t="str">
        <f t="shared" si="9"/>
        <v/>
      </c>
      <c r="BA27" s="468"/>
      <c r="BB27" s="468" t="str">
        <f t="shared" si="10"/>
        <v/>
      </c>
      <c r="BC27" s="468" t="str">
        <f t="shared" si="6"/>
        <v/>
      </c>
      <c r="BD27" s="468"/>
      <c r="BE27" s="468" t="str">
        <f t="shared" si="11"/>
        <v/>
      </c>
      <c r="BF27" s="468" t="str">
        <f t="shared" si="11"/>
        <v/>
      </c>
      <c r="BG27" s="468" t="str">
        <f t="shared" si="11"/>
        <v/>
      </c>
      <c r="BH27" s="468" t="str">
        <f t="shared" si="11"/>
        <v/>
      </c>
      <c r="BI27" s="468" t="str">
        <f t="shared" si="11"/>
        <v/>
      </c>
      <c r="BJ27" s="468" t="str">
        <f t="shared" si="11"/>
        <v/>
      </c>
      <c r="BK27" s="468" t="str">
        <f t="shared" si="11"/>
        <v/>
      </c>
      <c r="BL27" s="468" t="str">
        <f t="shared" si="11"/>
        <v/>
      </c>
      <c r="BM27" s="468" t="str">
        <f t="shared" si="11"/>
        <v/>
      </c>
      <c r="BN27" s="468" t="str">
        <f t="shared" si="11"/>
        <v/>
      </c>
      <c r="BO27" s="468" t="str">
        <f t="shared" si="11"/>
        <v/>
      </c>
      <c r="BP27" s="468" t="str">
        <f t="shared" si="11"/>
        <v/>
      </c>
      <c r="BQ27" s="468" t="str">
        <f t="shared" si="11"/>
        <v/>
      </c>
      <c r="BR27" s="468" t="str">
        <f t="shared" si="11"/>
        <v/>
      </c>
      <c r="BS27" s="468" t="str">
        <f t="shared" si="11"/>
        <v/>
      </c>
      <c r="BT27" s="468" t="str">
        <f t="shared" si="11"/>
        <v/>
      </c>
      <c r="BU27" s="468" t="str">
        <f t="shared" si="4"/>
        <v/>
      </c>
      <c r="BV27" s="468" t="str">
        <f t="shared" si="4"/>
        <v/>
      </c>
      <c r="BW27" s="468" t="str">
        <f t="shared" si="4"/>
        <v/>
      </c>
      <c r="BX27" s="468" t="str">
        <f t="shared" si="4"/>
        <v/>
      </c>
      <c r="BY27" s="468" t="str">
        <f t="shared" si="4"/>
        <v/>
      </c>
      <c r="BZ27" s="468" t="str">
        <f t="shared" si="4"/>
        <v/>
      </c>
      <c r="CA27" s="468" t="str">
        <f t="shared" si="4"/>
        <v/>
      </c>
      <c r="CB27" s="468" t="str">
        <f t="shared" si="4"/>
        <v/>
      </c>
      <c r="CC27" s="468" t="str">
        <f t="shared" si="4"/>
        <v/>
      </c>
      <c r="CD27" s="468" t="str">
        <f t="shared" si="4"/>
        <v/>
      </c>
      <c r="CE27" s="468" t="str">
        <f t="shared" si="4"/>
        <v/>
      </c>
      <c r="CF27" s="468" t="str">
        <f t="shared" si="4"/>
        <v/>
      </c>
      <c r="CG27" s="468" t="str">
        <f t="shared" si="4"/>
        <v/>
      </c>
      <c r="CH27" s="468"/>
      <c r="CI27" s="468" t="str">
        <f t="shared" si="7"/>
        <v/>
      </c>
      <c r="CJ27" s="468" t="str">
        <f t="shared" si="7"/>
        <v/>
      </c>
      <c r="CK27" s="533"/>
    </row>
    <row r="28" spans="3:89" x14ac:dyDescent="0.25">
      <c r="C28" s="358"/>
      <c r="D28" s="259">
        <v>108</v>
      </c>
      <c r="E28" s="41"/>
      <c r="F28" s="44"/>
      <c r="G28" s="232" t="s">
        <v>215</v>
      </c>
      <c r="H28" s="279"/>
      <c r="I28" s="281"/>
      <c r="J28" s="431"/>
      <c r="K28" s="431"/>
      <c r="M28" s="360" t="str">
        <f t="shared" si="5"/>
        <v/>
      </c>
      <c r="N28" s="361"/>
      <c r="O28" s="368" t="str">
        <f>IF(M28="","",IF(M28="Foreign",VLOOKUP(N28,'Option X3'!D:E,2,FALSE),1))</f>
        <v/>
      </c>
      <c r="P28" s="359"/>
      <c r="Q28" s="569"/>
      <c r="R28" s="364">
        <f t="shared" ref="R28:R37" si="12">J28</f>
        <v>0</v>
      </c>
      <c r="S28" s="364"/>
      <c r="T28" s="617"/>
      <c r="U28" s="618"/>
      <c r="V28" s="51"/>
      <c r="X28" s="468" t="str">
        <f t="shared" si="8"/>
        <v/>
      </c>
      <c r="Y28" s="468" t="str">
        <f t="shared" si="8"/>
        <v/>
      </c>
      <c r="Z28" s="468" t="str">
        <f t="shared" si="8"/>
        <v/>
      </c>
      <c r="AA28" s="468" t="str">
        <f t="shared" si="8"/>
        <v/>
      </c>
      <c r="AB28" s="468" t="str">
        <f t="shared" si="8"/>
        <v/>
      </c>
      <c r="AC28" s="468" t="str">
        <f t="shared" si="8"/>
        <v/>
      </c>
      <c r="AD28" s="468" t="str">
        <f t="shared" si="8"/>
        <v/>
      </c>
      <c r="AE28" s="468" t="str">
        <f t="shared" si="8"/>
        <v/>
      </c>
      <c r="AF28" s="468" t="str">
        <f t="shared" si="8"/>
        <v/>
      </c>
      <c r="AG28" s="468" t="str">
        <f t="shared" si="8"/>
        <v/>
      </c>
      <c r="AH28" s="468" t="str">
        <f t="shared" si="8"/>
        <v/>
      </c>
      <c r="AI28" s="468" t="str">
        <f t="shared" si="8"/>
        <v/>
      </c>
      <c r="AJ28" s="468" t="str">
        <f t="shared" si="8"/>
        <v/>
      </c>
      <c r="AK28" s="468" t="str">
        <f t="shared" si="8"/>
        <v/>
      </c>
      <c r="AL28" s="468" t="str">
        <f t="shared" si="8"/>
        <v/>
      </c>
      <c r="AM28" s="468" t="str">
        <f t="shared" si="8"/>
        <v/>
      </c>
      <c r="AN28" s="468" t="str">
        <f t="shared" si="3"/>
        <v/>
      </c>
      <c r="AO28" s="468" t="str">
        <f t="shared" si="3"/>
        <v/>
      </c>
      <c r="AP28" s="468" t="str">
        <f t="shared" si="3"/>
        <v/>
      </c>
      <c r="AQ28" s="468" t="str">
        <f t="shared" si="3"/>
        <v/>
      </c>
      <c r="AR28" s="468" t="str">
        <f t="shared" si="3"/>
        <v/>
      </c>
      <c r="AS28" s="468" t="str">
        <f t="shared" si="3"/>
        <v/>
      </c>
      <c r="AT28" s="468" t="str">
        <f t="shared" si="3"/>
        <v/>
      </c>
      <c r="AU28" s="468" t="str">
        <f t="shared" si="3"/>
        <v/>
      </c>
      <c r="AV28" s="468" t="str">
        <f t="shared" si="3"/>
        <v/>
      </c>
      <c r="AW28" s="468" t="str">
        <f t="shared" si="3"/>
        <v/>
      </c>
      <c r="AX28" s="468" t="str">
        <f t="shared" si="3"/>
        <v/>
      </c>
      <c r="AY28" s="468" t="str">
        <f t="shared" si="3"/>
        <v/>
      </c>
      <c r="AZ28" s="468" t="str">
        <f t="shared" si="9"/>
        <v/>
      </c>
      <c r="BA28" s="468"/>
      <c r="BB28" s="468" t="str">
        <f t="shared" si="10"/>
        <v/>
      </c>
      <c r="BC28" s="468" t="str">
        <f t="shared" si="6"/>
        <v/>
      </c>
      <c r="BD28" s="468"/>
      <c r="BE28" s="468" t="str">
        <f t="shared" si="11"/>
        <v/>
      </c>
      <c r="BF28" s="468" t="str">
        <f t="shared" si="11"/>
        <v/>
      </c>
      <c r="BG28" s="468" t="str">
        <f t="shared" si="11"/>
        <v/>
      </c>
      <c r="BH28" s="468" t="str">
        <f t="shared" si="11"/>
        <v/>
      </c>
      <c r="BI28" s="468" t="str">
        <f t="shared" si="11"/>
        <v/>
      </c>
      <c r="BJ28" s="468" t="str">
        <f t="shared" si="11"/>
        <v/>
      </c>
      <c r="BK28" s="468" t="str">
        <f t="shared" si="11"/>
        <v/>
      </c>
      <c r="BL28" s="468" t="str">
        <f t="shared" si="11"/>
        <v/>
      </c>
      <c r="BM28" s="468" t="str">
        <f t="shared" si="11"/>
        <v/>
      </c>
      <c r="BN28" s="468" t="str">
        <f t="shared" si="11"/>
        <v/>
      </c>
      <c r="BO28" s="468" t="str">
        <f t="shared" si="11"/>
        <v/>
      </c>
      <c r="BP28" s="468" t="str">
        <f t="shared" si="11"/>
        <v/>
      </c>
      <c r="BQ28" s="468" t="str">
        <f t="shared" si="11"/>
        <v/>
      </c>
      <c r="BR28" s="468" t="str">
        <f t="shared" si="11"/>
        <v/>
      </c>
      <c r="BS28" s="468" t="str">
        <f t="shared" si="11"/>
        <v/>
      </c>
      <c r="BT28" s="468" t="str">
        <f t="shared" si="11"/>
        <v/>
      </c>
      <c r="BU28" s="468" t="str">
        <f t="shared" si="4"/>
        <v/>
      </c>
      <c r="BV28" s="468" t="str">
        <f t="shared" si="4"/>
        <v/>
      </c>
      <c r="BW28" s="468" t="str">
        <f t="shared" si="4"/>
        <v/>
      </c>
      <c r="BX28" s="468" t="str">
        <f t="shared" si="4"/>
        <v/>
      </c>
      <c r="BY28" s="468" t="str">
        <f t="shared" si="4"/>
        <v/>
      </c>
      <c r="BZ28" s="468" t="str">
        <f t="shared" si="4"/>
        <v/>
      </c>
      <c r="CA28" s="468" t="str">
        <f t="shared" si="4"/>
        <v/>
      </c>
      <c r="CB28" s="468" t="str">
        <f t="shared" si="4"/>
        <v/>
      </c>
      <c r="CC28" s="468" t="str">
        <f t="shared" si="4"/>
        <v/>
      </c>
      <c r="CD28" s="468" t="str">
        <f t="shared" si="4"/>
        <v/>
      </c>
      <c r="CE28" s="468" t="str">
        <f t="shared" si="4"/>
        <v/>
      </c>
      <c r="CF28" s="468" t="str">
        <f t="shared" si="4"/>
        <v/>
      </c>
      <c r="CG28" s="468" t="str">
        <f t="shared" si="4"/>
        <v/>
      </c>
      <c r="CH28" s="468"/>
      <c r="CI28" s="468" t="str">
        <f t="shared" si="7"/>
        <v/>
      </c>
      <c r="CJ28" s="468" t="str">
        <f t="shared" si="7"/>
        <v/>
      </c>
      <c r="CK28" s="533"/>
    </row>
    <row r="29" spans="3:89" x14ac:dyDescent="0.25">
      <c r="C29" s="358"/>
      <c r="D29" s="259">
        <v>109</v>
      </c>
      <c r="E29" s="41"/>
      <c r="F29" s="44"/>
      <c r="G29" s="232" t="s">
        <v>284</v>
      </c>
      <c r="H29" s="279"/>
      <c r="I29" s="281"/>
      <c r="J29" s="431"/>
      <c r="K29" s="431"/>
      <c r="M29" s="360" t="str">
        <f t="shared" si="5"/>
        <v/>
      </c>
      <c r="N29" s="361"/>
      <c r="O29" s="368" t="str">
        <f>IF(M29="","",IF(M29="Foreign",VLOOKUP(N29,'Option X3'!D:E,2,FALSE),1))</f>
        <v/>
      </c>
      <c r="P29" s="359"/>
      <c r="Q29" s="569"/>
      <c r="R29" s="364">
        <f t="shared" si="12"/>
        <v>0</v>
      </c>
      <c r="S29" s="364"/>
      <c r="T29" s="617"/>
      <c r="U29" s="618"/>
      <c r="V29" s="51"/>
      <c r="X29" s="468" t="str">
        <f t="shared" si="8"/>
        <v/>
      </c>
      <c r="Y29" s="468" t="str">
        <f t="shared" si="8"/>
        <v/>
      </c>
      <c r="Z29" s="468" t="str">
        <f t="shared" si="8"/>
        <v/>
      </c>
      <c r="AA29" s="468" t="str">
        <f t="shared" si="8"/>
        <v/>
      </c>
      <c r="AB29" s="468" t="str">
        <f t="shared" si="8"/>
        <v/>
      </c>
      <c r="AC29" s="468" t="str">
        <f t="shared" si="8"/>
        <v/>
      </c>
      <c r="AD29" s="468" t="str">
        <f t="shared" si="8"/>
        <v/>
      </c>
      <c r="AE29" s="468" t="str">
        <f t="shared" si="8"/>
        <v/>
      </c>
      <c r="AF29" s="468" t="str">
        <f t="shared" si="8"/>
        <v/>
      </c>
      <c r="AG29" s="468" t="str">
        <f t="shared" si="8"/>
        <v/>
      </c>
      <c r="AH29" s="468" t="str">
        <f t="shared" si="8"/>
        <v/>
      </c>
      <c r="AI29" s="468" t="str">
        <f t="shared" si="8"/>
        <v/>
      </c>
      <c r="AJ29" s="468" t="str">
        <f t="shared" si="8"/>
        <v/>
      </c>
      <c r="AK29" s="468" t="str">
        <f t="shared" si="8"/>
        <v/>
      </c>
      <c r="AL29" s="468" t="str">
        <f t="shared" si="8"/>
        <v/>
      </c>
      <c r="AM29" s="468" t="str">
        <f t="shared" si="8"/>
        <v/>
      </c>
      <c r="AN29" s="468" t="str">
        <f t="shared" si="3"/>
        <v/>
      </c>
      <c r="AO29" s="468" t="str">
        <f t="shared" si="3"/>
        <v/>
      </c>
      <c r="AP29" s="468" t="str">
        <f t="shared" si="3"/>
        <v/>
      </c>
      <c r="AQ29" s="468" t="str">
        <f t="shared" si="3"/>
        <v/>
      </c>
      <c r="AR29" s="468" t="str">
        <f t="shared" si="3"/>
        <v/>
      </c>
      <c r="AS29" s="468" t="str">
        <f t="shared" si="3"/>
        <v/>
      </c>
      <c r="AT29" s="468" t="str">
        <f t="shared" si="3"/>
        <v/>
      </c>
      <c r="AU29" s="468" t="str">
        <f t="shared" si="3"/>
        <v/>
      </c>
      <c r="AV29" s="468" t="str">
        <f t="shared" si="3"/>
        <v/>
      </c>
      <c r="AW29" s="468" t="str">
        <f t="shared" si="3"/>
        <v/>
      </c>
      <c r="AX29" s="468" t="str">
        <f t="shared" si="3"/>
        <v/>
      </c>
      <c r="AY29" s="468" t="str">
        <f t="shared" si="3"/>
        <v/>
      </c>
      <c r="AZ29" s="468" t="str">
        <f t="shared" si="9"/>
        <v/>
      </c>
      <c r="BA29" s="468"/>
      <c r="BB29" s="468" t="str">
        <f t="shared" si="10"/>
        <v/>
      </c>
      <c r="BC29" s="468" t="str">
        <f t="shared" si="6"/>
        <v/>
      </c>
      <c r="BD29" s="468"/>
      <c r="BE29" s="468" t="str">
        <f t="shared" si="11"/>
        <v/>
      </c>
      <c r="BF29" s="468" t="str">
        <f t="shared" si="11"/>
        <v/>
      </c>
      <c r="BG29" s="468" t="str">
        <f t="shared" si="11"/>
        <v/>
      </c>
      <c r="BH29" s="468" t="str">
        <f t="shared" si="11"/>
        <v/>
      </c>
      <c r="BI29" s="468" t="str">
        <f t="shared" si="11"/>
        <v/>
      </c>
      <c r="BJ29" s="468" t="str">
        <f t="shared" si="11"/>
        <v/>
      </c>
      <c r="BK29" s="468" t="str">
        <f t="shared" si="11"/>
        <v/>
      </c>
      <c r="BL29" s="468" t="str">
        <f t="shared" si="11"/>
        <v/>
      </c>
      <c r="BM29" s="468" t="str">
        <f t="shared" si="11"/>
        <v/>
      </c>
      <c r="BN29" s="468" t="str">
        <f t="shared" si="11"/>
        <v/>
      </c>
      <c r="BO29" s="468" t="str">
        <f t="shared" si="11"/>
        <v/>
      </c>
      <c r="BP29" s="468" t="str">
        <f t="shared" si="11"/>
        <v/>
      </c>
      <c r="BQ29" s="468" t="str">
        <f t="shared" si="11"/>
        <v/>
      </c>
      <c r="BR29" s="468" t="str">
        <f t="shared" si="11"/>
        <v/>
      </c>
      <c r="BS29" s="468" t="str">
        <f t="shared" si="11"/>
        <v/>
      </c>
      <c r="BT29" s="468" t="str">
        <f t="shared" si="11"/>
        <v/>
      </c>
      <c r="BU29" s="468" t="str">
        <f t="shared" si="4"/>
        <v/>
      </c>
      <c r="BV29" s="468" t="str">
        <f t="shared" si="4"/>
        <v/>
      </c>
      <c r="BW29" s="468" t="str">
        <f t="shared" si="4"/>
        <v/>
      </c>
      <c r="BX29" s="468" t="str">
        <f t="shared" si="4"/>
        <v/>
      </c>
      <c r="BY29" s="468" t="str">
        <f t="shared" si="4"/>
        <v/>
      </c>
      <c r="BZ29" s="468" t="str">
        <f t="shared" si="4"/>
        <v/>
      </c>
      <c r="CA29" s="468" t="str">
        <f t="shared" si="4"/>
        <v/>
      </c>
      <c r="CB29" s="468" t="str">
        <f t="shared" si="4"/>
        <v/>
      </c>
      <c r="CC29" s="468" t="str">
        <f t="shared" si="4"/>
        <v/>
      </c>
      <c r="CD29" s="468" t="str">
        <f t="shared" si="4"/>
        <v/>
      </c>
      <c r="CE29" s="468" t="str">
        <f t="shared" si="4"/>
        <v/>
      </c>
      <c r="CF29" s="468" t="str">
        <f t="shared" si="4"/>
        <v/>
      </c>
      <c r="CG29" s="468" t="str">
        <f t="shared" si="4"/>
        <v/>
      </c>
      <c r="CH29" s="468"/>
      <c r="CI29" s="468" t="str">
        <f t="shared" si="7"/>
        <v/>
      </c>
      <c r="CJ29" s="468" t="str">
        <f t="shared" si="7"/>
        <v/>
      </c>
      <c r="CK29" s="533"/>
    </row>
    <row r="30" spans="3:89" x14ac:dyDescent="0.25">
      <c r="C30" s="358"/>
      <c r="D30" s="259">
        <v>110</v>
      </c>
      <c r="E30" s="41"/>
      <c r="F30" s="44"/>
      <c r="G30" s="232" t="s">
        <v>216</v>
      </c>
      <c r="H30" s="279"/>
      <c r="I30" s="281"/>
      <c r="J30" s="431"/>
      <c r="K30" s="431"/>
      <c r="M30" s="360" t="str">
        <f t="shared" si="5"/>
        <v/>
      </c>
      <c r="N30" s="361"/>
      <c r="O30" s="368" t="str">
        <f>IF(M30="","",IF(M30="Foreign",VLOOKUP(N30,'Option X3'!D:E,2,FALSE),1))</f>
        <v/>
      </c>
      <c r="P30" s="359"/>
      <c r="Q30" s="569"/>
      <c r="R30" s="364">
        <f t="shared" si="12"/>
        <v>0</v>
      </c>
      <c r="S30" s="364"/>
      <c r="T30" s="617"/>
      <c r="U30" s="618"/>
      <c r="V30" s="51"/>
      <c r="X30" s="468" t="str">
        <f t="shared" si="8"/>
        <v/>
      </c>
      <c r="Y30" s="468" t="str">
        <f t="shared" si="8"/>
        <v/>
      </c>
      <c r="Z30" s="468" t="str">
        <f t="shared" si="8"/>
        <v/>
      </c>
      <c r="AA30" s="468" t="str">
        <f t="shared" si="8"/>
        <v/>
      </c>
      <c r="AB30" s="468" t="str">
        <f t="shared" si="8"/>
        <v/>
      </c>
      <c r="AC30" s="468" t="str">
        <f t="shared" si="8"/>
        <v/>
      </c>
      <c r="AD30" s="468" t="str">
        <f t="shared" si="8"/>
        <v/>
      </c>
      <c r="AE30" s="468" t="str">
        <f t="shared" si="8"/>
        <v/>
      </c>
      <c r="AF30" s="468" t="str">
        <f t="shared" si="8"/>
        <v/>
      </c>
      <c r="AG30" s="468" t="str">
        <f t="shared" si="8"/>
        <v/>
      </c>
      <c r="AH30" s="468" t="str">
        <f t="shared" si="8"/>
        <v/>
      </c>
      <c r="AI30" s="468" t="str">
        <f t="shared" si="8"/>
        <v/>
      </c>
      <c r="AJ30" s="468" t="str">
        <f t="shared" si="8"/>
        <v/>
      </c>
      <c r="AK30" s="468" t="str">
        <f t="shared" si="8"/>
        <v/>
      </c>
      <c r="AL30" s="468" t="str">
        <f t="shared" si="8"/>
        <v/>
      </c>
      <c r="AM30" s="468" t="str">
        <f t="shared" si="8"/>
        <v/>
      </c>
      <c r="AN30" s="468" t="str">
        <f t="shared" si="3"/>
        <v/>
      </c>
      <c r="AO30" s="468" t="str">
        <f t="shared" si="3"/>
        <v/>
      </c>
      <c r="AP30" s="468" t="str">
        <f t="shared" si="3"/>
        <v/>
      </c>
      <c r="AQ30" s="468" t="str">
        <f t="shared" si="3"/>
        <v/>
      </c>
      <c r="AR30" s="468" t="str">
        <f t="shared" si="3"/>
        <v/>
      </c>
      <c r="AS30" s="468" t="str">
        <f t="shared" si="3"/>
        <v/>
      </c>
      <c r="AT30" s="468" t="str">
        <f t="shared" si="3"/>
        <v/>
      </c>
      <c r="AU30" s="468" t="str">
        <f t="shared" si="3"/>
        <v/>
      </c>
      <c r="AV30" s="468" t="str">
        <f t="shared" si="3"/>
        <v/>
      </c>
      <c r="AW30" s="468" t="str">
        <f t="shared" si="3"/>
        <v/>
      </c>
      <c r="AX30" s="468" t="str">
        <f t="shared" si="3"/>
        <v/>
      </c>
      <c r="AY30" s="468" t="str">
        <f t="shared" si="3"/>
        <v/>
      </c>
      <c r="AZ30" s="468" t="str">
        <f t="shared" si="9"/>
        <v/>
      </c>
      <c r="BA30" s="468"/>
      <c r="BB30" s="468" t="str">
        <f t="shared" si="10"/>
        <v/>
      </c>
      <c r="BC30" s="468" t="str">
        <f t="shared" si="6"/>
        <v/>
      </c>
      <c r="BD30" s="468"/>
      <c r="BE30" s="468" t="str">
        <f t="shared" si="11"/>
        <v/>
      </c>
      <c r="BF30" s="468" t="str">
        <f t="shared" si="11"/>
        <v/>
      </c>
      <c r="BG30" s="468" t="str">
        <f t="shared" si="11"/>
        <v/>
      </c>
      <c r="BH30" s="468" t="str">
        <f t="shared" si="11"/>
        <v/>
      </c>
      <c r="BI30" s="468" t="str">
        <f t="shared" si="11"/>
        <v/>
      </c>
      <c r="BJ30" s="468" t="str">
        <f t="shared" si="11"/>
        <v/>
      </c>
      <c r="BK30" s="468" t="str">
        <f t="shared" si="11"/>
        <v/>
      </c>
      <c r="BL30" s="468" t="str">
        <f t="shared" si="11"/>
        <v/>
      </c>
      <c r="BM30" s="468" t="str">
        <f t="shared" si="11"/>
        <v/>
      </c>
      <c r="BN30" s="468" t="str">
        <f t="shared" si="11"/>
        <v/>
      </c>
      <c r="BO30" s="468" t="str">
        <f t="shared" si="11"/>
        <v/>
      </c>
      <c r="BP30" s="468" t="str">
        <f t="shared" si="11"/>
        <v/>
      </c>
      <c r="BQ30" s="468" t="str">
        <f t="shared" si="11"/>
        <v/>
      </c>
      <c r="BR30" s="468" t="str">
        <f t="shared" si="11"/>
        <v/>
      </c>
      <c r="BS30" s="468" t="str">
        <f t="shared" si="11"/>
        <v/>
      </c>
      <c r="BT30" s="468" t="str">
        <f t="shared" si="11"/>
        <v/>
      </c>
      <c r="BU30" s="468" t="str">
        <f t="shared" si="4"/>
        <v/>
      </c>
      <c r="BV30" s="468" t="str">
        <f t="shared" si="4"/>
        <v/>
      </c>
      <c r="BW30" s="468" t="str">
        <f t="shared" si="4"/>
        <v/>
      </c>
      <c r="BX30" s="468" t="str">
        <f t="shared" si="4"/>
        <v/>
      </c>
      <c r="BY30" s="468" t="str">
        <f t="shared" si="4"/>
        <v/>
      </c>
      <c r="BZ30" s="468" t="str">
        <f t="shared" si="4"/>
        <v/>
      </c>
      <c r="CA30" s="468" t="str">
        <f t="shared" si="4"/>
        <v/>
      </c>
      <c r="CB30" s="468" t="str">
        <f t="shared" si="4"/>
        <v/>
      </c>
      <c r="CC30" s="468" t="str">
        <f t="shared" si="4"/>
        <v/>
      </c>
      <c r="CD30" s="468" t="str">
        <f t="shared" si="4"/>
        <v/>
      </c>
      <c r="CE30" s="468" t="str">
        <f t="shared" si="4"/>
        <v/>
      </c>
      <c r="CF30" s="468" t="str">
        <f t="shared" si="4"/>
        <v/>
      </c>
      <c r="CG30" s="468" t="str">
        <f t="shared" si="4"/>
        <v/>
      </c>
      <c r="CH30" s="468"/>
      <c r="CI30" s="468" t="str">
        <f t="shared" si="7"/>
        <v/>
      </c>
      <c r="CJ30" s="468" t="str">
        <f t="shared" si="7"/>
        <v/>
      </c>
      <c r="CK30" s="533"/>
    </row>
    <row r="31" spans="3:89" x14ac:dyDescent="0.25">
      <c r="C31" s="358"/>
      <c r="D31" s="259">
        <v>111</v>
      </c>
      <c r="E31" s="41"/>
      <c r="F31" s="44"/>
      <c r="G31" s="232" t="s">
        <v>279</v>
      </c>
      <c r="H31" s="279"/>
      <c r="I31" s="281"/>
      <c r="J31" s="431"/>
      <c r="K31" s="431"/>
      <c r="M31" s="360" t="str">
        <f t="shared" si="5"/>
        <v/>
      </c>
      <c r="N31" s="361"/>
      <c r="O31" s="368" t="str">
        <f>IF(M31="","",IF(M31="Foreign",VLOOKUP(N31,'Option X3'!D:E,2,FALSE),1))</f>
        <v/>
      </c>
      <c r="P31" s="359"/>
      <c r="Q31" s="569"/>
      <c r="R31" s="364">
        <f t="shared" si="12"/>
        <v>0</v>
      </c>
      <c r="S31" s="364"/>
      <c r="T31" s="617"/>
      <c r="U31" s="618"/>
      <c r="V31" s="51"/>
      <c r="X31" s="468" t="str">
        <f t="shared" si="8"/>
        <v/>
      </c>
      <c r="Y31" s="468" t="str">
        <f t="shared" si="8"/>
        <v/>
      </c>
      <c r="Z31" s="468" t="str">
        <f t="shared" si="8"/>
        <v/>
      </c>
      <c r="AA31" s="468" t="str">
        <f t="shared" si="8"/>
        <v/>
      </c>
      <c r="AB31" s="468" t="str">
        <f t="shared" si="8"/>
        <v/>
      </c>
      <c r="AC31" s="468" t="str">
        <f t="shared" si="8"/>
        <v/>
      </c>
      <c r="AD31" s="468" t="str">
        <f t="shared" si="8"/>
        <v/>
      </c>
      <c r="AE31" s="468" t="str">
        <f t="shared" si="8"/>
        <v/>
      </c>
      <c r="AF31" s="468" t="str">
        <f t="shared" si="8"/>
        <v/>
      </c>
      <c r="AG31" s="468" t="str">
        <f t="shared" si="8"/>
        <v/>
      </c>
      <c r="AH31" s="468" t="str">
        <f t="shared" si="8"/>
        <v/>
      </c>
      <c r="AI31" s="468" t="str">
        <f t="shared" si="8"/>
        <v/>
      </c>
      <c r="AJ31" s="468" t="str">
        <f t="shared" si="8"/>
        <v/>
      </c>
      <c r="AK31" s="468" t="str">
        <f t="shared" si="8"/>
        <v/>
      </c>
      <c r="AL31" s="468" t="str">
        <f t="shared" si="8"/>
        <v/>
      </c>
      <c r="AM31" s="468" t="str">
        <f t="shared" si="8"/>
        <v/>
      </c>
      <c r="AN31" s="468" t="str">
        <f t="shared" si="3"/>
        <v/>
      </c>
      <c r="AO31" s="468" t="str">
        <f t="shared" si="3"/>
        <v/>
      </c>
      <c r="AP31" s="468" t="str">
        <f t="shared" si="3"/>
        <v/>
      </c>
      <c r="AQ31" s="468" t="str">
        <f t="shared" si="3"/>
        <v/>
      </c>
      <c r="AR31" s="468" t="str">
        <f t="shared" si="3"/>
        <v/>
      </c>
      <c r="AS31" s="468" t="str">
        <f t="shared" si="3"/>
        <v/>
      </c>
      <c r="AT31" s="468" t="str">
        <f t="shared" si="3"/>
        <v/>
      </c>
      <c r="AU31" s="468" t="str">
        <f t="shared" si="3"/>
        <v/>
      </c>
      <c r="AV31" s="468" t="str">
        <f t="shared" si="3"/>
        <v/>
      </c>
      <c r="AW31" s="468" t="str">
        <f t="shared" si="3"/>
        <v/>
      </c>
      <c r="AX31" s="468" t="str">
        <f t="shared" si="3"/>
        <v/>
      </c>
      <c r="AY31" s="468" t="str">
        <f t="shared" si="3"/>
        <v/>
      </c>
      <c r="AZ31" s="468" t="str">
        <f t="shared" si="9"/>
        <v/>
      </c>
      <c r="BA31" s="468"/>
      <c r="BB31" s="468" t="str">
        <f t="shared" si="10"/>
        <v/>
      </c>
      <c r="BC31" s="468" t="str">
        <f t="shared" si="6"/>
        <v/>
      </c>
      <c r="BD31" s="468"/>
      <c r="BE31" s="468" t="str">
        <f t="shared" si="11"/>
        <v/>
      </c>
      <c r="BF31" s="468" t="str">
        <f t="shared" si="11"/>
        <v/>
      </c>
      <c r="BG31" s="468" t="str">
        <f t="shared" si="11"/>
        <v/>
      </c>
      <c r="BH31" s="468" t="str">
        <f t="shared" si="11"/>
        <v/>
      </c>
      <c r="BI31" s="468" t="str">
        <f t="shared" si="11"/>
        <v/>
      </c>
      <c r="BJ31" s="468" t="str">
        <f t="shared" si="11"/>
        <v/>
      </c>
      <c r="BK31" s="468" t="str">
        <f t="shared" si="11"/>
        <v/>
      </c>
      <c r="BL31" s="468" t="str">
        <f t="shared" si="11"/>
        <v/>
      </c>
      <c r="BM31" s="468" t="str">
        <f t="shared" si="11"/>
        <v/>
      </c>
      <c r="BN31" s="468" t="str">
        <f t="shared" si="11"/>
        <v/>
      </c>
      <c r="BO31" s="468" t="str">
        <f t="shared" si="11"/>
        <v/>
      </c>
      <c r="BP31" s="468" t="str">
        <f t="shared" si="11"/>
        <v/>
      </c>
      <c r="BQ31" s="468" t="str">
        <f t="shared" si="11"/>
        <v/>
      </c>
      <c r="BR31" s="468" t="str">
        <f t="shared" si="11"/>
        <v/>
      </c>
      <c r="BS31" s="468" t="str">
        <f t="shared" si="11"/>
        <v/>
      </c>
      <c r="BT31" s="468" t="str">
        <f t="shared" si="11"/>
        <v/>
      </c>
      <c r="BU31" s="468" t="str">
        <f t="shared" si="4"/>
        <v/>
      </c>
      <c r="BV31" s="468" t="str">
        <f t="shared" si="4"/>
        <v/>
      </c>
      <c r="BW31" s="468" t="str">
        <f t="shared" si="4"/>
        <v/>
      </c>
      <c r="BX31" s="468" t="str">
        <f t="shared" si="4"/>
        <v/>
      </c>
      <c r="BY31" s="468" t="str">
        <f t="shared" si="4"/>
        <v/>
      </c>
      <c r="BZ31" s="468" t="str">
        <f t="shared" si="4"/>
        <v/>
      </c>
      <c r="CA31" s="468" t="str">
        <f t="shared" si="4"/>
        <v/>
      </c>
      <c r="CB31" s="468" t="str">
        <f t="shared" si="4"/>
        <v/>
      </c>
      <c r="CC31" s="468" t="str">
        <f t="shared" si="4"/>
        <v/>
      </c>
      <c r="CD31" s="468" t="str">
        <f t="shared" si="4"/>
        <v/>
      </c>
      <c r="CE31" s="468" t="str">
        <f t="shared" si="4"/>
        <v/>
      </c>
      <c r="CF31" s="468" t="str">
        <f t="shared" si="4"/>
        <v/>
      </c>
      <c r="CG31" s="468" t="str">
        <f t="shared" si="4"/>
        <v/>
      </c>
      <c r="CH31" s="468"/>
      <c r="CI31" s="468" t="str">
        <f t="shared" si="7"/>
        <v/>
      </c>
      <c r="CJ31" s="468" t="str">
        <f t="shared" si="7"/>
        <v/>
      </c>
      <c r="CK31" s="533"/>
    </row>
    <row r="32" spans="3:89" x14ac:dyDescent="0.25">
      <c r="C32" s="358"/>
      <c r="D32" s="259">
        <v>112</v>
      </c>
      <c r="E32" s="41"/>
      <c r="F32" s="44"/>
      <c r="G32" s="232" t="s">
        <v>217</v>
      </c>
      <c r="H32" s="279"/>
      <c r="I32" s="281"/>
      <c r="J32" s="431"/>
      <c r="K32" s="431"/>
      <c r="M32" s="360" t="str">
        <f t="shared" si="5"/>
        <v/>
      </c>
      <c r="N32" s="361"/>
      <c r="O32" s="368" t="str">
        <f>IF(M32="","",IF(M32="Foreign",VLOOKUP(N32,'Option X3'!D:E,2,FALSE),1))</f>
        <v/>
      </c>
      <c r="P32" s="359"/>
      <c r="Q32" s="569"/>
      <c r="R32" s="364">
        <f t="shared" si="12"/>
        <v>0</v>
      </c>
      <c r="S32" s="364"/>
      <c r="T32" s="617"/>
      <c r="U32" s="618"/>
      <c r="V32" s="51"/>
      <c r="X32" s="468" t="str">
        <f t="shared" si="8"/>
        <v/>
      </c>
      <c r="Y32" s="468" t="str">
        <f t="shared" si="8"/>
        <v/>
      </c>
      <c r="Z32" s="468" t="str">
        <f t="shared" si="8"/>
        <v/>
      </c>
      <c r="AA32" s="468" t="str">
        <f t="shared" si="8"/>
        <v/>
      </c>
      <c r="AB32" s="468" t="str">
        <f t="shared" si="8"/>
        <v/>
      </c>
      <c r="AC32" s="468" t="str">
        <f t="shared" si="8"/>
        <v/>
      </c>
      <c r="AD32" s="468" t="str">
        <f t="shared" si="8"/>
        <v/>
      </c>
      <c r="AE32" s="468" t="str">
        <f t="shared" si="8"/>
        <v/>
      </c>
      <c r="AF32" s="468" t="str">
        <f t="shared" si="8"/>
        <v/>
      </c>
      <c r="AG32" s="468" t="str">
        <f t="shared" si="8"/>
        <v/>
      </c>
      <c r="AH32" s="468" t="str">
        <f t="shared" si="8"/>
        <v/>
      </c>
      <c r="AI32" s="468" t="str">
        <f t="shared" si="8"/>
        <v/>
      </c>
      <c r="AJ32" s="468" t="str">
        <f t="shared" si="8"/>
        <v/>
      </c>
      <c r="AK32" s="468" t="str">
        <f t="shared" si="8"/>
        <v/>
      </c>
      <c r="AL32" s="468" t="str">
        <f t="shared" si="8"/>
        <v/>
      </c>
      <c r="AM32" s="468" t="str">
        <f t="shared" si="8"/>
        <v/>
      </c>
      <c r="AN32" s="468" t="str">
        <f t="shared" si="3"/>
        <v/>
      </c>
      <c r="AO32" s="468" t="str">
        <f t="shared" si="3"/>
        <v/>
      </c>
      <c r="AP32" s="468" t="str">
        <f t="shared" si="3"/>
        <v/>
      </c>
      <c r="AQ32" s="468" t="str">
        <f t="shared" si="3"/>
        <v/>
      </c>
      <c r="AR32" s="468" t="str">
        <f t="shared" si="3"/>
        <v/>
      </c>
      <c r="AS32" s="468" t="str">
        <f t="shared" si="3"/>
        <v/>
      </c>
      <c r="AT32" s="468" t="str">
        <f t="shared" si="3"/>
        <v/>
      </c>
      <c r="AU32" s="468" t="str">
        <f t="shared" si="3"/>
        <v/>
      </c>
      <c r="AV32" s="468" t="str">
        <f t="shared" si="3"/>
        <v/>
      </c>
      <c r="AW32" s="468" t="str">
        <f t="shared" si="3"/>
        <v/>
      </c>
      <c r="AX32" s="468" t="str">
        <f t="shared" si="3"/>
        <v/>
      </c>
      <c r="AY32" s="468" t="str">
        <f t="shared" si="3"/>
        <v/>
      </c>
      <c r="AZ32" s="468" t="str">
        <f t="shared" si="9"/>
        <v/>
      </c>
      <c r="BA32" s="468"/>
      <c r="BB32" s="468" t="str">
        <f t="shared" si="10"/>
        <v/>
      </c>
      <c r="BC32" s="468" t="str">
        <f t="shared" si="6"/>
        <v/>
      </c>
      <c r="BD32" s="468"/>
      <c r="BE32" s="468" t="str">
        <f t="shared" si="11"/>
        <v/>
      </c>
      <c r="BF32" s="468" t="str">
        <f t="shared" si="11"/>
        <v/>
      </c>
      <c r="BG32" s="468" t="str">
        <f t="shared" si="11"/>
        <v/>
      </c>
      <c r="BH32" s="468" t="str">
        <f t="shared" si="11"/>
        <v/>
      </c>
      <c r="BI32" s="468" t="str">
        <f t="shared" si="11"/>
        <v/>
      </c>
      <c r="BJ32" s="468" t="str">
        <f t="shared" si="11"/>
        <v/>
      </c>
      <c r="BK32" s="468" t="str">
        <f t="shared" si="11"/>
        <v/>
      </c>
      <c r="BL32" s="468" t="str">
        <f t="shared" si="11"/>
        <v/>
      </c>
      <c r="BM32" s="468" t="str">
        <f t="shared" si="11"/>
        <v/>
      </c>
      <c r="BN32" s="468" t="str">
        <f t="shared" si="11"/>
        <v/>
      </c>
      <c r="BO32" s="468" t="str">
        <f t="shared" si="11"/>
        <v/>
      </c>
      <c r="BP32" s="468" t="str">
        <f t="shared" si="11"/>
        <v/>
      </c>
      <c r="BQ32" s="468" t="str">
        <f t="shared" si="11"/>
        <v/>
      </c>
      <c r="BR32" s="468" t="str">
        <f t="shared" si="11"/>
        <v/>
      </c>
      <c r="BS32" s="468" t="str">
        <f t="shared" si="11"/>
        <v/>
      </c>
      <c r="BT32" s="468" t="str">
        <f t="shared" si="11"/>
        <v/>
      </c>
      <c r="BU32" s="468" t="str">
        <f t="shared" si="4"/>
        <v/>
      </c>
      <c r="BV32" s="468" t="str">
        <f t="shared" si="4"/>
        <v/>
      </c>
      <c r="BW32" s="468" t="str">
        <f t="shared" si="4"/>
        <v/>
      </c>
      <c r="BX32" s="468" t="str">
        <f t="shared" si="4"/>
        <v/>
      </c>
      <c r="BY32" s="468" t="str">
        <f t="shared" si="4"/>
        <v/>
      </c>
      <c r="BZ32" s="468" t="str">
        <f t="shared" si="4"/>
        <v/>
      </c>
      <c r="CA32" s="468" t="str">
        <f t="shared" si="4"/>
        <v/>
      </c>
      <c r="CB32" s="468" t="str">
        <f t="shared" si="4"/>
        <v/>
      </c>
      <c r="CC32" s="468" t="str">
        <f t="shared" si="4"/>
        <v/>
      </c>
      <c r="CD32" s="468" t="str">
        <f t="shared" si="4"/>
        <v/>
      </c>
      <c r="CE32" s="468" t="str">
        <f t="shared" si="4"/>
        <v/>
      </c>
      <c r="CF32" s="468" t="str">
        <f t="shared" si="4"/>
        <v/>
      </c>
      <c r="CG32" s="468" t="str">
        <f t="shared" si="4"/>
        <v/>
      </c>
      <c r="CH32" s="468"/>
      <c r="CI32" s="468" t="str">
        <f t="shared" si="7"/>
        <v/>
      </c>
      <c r="CJ32" s="468" t="str">
        <f t="shared" si="7"/>
        <v/>
      </c>
      <c r="CK32" s="533"/>
    </row>
    <row r="33" spans="3:89" x14ac:dyDescent="0.25">
      <c r="C33" s="358"/>
      <c r="D33" s="259">
        <v>113</v>
      </c>
      <c r="E33" s="41"/>
      <c r="F33" s="44"/>
      <c r="G33" s="232" t="s">
        <v>280</v>
      </c>
      <c r="H33" s="279"/>
      <c r="I33" s="281"/>
      <c r="J33" s="431"/>
      <c r="K33" s="431"/>
      <c r="M33" s="360" t="str">
        <f t="shared" si="5"/>
        <v/>
      </c>
      <c r="N33" s="361"/>
      <c r="O33" s="368" t="str">
        <f>IF(M33="","",IF(M33="Foreign",VLOOKUP(N33,'Option X3'!D:E,2,FALSE),1))</f>
        <v/>
      </c>
      <c r="P33" s="359"/>
      <c r="Q33" s="569"/>
      <c r="R33" s="364">
        <f t="shared" si="12"/>
        <v>0</v>
      </c>
      <c r="S33" s="364"/>
      <c r="T33" s="617"/>
      <c r="U33" s="618"/>
      <c r="V33" s="51"/>
      <c r="X33" s="468" t="str">
        <f t="shared" si="8"/>
        <v/>
      </c>
      <c r="Y33" s="468" t="str">
        <f t="shared" si="8"/>
        <v/>
      </c>
      <c r="Z33" s="468" t="str">
        <f t="shared" si="8"/>
        <v/>
      </c>
      <c r="AA33" s="468" t="str">
        <f t="shared" si="8"/>
        <v/>
      </c>
      <c r="AB33" s="468" t="str">
        <f t="shared" si="8"/>
        <v/>
      </c>
      <c r="AC33" s="468" t="str">
        <f t="shared" si="8"/>
        <v/>
      </c>
      <c r="AD33" s="468" t="str">
        <f t="shared" si="8"/>
        <v/>
      </c>
      <c r="AE33" s="468" t="str">
        <f t="shared" si="8"/>
        <v/>
      </c>
      <c r="AF33" s="468" t="str">
        <f t="shared" si="8"/>
        <v/>
      </c>
      <c r="AG33" s="468" t="str">
        <f t="shared" si="8"/>
        <v/>
      </c>
      <c r="AH33" s="468" t="str">
        <f t="shared" si="8"/>
        <v/>
      </c>
      <c r="AI33" s="468" t="str">
        <f t="shared" si="8"/>
        <v/>
      </c>
      <c r="AJ33" s="468" t="str">
        <f t="shared" si="8"/>
        <v/>
      </c>
      <c r="AK33" s="468" t="str">
        <f t="shared" si="8"/>
        <v/>
      </c>
      <c r="AL33" s="468" t="str">
        <f t="shared" si="8"/>
        <v/>
      </c>
      <c r="AM33" s="468" t="str">
        <f t="shared" si="8"/>
        <v/>
      </c>
      <c r="AN33" s="468" t="str">
        <f t="shared" si="3"/>
        <v/>
      </c>
      <c r="AO33" s="468" t="str">
        <f t="shared" si="3"/>
        <v/>
      </c>
      <c r="AP33" s="468" t="str">
        <f t="shared" si="3"/>
        <v/>
      </c>
      <c r="AQ33" s="468" t="str">
        <f t="shared" si="3"/>
        <v/>
      </c>
      <c r="AR33" s="468" t="str">
        <f t="shared" si="3"/>
        <v/>
      </c>
      <c r="AS33" s="468" t="str">
        <f t="shared" si="3"/>
        <v/>
      </c>
      <c r="AT33" s="468" t="str">
        <f t="shared" si="3"/>
        <v/>
      </c>
      <c r="AU33" s="468" t="str">
        <f t="shared" si="3"/>
        <v/>
      </c>
      <c r="AV33" s="468" t="str">
        <f t="shared" si="3"/>
        <v/>
      </c>
      <c r="AW33" s="468" t="str">
        <f t="shared" si="3"/>
        <v/>
      </c>
      <c r="AX33" s="468" t="str">
        <f t="shared" si="3"/>
        <v/>
      </c>
      <c r="AY33" s="468" t="str">
        <f t="shared" si="3"/>
        <v/>
      </c>
      <c r="AZ33" s="468" t="str">
        <f t="shared" si="9"/>
        <v/>
      </c>
      <c r="BA33" s="468"/>
      <c r="BB33" s="468" t="str">
        <f t="shared" si="10"/>
        <v/>
      </c>
      <c r="BC33" s="468" t="str">
        <f t="shared" si="6"/>
        <v/>
      </c>
      <c r="BD33" s="468"/>
      <c r="BE33" s="468" t="str">
        <f t="shared" si="11"/>
        <v/>
      </c>
      <c r="BF33" s="468" t="str">
        <f t="shared" si="11"/>
        <v/>
      </c>
      <c r="BG33" s="468" t="str">
        <f t="shared" si="11"/>
        <v/>
      </c>
      <c r="BH33" s="468" t="str">
        <f t="shared" si="11"/>
        <v/>
      </c>
      <c r="BI33" s="468" t="str">
        <f t="shared" si="11"/>
        <v/>
      </c>
      <c r="BJ33" s="468" t="str">
        <f t="shared" si="11"/>
        <v/>
      </c>
      <c r="BK33" s="468" t="str">
        <f t="shared" si="11"/>
        <v/>
      </c>
      <c r="BL33" s="468" t="str">
        <f t="shared" si="11"/>
        <v/>
      </c>
      <c r="BM33" s="468" t="str">
        <f t="shared" si="11"/>
        <v/>
      </c>
      <c r="BN33" s="468" t="str">
        <f t="shared" si="11"/>
        <v/>
      </c>
      <c r="BO33" s="468" t="str">
        <f t="shared" si="11"/>
        <v/>
      </c>
      <c r="BP33" s="468" t="str">
        <f t="shared" si="11"/>
        <v/>
      </c>
      <c r="BQ33" s="468" t="str">
        <f t="shared" si="11"/>
        <v/>
      </c>
      <c r="BR33" s="468" t="str">
        <f t="shared" si="11"/>
        <v/>
      </c>
      <c r="BS33" s="468" t="str">
        <f t="shared" si="11"/>
        <v/>
      </c>
      <c r="BT33" s="468" t="str">
        <f t="shared" si="11"/>
        <v/>
      </c>
      <c r="BU33" s="468" t="str">
        <f t="shared" si="4"/>
        <v/>
      </c>
      <c r="BV33" s="468" t="str">
        <f t="shared" si="4"/>
        <v/>
      </c>
      <c r="BW33" s="468" t="str">
        <f t="shared" si="4"/>
        <v/>
      </c>
      <c r="BX33" s="468" t="str">
        <f t="shared" si="4"/>
        <v/>
      </c>
      <c r="BY33" s="468" t="str">
        <f t="shared" si="4"/>
        <v/>
      </c>
      <c r="BZ33" s="468" t="str">
        <f t="shared" si="4"/>
        <v/>
      </c>
      <c r="CA33" s="468" t="str">
        <f t="shared" si="4"/>
        <v/>
      </c>
      <c r="CB33" s="468" t="str">
        <f t="shared" si="4"/>
        <v/>
      </c>
      <c r="CC33" s="468" t="str">
        <f t="shared" si="4"/>
        <v/>
      </c>
      <c r="CD33" s="468" t="str">
        <f t="shared" si="4"/>
        <v/>
      </c>
      <c r="CE33" s="468" t="str">
        <f t="shared" si="4"/>
        <v/>
      </c>
      <c r="CF33" s="468" t="str">
        <f t="shared" si="4"/>
        <v/>
      </c>
      <c r="CG33" s="468" t="str">
        <f t="shared" si="4"/>
        <v/>
      </c>
      <c r="CH33" s="468"/>
      <c r="CI33" s="468" t="str">
        <f t="shared" si="7"/>
        <v/>
      </c>
      <c r="CJ33" s="468" t="str">
        <f t="shared" si="7"/>
        <v/>
      </c>
      <c r="CK33" s="533"/>
    </row>
    <row r="34" spans="3:89" x14ac:dyDescent="0.25">
      <c r="C34" s="358"/>
      <c r="D34" s="259">
        <v>114</v>
      </c>
      <c r="E34" s="41"/>
      <c r="F34" s="44"/>
      <c r="G34" s="232" t="s">
        <v>218</v>
      </c>
      <c r="H34" s="279"/>
      <c r="I34" s="281"/>
      <c r="J34" s="431"/>
      <c r="K34" s="431"/>
      <c r="M34" s="360" t="str">
        <f t="shared" si="5"/>
        <v/>
      </c>
      <c r="N34" s="361"/>
      <c r="O34" s="368" t="str">
        <f>IF(M34="","",IF(M34="Foreign",VLOOKUP(N34,'Option X3'!D:E,2,FALSE),1))</f>
        <v/>
      </c>
      <c r="P34" s="359"/>
      <c r="Q34" s="569"/>
      <c r="R34" s="364">
        <f t="shared" si="12"/>
        <v>0</v>
      </c>
      <c r="S34" s="364"/>
      <c r="T34" s="617"/>
      <c r="U34" s="618"/>
      <c r="V34" s="51"/>
      <c r="X34" s="468" t="str">
        <f t="shared" si="8"/>
        <v/>
      </c>
      <c r="Y34" s="468" t="str">
        <f t="shared" si="8"/>
        <v/>
      </c>
      <c r="Z34" s="468" t="str">
        <f t="shared" si="8"/>
        <v/>
      </c>
      <c r="AA34" s="468" t="str">
        <f t="shared" si="8"/>
        <v/>
      </c>
      <c r="AB34" s="468" t="str">
        <f t="shared" si="8"/>
        <v/>
      </c>
      <c r="AC34" s="468" t="str">
        <f t="shared" si="8"/>
        <v/>
      </c>
      <c r="AD34" s="468" t="str">
        <f t="shared" si="8"/>
        <v/>
      </c>
      <c r="AE34" s="468" t="str">
        <f t="shared" si="8"/>
        <v/>
      </c>
      <c r="AF34" s="468" t="str">
        <f t="shared" si="8"/>
        <v/>
      </c>
      <c r="AG34" s="468" t="str">
        <f t="shared" si="8"/>
        <v/>
      </c>
      <c r="AH34" s="468" t="str">
        <f t="shared" si="8"/>
        <v/>
      </c>
      <c r="AI34" s="468" t="str">
        <f t="shared" si="8"/>
        <v/>
      </c>
      <c r="AJ34" s="468" t="str">
        <f t="shared" si="8"/>
        <v/>
      </c>
      <c r="AK34" s="468" t="str">
        <f t="shared" si="8"/>
        <v/>
      </c>
      <c r="AL34" s="468" t="str">
        <f t="shared" si="8"/>
        <v/>
      </c>
      <c r="AM34" s="468" t="str">
        <f t="shared" si="8"/>
        <v/>
      </c>
      <c r="AN34" s="468" t="str">
        <f t="shared" si="3"/>
        <v/>
      </c>
      <c r="AO34" s="468" t="str">
        <f t="shared" si="3"/>
        <v/>
      </c>
      <c r="AP34" s="468" t="str">
        <f t="shared" si="3"/>
        <v/>
      </c>
      <c r="AQ34" s="468" t="str">
        <f t="shared" si="3"/>
        <v/>
      </c>
      <c r="AR34" s="468" t="str">
        <f t="shared" si="3"/>
        <v/>
      </c>
      <c r="AS34" s="468" t="str">
        <f t="shared" si="3"/>
        <v/>
      </c>
      <c r="AT34" s="468" t="str">
        <f t="shared" si="3"/>
        <v/>
      </c>
      <c r="AU34" s="468" t="str">
        <f t="shared" si="3"/>
        <v/>
      </c>
      <c r="AV34" s="468" t="str">
        <f t="shared" si="3"/>
        <v/>
      </c>
      <c r="AW34" s="468" t="str">
        <f t="shared" si="3"/>
        <v/>
      </c>
      <c r="AX34" s="468" t="str">
        <f t="shared" si="3"/>
        <v/>
      </c>
      <c r="AY34" s="468" t="str">
        <f t="shared" si="3"/>
        <v/>
      </c>
      <c r="AZ34" s="468" t="str">
        <f t="shared" si="9"/>
        <v/>
      </c>
      <c r="BA34" s="468"/>
      <c r="BB34" s="468" t="str">
        <f t="shared" si="10"/>
        <v/>
      </c>
      <c r="BC34" s="468" t="str">
        <f t="shared" si="6"/>
        <v/>
      </c>
      <c r="BD34" s="468"/>
      <c r="BE34" s="468" t="str">
        <f t="shared" si="11"/>
        <v/>
      </c>
      <c r="BF34" s="468" t="str">
        <f t="shared" si="11"/>
        <v/>
      </c>
      <c r="BG34" s="468" t="str">
        <f t="shared" si="11"/>
        <v/>
      </c>
      <c r="BH34" s="468" t="str">
        <f t="shared" si="11"/>
        <v/>
      </c>
      <c r="BI34" s="468" t="str">
        <f t="shared" si="11"/>
        <v/>
      </c>
      <c r="BJ34" s="468" t="str">
        <f t="shared" si="11"/>
        <v/>
      </c>
      <c r="BK34" s="468" t="str">
        <f t="shared" si="11"/>
        <v/>
      </c>
      <c r="BL34" s="468" t="str">
        <f t="shared" si="11"/>
        <v/>
      </c>
      <c r="BM34" s="468" t="str">
        <f t="shared" si="11"/>
        <v/>
      </c>
      <c r="BN34" s="468" t="str">
        <f t="shared" si="11"/>
        <v/>
      </c>
      <c r="BO34" s="468" t="str">
        <f t="shared" si="11"/>
        <v/>
      </c>
      <c r="BP34" s="468" t="str">
        <f t="shared" si="11"/>
        <v/>
      </c>
      <c r="BQ34" s="468" t="str">
        <f t="shared" si="11"/>
        <v/>
      </c>
      <c r="BR34" s="468" t="str">
        <f t="shared" si="11"/>
        <v/>
      </c>
      <c r="BS34" s="468" t="str">
        <f t="shared" si="11"/>
        <v/>
      </c>
      <c r="BT34" s="468" t="str">
        <f t="shared" si="11"/>
        <v/>
      </c>
      <c r="BU34" s="468" t="str">
        <f t="shared" si="4"/>
        <v/>
      </c>
      <c r="BV34" s="468" t="str">
        <f t="shared" si="4"/>
        <v/>
      </c>
      <c r="BW34" s="468" t="str">
        <f t="shared" si="4"/>
        <v/>
      </c>
      <c r="BX34" s="468" t="str">
        <f t="shared" si="4"/>
        <v/>
      </c>
      <c r="BY34" s="468" t="str">
        <f t="shared" si="4"/>
        <v/>
      </c>
      <c r="BZ34" s="468" t="str">
        <f t="shared" si="4"/>
        <v/>
      </c>
      <c r="CA34" s="468" t="str">
        <f t="shared" si="4"/>
        <v/>
      </c>
      <c r="CB34" s="468" t="str">
        <f t="shared" si="4"/>
        <v/>
      </c>
      <c r="CC34" s="468" t="str">
        <f t="shared" si="4"/>
        <v/>
      </c>
      <c r="CD34" s="468" t="str">
        <f t="shared" si="4"/>
        <v/>
      </c>
      <c r="CE34" s="468" t="str">
        <f t="shared" si="4"/>
        <v/>
      </c>
      <c r="CF34" s="468" t="str">
        <f t="shared" si="4"/>
        <v/>
      </c>
      <c r="CG34" s="468" t="str">
        <f t="shared" si="4"/>
        <v/>
      </c>
      <c r="CH34" s="468"/>
      <c r="CI34" s="468" t="str">
        <f t="shared" si="7"/>
        <v/>
      </c>
      <c r="CJ34" s="468" t="str">
        <f t="shared" si="7"/>
        <v/>
      </c>
      <c r="CK34" s="533"/>
    </row>
    <row r="35" spans="3:89" x14ac:dyDescent="0.25">
      <c r="C35" s="358"/>
      <c r="D35" s="259">
        <v>115</v>
      </c>
      <c r="E35" s="41"/>
      <c r="F35" s="44"/>
      <c r="G35" s="232" t="s">
        <v>219</v>
      </c>
      <c r="H35" s="279"/>
      <c r="I35" s="281"/>
      <c r="J35" s="431"/>
      <c r="K35" s="431"/>
      <c r="M35" s="360" t="str">
        <f t="shared" si="5"/>
        <v/>
      </c>
      <c r="N35" s="361"/>
      <c r="O35" s="368" t="str">
        <f>IF(M35="","",IF(M35="Foreign",VLOOKUP(N35,'Option X3'!D:E,2,FALSE),1))</f>
        <v/>
      </c>
      <c r="P35" s="359"/>
      <c r="Q35" s="569"/>
      <c r="R35" s="364">
        <f t="shared" si="12"/>
        <v>0</v>
      </c>
      <c r="S35" s="364"/>
      <c r="T35" s="617"/>
      <c r="U35" s="618"/>
      <c r="V35" s="51"/>
      <c r="X35" s="468" t="str">
        <f t="shared" si="8"/>
        <v/>
      </c>
      <c r="Y35" s="468" t="str">
        <f t="shared" si="8"/>
        <v/>
      </c>
      <c r="Z35" s="468" t="str">
        <f t="shared" si="8"/>
        <v/>
      </c>
      <c r="AA35" s="468" t="str">
        <f t="shared" si="8"/>
        <v/>
      </c>
      <c r="AB35" s="468" t="str">
        <f t="shared" si="8"/>
        <v/>
      </c>
      <c r="AC35" s="468" t="str">
        <f t="shared" si="8"/>
        <v/>
      </c>
      <c r="AD35" s="468" t="str">
        <f t="shared" si="8"/>
        <v/>
      </c>
      <c r="AE35" s="468" t="str">
        <f t="shared" si="8"/>
        <v/>
      </c>
      <c r="AF35" s="468" t="str">
        <f t="shared" si="8"/>
        <v/>
      </c>
      <c r="AG35" s="468" t="str">
        <f t="shared" si="8"/>
        <v/>
      </c>
      <c r="AH35" s="468" t="str">
        <f t="shared" si="8"/>
        <v/>
      </c>
      <c r="AI35" s="468" t="str">
        <f t="shared" si="8"/>
        <v/>
      </c>
      <c r="AJ35" s="468" t="str">
        <f t="shared" si="8"/>
        <v/>
      </c>
      <c r="AK35" s="468" t="str">
        <f t="shared" si="8"/>
        <v/>
      </c>
      <c r="AL35" s="468" t="str">
        <f t="shared" si="8"/>
        <v/>
      </c>
      <c r="AM35" s="468" t="str">
        <f t="shared" si="8"/>
        <v/>
      </c>
      <c r="AN35" s="468" t="str">
        <f t="shared" si="3"/>
        <v/>
      </c>
      <c r="AO35" s="468" t="str">
        <f t="shared" si="3"/>
        <v/>
      </c>
      <c r="AP35" s="468" t="str">
        <f t="shared" si="3"/>
        <v/>
      </c>
      <c r="AQ35" s="468" t="str">
        <f t="shared" si="3"/>
        <v/>
      </c>
      <c r="AR35" s="468" t="str">
        <f t="shared" si="3"/>
        <v/>
      </c>
      <c r="AS35" s="468" t="str">
        <f t="shared" si="3"/>
        <v/>
      </c>
      <c r="AT35" s="468" t="str">
        <f t="shared" si="3"/>
        <v/>
      </c>
      <c r="AU35" s="468" t="str">
        <f t="shared" si="3"/>
        <v/>
      </c>
      <c r="AV35" s="468" t="str">
        <f t="shared" si="3"/>
        <v/>
      </c>
      <c r="AW35" s="468" t="str">
        <f t="shared" si="3"/>
        <v/>
      </c>
      <c r="AX35" s="468" t="str">
        <f t="shared" si="3"/>
        <v/>
      </c>
      <c r="AY35" s="468" t="str">
        <f t="shared" si="3"/>
        <v/>
      </c>
      <c r="AZ35" s="468" t="str">
        <f t="shared" si="9"/>
        <v/>
      </c>
      <c r="BA35" s="468"/>
      <c r="BB35" s="468" t="str">
        <f t="shared" si="10"/>
        <v/>
      </c>
      <c r="BC35" s="468" t="str">
        <f t="shared" si="6"/>
        <v/>
      </c>
      <c r="BD35" s="468"/>
      <c r="BE35" s="468" t="str">
        <f t="shared" si="11"/>
        <v/>
      </c>
      <c r="BF35" s="468" t="str">
        <f t="shared" si="11"/>
        <v/>
      </c>
      <c r="BG35" s="468" t="str">
        <f t="shared" si="11"/>
        <v/>
      </c>
      <c r="BH35" s="468" t="str">
        <f t="shared" si="11"/>
        <v/>
      </c>
      <c r="BI35" s="468" t="str">
        <f t="shared" si="11"/>
        <v/>
      </c>
      <c r="BJ35" s="468" t="str">
        <f t="shared" si="11"/>
        <v/>
      </c>
      <c r="BK35" s="468" t="str">
        <f t="shared" si="11"/>
        <v/>
      </c>
      <c r="BL35" s="468" t="str">
        <f t="shared" si="11"/>
        <v/>
      </c>
      <c r="BM35" s="468" t="str">
        <f t="shared" si="11"/>
        <v/>
      </c>
      <c r="BN35" s="468" t="str">
        <f t="shared" si="11"/>
        <v/>
      </c>
      <c r="BO35" s="468" t="str">
        <f t="shared" si="11"/>
        <v/>
      </c>
      <c r="BP35" s="468" t="str">
        <f t="shared" si="11"/>
        <v/>
      </c>
      <c r="BQ35" s="468" t="str">
        <f t="shared" si="11"/>
        <v/>
      </c>
      <c r="BR35" s="468" t="str">
        <f t="shared" si="11"/>
        <v/>
      </c>
      <c r="BS35" s="468" t="str">
        <f t="shared" si="11"/>
        <v/>
      </c>
      <c r="BT35" s="468" t="str">
        <f t="shared" si="11"/>
        <v/>
      </c>
      <c r="BU35" s="468" t="str">
        <f t="shared" si="4"/>
        <v/>
      </c>
      <c r="BV35" s="468" t="str">
        <f t="shared" si="4"/>
        <v/>
      </c>
      <c r="BW35" s="468" t="str">
        <f t="shared" si="4"/>
        <v/>
      </c>
      <c r="BX35" s="468" t="str">
        <f t="shared" si="4"/>
        <v/>
      </c>
      <c r="BY35" s="468" t="str">
        <f t="shared" si="4"/>
        <v/>
      </c>
      <c r="BZ35" s="468" t="str">
        <f t="shared" si="4"/>
        <v/>
      </c>
      <c r="CA35" s="468" t="str">
        <f t="shared" si="4"/>
        <v/>
      </c>
      <c r="CB35" s="468" t="str">
        <f t="shared" si="4"/>
        <v/>
      </c>
      <c r="CC35" s="468" t="str">
        <f t="shared" si="4"/>
        <v/>
      </c>
      <c r="CD35" s="468" t="str">
        <f t="shared" si="4"/>
        <v/>
      </c>
      <c r="CE35" s="468" t="str">
        <f t="shared" si="4"/>
        <v/>
      </c>
      <c r="CF35" s="468" t="str">
        <f t="shared" si="4"/>
        <v/>
      </c>
      <c r="CG35" s="468" t="str">
        <f t="shared" si="4"/>
        <v/>
      </c>
      <c r="CH35" s="468"/>
      <c r="CI35" s="468" t="str">
        <f t="shared" si="7"/>
        <v/>
      </c>
      <c r="CJ35" s="468" t="str">
        <f t="shared" si="7"/>
        <v/>
      </c>
      <c r="CK35" s="533"/>
    </row>
    <row r="36" spans="3:89" x14ac:dyDescent="0.25">
      <c r="C36" s="358"/>
      <c r="D36" s="259">
        <v>116</v>
      </c>
      <c r="E36" s="41"/>
      <c r="F36" s="44"/>
      <c r="G36" s="232" t="s">
        <v>220</v>
      </c>
      <c r="H36" s="279"/>
      <c r="I36" s="281"/>
      <c r="J36" s="431"/>
      <c r="K36" s="431"/>
      <c r="M36" s="360" t="str">
        <f t="shared" si="5"/>
        <v/>
      </c>
      <c r="N36" s="361"/>
      <c r="O36" s="368" t="str">
        <f>IF(M36="","",IF(M36="Foreign",VLOOKUP(N36,'Option X3'!D:E,2,FALSE),1))</f>
        <v/>
      </c>
      <c r="P36" s="359"/>
      <c r="Q36" s="569"/>
      <c r="R36" s="364">
        <f t="shared" si="12"/>
        <v>0</v>
      </c>
      <c r="S36" s="364"/>
      <c r="T36" s="617"/>
      <c r="U36" s="618"/>
      <c r="V36" s="51"/>
      <c r="X36" s="468" t="str">
        <f t="shared" si="8"/>
        <v/>
      </c>
      <c r="Y36" s="468" t="str">
        <f t="shared" si="8"/>
        <v/>
      </c>
      <c r="Z36" s="468" t="str">
        <f t="shared" si="8"/>
        <v/>
      </c>
      <c r="AA36" s="468" t="str">
        <f t="shared" si="8"/>
        <v/>
      </c>
      <c r="AB36" s="468" t="str">
        <f t="shared" si="8"/>
        <v/>
      </c>
      <c r="AC36" s="468" t="str">
        <f t="shared" si="8"/>
        <v/>
      </c>
      <c r="AD36" s="468" t="str">
        <f t="shared" si="8"/>
        <v/>
      </c>
      <c r="AE36" s="468" t="str">
        <f t="shared" si="8"/>
        <v/>
      </c>
      <c r="AF36" s="468" t="str">
        <f t="shared" si="8"/>
        <v/>
      </c>
      <c r="AG36" s="468" t="str">
        <f t="shared" si="8"/>
        <v/>
      </c>
      <c r="AH36" s="468" t="str">
        <f t="shared" si="8"/>
        <v/>
      </c>
      <c r="AI36" s="468" t="str">
        <f t="shared" si="8"/>
        <v/>
      </c>
      <c r="AJ36" s="468" t="str">
        <f t="shared" si="8"/>
        <v/>
      </c>
      <c r="AK36" s="468" t="str">
        <f t="shared" si="8"/>
        <v/>
      </c>
      <c r="AL36" s="468" t="str">
        <f t="shared" si="8"/>
        <v/>
      </c>
      <c r="AM36" s="468" t="str">
        <f t="shared" si="8"/>
        <v/>
      </c>
      <c r="AN36" s="468" t="str">
        <f t="shared" ref="AN36:AZ55" si="13">IF($F36="","",IF(VALUE(LEFT($F36,2))=AN$18,$J36,""))</f>
        <v/>
      </c>
      <c r="AO36" s="468" t="str">
        <f t="shared" si="13"/>
        <v/>
      </c>
      <c r="AP36" s="468" t="str">
        <f t="shared" si="13"/>
        <v/>
      </c>
      <c r="AQ36" s="468" t="str">
        <f t="shared" si="13"/>
        <v/>
      </c>
      <c r="AR36" s="468" t="str">
        <f t="shared" si="13"/>
        <v/>
      </c>
      <c r="AS36" s="468" t="str">
        <f t="shared" si="13"/>
        <v/>
      </c>
      <c r="AT36" s="468" t="str">
        <f t="shared" si="13"/>
        <v/>
      </c>
      <c r="AU36" s="468" t="str">
        <f t="shared" si="13"/>
        <v/>
      </c>
      <c r="AV36" s="468" t="str">
        <f t="shared" si="13"/>
        <v/>
      </c>
      <c r="AW36" s="468" t="str">
        <f t="shared" si="13"/>
        <v/>
      </c>
      <c r="AX36" s="468" t="str">
        <f t="shared" si="13"/>
        <v/>
      </c>
      <c r="AY36" s="468" t="str">
        <f t="shared" si="13"/>
        <v/>
      </c>
      <c r="AZ36" s="468" t="str">
        <f t="shared" si="13"/>
        <v/>
      </c>
      <c r="BA36" s="468"/>
      <c r="BB36" s="468" t="str">
        <f t="shared" si="10"/>
        <v/>
      </c>
      <c r="BC36" s="468" t="str">
        <f t="shared" si="6"/>
        <v/>
      </c>
      <c r="BD36" s="468"/>
      <c r="BE36" s="468" t="str">
        <f t="shared" si="11"/>
        <v/>
      </c>
      <c r="BF36" s="468" t="str">
        <f t="shared" si="11"/>
        <v/>
      </c>
      <c r="BG36" s="468" t="str">
        <f t="shared" si="11"/>
        <v/>
      </c>
      <c r="BH36" s="468" t="str">
        <f t="shared" si="11"/>
        <v/>
      </c>
      <c r="BI36" s="468" t="str">
        <f t="shared" si="11"/>
        <v/>
      </c>
      <c r="BJ36" s="468" t="str">
        <f t="shared" si="11"/>
        <v/>
      </c>
      <c r="BK36" s="468" t="str">
        <f t="shared" si="11"/>
        <v/>
      </c>
      <c r="BL36" s="468" t="str">
        <f t="shared" si="11"/>
        <v/>
      </c>
      <c r="BM36" s="468" t="str">
        <f t="shared" si="11"/>
        <v/>
      </c>
      <c r="BN36" s="468" t="str">
        <f t="shared" si="11"/>
        <v/>
      </c>
      <c r="BO36" s="468" t="str">
        <f t="shared" si="11"/>
        <v/>
      </c>
      <c r="BP36" s="468" t="str">
        <f t="shared" si="11"/>
        <v/>
      </c>
      <c r="BQ36" s="468" t="str">
        <f t="shared" si="11"/>
        <v/>
      </c>
      <c r="BR36" s="468" t="str">
        <f t="shared" si="11"/>
        <v/>
      </c>
      <c r="BS36" s="468" t="str">
        <f t="shared" si="11"/>
        <v/>
      </c>
      <c r="BT36" s="468" t="str">
        <f t="shared" si="11"/>
        <v/>
      </c>
      <c r="BU36" s="468" t="str">
        <f t="shared" ref="BU36:CG55" si="14">IF($F36="","",IF(VALUE(LEFT($F36,2))=BU$18,$K36,""))</f>
        <v/>
      </c>
      <c r="BV36" s="468" t="str">
        <f t="shared" si="14"/>
        <v/>
      </c>
      <c r="BW36" s="468" t="str">
        <f t="shared" si="14"/>
        <v/>
      </c>
      <c r="BX36" s="468" t="str">
        <f t="shared" si="14"/>
        <v/>
      </c>
      <c r="BY36" s="468" t="str">
        <f t="shared" si="14"/>
        <v/>
      </c>
      <c r="BZ36" s="468" t="str">
        <f t="shared" si="14"/>
        <v/>
      </c>
      <c r="CA36" s="468" t="str">
        <f t="shared" si="14"/>
        <v/>
      </c>
      <c r="CB36" s="468" t="str">
        <f t="shared" si="14"/>
        <v/>
      </c>
      <c r="CC36" s="468" t="str">
        <f t="shared" si="14"/>
        <v/>
      </c>
      <c r="CD36" s="468" t="str">
        <f t="shared" si="14"/>
        <v/>
      </c>
      <c r="CE36" s="468" t="str">
        <f t="shared" si="14"/>
        <v/>
      </c>
      <c r="CF36" s="468" t="str">
        <f t="shared" si="14"/>
        <v/>
      </c>
      <c r="CG36" s="468" t="str">
        <f t="shared" si="14"/>
        <v/>
      </c>
      <c r="CH36" s="468"/>
      <c r="CI36" s="468" t="str">
        <f t="shared" si="7"/>
        <v/>
      </c>
      <c r="CJ36" s="468" t="str">
        <f t="shared" si="7"/>
        <v/>
      </c>
      <c r="CK36" s="533"/>
    </row>
    <row r="37" spans="3:89" x14ac:dyDescent="0.25">
      <c r="C37" s="358"/>
      <c r="D37" s="259">
        <v>117</v>
      </c>
      <c r="E37" s="41"/>
      <c r="F37" s="44"/>
      <c r="G37" s="232" t="s">
        <v>221</v>
      </c>
      <c r="H37" s="279"/>
      <c r="I37" s="281"/>
      <c r="J37" s="431"/>
      <c r="K37" s="431"/>
      <c r="M37" s="360" t="str">
        <f t="shared" si="5"/>
        <v/>
      </c>
      <c r="N37" s="361"/>
      <c r="O37" s="368" t="str">
        <f>IF(M37="","",IF(M37="Foreign",VLOOKUP(N37,'Option X3'!D:E,2,FALSE),1))</f>
        <v/>
      </c>
      <c r="P37" s="359"/>
      <c r="Q37" s="569"/>
      <c r="R37" s="364">
        <f t="shared" si="12"/>
        <v>0</v>
      </c>
      <c r="S37" s="364"/>
      <c r="T37" s="617"/>
      <c r="U37" s="618"/>
      <c r="V37" s="51"/>
      <c r="X37" s="468" t="str">
        <f t="shared" si="8"/>
        <v/>
      </c>
      <c r="Y37" s="468" t="str">
        <f t="shared" si="8"/>
        <v/>
      </c>
      <c r="Z37" s="468" t="str">
        <f t="shared" si="8"/>
        <v/>
      </c>
      <c r="AA37" s="468" t="str">
        <f t="shared" si="8"/>
        <v/>
      </c>
      <c r="AB37" s="468" t="str">
        <f t="shared" si="8"/>
        <v/>
      </c>
      <c r="AC37" s="468" t="str">
        <f t="shared" si="8"/>
        <v/>
      </c>
      <c r="AD37" s="468" t="str">
        <f t="shared" si="8"/>
        <v/>
      </c>
      <c r="AE37" s="468" t="str">
        <f t="shared" si="8"/>
        <v/>
      </c>
      <c r="AF37" s="468" t="str">
        <f t="shared" si="8"/>
        <v/>
      </c>
      <c r="AG37" s="468" t="str">
        <f t="shared" si="8"/>
        <v/>
      </c>
      <c r="AH37" s="468" t="str">
        <f t="shared" si="8"/>
        <v/>
      </c>
      <c r="AI37" s="468" t="str">
        <f t="shared" si="8"/>
        <v/>
      </c>
      <c r="AJ37" s="468" t="str">
        <f t="shared" si="8"/>
        <v/>
      </c>
      <c r="AK37" s="468" t="str">
        <f t="shared" si="8"/>
        <v/>
      </c>
      <c r="AL37" s="468" t="str">
        <f t="shared" si="8"/>
        <v/>
      </c>
      <c r="AM37" s="468" t="str">
        <f t="shared" si="8"/>
        <v/>
      </c>
      <c r="AN37" s="468" t="str">
        <f t="shared" si="13"/>
        <v/>
      </c>
      <c r="AO37" s="468" t="str">
        <f t="shared" si="13"/>
        <v/>
      </c>
      <c r="AP37" s="468" t="str">
        <f t="shared" si="13"/>
        <v/>
      </c>
      <c r="AQ37" s="468" t="str">
        <f t="shared" si="13"/>
        <v/>
      </c>
      <c r="AR37" s="468" t="str">
        <f t="shared" si="13"/>
        <v/>
      </c>
      <c r="AS37" s="468" t="str">
        <f t="shared" si="13"/>
        <v/>
      </c>
      <c r="AT37" s="468" t="str">
        <f t="shared" si="13"/>
        <v/>
      </c>
      <c r="AU37" s="468" t="str">
        <f t="shared" si="13"/>
        <v/>
      </c>
      <c r="AV37" s="468" t="str">
        <f t="shared" si="13"/>
        <v/>
      </c>
      <c r="AW37" s="468" t="str">
        <f t="shared" si="13"/>
        <v/>
      </c>
      <c r="AX37" s="468" t="str">
        <f t="shared" si="13"/>
        <v/>
      </c>
      <c r="AY37" s="468" t="str">
        <f t="shared" si="13"/>
        <v/>
      </c>
      <c r="AZ37" s="468" t="str">
        <f t="shared" si="13"/>
        <v/>
      </c>
      <c r="BA37" s="468"/>
      <c r="BB37" s="468" t="str">
        <f t="shared" si="10"/>
        <v/>
      </c>
      <c r="BC37" s="468" t="str">
        <f t="shared" si="10"/>
        <v/>
      </c>
      <c r="BD37" s="468"/>
      <c r="BE37" s="468" t="str">
        <f t="shared" si="11"/>
        <v/>
      </c>
      <c r="BF37" s="468" t="str">
        <f t="shared" si="11"/>
        <v/>
      </c>
      <c r="BG37" s="468" t="str">
        <f t="shared" si="11"/>
        <v/>
      </c>
      <c r="BH37" s="468" t="str">
        <f t="shared" si="11"/>
        <v/>
      </c>
      <c r="BI37" s="468" t="str">
        <f t="shared" si="11"/>
        <v/>
      </c>
      <c r="BJ37" s="468" t="str">
        <f t="shared" si="11"/>
        <v/>
      </c>
      <c r="BK37" s="468" t="str">
        <f t="shared" si="11"/>
        <v/>
      </c>
      <c r="BL37" s="468" t="str">
        <f t="shared" si="11"/>
        <v/>
      </c>
      <c r="BM37" s="468" t="str">
        <f t="shared" si="11"/>
        <v/>
      </c>
      <c r="BN37" s="468" t="str">
        <f t="shared" si="11"/>
        <v/>
      </c>
      <c r="BO37" s="468" t="str">
        <f t="shared" si="11"/>
        <v/>
      </c>
      <c r="BP37" s="468" t="str">
        <f t="shared" si="11"/>
        <v/>
      </c>
      <c r="BQ37" s="468" t="str">
        <f t="shared" si="11"/>
        <v/>
      </c>
      <c r="BR37" s="468" t="str">
        <f t="shared" si="11"/>
        <v/>
      </c>
      <c r="BS37" s="468" t="str">
        <f t="shared" si="11"/>
        <v/>
      </c>
      <c r="BT37" s="468" t="str">
        <f t="shared" si="11"/>
        <v/>
      </c>
      <c r="BU37" s="468" t="str">
        <f t="shared" si="14"/>
        <v/>
      </c>
      <c r="BV37" s="468" t="str">
        <f t="shared" si="14"/>
        <v/>
      </c>
      <c r="BW37" s="468" t="str">
        <f t="shared" si="14"/>
        <v/>
      </c>
      <c r="BX37" s="468" t="str">
        <f t="shared" si="14"/>
        <v/>
      </c>
      <c r="BY37" s="468" t="str">
        <f t="shared" si="14"/>
        <v/>
      </c>
      <c r="BZ37" s="468" t="str">
        <f t="shared" si="14"/>
        <v/>
      </c>
      <c r="CA37" s="468" t="str">
        <f t="shared" si="14"/>
        <v/>
      </c>
      <c r="CB37" s="468" t="str">
        <f t="shared" si="14"/>
        <v/>
      </c>
      <c r="CC37" s="468" t="str">
        <f t="shared" si="14"/>
        <v/>
      </c>
      <c r="CD37" s="468" t="str">
        <f t="shared" si="14"/>
        <v/>
      </c>
      <c r="CE37" s="468" t="str">
        <f t="shared" si="14"/>
        <v/>
      </c>
      <c r="CF37" s="468" t="str">
        <f t="shared" si="14"/>
        <v/>
      </c>
      <c r="CG37" s="468" t="str">
        <f t="shared" si="14"/>
        <v/>
      </c>
      <c r="CH37" s="468"/>
      <c r="CI37" s="468" t="str">
        <f t="shared" si="7"/>
        <v/>
      </c>
      <c r="CJ37" s="468" t="str">
        <f t="shared" si="7"/>
        <v/>
      </c>
      <c r="CK37" s="533"/>
    </row>
    <row r="38" spans="3:89" x14ac:dyDescent="0.25">
      <c r="C38" s="358"/>
      <c r="D38" s="259">
        <v>118</v>
      </c>
      <c r="E38" s="41"/>
      <c r="F38" s="44"/>
      <c r="G38" s="232" t="s">
        <v>222</v>
      </c>
      <c r="H38" s="279"/>
      <c r="I38" s="281"/>
      <c r="J38" s="431"/>
      <c r="K38" s="431"/>
      <c r="M38" s="360" t="str">
        <f t="shared" si="5"/>
        <v/>
      </c>
      <c r="N38" s="361"/>
      <c r="O38" s="368" t="str">
        <f>IF(M38="","",IF(M38="Foreign",VLOOKUP(N38,'Option X3'!D:E,2,FALSE),1))</f>
        <v/>
      </c>
      <c r="P38" s="359"/>
      <c r="Q38" s="569"/>
      <c r="R38" s="364"/>
      <c r="S38" s="364"/>
      <c r="T38" s="617">
        <f>J38</f>
        <v>0</v>
      </c>
      <c r="U38" s="618"/>
      <c r="V38" s="51"/>
      <c r="X38" s="468" t="str">
        <f t="shared" si="8"/>
        <v/>
      </c>
      <c r="Y38" s="468" t="str">
        <f t="shared" si="8"/>
        <v/>
      </c>
      <c r="Z38" s="468" t="str">
        <f t="shared" si="8"/>
        <v/>
      </c>
      <c r="AA38" s="468" t="str">
        <f t="shared" si="8"/>
        <v/>
      </c>
      <c r="AB38" s="468" t="str">
        <f t="shared" si="8"/>
        <v/>
      </c>
      <c r="AC38" s="468" t="str">
        <f t="shared" si="8"/>
        <v/>
      </c>
      <c r="AD38" s="468" t="str">
        <f t="shared" si="8"/>
        <v/>
      </c>
      <c r="AE38" s="468" t="str">
        <f t="shared" si="8"/>
        <v/>
      </c>
      <c r="AF38" s="468" t="str">
        <f t="shared" si="8"/>
        <v/>
      </c>
      <c r="AG38" s="468" t="str">
        <f t="shared" si="8"/>
        <v/>
      </c>
      <c r="AH38" s="468" t="str">
        <f t="shared" si="8"/>
        <v/>
      </c>
      <c r="AI38" s="468" t="str">
        <f t="shared" si="8"/>
        <v/>
      </c>
      <c r="AJ38" s="468" t="str">
        <f t="shared" si="8"/>
        <v/>
      </c>
      <c r="AK38" s="468" t="str">
        <f t="shared" si="8"/>
        <v/>
      </c>
      <c r="AL38" s="468" t="str">
        <f t="shared" si="8"/>
        <v/>
      </c>
      <c r="AM38" s="468" t="str">
        <f t="shared" ref="AM38:AM42" si="15">IF($F38="","",IF(VALUE(LEFT($F38,2))=AM$18,$J38,""))</f>
        <v/>
      </c>
      <c r="AN38" s="468" t="str">
        <f t="shared" si="13"/>
        <v/>
      </c>
      <c r="AO38" s="468" t="str">
        <f t="shared" si="13"/>
        <v/>
      </c>
      <c r="AP38" s="468" t="str">
        <f t="shared" si="13"/>
        <v/>
      </c>
      <c r="AQ38" s="468" t="str">
        <f t="shared" si="13"/>
        <v/>
      </c>
      <c r="AR38" s="468" t="str">
        <f t="shared" si="13"/>
        <v/>
      </c>
      <c r="AS38" s="468" t="str">
        <f t="shared" si="13"/>
        <v/>
      </c>
      <c r="AT38" s="468" t="str">
        <f t="shared" si="13"/>
        <v/>
      </c>
      <c r="AU38" s="468" t="str">
        <f t="shared" si="13"/>
        <v/>
      </c>
      <c r="AV38" s="468" t="str">
        <f t="shared" si="13"/>
        <v/>
      </c>
      <c r="AW38" s="468" t="str">
        <f t="shared" si="13"/>
        <v/>
      </c>
      <c r="AX38" s="468" t="str">
        <f t="shared" si="13"/>
        <v/>
      </c>
      <c r="AY38" s="468" t="str">
        <f t="shared" si="13"/>
        <v/>
      </c>
      <c r="AZ38" s="468" t="str">
        <f t="shared" si="13"/>
        <v/>
      </c>
      <c r="BA38" s="468"/>
      <c r="BB38" s="468" t="str">
        <f t="shared" si="10"/>
        <v/>
      </c>
      <c r="BC38" s="468" t="str">
        <f t="shared" si="10"/>
        <v/>
      </c>
      <c r="BD38" s="468"/>
      <c r="BE38" s="468" t="str">
        <f t="shared" si="11"/>
        <v/>
      </c>
      <c r="BF38" s="468" t="str">
        <f t="shared" si="11"/>
        <v/>
      </c>
      <c r="BG38" s="468" t="str">
        <f t="shared" si="11"/>
        <v/>
      </c>
      <c r="BH38" s="468" t="str">
        <f t="shared" si="11"/>
        <v/>
      </c>
      <c r="BI38" s="468" t="str">
        <f t="shared" si="11"/>
        <v/>
      </c>
      <c r="BJ38" s="468" t="str">
        <f t="shared" si="11"/>
        <v/>
      </c>
      <c r="BK38" s="468" t="str">
        <f t="shared" si="11"/>
        <v/>
      </c>
      <c r="BL38" s="468" t="str">
        <f t="shared" si="11"/>
        <v/>
      </c>
      <c r="BM38" s="468" t="str">
        <f t="shared" si="11"/>
        <v/>
      </c>
      <c r="BN38" s="468" t="str">
        <f t="shared" si="11"/>
        <v/>
      </c>
      <c r="BO38" s="468" t="str">
        <f t="shared" si="11"/>
        <v/>
      </c>
      <c r="BP38" s="468" t="str">
        <f t="shared" si="11"/>
        <v/>
      </c>
      <c r="BQ38" s="468" t="str">
        <f t="shared" si="11"/>
        <v/>
      </c>
      <c r="BR38" s="468" t="str">
        <f t="shared" si="11"/>
        <v/>
      </c>
      <c r="BS38" s="468" t="str">
        <f t="shared" si="11"/>
        <v/>
      </c>
      <c r="BT38" s="468" t="str">
        <f t="shared" ref="BT38:BT42" si="16">IF($F38="","",IF(VALUE(LEFT($F38,2))=BT$18,$K38,""))</f>
        <v/>
      </c>
      <c r="BU38" s="468" t="str">
        <f t="shared" si="14"/>
        <v/>
      </c>
      <c r="BV38" s="468" t="str">
        <f t="shared" si="14"/>
        <v/>
      </c>
      <c r="BW38" s="468" t="str">
        <f t="shared" si="14"/>
        <v/>
      </c>
      <c r="BX38" s="468" t="str">
        <f t="shared" si="14"/>
        <v/>
      </c>
      <c r="BY38" s="468" t="str">
        <f t="shared" si="14"/>
        <v/>
      </c>
      <c r="BZ38" s="468" t="str">
        <f t="shared" si="14"/>
        <v/>
      </c>
      <c r="CA38" s="468" t="str">
        <f t="shared" si="14"/>
        <v/>
      </c>
      <c r="CB38" s="468" t="str">
        <f t="shared" si="14"/>
        <v/>
      </c>
      <c r="CC38" s="468" t="str">
        <f t="shared" si="14"/>
        <v/>
      </c>
      <c r="CD38" s="468" t="str">
        <f t="shared" si="14"/>
        <v/>
      </c>
      <c r="CE38" s="468" t="str">
        <f t="shared" si="14"/>
        <v/>
      </c>
      <c r="CF38" s="468" t="str">
        <f t="shared" si="14"/>
        <v/>
      </c>
      <c r="CG38" s="468" t="str">
        <f t="shared" si="14"/>
        <v/>
      </c>
      <c r="CH38" s="468"/>
      <c r="CI38" s="468" t="str">
        <f t="shared" si="7"/>
        <v/>
      </c>
      <c r="CJ38" s="468" t="str">
        <f t="shared" si="7"/>
        <v/>
      </c>
      <c r="CK38" s="533"/>
    </row>
    <row r="39" spans="3:89" x14ac:dyDescent="0.25">
      <c r="C39" s="358"/>
      <c r="D39" s="259">
        <v>119</v>
      </c>
      <c r="E39" s="41"/>
      <c r="F39" s="44"/>
      <c r="G39" s="232" t="s">
        <v>223</v>
      </c>
      <c r="H39" s="279"/>
      <c r="I39" s="281"/>
      <c r="J39" s="431"/>
      <c r="K39" s="431"/>
      <c r="M39" s="360" t="str">
        <f t="shared" si="5"/>
        <v/>
      </c>
      <c r="N39" s="361"/>
      <c r="O39" s="368" t="str">
        <f>IF(M39="","",IF(M39="Foreign",VLOOKUP(N39,'Option X3'!D:E,2,FALSE),1))</f>
        <v/>
      </c>
      <c r="P39" s="359"/>
      <c r="Q39" s="569"/>
      <c r="R39" s="364">
        <f>J39</f>
        <v>0</v>
      </c>
      <c r="S39" s="364"/>
      <c r="T39" s="617"/>
      <c r="U39" s="618"/>
      <c r="V39" s="51"/>
      <c r="X39" s="468" t="str">
        <f t="shared" ref="X39:AM54" si="17">IF($F39="","",IF(VALUE(LEFT($F39,2))=X$18,$J39,""))</f>
        <v/>
      </c>
      <c r="Y39" s="468" t="str">
        <f t="shared" si="17"/>
        <v/>
      </c>
      <c r="Z39" s="468" t="str">
        <f t="shared" si="17"/>
        <v/>
      </c>
      <c r="AA39" s="468" t="str">
        <f t="shared" si="17"/>
        <v/>
      </c>
      <c r="AB39" s="468" t="str">
        <f t="shared" si="17"/>
        <v/>
      </c>
      <c r="AC39" s="468" t="str">
        <f t="shared" si="17"/>
        <v/>
      </c>
      <c r="AD39" s="468" t="str">
        <f t="shared" si="17"/>
        <v/>
      </c>
      <c r="AE39" s="468" t="str">
        <f t="shared" si="17"/>
        <v/>
      </c>
      <c r="AF39" s="468" t="str">
        <f t="shared" si="17"/>
        <v/>
      </c>
      <c r="AG39" s="468" t="str">
        <f t="shared" si="17"/>
        <v/>
      </c>
      <c r="AH39" s="468" t="str">
        <f t="shared" si="17"/>
        <v/>
      </c>
      <c r="AI39" s="468" t="str">
        <f t="shared" si="17"/>
        <v/>
      </c>
      <c r="AJ39" s="468" t="str">
        <f t="shared" si="17"/>
        <v/>
      </c>
      <c r="AK39" s="468" t="str">
        <f t="shared" si="17"/>
        <v/>
      </c>
      <c r="AL39" s="468" t="str">
        <f t="shared" si="17"/>
        <v/>
      </c>
      <c r="AM39" s="468" t="str">
        <f t="shared" si="15"/>
        <v/>
      </c>
      <c r="AN39" s="468" t="str">
        <f t="shared" si="13"/>
        <v/>
      </c>
      <c r="AO39" s="468" t="str">
        <f t="shared" si="13"/>
        <v/>
      </c>
      <c r="AP39" s="468" t="str">
        <f t="shared" si="13"/>
        <v/>
      </c>
      <c r="AQ39" s="468" t="str">
        <f t="shared" si="13"/>
        <v/>
      </c>
      <c r="AR39" s="468" t="str">
        <f t="shared" si="13"/>
        <v/>
      </c>
      <c r="AS39" s="468" t="str">
        <f t="shared" si="13"/>
        <v/>
      </c>
      <c r="AT39" s="468" t="str">
        <f t="shared" si="13"/>
        <v/>
      </c>
      <c r="AU39" s="468" t="str">
        <f t="shared" si="13"/>
        <v/>
      </c>
      <c r="AV39" s="468" t="str">
        <f t="shared" si="13"/>
        <v/>
      </c>
      <c r="AW39" s="468" t="str">
        <f t="shared" si="13"/>
        <v/>
      </c>
      <c r="AX39" s="468" t="str">
        <f t="shared" si="13"/>
        <v/>
      </c>
      <c r="AY39" s="468" t="str">
        <f t="shared" si="13"/>
        <v/>
      </c>
      <c r="AZ39" s="468" t="str">
        <f t="shared" si="13"/>
        <v/>
      </c>
      <c r="BA39" s="468"/>
      <c r="BB39" s="468" t="str">
        <f t="shared" si="10"/>
        <v/>
      </c>
      <c r="BC39" s="468" t="str">
        <f t="shared" si="10"/>
        <v/>
      </c>
      <c r="BD39" s="468"/>
      <c r="BE39" s="468" t="str">
        <f t="shared" ref="BE39:BT54" si="18">IF($F39="","",IF(VALUE(LEFT($F39,2))=BE$18,$K39,""))</f>
        <v/>
      </c>
      <c r="BF39" s="468" t="str">
        <f t="shared" si="18"/>
        <v/>
      </c>
      <c r="BG39" s="468" t="str">
        <f t="shared" si="18"/>
        <v/>
      </c>
      <c r="BH39" s="468" t="str">
        <f t="shared" si="18"/>
        <v/>
      </c>
      <c r="BI39" s="468" t="str">
        <f t="shared" si="18"/>
        <v/>
      </c>
      <c r="BJ39" s="468" t="str">
        <f t="shared" si="18"/>
        <v/>
      </c>
      <c r="BK39" s="468" t="str">
        <f t="shared" si="18"/>
        <v/>
      </c>
      <c r="BL39" s="468" t="str">
        <f t="shared" si="18"/>
        <v/>
      </c>
      <c r="BM39" s="468" t="str">
        <f t="shared" si="18"/>
        <v/>
      </c>
      <c r="BN39" s="468" t="str">
        <f t="shared" si="18"/>
        <v/>
      </c>
      <c r="BO39" s="468" t="str">
        <f t="shared" si="18"/>
        <v/>
      </c>
      <c r="BP39" s="468" t="str">
        <f t="shared" si="18"/>
        <v/>
      </c>
      <c r="BQ39" s="468" t="str">
        <f t="shared" si="18"/>
        <v/>
      </c>
      <c r="BR39" s="468" t="str">
        <f t="shared" si="18"/>
        <v/>
      </c>
      <c r="BS39" s="468" t="str">
        <f t="shared" si="18"/>
        <v/>
      </c>
      <c r="BT39" s="468" t="str">
        <f t="shared" si="16"/>
        <v/>
      </c>
      <c r="BU39" s="468" t="str">
        <f t="shared" si="14"/>
        <v/>
      </c>
      <c r="BV39" s="468" t="str">
        <f t="shared" si="14"/>
        <v/>
      </c>
      <c r="BW39" s="468" t="str">
        <f t="shared" si="14"/>
        <v/>
      </c>
      <c r="BX39" s="468" t="str">
        <f t="shared" si="14"/>
        <v/>
      </c>
      <c r="BY39" s="468" t="str">
        <f t="shared" si="14"/>
        <v/>
      </c>
      <c r="BZ39" s="468" t="str">
        <f t="shared" si="14"/>
        <v/>
      </c>
      <c r="CA39" s="468" t="str">
        <f t="shared" si="14"/>
        <v/>
      </c>
      <c r="CB39" s="468" t="str">
        <f t="shared" si="14"/>
        <v/>
      </c>
      <c r="CC39" s="468" t="str">
        <f t="shared" si="14"/>
        <v/>
      </c>
      <c r="CD39" s="468" t="str">
        <f t="shared" si="14"/>
        <v/>
      </c>
      <c r="CE39" s="468" t="str">
        <f t="shared" si="14"/>
        <v/>
      </c>
      <c r="CF39" s="468" t="str">
        <f t="shared" si="14"/>
        <v/>
      </c>
      <c r="CG39" s="468" t="str">
        <f t="shared" si="14"/>
        <v/>
      </c>
      <c r="CH39" s="468"/>
      <c r="CI39" s="468" t="str">
        <f t="shared" si="7"/>
        <v/>
      </c>
      <c r="CJ39" s="468" t="str">
        <f t="shared" si="7"/>
        <v/>
      </c>
      <c r="CK39" s="533"/>
    </row>
    <row r="40" spans="3:89" x14ac:dyDescent="0.25">
      <c r="C40" s="358"/>
      <c r="D40" s="259">
        <v>120</v>
      </c>
      <c r="E40" s="41"/>
      <c r="F40" s="44"/>
      <c r="G40" s="233" t="s">
        <v>285</v>
      </c>
      <c r="H40" s="279"/>
      <c r="I40" s="281"/>
      <c r="J40" s="431"/>
      <c r="K40" s="431"/>
      <c r="M40" s="360" t="str">
        <f t="shared" si="5"/>
        <v/>
      </c>
      <c r="N40" s="361"/>
      <c r="O40" s="368" t="str">
        <f>IF(M40="","",IF(M40="Foreign",VLOOKUP(N40,'Option X3'!D:E,2,FALSE),1))</f>
        <v/>
      </c>
      <c r="P40" s="359"/>
      <c r="Q40" s="569"/>
      <c r="R40" s="364">
        <f>J40</f>
        <v>0</v>
      </c>
      <c r="S40" s="364"/>
      <c r="T40" s="617"/>
      <c r="U40" s="618"/>
      <c r="V40" s="51"/>
      <c r="X40" s="468" t="str">
        <f t="shared" si="17"/>
        <v/>
      </c>
      <c r="Y40" s="468" t="str">
        <f t="shared" si="17"/>
        <v/>
      </c>
      <c r="Z40" s="468" t="str">
        <f t="shared" si="17"/>
        <v/>
      </c>
      <c r="AA40" s="468" t="str">
        <f t="shared" si="17"/>
        <v/>
      </c>
      <c r="AB40" s="468" t="str">
        <f t="shared" si="17"/>
        <v/>
      </c>
      <c r="AC40" s="468" t="str">
        <f t="shared" si="17"/>
        <v/>
      </c>
      <c r="AD40" s="468" t="str">
        <f t="shared" si="17"/>
        <v/>
      </c>
      <c r="AE40" s="468" t="str">
        <f t="shared" si="17"/>
        <v/>
      </c>
      <c r="AF40" s="468" t="str">
        <f t="shared" si="17"/>
        <v/>
      </c>
      <c r="AG40" s="468" t="str">
        <f t="shared" si="17"/>
        <v/>
      </c>
      <c r="AH40" s="468" t="str">
        <f t="shared" si="17"/>
        <v/>
      </c>
      <c r="AI40" s="468" t="str">
        <f t="shared" si="17"/>
        <v/>
      </c>
      <c r="AJ40" s="468" t="str">
        <f t="shared" si="17"/>
        <v/>
      </c>
      <c r="AK40" s="468" t="str">
        <f t="shared" si="17"/>
        <v/>
      </c>
      <c r="AL40" s="468" t="str">
        <f t="shared" si="17"/>
        <v/>
      </c>
      <c r="AM40" s="468" t="str">
        <f t="shared" si="15"/>
        <v/>
      </c>
      <c r="AN40" s="468" t="str">
        <f t="shared" si="13"/>
        <v/>
      </c>
      <c r="AO40" s="468" t="str">
        <f t="shared" si="13"/>
        <v/>
      </c>
      <c r="AP40" s="468" t="str">
        <f t="shared" si="13"/>
        <v/>
      </c>
      <c r="AQ40" s="468" t="str">
        <f t="shared" si="13"/>
        <v/>
      </c>
      <c r="AR40" s="468" t="str">
        <f t="shared" si="13"/>
        <v/>
      </c>
      <c r="AS40" s="468" t="str">
        <f t="shared" si="13"/>
        <v/>
      </c>
      <c r="AT40" s="468" t="str">
        <f t="shared" si="13"/>
        <v/>
      </c>
      <c r="AU40" s="468" t="str">
        <f t="shared" si="13"/>
        <v/>
      </c>
      <c r="AV40" s="468" t="str">
        <f t="shared" si="13"/>
        <v/>
      </c>
      <c r="AW40" s="468" t="str">
        <f t="shared" si="13"/>
        <v/>
      </c>
      <c r="AX40" s="468" t="str">
        <f t="shared" si="13"/>
        <v/>
      </c>
      <c r="AY40" s="468" t="str">
        <f t="shared" si="13"/>
        <v/>
      </c>
      <c r="AZ40" s="468" t="str">
        <f t="shared" si="13"/>
        <v/>
      </c>
      <c r="BA40" s="468"/>
      <c r="BB40" s="468" t="str">
        <f t="shared" si="10"/>
        <v/>
      </c>
      <c r="BC40" s="468" t="str">
        <f t="shared" si="10"/>
        <v/>
      </c>
      <c r="BD40" s="468"/>
      <c r="BE40" s="468" t="str">
        <f t="shared" si="18"/>
        <v/>
      </c>
      <c r="BF40" s="468" t="str">
        <f t="shared" si="18"/>
        <v/>
      </c>
      <c r="BG40" s="468" t="str">
        <f t="shared" si="18"/>
        <v/>
      </c>
      <c r="BH40" s="468" t="str">
        <f t="shared" si="18"/>
        <v/>
      </c>
      <c r="BI40" s="468" t="str">
        <f t="shared" si="18"/>
        <v/>
      </c>
      <c r="BJ40" s="468" t="str">
        <f t="shared" si="18"/>
        <v/>
      </c>
      <c r="BK40" s="468" t="str">
        <f t="shared" si="18"/>
        <v/>
      </c>
      <c r="BL40" s="468" t="str">
        <f t="shared" si="18"/>
        <v/>
      </c>
      <c r="BM40" s="468" t="str">
        <f t="shared" si="18"/>
        <v/>
      </c>
      <c r="BN40" s="468" t="str">
        <f t="shared" si="18"/>
        <v/>
      </c>
      <c r="BO40" s="468" t="str">
        <f t="shared" si="18"/>
        <v/>
      </c>
      <c r="BP40" s="468" t="str">
        <f t="shared" si="18"/>
        <v/>
      </c>
      <c r="BQ40" s="468" t="str">
        <f t="shared" si="18"/>
        <v/>
      </c>
      <c r="BR40" s="468" t="str">
        <f t="shared" si="18"/>
        <v/>
      </c>
      <c r="BS40" s="468" t="str">
        <f t="shared" si="18"/>
        <v/>
      </c>
      <c r="BT40" s="468" t="str">
        <f t="shared" si="16"/>
        <v/>
      </c>
      <c r="BU40" s="468" t="str">
        <f t="shared" si="14"/>
        <v/>
      </c>
      <c r="BV40" s="468" t="str">
        <f t="shared" si="14"/>
        <v/>
      </c>
      <c r="BW40" s="468" t="str">
        <f t="shared" si="14"/>
        <v/>
      </c>
      <c r="BX40" s="468" t="str">
        <f t="shared" si="14"/>
        <v/>
      </c>
      <c r="BY40" s="468" t="str">
        <f t="shared" si="14"/>
        <v/>
      </c>
      <c r="BZ40" s="468" t="str">
        <f t="shared" si="14"/>
        <v/>
      </c>
      <c r="CA40" s="468" t="str">
        <f t="shared" si="14"/>
        <v/>
      </c>
      <c r="CB40" s="468" t="str">
        <f t="shared" si="14"/>
        <v/>
      </c>
      <c r="CC40" s="468" t="str">
        <f t="shared" si="14"/>
        <v/>
      </c>
      <c r="CD40" s="468" t="str">
        <f t="shared" si="14"/>
        <v/>
      </c>
      <c r="CE40" s="468" t="str">
        <f t="shared" si="14"/>
        <v/>
      </c>
      <c r="CF40" s="468" t="str">
        <f t="shared" si="14"/>
        <v/>
      </c>
      <c r="CG40" s="468" t="str">
        <f t="shared" si="14"/>
        <v/>
      </c>
      <c r="CH40" s="468"/>
      <c r="CI40" s="468" t="str">
        <f t="shared" si="7"/>
        <v/>
      </c>
      <c r="CJ40" s="468" t="str">
        <f t="shared" si="7"/>
        <v/>
      </c>
      <c r="CK40" s="533"/>
    </row>
    <row r="41" spans="3:89" x14ac:dyDescent="0.25">
      <c r="C41" s="358"/>
      <c r="D41" s="259">
        <v>121</v>
      </c>
      <c r="E41" s="41"/>
      <c r="F41" s="44"/>
      <c r="G41" s="232" t="s">
        <v>224</v>
      </c>
      <c r="H41" s="279"/>
      <c r="I41" s="281"/>
      <c r="J41" s="431"/>
      <c r="K41" s="431"/>
      <c r="M41" s="360" t="str">
        <f t="shared" si="5"/>
        <v/>
      </c>
      <c r="N41" s="361"/>
      <c r="O41" s="368" t="str">
        <f>IF(M41="","",IF(M41="Foreign",VLOOKUP(N41,'Option X3'!D:E,2,FALSE),1))</f>
        <v/>
      </c>
      <c r="P41" s="359"/>
      <c r="Q41" s="569"/>
      <c r="R41" s="364">
        <f>J41</f>
        <v>0</v>
      </c>
      <c r="S41" s="364"/>
      <c r="T41" s="617"/>
      <c r="U41" s="618"/>
      <c r="V41" s="51"/>
      <c r="X41" s="468" t="str">
        <f t="shared" si="17"/>
        <v/>
      </c>
      <c r="Y41" s="468" t="str">
        <f t="shared" si="17"/>
        <v/>
      </c>
      <c r="Z41" s="468" t="str">
        <f t="shared" si="17"/>
        <v/>
      </c>
      <c r="AA41" s="468" t="str">
        <f t="shared" si="17"/>
        <v/>
      </c>
      <c r="AB41" s="468" t="str">
        <f t="shared" si="17"/>
        <v/>
      </c>
      <c r="AC41" s="468" t="str">
        <f t="shared" si="17"/>
        <v/>
      </c>
      <c r="AD41" s="468" t="str">
        <f t="shared" si="17"/>
        <v/>
      </c>
      <c r="AE41" s="468" t="str">
        <f t="shared" si="17"/>
        <v/>
      </c>
      <c r="AF41" s="468" t="str">
        <f t="shared" si="17"/>
        <v/>
      </c>
      <c r="AG41" s="468" t="str">
        <f t="shared" si="17"/>
        <v/>
      </c>
      <c r="AH41" s="468" t="str">
        <f t="shared" si="17"/>
        <v/>
      </c>
      <c r="AI41" s="468" t="str">
        <f t="shared" si="17"/>
        <v/>
      </c>
      <c r="AJ41" s="468" t="str">
        <f t="shared" si="17"/>
        <v/>
      </c>
      <c r="AK41" s="468" t="str">
        <f t="shared" si="17"/>
        <v/>
      </c>
      <c r="AL41" s="468" t="str">
        <f t="shared" si="17"/>
        <v/>
      </c>
      <c r="AM41" s="468" t="str">
        <f t="shared" si="15"/>
        <v/>
      </c>
      <c r="AN41" s="468" t="str">
        <f t="shared" si="13"/>
        <v/>
      </c>
      <c r="AO41" s="468" t="str">
        <f t="shared" si="13"/>
        <v/>
      </c>
      <c r="AP41" s="468" t="str">
        <f t="shared" si="13"/>
        <v/>
      </c>
      <c r="AQ41" s="468" t="str">
        <f t="shared" si="13"/>
        <v/>
      </c>
      <c r="AR41" s="468" t="str">
        <f t="shared" si="13"/>
        <v/>
      </c>
      <c r="AS41" s="468" t="str">
        <f t="shared" si="13"/>
        <v/>
      </c>
      <c r="AT41" s="468" t="str">
        <f t="shared" si="13"/>
        <v/>
      </c>
      <c r="AU41" s="468" t="str">
        <f t="shared" si="13"/>
        <v/>
      </c>
      <c r="AV41" s="468" t="str">
        <f t="shared" si="13"/>
        <v/>
      </c>
      <c r="AW41" s="468" t="str">
        <f t="shared" si="13"/>
        <v/>
      </c>
      <c r="AX41" s="468" t="str">
        <f t="shared" si="13"/>
        <v/>
      </c>
      <c r="AY41" s="468" t="str">
        <f t="shared" si="13"/>
        <v/>
      </c>
      <c r="AZ41" s="468" t="str">
        <f t="shared" si="13"/>
        <v/>
      </c>
      <c r="BA41" s="468"/>
      <c r="BB41" s="468" t="str">
        <f t="shared" si="10"/>
        <v/>
      </c>
      <c r="BC41" s="468" t="str">
        <f t="shared" si="10"/>
        <v/>
      </c>
      <c r="BD41" s="468"/>
      <c r="BE41" s="468" t="str">
        <f t="shared" si="18"/>
        <v/>
      </c>
      <c r="BF41" s="468" t="str">
        <f t="shared" si="18"/>
        <v/>
      </c>
      <c r="BG41" s="468" t="str">
        <f t="shared" si="18"/>
        <v/>
      </c>
      <c r="BH41" s="468" t="str">
        <f t="shared" si="18"/>
        <v/>
      </c>
      <c r="BI41" s="468" t="str">
        <f t="shared" si="18"/>
        <v/>
      </c>
      <c r="BJ41" s="468" t="str">
        <f t="shared" si="18"/>
        <v/>
      </c>
      <c r="BK41" s="468" t="str">
        <f t="shared" si="18"/>
        <v/>
      </c>
      <c r="BL41" s="468" t="str">
        <f t="shared" si="18"/>
        <v/>
      </c>
      <c r="BM41" s="468" t="str">
        <f t="shared" si="18"/>
        <v/>
      </c>
      <c r="BN41" s="468" t="str">
        <f t="shared" si="18"/>
        <v/>
      </c>
      <c r="BO41" s="468" t="str">
        <f t="shared" si="18"/>
        <v/>
      </c>
      <c r="BP41" s="468" t="str">
        <f t="shared" si="18"/>
        <v/>
      </c>
      <c r="BQ41" s="468" t="str">
        <f t="shared" si="18"/>
        <v/>
      </c>
      <c r="BR41" s="468" t="str">
        <f t="shared" si="18"/>
        <v/>
      </c>
      <c r="BS41" s="468" t="str">
        <f t="shared" si="18"/>
        <v/>
      </c>
      <c r="BT41" s="468" t="str">
        <f t="shared" si="16"/>
        <v/>
      </c>
      <c r="BU41" s="468" t="str">
        <f t="shared" si="14"/>
        <v/>
      </c>
      <c r="BV41" s="468" t="str">
        <f t="shared" si="14"/>
        <v/>
      </c>
      <c r="BW41" s="468" t="str">
        <f t="shared" si="14"/>
        <v/>
      </c>
      <c r="BX41" s="468" t="str">
        <f t="shared" si="14"/>
        <v/>
      </c>
      <c r="BY41" s="468" t="str">
        <f t="shared" si="14"/>
        <v/>
      </c>
      <c r="BZ41" s="468" t="str">
        <f t="shared" si="14"/>
        <v/>
      </c>
      <c r="CA41" s="468" t="str">
        <f t="shared" si="14"/>
        <v/>
      </c>
      <c r="CB41" s="468" t="str">
        <f t="shared" si="14"/>
        <v/>
      </c>
      <c r="CC41" s="468" t="str">
        <f t="shared" si="14"/>
        <v/>
      </c>
      <c r="CD41" s="468" t="str">
        <f t="shared" si="14"/>
        <v/>
      </c>
      <c r="CE41" s="468" t="str">
        <f t="shared" si="14"/>
        <v/>
      </c>
      <c r="CF41" s="468" t="str">
        <f t="shared" si="14"/>
        <v/>
      </c>
      <c r="CG41" s="468" t="str">
        <f t="shared" si="14"/>
        <v/>
      </c>
      <c r="CH41" s="468"/>
      <c r="CI41" s="468" t="str">
        <f t="shared" si="7"/>
        <v/>
      </c>
      <c r="CJ41" s="468" t="str">
        <f t="shared" si="7"/>
        <v/>
      </c>
      <c r="CK41" s="533"/>
    </row>
    <row r="42" spans="3:89" x14ac:dyDescent="0.25">
      <c r="C42" s="358"/>
      <c r="D42" s="259">
        <v>122</v>
      </c>
      <c r="E42" s="41"/>
      <c r="F42" s="44"/>
      <c r="G42" s="232" t="s">
        <v>317</v>
      </c>
      <c r="H42" s="279" t="s">
        <v>234</v>
      </c>
      <c r="I42" s="281"/>
      <c r="J42" s="431"/>
      <c r="K42" s="432"/>
      <c r="M42" s="360" t="str">
        <f t="shared" si="5"/>
        <v/>
      </c>
      <c r="N42" s="361"/>
      <c r="O42" s="368" t="str">
        <f>IF(M42="","",IF(M42="Foreign",VLOOKUP(N42,'Option X3'!D:E,2,FALSE),1))</f>
        <v/>
      </c>
      <c r="P42" s="359"/>
      <c r="Q42" s="569"/>
      <c r="R42" s="364">
        <f>J42</f>
        <v>0</v>
      </c>
      <c r="S42" s="364"/>
      <c r="T42" s="617"/>
      <c r="U42" s="618"/>
      <c r="V42" s="51"/>
      <c r="X42" s="468" t="str">
        <f t="shared" si="17"/>
        <v/>
      </c>
      <c r="Y42" s="468" t="str">
        <f t="shared" si="17"/>
        <v/>
      </c>
      <c r="Z42" s="468" t="str">
        <f t="shared" si="17"/>
        <v/>
      </c>
      <c r="AA42" s="468" t="str">
        <f t="shared" si="17"/>
        <v/>
      </c>
      <c r="AB42" s="468" t="str">
        <f t="shared" si="17"/>
        <v/>
      </c>
      <c r="AC42" s="468" t="str">
        <f t="shared" si="17"/>
        <v/>
      </c>
      <c r="AD42" s="468" t="str">
        <f t="shared" si="17"/>
        <v/>
      </c>
      <c r="AE42" s="468" t="str">
        <f t="shared" si="17"/>
        <v/>
      </c>
      <c r="AF42" s="468" t="str">
        <f t="shared" si="17"/>
        <v/>
      </c>
      <c r="AG42" s="468" t="str">
        <f t="shared" si="17"/>
        <v/>
      </c>
      <c r="AH42" s="468" t="str">
        <f t="shared" si="17"/>
        <v/>
      </c>
      <c r="AI42" s="468" t="str">
        <f t="shared" si="17"/>
        <v/>
      </c>
      <c r="AJ42" s="468" t="str">
        <f t="shared" si="17"/>
        <v/>
      </c>
      <c r="AK42" s="468" t="str">
        <f t="shared" si="17"/>
        <v/>
      </c>
      <c r="AL42" s="468" t="str">
        <f t="shared" si="17"/>
        <v/>
      </c>
      <c r="AM42" s="468" t="str">
        <f t="shared" si="15"/>
        <v/>
      </c>
      <c r="AN42" s="468" t="str">
        <f t="shared" si="13"/>
        <v/>
      </c>
      <c r="AO42" s="468" t="str">
        <f t="shared" si="13"/>
        <v/>
      </c>
      <c r="AP42" s="468" t="str">
        <f t="shared" si="13"/>
        <v/>
      </c>
      <c r="AQ42" s="468" t="str">
        <f t="shared" si="13"/>
        <v/>
      </c>
      <c r="AR42" s="468" t="str">
        <f t="shared" si="13"/>
        <v/>
      </c>
      <c r="AS42" s="468" t="str">
        <f t="shared" si="13"/>
        <v/>
      </c>
      <c r="AT42" s="468" t="str">
        <f t="shared" si="13"/>
        <v/>
      </c>
      <c r="AU42" s="468" t="str">
        <f t="shared" si="13"/>
        <v/>
      </c>
      <c r="AV42" s="468" t="str">
        <f t="shared" si="13"/>
        <v/>
      </c>
      <c r="AW42" s="468" t="str">
        <f t="shared" si="13"/>
        <v/>
      </c>
      <c r="AX42" s="468" t="str">
        <f t="shared" si="13"/>
        <v/>
      </c>
      <c r="AY42" s="468" t="str">
        <f t="shared" si="13"/>
        <v/>
      </c>
      <c r="AZ42" s="468" t="str">
        <f t="shared" si="13"/>
        <v/>
      </c>
      <c r="BA42" s="468"/>
      <c r="BB42" s="468" t="str">
        <f t="shared" si="10"/>
        <v/>
      </c>
      <c r="BC42" s="468" t="str">
        <f t="shared" si="10"/>
        <v/>
      </c>
      <c r="BD42" s="468"/>
      <c r="BE42" s="468" t="str">
        <f t="shared" si="18"/>
        <v/>
      </c>
      <c r="BF42" s="468" t="str">
        <f t="shared" si="18"/>
        <v/>
      </c>
      <c r="BG42" s="468" t="str">
        <f t="shared" si="18"/>
        <v/>
      </c>
      <c r="BH42" s="468" t="str">
        <f t="shared" si="18"/>
        <v/>
      </c>
      <c r="BI42" s="468" t="str">
        <f t="shared" si="18"/>
        <v/>
      </c>
      <c r="BJ42" s="468" t="str">
        <f t="shared" si="18"/>
        <v/>
      </c>
      <c r="BK42" s="468" t="str">
        <f t="shared" si="18"/>
        <v/>
      </c>
      <c r="BL42" s="468" t="str">
        <f t="shared" si="18"/>
        <v/>
      </c>
      <c r="BM42" s="468" t="str">
        <f t="shared" si="18"/>
        <v/>
      </c>
      <c r="BN42" s="468" t="str">
        <f t="shared" si="18"/>
        <v/>
      </c>
      <c r="BO42" s="468" t="str">
        <f t="shared" si="18"/>
        <v/>
      </c>
      <c r="BP42" s="468" t="str">
        <f t="shared" si="18"/>
        <v/>
      </c>
      <c r="BQ42" s="468" t="str">
        <f t="shared" si="18"/>
        <v/>
      </c>
      <c r="BR42" s="468" t="str">
        <f t="shared" si="18"/>
        <v/>
      </c>
      <c r="BS42" s="468" t="str">
        <f t="shared" si="18"/>
        <v/>
      </c>
      <c r="BT42" s="468" t="str">
        <f t="shared" si="16"/>
        <v/>
      </c>
      <c r="BU42" s="468" t="str">
        <f t="shared" si="14"/>
        <v/>
      </c>
      <c r="BV42" s="468" t="str">
        <f t="shared" si="14"/>
        <v/>
      </c>
      <c r="BW42" s="468" t="str">
        <f t="shared" si="14"/>
        <v/>
      </c>
      <c r="BX42" s="468" t="str">
        <f t="shared" si="14"/>
        <v/>
      </c>
      <c r="BY42" s="468" t="str">
        <f t="shared" si="14"/>
        <v/>
      </c>
      <c r="BZ42" s="468" t="str">
        <f t="shared" si="14"/>
        <v/>
      </c>
      <c r="CA42" s="468" t="str">
        <f t="shared" si="14"/>
        <v/>
      </c>
      <c r="CB42" s="468" t="str">
        <f t="shared" si="14"/>
        <v/>
      </c>
      <c r="CC42" s="468" t="str">
        <f t="shared" si="14"/>
        <v/>
      </c>
      <c r="CD42" s="468" t="str">
        <f t="shared" si="14"/>
        <v/>
      </c>
      <c r="CE42" s="468" t="str">
        <f t="shared" si="14"/>
        <v/>
      </c>
      <c r="CF42" s="468" t="str">
        <f t="shared" si="14"/>
        <v/>
      </c>
      <c r="CG42" s="468" t="str">
        <f t="shared" si="14"/>
        <v/>
      </c>
      <c r="CH42" s="468"/>
      <c r="CI42" s="468" t="str">
        <f t="shared" si="7"/>
        <v/>
      </c>
      <c r="CJ42" s="468" t="str">
        <f t="shared" si="7"/>
        <v/>
      </c>
      <c r="CK42" s="533"/>
    </row>
    <row r="43" spans="3:89" x14ac:dyDescent="0.25">
      <c r="C43" s="358"/>
      <c r="D43" s="259">
        <v>123</v>
      </c>
      <c r="E43" s="41"/>
      <c r="F43" s="44"/>
      <c r="G43" s="232" t="s">
        <v>286</v>
      </c>
      <c r="H43" s="279" t="s">
        <v>234</v>
      </c>
      <c r="I43" s="281"/>
      <c r="J43" s="433"/>
      <c r="K43" s="431"/>
      <c r="M43" s="360" t="str">
        <f t="shared" si="5"/>
        <v/>
      </c>
      <c r="N43" s="361"/>
      <c r="O43" s="368" t="str">
        <f>IF(M43="","",IF(M43="Foreign",VLOOKUP(N43,'Option X3'!D:E,2,FALSE),1))</f>
        <v/>
      </c>
      <c r="P43" s="359"/>
      <c r="Q43" s="569"/>
      <c r="R43" s="364"/>
      <c r="S43" s="364"/>
      <c r="T43" s="617"/>
      <c r="U43" s="618"/>
      <c r="V43" s="51"/>
      <c r="X43" s="468" t="str">
        <f t="shared" si="17"/>
        <v/>
      </c>
      <c r="Y43" s="468" t="str">
        <f t="shared" si="17"/>
        <v/>
      </c>
      <c r="Z43" s="468" t="str">
        <f t="shared" si="17"/>
        <v/>
      </c>
      <c r="AA43" s="468" t="str">
        <f t="shared" si="17"/>
        <v/>
      </c>
      <c r="AB43" s="468" t="str">
        <f t="shared" si="17"/>
        <v/>
      </c>
      <c r="AC43" s="468" t="str">
        <f t="shared" si="17"/>
        <v/>
      </c>
      <c r="AD43" s="468" t="str">
        <f t="shared" si="17"/>
        <v/>
      </c>
      <c r="AE43" s="468" t="str">
        <f t="shared" si="17"/>
        <v/>
      </c>
      <c r="AF43" s="468" t="str">
        <f t="shared" si="17"/>
        <v/>
      </c>
      <c r="AG43" s="468" t="str">
        <f t="shared" si="17"/>
        <v/>
      </c>
      <c r="AH43" s="468" t="str">
        <f t="shared" si="17"/>
        <v/>
      </c>
      <c r="AI43" s="468" t="str">
        <f t="shared" si="17"/>
        <v/>
      </c>
      <c r="AJ43" s="468" t="str">
        <f t="shared" si="17"/>
        <v/>
      </c>
      <c r="AK43" s="468" t="str">
        <f t="shared" si="17"/>
        <v/>
      </c>
      <c r="AL43" s="468" t="str">
        <f t="shared" si="17"/>
        <v/>
      </c>
      <c r="AM43" s="468" t="str">
        <f t="shared" si="17"/>
        <v/>
      </c>
      <c r="AN43" s="468" t="str">
        <f t="shared" si="13"/>
        <v/>
      </c>
      <c r="AO43" s="468" t="str">
        <f t="shared" si="13"/>
        <v/>
      </c>
      <c r="AP43" s="468" t="str">
        <f t="shared" si="13"/>
        <v/>
      </c>
      <c r="AQ43" s="468" t="str">
        <f t="shared" si="13"/>
        <v/>
      </c>
      <c r="AR43" s="468" t="str">
        <f t="shared" si="13"/>
        <v/>
      </c>
      <c r="AS43" s="468" t="str">
        <f t="shared" si="13"/>
        <v/>
      </c>
      <c r="AT43" s="468" t="str">
        <f t="shared" si="13"/>
        <v/>
      </c>
      <c r="AU43" s="468" t="str">
        <f t="shared" si="13"/>
        <v/>
      </c>
      <c r="AV43" s="468" t="str">
        <f t="shared" si="13"/>
        <v/>
      </c>
      <c r="AW43" s="468" t="str">
        <f t="shared" si="13"/>
        <v/>
      </c>
      <c r="AX43" s="468" t="str">
        <f t="shared" si="13"/>
        <v/>
      </c>
      <c r="AY43" s="468" t="str">
        <f t="shared" si="13"/>
        <v/>
      </c>
      <c r="AZ43" s="468" t="str">
        <f t="shared" si="13"/>
        <v/>
      </c>
      <c r="BA43" s="468"/>
      <c r="BB43" s="468" t="str">
        <f>IF($M43="","",IF($M43=BB$18,$J43,0))</f>
        <v/>
      </c>
      <c r="BC43" s="468" t="str">
        <f t="shared" si="10"/>
        <v/>
      </c>
      <c r="BD43" s="468"/>
      <c r="BE43" s="468" t="str">
        <f t="shared" si="18"/>
        <v/>
      </c>
      <c r="BF43" s="468" t="str">
        <f t="shared" si="18"/>
        <v/>
      </c>
      <c r="BG43" s="468" t="str">
        <f t="shared" si="18"/>
        <v/>
      </c>
      <c r="BH43" s="468" t="str">
        <f t="shared" si="18"/>
        <v/>
      </c>
      <c r="BI43" s="468" t="str">
        <f t="shared" si="18"/>
        <v/>
      </c>
      <c r="BJ43" s="468" t="str">
        <f t="shared" si="18"/>
        <v/>
      </c>
      <c r="BK43" s="468" t="str">
        <f t="shared" si="18"/>
        <v/>
      </c>
      <c r="BL43" s="468" t="str">
        <f t="shared" si="18"/>
        <v/>
      </c>
      <c r="BM43" s="468" t="str">
        <f t="shared" si="18"/>
        <v/>
      </c>
      <c r="BN43" s="468" t="str">
        <f t="shared" si="18"/>
        <v/>
      </c>
      <c r="BO43" s="468" t="str">
        <f t="shared" si="18"/>
        <v/>
      </c>
      <c r="BP43" s="468" t="str">
        <f t="shared" si="18"/>
        <v/>
      </c>
      <c r="BQ43" s="468" t="str">
        <f t="shared" si="18"/>
        <v/>
      </c>
      <c r="BR43" s="468" t="str">
        <f t="shared" si="18"/>
        <v/>
      </c>
      <c r="BS43" s="468" t="str">
        <f t="shared" si="18"/>
        <v/>
      </c>
      <c r="BT43" s="468" t="str">
        <f t="shared" si="18"/>
        <v/>
      </c>
      <c r="BU43" s="468" t="str">
        <f t="shared" si="14"/>
        <v/>
      </c>
      <c r="BV43" s="468" t="str">
        <f t="shared" si="14"/>
        <v/>
      </c>
      <c r="BW43" s="468" t="str">
        <f t="shared" si="14"/>
        <v/>
      </c>
      <c r="BX43" s="468" t="str">
        <f t="shared" si="14"/>
        <v/>
      </c>
      <c r="BY43" s="468" t="str">
        <f t="shared" si="14"/>
        <v/>
      </c>
      <c r="BZ43" s="468" t="str">
        <f t="shared" si="14"/>
        <v/>
      </c>
      <c r="CA43" s="468" t="str">
        <f t="shared" si="14"/>
        <v/>
      </c>
      <c r="CB43" s="468" t="str">
        <f t="shared" si="14"/>
        <v/>
      </c>
      <c r="CC43" s="468" t="str">
        <f t="shared" si="14"/>
        <v/>
      </c>
      <c r="CD43" s="468" t="str">
        <f t="shared" si="14"/>
        <v/>
      </c>
      <c r="CE43" s="468" t="str">
        <f t="shared" si="14"/>
        <v/>
      </c>
      <c r="CF43" s="468" t="str">
        <f t="shared" si="14"/>
        <v/>
      </c>
      <c r="CG43" s="468" t="str">
        <f t="shared" si="14"/>
        <v/>
      </c>
      <c r="CH43" s="468"/>
      <c r="CI43" s="468" t="str">
        <f t="shared" si="7"/>
        <v/>
      </c>
      <c r="CJ43" s="468" t="str">
        <f t="shared" si="7"/>
        <v/>
      </c>
      <c r="CK43" s="533"/>
    </row>
    <row r="44" spans="3:89" x14ac:dyDescent="0.25">
      <c r="C44" s="358"/>
      <c r="D44" s="259">
        <v>124</v>
      </c>
      <c r="E44" s="41"/>
      <c r="F44" s="44"/>
      <c r="G44" s="232" t="s">
        <v>293</v>
      </c>
      <c r="H44" s="279"/>
      <c r="I44" s="281"/>
      <c r="J44" s="431"/>
      <c r="K44" s="431"/>
      <c r="M44" s="360" t="str">
        <f t="shared" si="5"/>
        <v/>
      </c>
      <c r="N44" s="361"/>
      <c r="O44" s="368" t="str">
        <f>IF(M44="","",IF(M44="Foreign",VLOOKUP(N44,'Option X3'!D:E,2,FALSE),1))</f>
        <v/>
      </c>
      <c r="P44" s="359"/>
      <c r="Q44" s="569"/>
      <c r="R44" s="364"/>
      <c r="S44" s="364">
        <f>J44</f>
        <v>0</v>
      </c>
      <c r="T44" s="617"/>
      <c r="U44" s="618"/>
      <c r="V44" s="51"/>
      <c r="X44" s="468" t="str">
        <f t="shared" si="17"/>
        <v/>
      </c>
      <c r="Y44" s="468" t="str">
        <f t="shared" si="17"/>
        <v/>
      </c>
      <c r="Z44" s="468" t="str">
        <f t="shared" si="17"/>
        <v/>
      </c>
      <c r="AA44" s="468" t="str">
        <f t="shared" si="17"/>
        <v/>
      </c>
      <c r="AB44" s="468" t="str">
        <f t="shared" si="17"/>
        <v/>
      </c>
      <c r="AC44" s="468" t="str">
        <f t="shared" si="17"/>
        <v/>
      </c>
      <c r="AD44" s="468" t="str">
        <f t="shared" si="17"/>
        <v/>
      </c>
      <c r="AE44" s="468" t="str">
        <f t="shared" si="17"/>
        <v/>
      </c>
      <c r="AF44" s="468" t="str">
        <f t="shared" si="17"/>
        <v/>
      </c>
      <c r="AG44" s="468" t="str">
        <f t="shared" si="17"/>
        <v/>
      </c>
      <c r="AH44" s="468" t="str">
        <f t="shared" si="17"/>
        <v/>
      </c>
      <c r="AI44" s="468" t="str">
        <f t="shared" si="17"/>
        <v/>
      </c>
      <c r="AJ44" s="468" t="str">
        <f t="shared" si="17"/>
        <v/>
      </c>
      <c r="AK44" s="468" t="str">
        <f t="shared" si="17"/>
        <v/>
      </c>
      <c r="AL44" s="468" t="str">
        <f t="shared" si="17"/>
        <v/>
      </c>
      <c r="AM44" s="468" t="str">
        <f t="shared" si="17"/>
        <v/>
      </c>
      <c r="AN44" s="468" t="str">
        <f t="shared" si="13"/>
        <v/>
      </c>
      <c r="AO44" s="468" t="str">
        <f t="shared" si="13"/>
        <v/>
      </c>
      <c r="AP44" s="468" t="str">
        <f t="shared" si="13"/>
        <v/>
      </c>
      <c r="AQ44" s="468" t="str">
        <f t="shared" si="13"/>
        <v/>
      </c>
      <c r="AR44" s="468" t="str">
        <f t="shared" si="13"/>
        <v/>
      </c>
      <c r="AS44" s="468" t="str">
        <f t="shared" si="13"/>
        <v/>
      </c>
      <c r="AT44" s="468" t="str">
        <f t="shared" si="13"/>
        <v/>
      </c>
      <c r="AU44" s="468" t="str">
        <f t="shared" si="13"/>
        <v/>
      </c>
      <c r="AV44" s="468" t="str">
        <f t="shared" si="13"/>
        <v/>
      </c>
      <c r="AW44" s="468" t="str">
        <f t="shared" si="13"/>
        <v/>
      </c>
      <c r="AX44" s="468" t="str">
        <f t="shared" si="13"/>
        <v/>
      </c>
      <c r="AY44" s="468" t="str">
        <f t="shared" si="13"/>
        <v/>
      </c>
      <c r="AZ44" s="468" t="str">
        <f t="shared" si="13"/>
        <v/>
      </c>
      <c r="BA44" s="468"/>
      <c r="BB44" s="468" t="str">
        <f t="shared" si="10"/>
        <v/>
      </c>
      <c r="BC44" s="468" t="str">
        <f t="shared" si="10"/>
        <v/>
      </c>
      <c r="BD44" s="468"/>
      <c r="BE44" s="468" t="str">
        <f t="shared" si="18"/>
        <v/>
      </c>
      <c r="BF44" s="468" t="str">
        <f t="shared" si="18"/>
        <v/>
      </c>
      <c r="BG44" s="468" t="str">
        <f t="shared" si="18"/>
        <v/>
      </c>
      <c r="BH44" s="468" t="str">
        <f t="shared" si="18"/>
        <v/>
      </c>
      <c r="BI44" s="468" t="str">
        <f t="shared" si="18"/>
        <v/>
      </c>
      <c r="BJ44" s="468" t="str">
        <f t="shared" si="18"/>
        <v/>
      </c>
      <c r="BK44" s="468" t="str">
        <f t="shared" si="18"/>
        <v/>
      </c>
      <c r="BL44" s="468" t="str">
        <f t="shared" si="18"/>
        <v/>
      </c>
      <c r="BM44" s="468" t="str">
        <f t="shared" si="18"/>
        <v/>
      </c>
      <c r="BN44" s="468" t="str">
        <f t="shared" si="18"/>
        <v/>
      </c>
      <c r="BO44" s="468" t="str">
        <f t="shared" si="18"/>
        <v/>
      </c>
      <c r="BP44" s="468" t="str">
        <f t="shared" si="18"/>
        <v/>
      </c>
      <c r="BQ44" s="468" t="str">
        <f t="shared" si="18"/>
        <v/>
      </c>
      <c r="BR44" s="468" t="str">
        <f t="shared" si="18"/>
        <v/>
      </c>
      <c r="BS44" s="468" t="str">
        <f t="shared" si="18"/>
        <v/>
      </c>
      <c r="BT44" s="468" t="str">
        <f t="shared" si="18"/>
        <v/>
      </c>
      <c r="BU44" s="468" t="str">
        <f t="shared" si="14"/>
        <v/>
      </c>
      <c r="BV44" s="468" t="str">
        <f t="shared" si="14"/>
        <v/>
      </c>
      <c r="BW44" s="468" t="str">
        <f t="shared" si="14"/>
        <v/>
      </c>
      <c r="BX44" s="468" t="str">
        <f t="shared" si="14"/>
        <v/>
      </c>
      <c r="BY44" s="468" t="str">
        <f t="shared" si="14"/>
        <v/>
      </c>
      <c r="BZ44" s="468" t="str">
        <f t="shared" si="14"/>
        <v/>
      </c>
      <c r="CA44" s="468" t="str">
        <f t="shared" si="14"/>
        <v/>
      </c>
      <c r="CB44" s="468" t="str">
        <f t="shared" si="14"/>
        <v/>
      </c>
      <c r="CC44" s="468" t="str">
        <f t="shared" si="14"/>
        <v/>
      </c>
      <c r="CD44" s="468" t="str">
        <f t="shared" si="14"/>
        <v/>
      </c>
      <c r="CE44" s="468" t="str">
        <f t="shared" si="14"/>
        <v/>
      </c>
      <c r="CF44" s="468" t="str">
        <f t="shared" si="14"/>
        <v/>
      </c>
      <c r="CG44" s="468" t="str">
        <f t="shared" si="14"/>
        <v/>
      </c>
      <c r="CH44" s="468"/>
      <c r="CI44" s="468" t="str">
        <f t="shared" si="7"/>
        <v/>
      </c>
      <c r="CJ44" s="468" t="str">
        <f t="shared" si="7"/>
        <v/>
      </c>
      <c r="CK44" s="533"/>
    </row>
    <row r="45" spans="3:89" x14ac:dyDescent="0.25">
      <c r="C45" s="358"/>
      <c r="D45" s="259">
        <v>125</v>
      </c>
      <c r="E45" s="41"/>
      <c r="F45" s="44"/>
      <c r="G45" s="567" t="s">
        <v>361</v>
      </c>
      <c r="H45" s="279"/>
      <c r="I45" s="281"/>
      <c r="J45" s="431"/>
      <c r="K45" s="431"/>
      <c r="M45" s="360" t="str">
        <f t="shared" si="5"/>
        <v/>
      </c>
      <c r="N45" s="361"/>
      <c r="O45" s="368" t="str">
        <f>IF(M45="","",IF(M45="Foreign",VLOOKUP(N45,'Option X3'!D:E,2,FALSE),1))</f>
        <v/>
      </c>
      <c r="P45" s="359" t="s">
        <v>316</v>
      </c>
      <c r="Q45" s="569"/>
      <c r="R45" s="364"/>
      <c r="S45" s="364">
        <f>J45</f>
        <v>0</v>
      </c>
      <c r="T45" s="617"/>
      <c r="U45" s="618"/>
      <c r="V45" s="51"/>
      <c r="X45" s="468" t="str">
        <f t="shared" si="17"/>
        <v/>
      </c>
      <c r="Y45" s="468" t="str">
        <f t="shared" si="17"/>
        <v/>
      </c>
      <c r="Z45" s="468" t="str">
        <f t="shared" si="17"/>
        <v/>
      </c>
      <c r="AA45" s="468" t="str">
        <f t="shared" si="17"/>
        <v/>
      </c>
      <c r="AB45" s="468" t="str">
        <f t="shared" si="17"/>
        <v/>
      </c>
      <c r="AC45" s="468" t="str">
        <f t="shared" si="17"/>
        <v/>
      </c>
      <c r="AD45" s="468" t="str">
        <f t="shared" si="17"/>
        <v/>
      </c>
      <c r="AE45" s="468" t="str">
        <f t="shared" si="17"/>
        <v/>
      </c>
      <c r="AF45" s="468" t="str">
        <f t="shared" si="17"/>
        <v/>
      </c>
      <c r="AG45" s="468" t="str">
        <f t="shared" si="17"/>
        <v/>
      </c>
      <c r="AH45" s="468" t="str">
        <f t="shared" si="17"/>
        <v/>
      </c>
      <c r="AI45" s="468" t="str">
        <f t="shared" si="17"/>
        <v/>
      </c>
      <c r="AJ45" s="468" t="str">
        <f t="shared" si="17"/>
        <v/>
      </c>
      <c r="AK45" s="468" t="str">
        <f t="shared" si="17"/>
        <v/>
      </c>
      <c r="AL45" s="468" t="str">
        <f t="shared" si="17"/>
        <v/>
      </c>
      <c r="AM45" s="468" t="str">
        <f t="shared" si="17"/>
        <v/>
      </c>
      <c r="AN45" s="468" t="str">
        <f t="shared" si="13"/>
        <v/>
      </c>
      <c r="AO45" s="468" t="str">
        <f t="shared" si="13"/>
        <v/>
      </c>
      <c r="AP45" s="468" t="str">
        <f t="shared" si="13"/>
        <v/>
      </c>
      <c r="AQ45" s="468" t="str">
        <f t="shared" si="13"/>
        <v/>
      </c>
      <c r="AR45" s="468" t="str">
        <f t="shared" si="13"/>
        <v/>
      </c>
      <c r="AS45" s="468" t="str">
        <f t="shared" si="13"/>
        <v/>
      </c>
      <c r="AT45" s="468" t="str">
        <f t="shared" si="13"/>
        <v/>
      </c>
      <c r="AU45" s="468" t="str">
        <f t="shared" si="13"/>
        <v/>
      </c>
      <c r="AV45" s="468" t="str">
        <f t="shared" si="13"/>
        <v/>
      </c>
      <c r="AW45" s="468" t="str">
        <f t="shared" si="13"/>
        <v/>
      </c>
      <c r="AX45" s="468" t="str">
        <f t="shared" si="13"/>
        <v/>
      </c>
      <c r="AY45" s="468" t="str">
        <f t="shared" si="13"/>
        <v/>
      </c>
      <c r="AZ45" s="468" t="str">
        <f t="shared" si="13"/>
        <v/>
      </c>
      <c r="BA45" s="468"/>
      <c r="BB45" s="468" t="str">
        <f t="shared" ref="BB45:BC59" si="19">IF($M45="","",IF($M45=BB$18,$J45,0))</f>
        <v/>
      </c>
      <c r="BC45" s="468" t="str">
        <f t="shared" si="19"/>
        <v/>
      </c>
      <c r="BD45" s="468"/>
      <c r="BE45" s="468" t="str">
        <f t="shared" si="18"/>
        <v/>
      </c>
      <c r="BF45" s="468" t="str">
        <f t="shared" si="18"/>
        <v/>
      </c>
      <c r="BG45" s="468" t="str">
        <f t="shared" si="18"/>
        <v/>
      </c>
      <c r="BH45" s="468" t="str">
        <f t="shared" si="18"/>
        <v/>
      </c>
      <c r="BI45" s="468" t="str">
        <f t="shared" si="18"/>
        <v/>
      </c>
      <c r="BJ45" s="468" t="str">
        <f t="shared" si="18"/>
        <v/>
      </c>
      <c r="BK45" s="468" t="str">
        <f t="shared" si="18"/>
        <v/>
      </c>
      <c r="BL45" s="468" t="str">
        <f t="shared" si="18"/>
        <v/>
      </c>
      <c r="BM45" s="468" t="str">
        <f t="shared" si="18"/>
        <v/>
      </c>
      <c r="BN45" s="468" t="str">
        <f t="shared" si="18"/>
        <v/>
      </c>
      <c r="BO45" s="468" t="str">
        <f t="shared" si="18"/>
        <v/>
      </c>
      <c r="BP45" s="468" t="str">
        <f t="shared" si="18"/>
        <v/>
      </c>
      <c r="BQ45" s="468" t="str">
        <f t="shared" si="18"/>
        <v/>
      </c>
      <c r="BR45" s="468" t="str">
        <f t="shared" si="18"/>
        <v/>
      </c>
      <c r="BS45" s="468" t="str">
        <f t="shared" si="18"/>
        <v/>
      </c>
      <c r="BT45" s="468" t="str">
        <f t="shared" si="18"/>
        <v/>
      </c>
      <c r="BU45" s="468" t="str">
        <f t="shared" si="14"/>
        <v/>
      </c>
      <c r="BV45" s="468" t="str">
        <f t="shared" si="14"/>
        <v/>
      </c>
      <c r="BW45" s="468" t="str">
        <f t="shared" si="14"/>
        <v/>
      </c>
      <c r="BX45" s="468" t="str">
        <f t="shared" si="14"/>
        <v/>
      </c>
      <c r="BY45" s="468" t="str">
        <f t="shared" si="14"/>
        <v/>
      </c>
      <c r="BZ45" s="468" t="str">
        <f t="shared" si="14"/>
        <v/>
      </c>
      <c r="CA45" s="468" t="str">
        <f t="shared" si="14"/>
        <v/>
      </c>
      <c r="CB45" s="468" t="str">
        <f t="shared" si="14"/>
        <v/>
      </c>
      <c r="CC45" s="468" t="str">
        <f t="shared" si="14"/>
        <v/>
      </c>
      <c r="CD45" s="468" t="str">
        <f t="shared" si="14"/>
        <v/>
      </c>
      <c r="CE45" s="468" t="str">
        <f t="shared" si="14"/>
        <v/>
      </c>
      <c r="CF45" s="468" t="str">
        <f t="shared" si="14"/>
        <v/>
      </c>
      <c r="CG45" s="468" t="str">
        <f t="shared" si="14"/>
        <v/>
      </c>
      <c r="CH45" s="468"/>
      <c r="CI45" s="468" t="str">
        <f t="shared" si="7"/>
        <v/>
      </c>
      <c r="CJ45" s="468" t="str">
        <f t="shared" si="7"/>
        <v/>
      </c>
      <c r="CK45" s="533"/>
    </row>
    <row r="46" spans="3:89" x14ac:dyDescent="0.25">
      <c r="C46" s="358"/>
      <c r="D46" s="259">
        <v>126</v>
      </c>
      <c r="E46" s="41"/>
      <c r="F46" s="44"/>
      <c r="G46" s="232" t="s">
        <v>235</v>
      </c>
      <c r="H46" s="279" t="s">
        <v>234</v>
      </c>
      <c r="I46" s="281"/>
      <c r="J46" s="431"/>
      <c r="K46" s="431"/>
      <c r="M46" s="360" t="str">
        <f t="shared" si="5"/>
        <v/>
      </c>
      <c r="N46" s="361"/>
      <c r="O46" s="368" t="str">
        <f>IF(M46="","",IF(M46="Foreign",VLOOKUP(N46,'Option X3'!D:E,2,FALSE),1))</f>
        <v/>
      </c>
      <c r="P46" s="359"/>
      <c r="Q46" s="569"/>
      <c r="R46" s="364"/>
      <c r="S46" s="364">
        <f t="shared" ref="S46:S50" si="20">J46</f>
        <v>0</v>
      </c>
      <c r="T46" s="617"/>
      <c r="U46" s="618"/>
      <c r="V46" s="51"/>
      <c r="X46" s="468" t="str">
        <f t="shared" si="17"/>
        <v/>
      </c>
      <c r="Y46" s="468" t="str">
        <f t="shared" si="17"/>
        <v/>
      </c>
      <c r="Z46" s="468" t="str">
        <f t="shared" si="17"/>
        <v/>
      </c>
      <c r="AA46" s="468" t="str">
        <f t="shared" si="17"/>
        <v/>
      </c>
      <c r="AB46" s="468" t="str">
        <f t="shared" si="17"/>
        <v/>
      </c>
      <c r="AC46" s="468" t="str">
        <f t="shared" si="17"/>
        <v/>
      </c>
      <c r="AD46" s="468" t="str">
        <f t="shared" si="17"/>
        <v/>
      </c>
      <c r="AE46" s="468" t="str">
        <f t="shared" si="17"/>
        <v/>
      </c>
      <c r="AF46" s="468" t="str">
        <f t="shared" si="17"/>
        <v/>
      </c>
      <c r="AG46" s="468" t="str">
        <f t="shared" si="17"/>
        <v/>
      </c>
      <c r="AH46" s="468" t="str">
        <f t="shared" si="17"/>
        <v/>
      </c>
      <c r="AI46" s="468" t="str">
        <f t="shared" si="17"/>
        <v/>
      </c>
      <c r="AJ46" s="468" t="str">
        <f t="shared" si="17"/>
        <v/>
      </c>
      <c r="AK46" s="468" t="str">
        <f t="shared" si="17"/>
        <v/>
      </c>
      <c r="AL46" s="468" t="str">
        <f t="shared" si="17"/>
        <v/>
      </c>
      <c r="AM46" s="468" t="str">
        <f t="shared" si="17"/>
        <v/>
      </c>
      <c r="AN46" s="468" t="str">
        <f t="shared" si="13"/>
        <v/>
      </c>
      <c r="AO46" s="468" t="str">
        <f t="shared" si="13"/>
        <v/>
      </c>
      <c r="AP46" s="468" t="str">
        <f t="shared" si="13"/>
        <v/>
      </c>
      <c r="AQ46" s="468" t="str">
        <f t="shared" si="13"/>
        <v/>
      </c>
      <c r="AR46" s="468" t="str">
        <f t="shared" si="13"/>
        <v/>
      </c>
      <c r="AS46" s="468" t="str">
        <f t="shared" si="13"/>
        <v/>
      </c>
      <c r="AT46" s="468" t="str">
        <f t="shared" si="13"/>
        <v/>
      </c>
      <c r="AU46" s="468" t="str">
        <f t="shared" si="13"/>
        <v/>
      </c>
      <c r="AV46" s="468" t="str">
        <f t="shared" si="13"/>
        <v/>
      </c>
      <c r="AW46" s="468" t="str">
        <f t="shared" si="13"/>
        <v/>
      </c>
      <c r="AX46" s="468" t="str">
        <f t="shared" si="13"/>
        <v/>
      </c>
      <c r="AY46" s="468" t="str">
        <f t="shared" si="13"/>
        <v/>
      </c>
      <c r="AZ46" s="468" t="str">
        <f t="shared" si="13"/>
        <v/>
      </c>
      <c r="BA46" s="468"/>
      <c r="BB46" s="468" t="str">
        <f t="shared" si="19"/>
        <v/>
      </c>
      <c r="BC46" s="468" t="str">
        <f t="shared" si="19"/>
        <v/>
      </c>
      <c r="BD46" s="468"/>
      <c r="BE46" s="468" t="str">
        <f t="shared" si="18"/>
        <v/>
      </c>
      <c r="BF46" s="468" t="str">
        <f t="shared" si="18"/>
        <v/>
      </c>
      <c r="BG46" s="468" t="str">
        <f t="shared" si="18"/>
        <v/>
      </c>
      <c r="BH46" s="468" t="str">
        <f t="shared" si="18"/>
        <v/>
      </c>
      <c r="BI46" s="468" t="str">
        <f t="shared" si="18"/>
        <v/>
      </c>
      <c r="BJ46" s="468" t="str">
        <f t="shared" si="18"/>
        <v/>
      </c>
      <c r="BK46" s="468" t="str">
        <f t="shared" si="18"/>
        <v/>
      </c>
      <c r="BL46" s="468" t="str">
        <f t="shared" si="18"/>
        <v/>
      </c>
      <c r="BM46" s="468" t="str">
        <f t="shared" si="18"/>
        <v/>
      </c>
      <c r="BN46" s="468" t="str">
        <f t="shared" si="18"/>
        <v/>
      </c>
      <c r="BO46" s="468" t="str">
        <f t="shared" si="18"/>
        <v/>
      </c>
      <c r="BP46" s="468" t="str">
        <f t="shared" si="18"/>
        <v/>
      </c>
      <c r="BQ46" s="468" t="str">
        <f t="shared" si="18"/>
        <v/>
      </c>
      <c r="BR46" s="468" t="str">
        <f t="shared" si="18"/>
        <v/>
      </c>
      <c r="BS46" s="468" t="str">
        <f t="shared" si="18"/>
        <v/>
      </c>
      <c r="BT46" s="468" t="str">
        <f t="shared" si="18"/>
        <v/>
      </c>
      <c r="BU46" s="468" t="str">
        <f t="shared" si="14"/>
        <v/>
      </c>
      <c r="BV46" s="468" t="str">
        <f t="shared" si="14"/>
        <v/>
      </c>
      <c r="BW46" s="468" t="str">
        <f t="shared" si="14"/>
        <v/>
      </c>
      <c r="BX46" s="468" t="str">
        <f t="shared" si="14"/>
        <v/>
      </c>
      <c r="BY46" s="468" t="str">
        <f t="shared" si="14"/>
        <v/>
      </c>
      <c r="BZ46" s="468" t="str">
        <f t="shared" si="14"/>
        <v/>
      </c>
      <c r="CA46" s="468" t="str">
        <f t="shared" si="14"/>
        <v/>
      </c>
      <c r="CB46" s="468" t="str">
        <f t="shared" si="14"/>
        <v/>
      </c>
      <c r="CC46" s="468" t="str">
        <f t="shared" si="14"/>
        <v/>
      </c>
      <c r="CD46" s="468" t="str">
        <f t="shared" si="14"/>
        <v/>
      </c>
      <c r="CE46" s="468" t="str">
        <f t="shared" si="14"/>
        <v/>
      </c>
      <c r="CF46" s="468" t="str">
        <f t="shared" si="14"/>
        <v/>
      </c>
      <c r="CG46" s="468" t="str">
        <f t="shared" si="14"/>
        <v/>
      </c>
      <c r="CH46" s="468"/>
      <c r="CI46" s="468" t="str">
        <f t="shared" si="7"/>
        <v/>
      </c>
      <c r="CJ46" s="468" t="str">
        <f t="shared" si="7"/>
        <v/>
      </c>
      <c r="CK46" s="533"/>
    </row>
    <row r="47" spans="3:89" x14ac:dyDescent="0.25">
      <c r="C47" s="358"/>
      <c r="D47" s="259">
        <v>127</v>
      </c>
      <c r="E47" s="41"/>
      <c r="F47" s="44"/>
      <c r="G47" s="567" t="s">
        <v>362</v>
      </c>
      <c r="H47" s="279"/>
      <c r="I47" s="281"/>
      <c r="J47" s="431"/>
      <c r="K47" s="431"/>
      <c r="M47" s="360" t="str">
        <f t="shared" si="5"/>
        <v/>
      </c>
      <c r="N47" s="361"/>
      <c r="O47" s="368" t="str">
        <f>IF(M47="","",IF(M47="Foreign",VLOOKUP(N47,'Option X3'!D:E,2,FALSE),1))</f>
        <v/>
      </c>
      <c r="P47" s="359" t="s">
        <v>316</v>
      </c>
      <c r="Q47" s="569"/>
      <c r="R47" s="364"/>
      <c r="S47" s="364">
        <f t="shared" si="20"/>
        <v>0</v>
      </c>
      <c r="T47" s="617"/>
      <c r="U47" s="618"/>
      <c r="V47" s="51"/>
      <c r="X47" s="468" t="str">
        <f t="shared" si="17"/>
        <v/>
      </c>
      <c r="Y47" s="468" t="str">
        <f t="shared" si="17"/>
        <v/>
      </c>
      <c r="Z47" s="468" t="str">
        <f t="shared" si="17"/>
        <v/>
      </c>
      <c r="AA47" s="468" t="str">
        <f t="shared" si="17"/>
        <v/>
      </c>
      <c r="AB47" s="468" t="str">
        <f t="shared" si="17"/>
        <v/>
      </c>
      <c r="AC47" s="468" t="str">
        <f t="shared" si="17"/>
        <v/>
      </c>
      <c r="AD47" s="468" t="str">
        <f t="shared" si="17"/>
        <v/>
      </c>
      <c r="AE47" s="468" t="str">
        <f t="shared" si="17"/>
        <v/>
      </c>
      <c r="AF47" s="468" t="str">
        <f t="shared" si="17"/>
        <v/>
      </c>
      <c r="AG47" s="468" t="str">
        <f t="shared" si="17"/>
        <v/>
      </c>
      <c r="AH47" s="468" t="str">
        <f t="shared" si="17"/>
        <v/>
      </c>
      <c r="AI47" s="468" t="str">
        <f t="shared" si="17"/>
        <v/>
      </c>
      <c r="AJ47" s="468" t="str">
        <f t="shared" si="17"/>
        <v/>
      </c>
      <c r="AK47" s="468" t="str">
        <f t="shared" si="17"/>
        <v/>
      </c>
      <c r="AL47" s="468" t="str">
        <f t="shared" si="17"/>
        <v/>
      </c>
      <c r="AM47" s="468" t="str">
        <f t="shared" si="17"/>
        <v/>
      </c>
      <c r="AN47" s="468" t="str">
        <f t="shared" si="13"/>
        <v/>
      </c>
      <c r="AO47" s="468" t="str">
        <f t="shared" si="13"/>
        <v/>
      </c>
      <c r="AP47" s="468" t="str">
        <f t="shared" si="13"/>
        <v/>
      </c>
      <c r="AQ47" s="468" t="str">
        <f t="shared" si="13"/>
        <v/>
      </c>
      <c r="AR47" s="468" t="str">
        <f t="shared" si="13"/>
        <v/>
      </c>
      <c r="AS47" s="468" t="str">
        <f t="shared" si="13"/>
        <v/>
      </c>
      <c r="AT47" s="468" t="str">
        <f t="shared" si="13"/>
        <v/>
      </c>
      <c r="AU47" s="468" t="str">
        <f t="shared" si="13"/>
        <v/>
      </c>
      <c r="AV47" s="468" t="str">
        <f t="shared" si="13"/>
        <v/>
      </c>
      <c r="AW47" s="468" t="str">
        <f t="shared" si="13"/>
        <v/>
      </c>
      <c r="AX47" s="468" t="str">
        <f t="shared" si="13"/>
        <v/>
      </c>
      <c r="AY47" s="468" t="str">
        <f t="shared" si="13"/>
        <v/>
      </c>
      <c r="AZ47" s="468" t="str">
        <f t="shared" si="13"/>
        <v/>
      </c>
      <c r="BA47" s="468"/>
      <c r="BB47" s="468" t="str">
        <f t="shared" si="19"/>
        <v/>
      </c>
      <c r="BC47" s="468" t="str">
        <f t="shared" si="19"/>
        <v/>
      </c>
      <c r="BD47" s="468"/>
      <c r="BE47" s="468" t="str">
        <f t="shared" si="18"/>
        <v/>
      </c>
      <c r="BF47" s="468" t="str">
        <f t="shared" si="18"/>
        <v/>
      </c>
      <c r="BG47" s="468" t="str">
        <f t="shared" si="18"/>
        <v/>
      </c>
      <c r="BH47" s="468" t="str">
        <f t="shared" si="18"/>
        <v/>
      </c>
      <c r="BI47" s="468" t="str">
        <f t="shared" si="18"/>
        <v/>
      </c>
      <c r="BJ47" s="468" t="str">
        <f t="shared" si="18"/>
        <v/>
      </c>
      <c r="BK47" s="468" t="str">
        <f t="shared" si="18"/>
        <v/>
      </c>
      <c r="BL47" s="468" t="str">
        <f t="shared" si="18"/>
        <v/>
      </c>
      <c r="BM47" s="468" t="str">
        <f t="shared" si="18"/>
        <v/>
      </c>
      <c r="BN47" s="468" t="str">
        <f t="shared" si="18"/>
        <v/>
      </c>
      <c r="BO47" s="468" t="str">
        <f t="shared" si="18"/>
        <v/>
      </c>
      <c r="BP47" s="468" t="str">
        <f t="shared" si="18"/>
        <v/>
      </c>
      <c r="BQ47" s="468" t="str">
        <f t="shared" si="18"/>
        <v/>
      </c>
      <c r="BR47" s="468" t="str">
        <f t="shared" si="18"/>
        <v/>
      </c>
      <c r="BS47" s="468" t="str">
        <f t="shared" si="18"/>
        <v/>
      </c>
      <c r="BT47" s="468" t="str">
        <f t="shared" si="18"/>
        <v/>
      </c>
      <c r="BU47" s="468" t="str">
        <f t="shared" si="14"/>
        <v/>
      </c>
      <c r="BV47" s="468" t="str">
        <f t="shared" si="14"/>
        <v/>
      </c>
      <c r="BW47" s="468" t="str">
        <f t="shared" si="14"/>
        <v/>
      </c>
      <c r="BX47" s="468" t="str">
        <f t="shared" si="14"/>
        <v/>
      </c>
      <c r="BY47" s="468" t="str">
        <f t="shared" si="14"/>
        <v/>
      </c>
      <c r="BZ47" s="468" t="str">
        <f t="shared" si="14"/>
        <v/>
      </c>
      <c r="CA47" s="468" t="str">
        <f t="shared" si="14"/>
        <v/>
      </c>
      <c r="CB47" s="468" t="str">
        <f t="shared" si="14"/>
        <v/>
      </c>
      <c r="CC47" s="468" t="str">
        <f t="shared" si="14"/>
        <v/>
      </c>
      <c r="CD47" s="468" t="str">
        <f t="shared" si="14"/>
        <v/>
      </c>
      <c r="CE47" s="468" t="str">
        <f t="shared" si="14"/>
        <v/>
      </c>
      <c r="CF47" s="468" t="str">
        <f t="shared" si="14"/>
        <v/>
      </c>
      <c r="CG47" s="468" t="str">
        <f t="shared" si="14"/>
        <v/>
      </c>
      <c r="CH47" s="468"/>
      <c r="CI47" s="468" t="str">
        <f t="shared" si="7"/>
        <v/>
      </c>
      <c r="CJ47" s="468" t="str">
        <f t="shared" si="7"/>
        <v/>
      </c>
      <c r="CK47" s="533"/>
    </row>
    <row r="48" spans="3:89" x14ac:dyDescent="0.25">
      <c r="C48" s="358"/>
      <c r="D48" s="259">
        <v>128</v>
      </c>
      <c r="E48" s="41"/>
      <c r="F48" s="44"/>
      <c r="G48" s="567" t="s">
        <v>363</v>
      </c>
      <c r="H48" s="279"/>
      <c r="I48" s="281"/>
      <c r="J48" s="431"/>
      <c r="K48" s="431"/>
      <c r="M48" s="360" t="str">
        <f t="shared" si="5"/>
        <v/>
      </c>
      <c r="N48" s="361"/>
      <c r="O48" s="368" t="str">
        <f>IF(M48="","",IF(M48="Foreign",VLOOKUP(N48,'Option X3'!D:E,2,FALSE),1))</f>
        <v/>
      </c>
      <c r="P48" s="359" t="s">
        <v>316</v>
      </c>
      <c r="Q48" s="569"/>
      <c r="R48" s="364"/>
      <c r="S48" s="364">
        <f t="shared" si="20"/>
        <v>0</v>
      </c>
      <c r="T48" s="617"/>
      <c r="U48" s="618"/>
      <c r="V48" s="51"/>
      <c r="X48" s="468" t="str">
        <f t="shared" si="17"/>
        <v/>
      </c>
      <c r="Y48" s="468" t="str">
        <f t="shared" si="17"/>
        <v/>
      </c>
      <c r="Z48" s="468" t="str">
        <f t="shared" si="17"/>
        <v/>
      </c>
      <c r="AA48" s="468" t="str">
        <f t="shared" si="17"/>
        <v/>
      </c>
      <c r="AB48" s="468" t="str">
        <f t="shared" si="17"/>
        <v/>
      </c>
      <c r="AC48" s="468" t="str">
        <f t="shared" si="17"/>
        <v/>
      </c>
      <c r="AD48" s="468" t="str">
        <f t="shared" si="17"/>
        <v/>
      </c>
      <c r="AE48" s="468" t="str">
        <f t="shared" si="17"/>
        <v/>
      </c>
      <c r="AF48" s="468" t="str">
        <f t="shared" si="17"/>
        <v/>
      </c>
      <c r="AG48" s="468" t="str">
        <f t="shared" si="17"/>
        <v/>
      </c>
      <c r="AH48" s="468" t="str">
        <f t="shared" si="17"/>
        <v/>
      </c>
      <c r="AI48" s="468" t="str">
        <f t="shared" si="17"/>
        <v/>
      </c>
      <c r="AJ48" s="468" t="str">
        <f t="shared" si="17"/>
        <v/>
      </c>
      <c r="AK48" s="468" t="str">
        <f t="shared" si="17"/>
        <v/>
      </c>
      <c r="AL48" s="468" t="str">
        <f t="shared" si="17"/>
        <v/>
      </c>
      <c r="AM48" s="468" t="str">
        <f t="shared" si="17"/>
        <v/>
      </c>
      <c r="AN48" s="468" t="str">
        <f t="shared" si="13"/>
        <v/>
      </c>
      <c r="AO48" s="468" t="str">
        <f t="shared" si="13"/>
        <v/>
      </c>
      <c r="AP48" s="468" t="str">
        <f t="shared" si="13"/>
        <v/>
      </c>
      <c r="AQ48" s="468" t="str">
        <f t="shared" si="13"/>
        <v/>
      </c>
      <c r="AR48" s="468" t="str">
        <f t="shared" si="13"/>
        <v/>
      </c>
      <c r="AS48" s="468" t="str">
        <f t="shared" si="13"/>
        <v/>
      </c>
      <c r="AT48" s="468" t="str">
        <f t="shared" si="13"/>
        <v/>
      </c>
      <c r="AU48" s="468" t="str">
        <f t="shared" si="13"/>
        <v/>
      </c>
      <c r="AV48" s="468" t="str">
        <f t="shared" si="13"/>
        <v/>
      </c>
      <c r="AW48" s="468" t="str">
        <f t="shared" si="13"/>
        <v/>
      </c>
      <c r="AX48" s="468" t="str">
        <f t="shared" si="13"/>
        <v/>
      </c>
      <c r="AY48" s="468" t="str">
        <f t="shared" si="13"/>
        <v/>
      </c>
      <c r="AZ48" s="468" t="str">
        <f t="shared" si="13"/>
        <v/>
      </c>
      <c r="BA48" s="468"/>
      <c r="BB48" s="468" t="str">
        <f t="shared" si="19"/>
        <v/>
      </c>
      <c r="BC48" s="468" t="str">
        <f t="shared" si="19"/>
        <v/>
      </c>
      <c r="BD48" s="468"/>
      <c r="BE48" s="468" t="str">
        <f t="shared" si="18"/>
        <v/>
      </c>
      <c r="BF48" s="468" t="str">
        <f t="shared" si="18"/>
        <v/>
      </c>
      <c r="BG48" s="468" t="str">
        <f t="shared" si="18"/>
        <v/>
      </c>
      <c r="BH48" s="468" t="str">
        <f t="shared" si="18"/>
        <v/>
      </c>
      <c r="BI48" s="468" t="str">
        <f t="shared" si="18"/>
        <v/>
      </c>
      <c r="BJ48" s="468" t="str">
        <f t="shared" si="18"/>
        <v/>
      </c>
      <c r="BK48" s="468" t="str">
        <f t="shared" si="18"/>
        <v/>
      </c>
      <c r="BL48" s="468" t="str">
        <f t="shared" si="18"/>
        <v/>
      </c>
      <c r="BM48" s="468" t="str">
        <f t="shared" si="18"/>
        <v/>
      </c>
      <c r="BN48" s="468" t="str">
        <f t="shared" si="18"/>
        <v/>
      </c>
      <c r="BO48" s="468" t="str">
        <f t="shared" si="18"/>
        <v/>
      </c>
      <c r="BP48" s="468" t="str">
        <f t="shared" si="18"/>
        <v/>
      </c>
      <c r="BQ48" s="468" t="str">
        <f t="shared" si="18"/>
        <v/>
      </c>
      <c r="BR48" s="468" t="str">
        <f t="shared" si="18"/>
        <v/>
      </c>
      <c r="BS48" s="468" t="str">
        <f t="shared" si="18"/>
        <v/>
      </c>
      <c r="BT48" s="468" t="str">
        <f t="shared" si="18"/>
        <v/>
      </c>
      <c r="BU48" s="468" t="str">
        <f t="shared" si="14"/>
        <v/>
      </c>
      <c r="BV48" s="468" t="str">
        <f t="shared" si="14"/>
        <v/>
      </c>
      <c r="BW48" s="468" t="str">
        <f t="shared" si="14"/>
        <v/>
      </c>
      <c r="BX48" s="468" t="str">
        <f t="shared" si="14"/>
        <v/>
      </c>
      <c r="BY48" s="468" t="str">
        <f t="shared" si="14"/>
        <v/>
      </c>
      <c r="BZ48" s="468" t="str">
        <f t="shared" si="14"/>
        <v/>
      </c>
      <c r="CA48" s="468" t="str">
        <f t="shared" si="14"/>
        <v/>
      </c>
      <c r="CB48" s="468" t="str">
        <f t="shared" si="14"/>
        <v/>
      </c>
      <c r="CC48" s="468" t="str">
        <f t="shared" si="14"/>
        <v/>
      </c>
      <c r="CD48" s="468" t="str">
        <f t="shared" si="14"/>
        <v/>
      </c>
      <c r="CE48" s="468" t="str">
        <f t="shared" si="14"/>
        <v/>
      </c>
      <c r="CF48" s="468" t="str">
        <f t="shared" si="14"/>
        <v/>
      </c>
      <c r="CG48" s="468" t="str">
        <f t="shared" si="14"/>
        <v/>
      </c>
      <c r="CH48" s="468"/>
      <c r="CI48" s="468" t="str">
        <f t="shared" si="7"/>
        <v/>
      </c>
      <c r="CJ48" s="468" t="str">
        <f t="shared" si="7"/>
        <v/>
      </c>
      <c r="CK48" s="533"/>
    </row>
    <row r="49" spans="3:89" x14ac:dyDescent="0.25">
      <c r="C49" s="358"/>
      <c r="D49" s="259">
        <v>129</v>
      </c>
      <c r="E49" s="41"/>
      <c r="F49" s="44"/>
      <c r="G49" s="567" t="s">
        <v>364</v>
      </c>
      <c r="H49" s="279"/>
      <c r="I49" s="281"/>
      <c r="J49" s="431"/>
      <c r="K49" s="431"/>
      <c r="M49" s="360" t="str">
        <f t="shared" si="5"/>
        <v/>
      </c>
      <c r="N49" s="361"/>
      <c r="O49" s="368" t="str">
        <f>IF(M49="","",IF(M49="Foreign",VLOOKUP(N49,'Option X3'!D:E,2,FALSE),1))</f>
        <v/>
      </c>
      <c r="P49" s="359" t="s">
        <v>316</v>
      </c>
      <c r="Q49" s="569"/>
      <c r="R49" s="364"/>
      <c r="S49" s="364">
        <f t="shared" si="20"/>
        <v>0</v>
      </c>
      <c r="T49" s="617"/>
      <c r="U49" s="618"/>
      <c r="V49" s="51"/>
      <c r="X49" s="468" t="str">
        <f t="shared" si="17"/>
        <v/>
      </c>
      <c r="Y49" s="468" t="str">
        <f t="shared" si="17"/>
        <v/>
      </c>
      <c r="Z49" s="468" t="str">
        <f t="shared" si="17"/>
        <v/>
      </c>
      <c r="AA49" s="468" t="str">
        <f t="shared" si="17"/>
        <v/>
      </c>
      <c r="AB49" s="468" t="str">
        <f t="shared" si="17"/>
        <v/>
      </c>
      <c r="AC49" s="468" t="str">
        <f t="shared" si="17"/>
        <v/>
      </c>
      <c r="AD49" s="468" t="str">
        <f t="shared" si="17"/>
        <v/>
      </c>
      <c r="AE49" s="468" t="str">
        <f t="shared" si="17"/>
        <v/>
      </c>
      <c r="AF49" s="468" t="str">
        <f t="shared" si="17"/>
        <v/>
      </c>
      <c r="AG49" s="468" t="str">
        <f t="shared" si="17"/>
        <v/>
      </c>
      <c r="AH49" s="468" t="str">
        <f t="shared" si="17"/>
        <v/>
      </c>
      <c r="AI49" s="468" t="str">
        <f t="shared" si="17"/>
        <v/>
      </c>
      <c r="AJ49" s="468" t="str">
        <f t="shared" si="17"/>
        <v/>
      </c>
      <c r="AK49" s="468" t="str">
        <f t="shared" si="17"/>
        <v/>
      </c>
      <c r="AL49" s="468" t="str">
        <f t="shared" si="17"/>
        <v/>
      </c>
      <c r="AM49" s="468" t="str">
        <f t="shared" si="17"/>
        <v/>
      </c>
      <c r="AN49" s="468" t="str">
        <f t="shared" si="13"/>
        <v/>
      </c>
      <c r="AO49" s="468" t="str">
        <f t="shared" si="13"/>
        <v/>
      </c>
      <c r="AP49" s="468" t="str">
        <f t="shared" si="13"/>
        <v/>
      </c>
      <c r="AQ49" s="468" t="str">
        <f t="shared" si="13"/>
        <v/>
      </c>
      <c r="AR49" s="468" t="str">
        <f t="shared" si="13"/>
        <v/>
      </c>
      <c r="AS49" s="468" t="str">
        <f t="shared" si="13"/>
        <v/>
      </c>
      <c r="AT49" s="468" t="str">
        <f t="shared" si="13"/>
        <v/>
      </c>
      <c r="AU49" s="468" t="str">
        <f t="shared" si="13"/>
        <v/>
      </c>
      <c r="AV49" s="468" t="str">
        <f t="shared" si="13"/>
        <v/>
      </c>
      <c r="AW49" s="468" t="str">
        <f t="shared" si="13"/>
        <v/>
      </c>
      <c r="AX49" s="468" t="str">
        <f t="shared" si="13"/>
        <v/>
      </c>
      <c r="AY49" s="468" t="str">
        <f t="shared" si="13"/>
        <v/>
      </c>
      <c r="AZ49" s="468" t="str">
        <f t="shared" si="13"/>
        <v/>
      </c>
      <c r="BA49" s="468"/>
      <c r="BB49" s="468" t="str">
        <f t="shared" si="19"/>
        <v/>
      </c>
      <c r="BC49" s="468" t="str">
        <f t="shared" si="19"/>
        <v/>
      </c>
      <c r="BD49" s="468"/>
      <c r="BE49" s="468" t="str">
        <f t="shared" si="18"/>
        <v/>
      </c>
      <c r="BF49" s="468" t="str">
        <f t="shared" si="18"/>
        <v/>
      </c>
      <c r="BG49" s="468" t="str">
        <f t="shared" si="18"/>
        <v/>
      </c>
      <c r="BH49" s="468" t="str">
        <f t="shared" si="18"/>
        <v/>
      </c>
      <c r="BI49" s="468" t="str">
        <f t="shared" si="18"/>
        <v/>
      </c>
      <c r="BJ49" s="468" t="str">
        <f t="shared" si="18"/>
        <v/>
      </c>
      <c r="BK49" s="468" t="str">
        <f t="shared" si="18"/>
        <v/>
      </c>
      <c r="BL49" s="468" t="str">
        <f t="shared" si="18"/>
        <v/>
      </c>
      <c r="BM49" s="468" t="str">
        <f t="shared" si="18"/>
        <v/>
      </c>
      <c r="BN49" s="468" t="str">
        <f t="shared" si="18"/>
        <v/>
      </c>
      <c r="BO49" s="468" t="str">
        <f t="shared" si="18"/>
        <v/>
      </c>
      <c r="BP49" s="468" t="str">
        <f t="shared" si="18"/>
        <v/>
      </c>
      <c r="BQ49" s="468" t="str">
        <f t="shared" si="18"/>
        <v/>
      </c>
      <c r="BR49" s="468" t="str">
        <f t="shared" si="18"/>
        <v/>
      </c>
      <c r="BS49" s="468" t="str">
        <f t="shared" si="18"/>
        <v/>
      </c>
      <c r="BT49" s="468" t="str">
        <f t="shared" si="18"/>
        <v/>
      </c>
      <c r="BU49" s="468" t="str">
        <f t="shared" si="14"/>
        <v/>
      </c>
      <c r="BV49" s="468" t="str">
        <f t="shared" si="14"/>
        <v/>
      </c>
      <c r="BW49" s="468" t="str">
        <f t="shared" si="14"/>
        <v/>
      </c>
      <c r="BX49" s="468" t="str">
        <f t="shared" si="14"/>
        <v/>
      </c>
      <c r="BY49" s="468" t="str">
        <f t="shared" si="14"/>
        <v/>
      </c>
      <c r="BZ49" s="468" t="str">
        <f t="shared" si="14"/>
        <v/>
      </c>
      <c r="CA49" s="468" t="str">
        <f t="shared" si="14"/>
        <v/>
      </c>
      <c r="CB49" s="468" t="str">
        <f t="shared" si="14"/>
        <v/>
      </c>
      <c r="CC49" s="468" t="str">
        <f t="shared" si="14"/>
        <v/>
      </c>
      <c r="CD49" s="468" t="str">
        <f t="shared" si="14"/>
        <v/>
      </c>
      <c r="CE49" s="468" t="str">
        <f t="shared" si="14"/>
        <v/>
      </c>
      <c r="CF49" s="468" t="str">
        <f t="shared" si="14"/>
        <v/>
      </c>
      <c r="CG49" s="468" t="str">
        <f t="shared" si="14"/>
        <v/>
      </c>
      <c r="CH49" s="468"/>
      <c r="CI49" s="468" t="str">
        <f t="shared" si="7"/>
        <v/>
      </c>
      <c r="CJ49" s="468" t="str">
        <f t="shared" si="7"/>
        <v/>
      </c>
      <c r="CK49" s="533"/>
    </row>
    <row r="50" spans="3:89" x14ac:dyDescent="0.25">
      <c r="C50" s="358"/>
      <c r="D50" s="259">
        <v>130</v>
      </c>
      <c r="E50" s="41"/>
      <c r="F50" s="44"/>
      <c r="G50" s="567" t="s">
        <v>365</v>
      </c>
      <c r="H50" s="279"/>
      <c r="I50" s="281"/>
      <c r="J50" s="431"/>
      <c r="K50" s="431"/>
      <c r="M50" s="360" t="str">
        <f t="shared" si="5"/>
        <v/>
      </c>
      <c r="N50" s="361"/>
      <c r="O50" s="368" t="str">
        <f>IF(M50="","",IF(M50="Foreign",VLOOKUP(N50,'Option X3'!D:E,2,FALSE),1))</f>
        <v/>
      </c>
      <c r="P50" s="359" t="s">
        <v>316</v>
      </c>
      <c r="Q50" s="569"/>
      <c r="R50" s="364"/>
      <c r="S50" s="364">
        <f t="shared" si="20"/>
        <v>0</v>
      </c>
      <c r="T50" s="617"/>
      <c r="U50" s="618"/>
      <c r="V50" s="51"/>
      <c r="X50" s="468" t="str">
        <f t="shared" si="17"/>
        <v/>
      </c>
      <c r="Y50" s="468" t="str">
        <f t="shared" si="17"/>
        <v/>
      </c>
      <c r="Z50" s="468" t="str">
        <f t="shared" si="17"/>
        <v/>
      </c>
      <c r="AA50" s="468" t="str">
        <f t="shared" si="17"/>
        <v/>
      </c>
      <c r="AB50" s="468" t="str">
        <f t="shared" si="17"/>
        <v/>
      </c>
      <c r="AC50" s="468" t="str">
        <f t="shared" si="17"/>
        <v/>
      </c>
      <c r="AD50" s="468" t="str">
        <f t="shared" si="17"/>
        <v/>
      </c>
      <c r="AE50" s="468" t="str">
        <f t="shared" si="17"/>
        <v/>
      </c>
      <c r="AF50" s="468" t="str">
        <f t="shared" si="17"/>
        <v/>
      </c>
      <c r="AG50" s="468" t="str">
        <f t="shared" si="17"/>
        <v/>
      </c>
      <c r="AH50" s="468" t="str">
        <f t="shared" si="17"/>
        <v/>
      </c>
      <c r="AI50" s="468" t="str">
        <f t="shared" si="17"/>
        <v/>
      </c>
      <c r="AJ50" s="468" t="str">
        <f t="shared" si="17"/>
        <v/>
      </c>
      <c r="AK50" s="468" t="str">
        <f t="shared" si="17"/>
        <v/>
      </c>
      <c r="AL50" s="468" t="str">
        <f t="shared" si="17"/>
        <v/>
      </c>
      <c r="AM50" s="468" t="str">
        <f t="shared" si="17"/>
        <v/>
      </c>
      <c r="AN50" s="468" t="str">
        <f t="shared" si="13"/>
        <v/>
      </c>
      <c r="AO50" s="468" t="str">
        <f t="shared" si="13"/>
        <v/>
      </c>
      <c r="AP50" s="468" t="str">
        <f t="shared" si="13"/>
        <v/>
      </c>
      <c r="AQ50" s="468" t="str">
        <f t="shared" si="13"/>
        <v/>
      </c>
      <c r="AR50" s="468" t="str">
        <f t="shared" si="13"/>
        <v/>
      </c>
      <c r="AS50" s="468" t="str">
        <f t="shared" si="13"/>
        <v/>
      </c>
      <c r="AT50" s="468" t="str">
        <f t="shared" si="13"/>
        <v/>
      </c>
      <c r="AU50" s="468" t="str">
        <f t="shared" si="13"/>
        <v/>
      </c>
      <c r="AV50" s="468" t="str">
        <f t="shared" si="13"/>
        <v/>
      </c>
      <c r="AW50" s="468" t="str">
        <f t="shared" si="13"/>
        <v/>
      </c>
      <c r="AX50" s="468" t="str">
        <f t="shared" si="13"/>
        <v/>
      </c>
      <c r="AY50" s="468" t="str">
        <f t="shared" si="13"/>
        <v/>
      </c>
      <c r="AZ50" s="468" t="str">
        <f t="shared" si="13"/>
        <v/>
      </c>
      <c r="BA50" s="468"/>
      <c r="BB50" s="468" t="str">
        <f t="shared" si="19"/>
        <v/>
      </c>
      <c r="BC50" s="468" t="str">
        <f t="shared" si="19"/>
        <v/>
      </c>
      <c r="BD50" s="468"/>
      <c r="BE50" s="468" t="str">
        <f t="shared" si="18"/>
        <v/>
      </c>
      <c r="BF50" s="468" t="str">
        <f t="shared" si="18"/>
        <v/>
      </c>
      <c r="BG50" s="468" t="str">
        <f t="shared" si="18"/>
        <v/>
      </c>
      <c r="BH50" s="468" t="str">
        <f t="shared" si="18"/>
        <v/>
      </c>
      <c r="BI50" s="468" t="str">
        <f t="shared" si="18"/>
        <v/>
      </c>
      <c r="BJ50" s="468" t="str">
        <f t="shared" si="18"/>
        <v/>
      </c>
      <c r="BK50" s="468" t="str">
        <f t="shared" si="18"/>
        <v/>
      </c>
      <c r="BL50" s="468" t="str">
        <f t="shared" si="18"/>
        <v/>
      </c>
      <c r="BM50" s="468" t="str">
        <f t="shared" si="18"/>
        <v/>
      </c>
      <c r="BN50" s="468" t="str">
        <f t="shared" si="18"/>
        <v/>
      </c>
      <c r="BO50" s="468" t="str">
        <f t="shared" si="18"/>
        <v/>
      </c>
      <c r="BP50" s="468" t="str">
        <f t="shared" si="18"/>
        <v/>
      </c>
      <c r="BQ50" s="468" t="str">
        <f t="shared" si="18"/>
        <v/>
      </c>
      <c r="BR50" s="468" t="str">
        <f t="shared" si="18"/>
        <v/>
      </c>
      <c r="BS50" s="468" t="str">
        <f t="shared" si="18"/>
        <v/>
      </c>
      <c r="BT50" s="468" t="str">
        <f t="shared" si="18"/>
        <v/>
      </c>
      <c r="BU50" s="468" t="str">
        <f t="shared" si="14"/>
        <v/>
      </c>
      <c r="BV50" s="468" t="str">
        <f t="shared" si="14"/>
        <v/>
      </c>
      <c r="BW50" s="468" t="str">
        <f t="shared" si="14"/>
        <v/>
      </c>
      <c r="BX50" s="468" t="str">
        <f t="shared" si="14"/>
        <v/>
      </c>
      <c r="BY50" s="468" t="str">
        <f t="shared" si="14"/>
        <v/>
      </c>
      <c r="BZ50" s="468" t="str">
        <f t="shared" si="14"/>
        <v/>
      </c>
      <c r="CA50" s="468" t="str">
        <f t="shared" si="14"/>
        <v/>
      </c>
      <c r="CB50" s="468" t="str">
        <f t="shared" si="14"/>
        <v/>
      </c>
      <c r="CC50" s="468" t="str">
        <f t="shared" si="14"/>
        <v/>
      </c>
      <c r="CD50" s="468" t="str">
        <f t="shared" si="14"/>
        <v/>
      </c>
      <c r="CE50" s="468" t="str">
        <f t="shared" si="14"/>
        <v/>
      </c>
      <c r="CF50" s="468" t="str">
        <f t="shared" si="14"/>
        <v/>
      </c>
      <c r="CG50" s="468" t="str">
        <f t="shared" si="14"/>
        <v/>
      </c>
      <c r="CH50" s="468"/>
      <c r="CI50" s="468" t="str">
        <f t="shared" si="7"/>
        <v/>
      </c>
      <c r="CJ50" s="468" t="str">
        <f t="shared" si="7"/>
        <v/>
      </c>
      <c r="CK50" s="533"/>
    </row>
    <row r="51" spans="3:89" x14ac:dyDescent="0.25">
      <c r="C51" s="358"/>
      <c r="D51" s="259">
        <v>131</v>
      </c>
      <c r="E51" s="41"/>
      <c r="F51" s="44"/>
      <c r="G51" s="232" t="s">
        <v>301</v>
      </c>
      <c r="H51" s="279"/>
      <c r="I51" s="281"/>
      <c r="J51" s="431"/>
      <c r="K51" s="431"/>
      <c r="M51" s="360" t="str">
        <f t="shared" si="5"/>
        <v/>
      </c>
      <c r="N51" s="361"/>
      <c r="O51" s="368" t="str">
        <f>IF(M51="","",IF(M51="Foreign",VLOOKUP(N51,'Option X3'!D:E,2,FALSE),1))</f>
        <v/>
      </c>
      <c r="P51" s="359"/>
      <c r="Q51" s="569"/>
      <c r="R51" s="364"/>
      <c r="S51" s="364"/>
      <c r="T51" s="617">
        <f t="shared" ref="T51:T55" si="21">J51</f>
        <v>0</v>
      </c>
      <c r="U51" s="618"/>
      <c r="V51" s="51"/>
      <c r="X51" s="468" t="str">
        <f t="shared" si="17"/>
        <v/>
      </c>
      <c r="Y51" s="468" t="str">
        <f t="shared" si="17"/>
        <v/>
      </c>
      <c r="Z51" s="468" t="str">
        <f t="shared" si="17"/>
        <v/>
      </c>
      <c r="AA51" s="468" t="str">
        <f t="shared" si="17"/>
        <v/>
      </c>
      <c r="AB51" s="468" t="str">
        <f t="shared" si="17"/>
        <v/>
      </c>
      <c r="AC51" s="468" t="str">
        <f t="shared" si="17"/>
        <v/>
      </c>
      <c r="AD51" s="468" t="str">
        <f t="shared" si="17"/>
        <v/>
      </c>
      <c r="AE51" s="468" t="str">
        <f t="shared" si="17"/>
        <v/>
      </c>
      <c r="AF51" s="468" t="str">
        <f t="shared" si="17"/>
        <v/>
      </c>
      <c r="AG51" s="468" t="str">
        <f t="shared" si="17"/>
        <v/>
      </c>
      <c r="AH51" s="468" t="str">
        <f t="shared" si="17"/>
        <v/>
      </c>
      <c r="AI51" s="468" t="str">
        <f t="shared" si="17"/>
        <v/>
      </c>
      <c r="AJ51" s="468" t="str">
        <f t="shared" si="17"/>
        <v/>
      </c>
      <c r="AK51" s="468" t="str">
        <f t="shared" si="17"/>
        <v/>
      </c>
      <c r="AL51" s="468" t="str">
        <f t="shared" si="17"/>
        <v/>
      </c>
      <c r="AM51" s="468" t="str">
        <f t="shared" si="17"/>
        <v/>
      </c>
      <c r="AN51" s="468" t="str">
        <f t="shared" si="13"/>
        <v/>
      </c>
      <c r="AO51" s="468" t="str">
        <f t="shared" si="13"/>
        <v/>
      </c>
      <c r="AP51" s="468" t="str">
        <f t="shared" si="13"/>
        <v/>
      </c>
      <c r="AQ51" s="468" t="str">
        <f t="shared" si="13"/>
        <v/>
      </c>
      <c r="AR51" s="468" t="str">
        <f t="shared" si="13"/>
        <v/>
      </c>
      <c r="AS51" s="468" t="str">
        <f t="shared" si="13"/>
        <v/>
      </c>
      <c r="AT51" s="468" t="str">
        <f t="shared" si="13"/>
        <v/>
      </c>
      <c r="AU51" s="468" t="str">
        <f t="shared" si="13"/>
        <v/>
      </c>
      <c r="AV51" s="468" t="str">
        <f t="shared" si="13"/>
        <v/>
      </c>
      <c r="AW51" s="468" t="str">
        <f t="shared" si="13"/>
        <v/>
      </c>
      <c r="AX51" s="468" t="str">
        <f t="shared" si="13"/>
        <v/>
      </c>
      <c r="AY51" s="468" t="str">
        <f t="shared" si="13"/>
        <v/>
      </c>
      <c r="AZ51" s="468" t="str">
        <f t="shared" si="13"/>
        <v/>
      </c>
      <c r="BA51" s="468"/>
      <c r="BB51" s="468" t="str">
        <f t="shared" si="19"/>
        <v/>
      </c>
      <c r="BC51" s="468" t="str">
        <f t="shared" si="19"/>
        <v/>
      </c>
      <c r="BD51" s="468"/>
      <c r="BE51" s="468" t="str">
        <f t="shared" si="18"/>
        <v/>
      </c>
      <c r="BF51" s="468" t="str">
        <f t="shared" si="18"/>
        <v/>
      </c>
      <c r="BG51" s="468" t="str">
        <f t="shared" si="18"/>
        <v/>
      </c>
      <c r="BH51" s="468" t="str">
        <f t="shared" si="18"/>
        <v/>
      </c>
      <c r="BI51" s="468" t="str">
        <f t="shared" si="18"/>
        <v/>
      </c>
      <c r="BJ51" s="468" t="str">
        <f t="shared" si="18"/>
        <v/>
      </c>
      <c r="BK51" s="468" t="str">
        <f t="shared" si="18"/>
        <v/>
      </c>
      <c r="BL51" s="468" t="str">
        <f t="shared" si="18"/>
        <v/>
      </c>
      <c r="BM51" s="468" t="str">
        <f t="shared" si="18"/>
        <v/>
      </c>
      <c r="BN51" s="468" t="str">
        <f t="shared" si="18"/>
        <v/>
      </c>
      <c r="BO51" s="468" t="str">
        <f t="shared" si="18"/>
        <v/>
      </c>
      <c r="BP51" s="468" t="str">
        <f t="shared" si="18"/>
        <v/>
      </c>
      <c r="BQ51" s="468" t="str">
        <f t="shared" si="18"/>
        <v/>
      </c>
      <c r="BR51" s="468" t="str">
        <f t="shared" si="18"/>
        <v/>
      </c>
      <c r="BS51" s="468" t="str">
        <f t="shared" si="18"/>
        <v/>
      </c>
      <c r="BT51" s="468" t="str">
        <f t="shared" si="18"/>
        <v/>
      </c>
      <c r="BU51" s="468" t="str">
        <f t="shared" si="14"/>
        <v/>
      </c>
      <c r="BV51" s="468" t="str">
        <f t="shared" si="14"/>
        <v/>
      </c>
      <c r="BW51" s="468" t="str">
        <f t="shared" si="14"/>
        <v/>
      </c>
      <c r="BX51" s="468" t="str">
        <f t="shared" si="14"/>
        <v/>
      </c>
      <c r="BY51" s="468" t="str">
        <f t="shared" si="14"/>
        <v/>
      </c>
      <c r="BZ51" s="468" t="str">
        <f t="shared" si="14"/>
        <v/>
      </c>
      <c r="CA51" s="468" t="str">
        <f t="shared" si="14"/>
        <v/>
      </c>
      <c r="CB51" s="468" t="str">
        <f t="shared" si="14"/>
        <v/>
      </c>
      <c r="CC51" s="468" t="str">
        <f t="shared" si="14"/>
        <v/>
      </c>
      <c r="CD51" s="468" t="str">
        <f t="shared" si="14"/>
        <v/>
      </c>
      <c r="CE51" s="468" t="str">
        <f t="shared" si="14"/>
        <v/>
      </c>
      <c r="CF51" s="468" t="str">
        <f t="shared" si="14"/>
        <v/>
      </c>
      <c r="CG51" s="468" t="str">
        <f t="shared" si="14"/>
        <v/>
      </c>
      <c r="CH51" s="468"/>
      <c r="CI51" s="468" t="str">
        <f t="shared" si="7"/>
        <v/>
      </c>
      <c r="CJ51" s="468" t="str">
        <f t="shared" si="7"/>
        <v/>
      </c>
      <c r="CK51" s="533"/>
    </row>
    <row r="52" spans="3:89" x14ac:dyDescent="0.25">
      <c r="C52" s="358"/>
      <c r="D52" s="259">
        <v>132</v>
      </c>
      <c r="E52" s="41"/>
      <c r="F52" s="44"/>
      <c r="G52" s="232" t="s">
        <v>318</v>
      </c>
      <c r="H52" s="279"/>
      <c r="I52" s="281"/>
      <c r="J52" s="431"/>
      <c r="K52" s="431"/>
      <c r="M52" s="360" t="str">
        <f t="shared" si="5"/>
        <v/>
      </c>
      <c r="N52" s="361"/>
      <c r="O52" s="368" t="str">
        <f>IF(M52="","",IF(M52="Foreign",VLOOKUP(N52,'Option X3'!D:E,2,FALSE),1))</f>
        <v/>
      </c>
      <c r="P52" s="359"/>
      <c r="Q52" s="569"/>
      <c r="R52" s="364"/>
      <c r="S52" s="364"/>
      <c r="T52" s="617">
        <f t="shared" si="21"/>
        <v>0</v>
      </c>
      <c r="U52" s="618"/>
      <c r="V52" s="51"/>
      <c r="X52" s="468" t="str">
        <f t="shared" si="17"/>
        <v/>
      </c>
      <c r="Y52" s="468" t="str">
        <f t="shared" si="17"/>
        <v/>
      </c>
      <c r="Z52" s="468" t="str">
        <f t="shared" si="17"/>
        <v/>
      </c>
      <c r="AA52" s="468" t="str">
        <f t="shared" si="17"/>
        <v/>
      </c>
      <c r="AB52" s="468" t="str">
        <f t="shared" si="17"/>
        <v/>
      </c>
      <c r="AC52" s="468" t="str">
        <f t="shared" si="17"/>
        <v/>
      </c>
      <c r="AD52" s="468" t="str">
        <f t="shared" si="17"/>
        <v/>
      </c>
      <c r="AE52" s="468" t="str">
        <f t="shared" si="17"/>
        <v/>
      </c>
      <c r="AF52" s="468" t="str">
        <f t="shared" si="17"/>
        <v/>
      </c>
      <c r="AG52" s="468" t="str">
        <f t="shared" si="17"/>
        <v/>
      </c>
      <c r="AH52" s="468" t="str">
        <f t="shared" si="17"/>
        <v/>
      </c>
      <c r="AI52" s="468" t="str">
        <f t="shared" si="17"/>
        <v/>
      </c>
      <c r="AJ52" s="468" t="str">
        <f t="shared" si="17"/>
        <v/>
      </c>
      <c r="AK52" s="468" t="str">
        <f t="shared" si="17"/>
        <v/>
      </c>
      <c r="AL52" s="468" t="str">
        <f t="shared" si="17"/>
        <v/>
      </c>
      <c r="AM52" s="468" t="str">
        <f t="shared" si="17"/>
        <v/>
      </c>
      <c r="AN52" s="468" t="str">
        <f t="shared" si="13"/>
        <v/>
      </c>
      <c r="AO52" s="468" t="str">
        <f t="shared" si="13"/>
        <v/>
      </c>
      <c r="AP52" s="468" t="str">
        <f t="shared" si="13"/>
        <v/>
      </c>
      <c r="AQ52" s="468" t="str">
        <f t="shared" si="13"/>
        <v/>
      </c>
      <c r="AR52" s="468" t="str">
        <f t="shared" si="13"/>
        <v/>
      </c>
      <c r="AS52" s="468" t="str">
        <f t="shared" si="13"/>
        <v/>
      </c>
      <c r="AT52" s="468" t="str">
        <f t="shared" si="13"/>
        <v/>
      </c>
      <c r="AU52" s="468" t="str">
        <f t="shared" si="13"/>
        <v/>
      </c>
      <c r="AV52" s="468" t="str">
        <f t="shared" si="13"/>
        <v/>
      </c>
      <c r="AW52" s="468" t="str">
        <f t="shared" si="13"/>
        <v/>
      </c>
      <c r="AX52" s="468" t="str">
        <f t="shared" si="13"/>
        <v/>
      </c>
      <c r="AY52" s="468" t="str">
        <f t="shared" si="13"/>
        <v/>
      </c>
      <c r="AZ52" s="468" t="str">
        <f t="shared" si="13"/>
        <v/>
      </c>
      <c r="BA52" s="468"/>
      <c r="BB52" s="468" t="str">
        <f t="shared" si="19"/>
        <v/>
      </c>
      <c r="BC52" s="468" t="str">
        <f t="shared" si="19"/>
        <v/>
      </c>
      <c r="BD52" s="468"/>
      <c r="BE52" s="468" t="str">
        <f t="shared" si="18"/>
        <v/>
      </c>
      <c r="BF52" s="468" t="str">
        <f t="shared" si="18"/>
        <v/>
      </c>
      <c r="BG52" s="468" t="str">
        <f t="shared" si="18"/>
        <v/>
      </c>
      <c r="BH52" s="468" t="str">
        <f t="shared" si="18"/>
        <v/>
      </c>
      <c r="BI52" s="468" t="str">
        <f t="shared" si="18"/>
        <v/>
      </c>
      <c r="BJ52" s="468" t="str">
        <f t="shared" si="18"/>
        <v/>
      </c>
      <c r="BK52" s="468" t="str">
        <f t="shared" si="18"/>
        <v/>
      </c>
      <c r="BL52" s="468" t="str">
        <f t="shared" si="18"/>
        <v/>
      </c>
      <c r="BM52" s="468" t="str">
        <f t="shared" si="18"/>
        <v/>
      </c>
      <c r="BN52" s="468" t="str">
        <f t="shared" si="18"/>
        <v/>
      </c>
      <c r="BO52" s="468" t="str">
        <f t="shared" si="18"/>
        <v/>
      </c>
      <c r="BP52" s="468" t="str">
        <f t="shared" si="18"/>
        <v/>
      </c>
      <c r="BQ52" s="468" t="str">
        <f t="shared" si="18"/>
        <v/>
      </c>
      <c r="BR52" s="468" t="str">
        <f t="shared" si="18"/>
        <v/>
      </c>
      <c r="BS52" s="468" t="str">
        <f t="shared" si="18"/>
        <v/>
      </c>
      <c r="BT52" s="468" t="str">
        <f t="shared" si="18"/>
        <v/>
      </c>
      <c r="BU52" s="468" t="str">
        <f t="shared" si="14"/>
        <v/>
      </c>
      <c r="BV52" s="468" t="str">
        <f t="shared" si="14"/>
        <v/>
      </c>
      <c r="BW52" s="468" t="str">
        <f t="shared" si="14"/>
        <v/>
      </c>
      <c r="BX52" s="468" t="str">
        <f t="shared" si="14"/>
        <v/>
      </c>
      <c r="BY52" s="468" t="str">
        <f t="shared" si="14"/>
        <v/>
      </c>
      <c r="BZ52" s="468" t="str">
        <f t="shared" si="14"/>
        <v/>
      </c>
      <c r="CA52" s="468" t="str">
        <f t="shared" si="14"/>
        <v/>
      </c>
      <c r="CB52" s="468" t="str">
        <f t="shared" si="14"/>
        <v/>
      </c>
      <c r="CC52" s="468" t="str">
        <f t="shared" si="14"/>
        <v/>
      </c>
      <c r="CD52" s="468" t="str">
        <f t="shared" si="14"/>
        <v/>
      </c>
      <c r="CE52" s="468" t="str">
        <f t="shared" si="14"/>
        <v/>
      </c>
      <c r="CF52" s="468" t="str">
        <f t="shared" si="14"/>
        <v/>
      </c>
      <c r="CG52" s="468" t="str">
        <f t="shared" si="14"/>
        <v/>
      </c>
      <c r="CH52" s="468"/>
      <c r="CI52" s="468" t="str">
        <f t="shared" si="7"/>
        <v/>
      </c>
      <c r="CJ52" s="468" t="str">
        <f t="shared" si="7"/>
        <v/>
      </c>
      <c r="CK52" s="533"/>
    </row>
    <row r="53" spans="3:89" x14ac:dyDescent="0.25">
      <c r="C53" s="358"/>
      <c r="D53" s="259">
        <v>133</v>
      </c>
      <c r="E53" s="41"/>
      <c r="F53" s="44"/>
      <c r="G53" s="232" t="s">
        <v>225</v>
      </c>
      <c r="H53" s="279"/>
      <c r="I53" s="281"/>
      <c r="J53" s="431"/>
      <c r="K53" s="431"/>
      <c r="M53" s="360" t="str">
        <f t="shared" si="5"/>
        <v/>
      </c>
      <c r="N53" s="361"/>
      <c r="O53" s="368" t="str">
        <f>IF(M53="","",IF(M53="Foreign",VLOOKUP(N53,'Option X3'!D:E,2,FALSE),1))</f>
        <v/>
      </c>
      <c r="P53" s="359"/>
      <c r="Q53" s="569"/>
      <c r="R53" s="364"/>
      <c r="S53" s="364"/>
      <c r="T53" s="617">
        <f t="shared" si="21"/>
        <v>0</v>
      </c>
      <c r="U53" s="618"/>
      <c r="V53" s="51"/>
      <c r="X53" s="468" t="str">
        <f t="shared" si="17"/>
        <v/>
      </c>
      <c r="Y53" s="468" t="str">
        <f t="shared" si="17"/>
        <v/>
      </c>
      <c r="Z53" s="468" t="str">
        <f t="shared" si="17"/>
        <v/>
      </c>
      <c r="AA53" s="468" t="str">
        <f t="shared" si="17"/>
        <v/>
      </c>
      <c r="AB53" s="468" t="str">
        <f t="shared" si="17"/>
        <v/>
      </c>
      <c r="AC53" s="468" t="str">
        <f t="shared" si="17"/>
        <v/>
      </c>
      <c r="AD53" s="468" t="str">
        <f t="shared" si="17"/>
        <v/>
      </c>
      <c r="AE53" s="468" t="str">
        <f t="shared" si="17"/>
        <v/>
      </c>
      <c r="AF53" s="468" t="str">
        <f t="shared" si="17"/>
        <v/>
      </c>
      <c r="AG53" s="468" t="str">
        <f t="shared" si="17"/>
        <v/>
      </c>
      <c r="AH53" s="468" t="str">
        <f t="shared" si="17"/>
        <v/>
      </c>
      <c r="AI53" s="468" t="str">
        <f t="shared" si="17"/>
        <v/>
      </c>
      <c r="AJ53" s="468" t="str">
        <f t="shared" si="17"/>
        <v/>
      </c>
      <c r="AK53" s="468" t="str">
        <f t="shared" si="17"/>
        <v/>
      </c>
      <c r="AL53" s="468" t="str">
        <f t="shared" si="17"/>
        <v/>
      </c>
      <c r="AM53" s="468" t="str">
        <f t="shared" si="17"/>
        <v/>
      </c>
      <c r="AN53" s="468" t="str">
        <f t="shared" si="13"/>
        <v/>
      </c>
      <c r="AO53" s="468" t="str">
        <f t="shared" si="13"/>
        <v/>
      </c>
      <c r="AP53" s="468" t="str">
        <f t="shared" si="13"/>
        <v/>
      </c>
      <c r="AQ53" s="468" t="str">
        <f t="shared" si="13"/>
        <v/>
      </c>
      <c r="AR53" s="468" t="str">
        <f t="shared" si="13"/>
        <v/>
      </c>
      <c r="AS53" s="468" t="str">
        <f t="shared" si="13"/>
        <v/>
      </c>
      <c r="AT53" s="468" t="str">
        <f t="shared" si="13"/>
        <v/>
      </c>
      <c r="AU53" s="468" t="str">
        <f t="shared" si="13"/>
        <v/>
      </c>
      <c r="AV53" s="468" t="str">
        <f t="shared" si="13"/>
        <v/>
      </c>
      <c r="AW53" s="468" t="str">
        <f t="shared" si="13"/>
        <v/>
      </c>
      <c r="AX53" s="468" t="str">
        <f t="shared" si="13"/>
        <v/>
      </c>
      <c r="AY53" s="468" t="str">
        <f t="shared" si="13"/>
        <v/>
      </c>
      <c r="AZ53" s="468" t="str">
        <f t="shared" si="13"/>
        <v/>
      </c>
      <c r="BA53" s="468"/>
      <c r="BB53" s="468" t="str">
        <f t="shared" si="19"/>
        <v/>
      </c>
      <c r="BC53" s="468" t="str">
        <f t="shared" si="19"/>
        <v/>
      </c>
      <c r="BD53" s="468"/>
      <c r="BE53" s="468" t="str">
        <f t="shared" si="18"/>
        <v/>
      </c>
      <c r="BF53" s="468" t="str">
        <f t="shared" si="18"/>
        <v/>
      </c>
      <c r="BG53" s="468" t="str">
        <f t="shared" si="18"/>
        <v/>
      </c>
      <c r="BH53" s="468" t="str">
        <f t="shared" si="18"/>
        <v/>
      </c>
      <c r="BI53" s="468" t="str">
        <f t="shared" si="18"/>
        <v/>
      </c>
      <c r="BJ53" s="468" t="str">
        <f t="shared" si="18"/>
        <v/>
      </c>
      <c r="BK53" s="468" t="str">
        <f t="shared" si="18"/>
        <v/>
      </c>
      <c r="BL53" s="468" t="str">
        <f t="shared" si="18"/>
        <v/>
      </c>
      <c r="BM53" s="468" t="str">
        <f t="shared" si="18"/>
        <v/>
      </c>
      <c r="BN53" s="468" t="str">
        <f t="shared" si="18"/>
        <v/>
      </c>
      <c r="BO53" s="468" t="str">
        <f t="shared" si="18"/>
        <v/>
      </c>
      <c r="BP53" s="468" t="str">
        <f t="shared" si="18"/>
        <v/>
      </c>
      <c r="BQ53" s="468" t="str">
        <f t="shared" si="18"/>
        <v/>
      </c>
      <c r="BR53" s="468" t="str">
        <f t="shared" si="18"/>
        <v/>
      </c>
      <c r="BS53" s="468" t="str">
        <f t="shared" si="18"/>
        <v/>
      </c>
      <c r="BT53" s="468" t="str">
        <f t="shared" si="18"/>
        <v/>
      </c>
      <c r="BU53" s="468" t="str">
        <f t="shared" si="14"/>
        <v/>
      </c>
      <c r="BV53" s="468" t="str">
        <f t="shared" si="14"/>
        <v/>
      </c>
      <c r="BW53" s="468" t="str">
        <f t="shared" si="14"/>
        <v/>
      </c>
      <c r="BX53" s="468" t="str">
        <f t="shared" si="14"/>
        <v/>
      </c>
      <c r="BY53" s="468" t="str">
        <f t="shared" si="14"/>
        <v/>
      </c>
      <c r="BZ53" s="468" t="str">
        <f t="shared" si="14"/>
        <v/>
      </c>
      <c r="CA53" s="468" t="str">
        <f t="shared" si="14"/>
        <v/>
      </c>
      <c r="CB53" s="468" t="str">
        <f t="shared" si="14"/>
        <v/>
      </c>
      <c r="CC53" s="468" t="str">
        <f t="shared" si="14"/>
        <v/>
      </c>
      <c r="CD53" s="468" t="str">
        <f t="shared" si="14"/>
        <v/>
      </c>
      <c r="CE53" s="468" t="str">
        <f t="shared" si="14"/>
        <v/>
      </c>
      <c r="CF53" s="468" t="str">
        <f t="shared" si="14"/>
        <v/>
      </c>
      <c r="CG53" s="468" t="str">
        <f t="shared" si="14"/>
        <v/>
      </c>
      <c r="CH53" s="468"/>
      <c r="CI53" s="468" t="str">
        <f t="shared" si="7"/>
        <v/>
      </c>
      <c r="CJ53" s="468" t="str">
        <f t="shared" si="7"/>
        <v/>
      </c>
      <c r="CK53" s="533"/>
    </row>
    <row r="54" spans="3:89" x14ac:dyDescent="0.25">
      <c r="C54" s="358"/>
      <c r="D54" s="259">
        <v>134</v>
      </c>
      <c r="E54" s="41"/>
      <c r="F54" s="44"/>
      <c r="G54" s="232" t="s">
        <v>359</v>
      </c>
      <c r="H54" s="279" t="s">
        <v>234</v>
      </c>
      <c r="I54" s="281"/>
      <c r="J54" s="431"/>
      <c r="K54" s="431"/>
      <c r="M54" s="360" t="str">
        <f t="shared" si="5"/>
        <v/>
      </c>
      <c r="N54" s="361"/>
      <c r="O54" s="368" t="str">
        <f>IF(M54="","",IF(M54="Foreign",VLOOKUP(N54,'Option X3'!D:E,2,FALSE),1))</f>
        <v/>
      </c>
      <c r="P54" s="359"/>
      <c r="Q54" s="569"/>
      <c r="R54" s="364"/>
      <c r="S54" s="364"/>
      <c r="T54" s="617">
        <f t="shared" si="21"/>
        <v>0</v>
      </c>
      <c r="U54" s="618"/>
      <c r="V54" s="51"/>
      <c r="X54" s="468" t="str">
        <f t="shared" si="17"/>
        <v/>
      </c>
      <c r="Y54" s="468" t="str">
        <f t="shared" si="17"/>
        <v/>
      </c>
      <c r="Z54" s="468" t="str">
        <f t="shared" si="17"/>
        <v/>
      </c>
      <c r="AA54" s="468" t="str">
        <f t="shared" si="17"/>
        <v/>
      </c>
      <c r="AB54" s="468" t="str">
        <f t="shared" si="17"/>
        <v/>
      </c>
      <c r="AC54" s="468" t="str">
        <f t="shared" si="17"/>
        <v/>
      </c>
      <c r="AD54" s="468" t="str">
        <f t="shared" si="17"/>
        <v/>
      </c>
      <c r="AE54" s="468" t="str">
        <f t="shared" si="17"/>
        <v/>
      </c>
      <c r="AF54" s="468" t="str">
        <f t="shared" si="17"/>
        <v/>
      </c>
      <c r="AG54" s="468" t="str">
        <f t="shared" si="17"/>
        <v/>
      </c>
      <c r="AH54" s="468" t="str">
        <f t="shared" si="17"/>
        <v/>
      </c>
      <c r="AI54" s="468" t="str">
        <f t="shared" si="17"/>
        <v/>
      </c>
      <c r="AJ54" s="468" t="str">
        <f t="shared" si="17"/>
        <v/>
      </c>
      <c r="AK54" s="468" t="str">
        <f t="shared" si="17"/>
        <v/>
      </c>
      <c r="AL54" s="468" t="str">
        <f t="shared" si="17"/>
        <v/>
      </c>
      <c r="AM54" s="468" t="str">
        <f t="shared" si="17"/>
        <v/>
      </c>
      <c r="AN54" s="468" t="str">
        <f t="shared" si="13"/>
        <v/>
      </c>
      <c r="AO54" s="468" t="str">
        <f t="shared" si="13"/>
        <v/>
      </c>
      <c r="AP54" s="468" t="str">
        <f t="shared" si="13"/>
        <v/>
      </c>
      <c r="AQ54" s="468" t="str">
        <f t="shared" si="13"/>
        <v/>
      </c>
      <c r="AR54" s="468" t="str">
        <f t="shared" si="13"/>
        <v/>
      </c>
      <c r="AS54" s="468" t="str">
        <f t="shared" si="13"/>
        <v/>
      </c>
      <c r="AT54" s="468" t="str">
        <f t="shared" si="13"/>
        <v/>
      </c>
      <c r="AU54" s="468" t="str">
        <f t="shared" si="13"/>
        <v/>
      </c>
      <c r="AV54" s="468" t="str">
        <f t="shared" si="13"/>
        <v/>
      </c>
      <c r="AW54" s="468" t="str">
        <f t="shared" si="13"/>
        <v/>
      </c>
      <c r="AX54" s="468" t="str">
        <f t="shared" si="13"/>
        <v/>
      </c>
      <c r="AY54" s="468" t="str">
        <f t="shared" si="13"/>
        <v/>
      </c>
      <c r="AZ54" s="468" t="str">
        <f t="shared" si="13"/>
        <v/>
      </c>
      <c r="BA54" s="468"/>
      <c r="BB54" s="468" t="str">
        <f t="shared" si="19"/>
        <v/>
      </c>
      <c r="BC54" s="468" t="str">
        <f t="shared" si="19"/>
        <v/>
      </c>
      <c r="BD54" s="468"/>
      <c r="BE54" s="468" t="str">
        <f t="shared" si="18"/>
        <v/>
      </c>
      <c r="BF54" s="468" t="str">
        <f t="shared" si="18"/>
        <v/>
      </c>
      <c r="BG54" s="468" t="str">
        <f t="shared" si="18"/>
        <v/>
      </c>
      <c r="BH54" s="468" t="str">
        <f t="shared" si="18"/>
        <v/>
      </c>
      <c r="BI54" s="468" t="str">
        <f t="shared" si="18"/>
        <v/>
      </c>
      <c r="BJ54" s="468" t="str">
        <f t="shared" si="18"/>
        <v/>
      </c>
      <c r="BK54" s="468" t="str">
        <f t="shared" si="18"/>
        <v/>
      </c>
      <c r="BL54" s="468" t="str">
        <f t="shared" si="18"/>
        <v/>
      </c>
      <c r="BM54" s="468" t="str">
        <f t="shared" si="18"/>
        <v/>
      </c>
      <c r="BN54" s="468" t="str">
        <f t="shared" si="18"/>
        <v/>
      </c>
      <c r="BO54" s="468" t="str">
        <f t="shared" si="18"/>
        <v/>
      </c>
      <c r="BP54" s="468" t="str">
        <f t="shared" si="18"/>
        <v/>
      </c>
      <c r="BQ54" s="468" t="str">
        <f t="shared" si="18"/>
        <v/>
      </c>
      <c r="BR54" s="468" t="str">
        <f t="shared" si="18"/>
        <v/>
      </c>
      <c r="BS54" s="468" t="str">
        <f t="shared" si="18"/>
        <v/>
      </c>
      <c r="BT54" s="468" t="str">
        <f t="shared" si="18"/>
        <v/>
      </c>
      <c r="BU54" s="468" t="str">
        <f t="shared" si="14"/>
        <v/>
      </c>
      <c r="BV54" s="468" t="str">
        <f t="shared" si="14"/>
        <v/>
      </c>
      <c r="BW54" s="468" t="str">
        <f t="shared" si="14"/>
        <v/>
      </c>
      <c r="BX54" s="468" t="str">
        <f t="shared" si="14"/>
        <v/>
      </c>
      <c r="BY54" s="468" t="str">
        <f t="shared" si="14"/>
        <v/>
      </c>
      <c r="BZ54" s="468" t="str">
        <f t="shared" si="14"/>
        <v/>
      </c>
      <c r="CA54" s="468" t="str">
        <f t="shared" si="14"/>
        <v/>
      </c>
      <c r="CB54" s="468" t="str">
        <f t="shared" si="14"/>
        <v/>
      </c>
      <c r="CC54" s="468" t="str">
        <f t="shared" si="14"/>
        <v/>
      </c>
      <c r="CD54" s="468" t="str">
        <f t="shared" si="14"/>
        <v/>
      </c>
      <c r="CE54" s="468" t="str">
        <f t="shared" si="14"/>
        <v/>
      </c>
      <c r="CF54" s="468" t="str">
        <f t="shared" si="14"/>
        <v/>
      </c>
      <c r="CG54" s="468" t="str">
        <f t="shared" si="14"/>
        <v/>
      </c>
      <c r="CH54" s="468"/>
      <c r="CI54" s="468" t="str">
        <f t="shared" si="7"/>
        <v/>
      </c>
      <c r="CJ54" s="468" t="str">
        <f t="shared" si="7"/>
        <v/>
      </c>
      <c r="CK54" s="533"/>
    </row>
    <row r="55" spans="3:89" x14ac:dyDescent="0.25">
      <c r="C55" s="358"/>
      <c r="D55" s="259">
        <v>135</v>
      </c>
      <c r="E55" s="41"/>
      <c r="F55" s="44"/>
      <c r="G55" s="232" t="s">
        <v>294</v>
      </c>
      <c r="H55" s="279"/>
      <c r="I55" s="281"/>
      <c r="J55" s="431"/>
      <c r="K55" s="431"/>
      <c r="M55" s="360" t="str">
        <f t="shared" si="5"/>
        <v/>
      </c>
      <c r="N55" s="361"/>
      <c r="O55" s="368"/>
      <c r="P55" s="359"/>
      <c r="Q55" s="362"/>
      <c r="R55" s="364"/>
      <c r="S55" s="364"/>
      <c r="T55" s="617">
        <f t="shared" si="21"/>
        <v>0</v>
      </c>
      <c r="U55" s="618"/>
      <c r="V55" s="51"/>
      <c r="X55" s="468" t="str">
        <f t="shared" ref="X55:AM68" si="22">IF($F55="","",IF(VALUE(LEFT($F55,2))=X$18,$J55,""))</f>
        <v/>
      </c>
      <c r="Y55" s="468" t="str">
        <f t="shared" si="22"/>
        <v/>
      </c>
      <c r="Z55" s="468" t="str">
        <f t="shared" si="22"/>
        <v/>
      </c>
      <c r="AA55" s="468" t="str">
        <f t="shared" si="22"/>
        <v/>
      </c>
      <c r="AB55" s="468" t="str">
        <f t="shared" si="22"/>
        <v/>
      </c>
      <c r="AC55" s="468" t="str">
        <f t="shared" si="22"/>
        <v/>
      </c>
      <c r="AD55" s="468" t="str">
        <f t="shared" si="22"/>
        <v/>
      </c>
      <c r="AE55" s="468" t="str">
        <f t="shared" si="22"/>
        <v/>
      </c>
      <c r="AF55" s="468" t="str">
        <f t="shared" si="22"/>
        <v/>
      </c>
      <c r="AG55" s="468" t="str">
        <f t="shared" si="22"/>
        <v/>
      </c>
      <c r="AH55" s="468" t="str">
        <f t="shared" si="22"/>
        <v/>
      </c>
      <c r="AI55" s="468" t="str">
        <f t="shared" si="22"/>
        <v/>
      </c>
      <c r="AJ55" s="468" t="str">
        <f t="shared" si="22"/>
        <v/>
      </c>
      <c r="AK55" s="468" t="str">
        <f t="shared" si="22"/>
        <v/>
      </c>
      <c r="AL55" s="468" t="str">
        <f t="shared" si="22"/>
        <v/>
      </c>
      <c r="AM55" s="468" t="str">
        <f t="shared" si="22"/>
        <v/>
      </c>
      <c r="AN55" s="468" t="str">
        <f t="shared" si="13"/>
        <v/>
      </c>
      <c r="AO55" s="468" t="str">
        <f t="shared" si="13"/>
        <v/>
      </c>
      <c r="AP55" s="468" t="str">
        <f t="shared" si="13"/>
        <v/>
      </c>
      <c r="AQ55" s="468" t="str">
        <f t="shared" si="13"/>
        <v/>
      </c>
      <c r="AR55" s="468" t="str">
        <f t="shared" si="13"/>
        <v/>
      </c>
      <c r="AS55" s="468" t="str">
        <f t="shared" si="13"/>
        <v/>
      </c>
      <c r="AT55" s="468" t="str">
        <f t="shared" si="13"/>
        <v/>
      </c>
      <c r="AU55" s="468" t="str">
        <f t="shared" si="13"/>
        <v/>
      </c>
      <c r="AV55" s="468" t="str">
        <f t="shared" ref="AV55:AZ55" si="23">IF($F55="","",IF(VALUE(LEFT($F55,2))=AV$18,$J55,""))</f>
        <v/>
      </c>
      <c r="AW55" s="468" t="str">
        <f t="shared" si="23"/>
        <v/>
      </c>
      <c r="AX55" s="468" t="str">
        <f t="shared" si="23"/>
        <v/>
      </c>
      <c r="AY55" s="468" t="str">
        <f t="shared" si="23"/>
        <v/>
      </c>
      <c r="AZ55" s="468" t="str">
        <f t="shared" si="23"/>
        <v/>
      </c>
      <c r="BA55" s="468"/>
      <c r="BB55" s="468" t="str">
        <f t="shared" si="19"/>
        <v/>
      </c>
      <c r="BC55" s="468" t="str">
        <f t="shared" si="19"/>
        <v/>
      </c>
      <c r="BD55" s="468"/>
      <c r="BE55" s="468" t="str">
        <f t="shared" ref="BE55:BT68" si="24">IF($F55="","",IF(VALUE(LEFT($F55,2))=BE$18,$K55,""))</f>
        <v/>
      </c>
      <c r="BF55" s="468" t="str">
        <f t="shared" si="24"/>
        <v/>
      </c>
      <c r="BG55" s="468" t="str">
        <f t="shared" si="24"/>
        <v/>
      </c>
      <c r="BH55" s="468" t="str">
        <f t="shared" si="24"/>
        <v/>
      </c>
      <c r="BI55" s="468" t="str">
        <f t="shared" si="24"/>
        <v/>
      </c>
      <c r="BJ55" s="468" t="str">
        <f t="shared" si="24"/>
        <v/>
      </c>
      <c r="BK55" s="468" t="str">
        <f t="shared" si="24"/>
        <v/>
      </c>
      <c r="BL55" s="468" t="str">
        <f t="shared" si="24"/>
        <v/>
      </c>
      <c r="BM55" s="468" t="str">
        <f t="shared" si="24"/>
        <v/>
      </c>
      <c r="BN55" s="468" t="str">
        <f t="shared" si="24"/>
        <v/>
      </c>
      <c r="BO55" s="468" t="str">
        <f t="shared" si="24"/>
        <v/>
      </c>
      <c r="BP55" s="468" t="str">
        <f t="shared" si="24"/>
        <v/>
      </c>
      <c r="BQ55" s="468" t="str">
        <f t="shared" si="24"/>
        <v/>
      </c>
      <c r="BR55" s="468" t="str">
        <f t="shared" si="24"/>
        <v/>
      </c>
      <c r="BS55" s="468" t="str">
        <f t="shared" si="24"/>
        <v/>
      </c>
      <c r="BT55" s="468" t="str">
        <f t="shared" si="24"/>
        <v/>
      </c>
      <c r="BU55" s="468" t="str">
        <f t="shared" si="14"/>
        <v/>
      </c>
      <c r="BV55" s="468" t="str">
        <f t="shared" si="14"/>
        <v/>
      </c>
      <c r="BW55" s="468" t="str">
        <f t="shared" si="14"/>
        <v/>
      </c>
      <c r="BX55" s="468" t="str">
        <f t="shared" si="14"/>
        <v/>
      </c>
      <c r="BY55" s="468" t="str">
        <f t="shared" si="14"/>
        <v/>
      </c>
      <c r="BZ55" s="468" t="str">
        <f t="shared" si="14"/>
        <v/>
      </c>
      <c r="CA55" s="468" t="str">
        <f t="shared" si="14"/>
        <v/>
      </c>
      <c r="CB55" s="468" t="str">
        <f t="shared" si="14"/>
        <v/>
      </c>
      <c r="CC55" s="468" t="str">
        <f t="shared" ref="CC55:CG55" si="25">IF($F55="","",IF(VALUE(LEFT($F55,2))=CC$18,$K55,""))</f>
        <v/>
      </c>
      <c r="CD55" s="468" t="str">
        <f t="shared" si="25"/>
        <v/>
      </c>
      <c r="CE55" s="468" t="str">
        <f t="shared" si="25"/>
        <v/>
      </c>
      <c r="CF55" s="468" t="str">
        <f t="shared" si="25"/>
        <v/>
      </c>
      <c r="CG55" s="468" t="str">
        <f t="shared" si="25"/>
        <v/>
      </c>
      <c r="CH55" s="468"/>
      <c r="CI55" s="468" t="str">
        <f t="shared" si="7"/>
        <v/>
      </c>
      <c r="CJ55" s="468" t="str">
        <f t="shared" si="7"/>
        <v/>
      </c>
      <c r="CK55" s="533"/>
    </row>
    <row r="56" spans="3:89" x14ac:dyDescent="0.25">
      <c r="C56" s="358"/>
      <c r="D56" s="259">
        <v>136</v>
      </c>
      <c r="E56" s="41"/>
      <c r="F56" s="44"/>
      <c r="G56" s="567" t="s">
        <v>366</v>
      </c>
      <c r="H56" s="279"/>
      <c r="I56" s="281"/>
      <c r="J56" s="431"/>
      <c r="K56" s="431"/>
      <c r="M56" s="360" t="str">
        <f t="shared" si="5"/>
        <v/>
      </c>
      <c r="N56" s="361"/>
      <c r="O56" s="368"/>
      <c r="P56" s="359" t="s">
        <v>316</v>
      </c>
      <c r="Q56" s="362"/>
      <c r="R56" s="364"/>
      <c r="S56" s="364">
        <f>J56</f>
        <v>0</v>
      </c>
      <c r="T56" s="362"/>
      <c r="U56" s="363"/>
      <c r="V56" s="51"/>
      <c r="X56" s="468" t="str">
        <f t="shared" si="22"/>
        <v/>
      </c>
      <c r="Y56" s="468" t="str">
        <f t="shared" si="22"/>
        <v/>
      </c>
      <c r="Z56" s="468" t="str">
        <f t="shared" si="22"/>
        <v/>
      </c>
      <c r="AA56" s="468" t="str">
        <f t="shared" si="22"/>
        <v/>
      </c>
      <c r="AB56" s="468" t="str">
        <f t="shared" si="22"/>
        <v/>
      </c>
      <c r="AC56" s="468" t="str">
        <f t="shared" si="22"/>
        <v/>
      </c>
      <c r="AD56" s="468" t="str">
        <f t="shared" si="22"/>
        <v/>
      </c>
      <c r="AE56" s="468" t="str">
        <f t="shared" si="22"/>
        <v/>
      </c>
      <c r="AF56" s="468" t="str">
        <f t="shared" si="22"/>
        <v/>
      </c>
      <c r="AG56" s="468" t="str">
        <f t="shared" si="22"/>
        <v/>
      </c>
      <c r="AH56" s="468" t="str">
        <f t="shared" si="22"/>
        <v/>
      </c>
      <c r="AI56" s="468" t="str">
        <f t="shared" si="22"/>
        <v/>
      </c>
      <c r="AJ56" s="468" t="str">
        <f t="shared" si="22"/>
        <v/>
      </c>
      <c r="AK56" s="468" t="str">
        <f t="shared" si="22"/>
        <v/>
      </c>
      <c r="AL56" s="468" t="str">
        <f t="shared" si="22"/>
        <v/>
      </c>
      <c r="AM56" s="468" t="str">
        <f t="shared" si="22"/>
        <v/>
      </c>
      <c r="AN56" s="468" t="str">
        <f t="shared" ref="AN56:AZ68" si="26">IF($F56="","",IF(VALUE(LEFT($F56,2))=AN$18,$J56,""))</f>
        <v/>
      </c>
      <c r="AO56" s="468" t="str">
        <f t="shared" si="26"/>
        <v/>
      </c>
      <c r="AP56" s="468" t="str">
        <f t="shared" si="26"/>
        <v/>
      </c>
      <c r="AQ56" s="468" t="str">
        <f t="shared" si="26"/>
        <v/>
      </c>
      <c r="AR56" s="468" t="str">
        <f t="shared" si="26"/>
        <v/>
      </c>
      <c r="AS56" s="468" t="str">
        <f t="shared" si="26"/>
        <v/>
      </c>
      <c r="AT56" s="468" t="str">
        <f t="shared" si="26"/>
        <v/>
      </c>
      <c r="AU56" s="468" t="str">
        <f t="shared" si="26"/>
        <v/>
      </c>
      <c r="AV56" s="468" t="str">
        <f t="shared" si="26"/>
        <v/>
      </c>
      <c r="AW56" s="468" t="str">
        <f t="shared" si="26"/>
        <v/>
      </c>
      <c r="AX56" s="468" t="str">
        <f t="shared" si="26"/>
        <v/>
      </c>
      <c r="AY56" s="468" t="str">
        <f t="shared" si="26"/>
        <v/>
      </c>
      <c r="AZ56" s="468" t="str">
        <f t="shared" si="26"/>
        <v/>
      </c>
      <c r="BA56" s="468"/>
      <c r="BB56" s="468" t="str">
        <f t="shared" si="19"/>
        <v/>
      </c>
      <c r="BC56" s="468" t="str">
        <f t="shared" si="19"/>
        <v/>
      </c>
      <c r="BD56" s="468"/>
      <c r="BE56" s="468" t="str">
        <f t="shared" si="24"/>
        <v/>
      </c>
      <c r="BF56" s="468" t="str">
        <f t="shared" si="24"/>
        <v/>
      </c>
      <c r="BG56" s="468" t="str">
        <f t="shared" si="24"/>
        <v/>
      </c>
      <c r="BH56" s="468" t="str">
        <f t="shared" si="24"/>
        <v/>
      </c>
      <c r="BI56" s="468" t="str">
        <f t="shared" si="24"/>
        <v/>
      </c>
      <c r="BJ56" s="468" t="str">
        <f t="shared" si="24"/>
        <v/>
      </c>
      <c r="BK56" s="468" t="str">
        <f t="shared" si="24"/>
        <v/>
      </c>
      <c r="BL56" s="468" t="str">
        <f t="shared" si="24"/>
        <v/>
      </c>
      <c r="BM56" s="468" t="str">
        <f t="shared" si="24"/>
        <v/>
      </c>
      <c r="BN56" s="468" t="str">
        <f t="shared" si="24"/>
        <v/>
      </c>
      <c r="BO56" s="468" t="str">
        <f t="shared" si="24"/>
        <v/>
      </c>
      <c r="BP56" s="468" t="str">
        <f t="shared" si="24"/>
        <v/>
      </c>
      <c r="BQ56" s="468" t="str">
        <f t="shared" si="24"/>
        <v/>
      </c>
      <c r="BR56" s="468" t="str">
        <f t="shared" si="24"/>
        <v/>
      </c>
      <c r="BS56" s="468" t="str">
        <f t="shared" si="24"/>
        <v/>
      </c>
      <c r="BT56" s="468" t="str">
        <f t="shared" si="24"/>
        <v/>
      </c>
      <c r="BU56" s="468" t="str">
        <f t="shared" ref="BU56:CG68" si="27">IF($F56="","",IF(VALUE(LEFT($F56,2))=BU$18,$K56,""))</f>
        <v/>
      </c>
      <c r="BV56" s="468" t="str">
        <f t="shared" si="27"/>
        <v/>
      </c>
      <c r="BW56" s="468" t="str">
        <f t="shared" si="27"/>
        <v/>
      </c>
      <c r="BX56" s="468" t="str">
        <f t="shared" si="27"/>
        <v/>
      </c>
      <c r="BY56" s="468" t="str">
        <f t="shared" si="27"/>
        <v/>
      </c>
      <c r="BZ56" s="468" t="str">
        <f t="shared" si="27"/>
        <v/>
      </c>
      <c r="CA56" s="468" t="str">
        <f t="shared" si="27"/>
        <v/>
      </c>
      <c r="CB56" s="468" t="str">
        <f t="shared" si="27"/>
        <v/>
      </c>
      <c r="CC56" s="468" t="str">
        <f t="shared" si="27"/>
        <v/>
      </c>
      <c r="CD56" s="468" t="str">
        <f t="shared" si="27"/>
        <v/>
      </c>
      <c r="CE56" s="468" t="str">
        <f t="shared" si="27"/>
        <v/>
      </c>
      <c r="CF56" s="468" t="str">
        <f t="shared" si="27"/>
        <v/>
      </c>
      <c r="CG56" s="468" t="str">
        <f t="shared" si="27"/>
        <v/>
      </c>
      <c r="CH56" s="468"/>
      <c r="CI56" s="468" t="str">
        <f t="shared" si="7"/>
        <v/>
      </c>
      <c r="CJ56" s="468" t="str">
        <f t="shared" si="7"/>
        <v/>
      </c>
      <c r="CK56" s="533"/>
    </row>
    <row r="57" spans="3:89" x14ac:dyDescent="0.25">
      <c r="C57" s="358"/>
      <c r="D57" s="259"/>
      <c r="E57" s="41"/>
      <c r="F57" s="44"/>
      <c r="G57" s="232"/>
      <c r="H57" s="279"/>
      <c r="I57" s="281"/>
      <c r="J57" s="431"/>
      <c r="K57" s="431"/>
      <c r="M57" s="360" t="str">
        <f t="shared" si="5"/>
        <v/>
      </c>
      <c r="N57" s="361"/>
      <c r="O57" s="368"/>
      <c r="P57" s="359"/>
      <c r="Q57" s="362"/>
      <c r="R57" s="364"/>
      <c r="S57" s="364"/>
      <c r="T57" s="362"/>
      <c r="U57" s="363"/>
      <c r="V57" s="51"/>
      <c r="X57" s="468" t="str">
        <f t="shared" si="22"/>
        <v/>
      </c>
      <c r="Y57" s="468" t="str">
        <f t="shared" si="22"/>
        <v/>
      </c>
      <c r="Z57" s="468" t="str">
        <f t="shared" si="22"/>
        <v/>
      </c>
      <c r="AA57" s="468" t="str">
        <f t="shared" si="22"/>
        <v/>
      </c>
      <c r="AB57" s="468" t="str">
        <f t="shared" si="22"/>
        <v/>
      </c>
      <c r="AC57" s="468" t="str">
        <f t="shared" si="22"/>
        <v/>
      </c>
      <c r="AD57" s="468" t="str">
        <f t="shared" si="22"/>
        <v/>
      </c>
      <c r="AE57" s="468" t="str">
        <f t="shared" si="22"/>
        <v/>
      </c>
      <c r="AF57" s="468" t="str">
        <f t="shared" si="22"/>
        <v/>
      </c>
      <c r="AG57" s="468" t="str">
        <f t="shared" si="22"/>
        <v/>
      </c>
      <c r="AH57" s="468" t="str">
        <f t="shared" si="22"/>
        <v/>
      </c>
      <c r="AI57" s="468" t="str">
        <f t="shared" si="22"/>
        <v/>
      </c>
      <c r="AJ57" s="468" t="str">
        <f t="shared" si="22"/>
        <v/>
      </c>
      <c r="AK57" s="468" t="str">
        <f t="shared" si="22"/>
        <v/>
      </c>
      <c r="AL57" s="468" t="str">
        <f t="shared" si="22"/>
        <v/>
      </c>
      <c r="AM57" s="468" t="str">
        <f t="shared" si="22"/>
        <v/>
      </c>
      <c r="AN57" s="468" t="str">
        <f t="shared" si="26"/>
        <v/>
      </c>
      <c r="AO57" s="468" t="str">
        <f t="shared" si="26"/>
        <v/>
      </c>
      <c r="AP57" s="468" t="str">
        <f t="shared" si="26"/>
        <v/>
      </c>
      <c r="AQ57" s="468" t="str">
        <f t="shared" si="26"/>
        <v/>
      </c>
      <c r="AR57" s="468" t="str">
        <f t="shared" si="26"/>
        <v/>
      </c>
      <c r="AS57" s="468" t="str">
        <f t="shared" si="26"/>
        <v/>
      </c>
      <c r="AT57" s="468" t="str">
        <f t="shared" si="26"/>
        <v/>
      </c>
      <c r="AU57" s="468" t="str">
        <f t="shared" si="26"/>
        <v/>
      </c>
      <c r="AV57" s="468" t="str">
        <f t="shared" si="26"/>
        <v/>
      </c>
      <c r="AW57" s="468" t="str">
        <f t="shared" si="26"/>
        <v/>
      </c>
      <c r="AX57" s="468" t="str">
        <f t="shared" si="26"/>
        <v/>
      </c>
      <c r="AY57" s="468" t="str">
        <f t="shared" si="26"/>
        <v/>
      </c>
      <c r="AZ57" s="468" t="str">
        <f t="shared" si="26"/>
        <v/>
      </c>
      <c r="BA57" s="468"/>
      <c r="BB57" s="468" t="str">
        <f>IF($M57="","",IF($M57=BB$18,$J57,0))</f>
        <v/>
      </c>
      <c r="BC57" s="468" t="str">
        <f t="shared" si="19"/>
        <v/>
      </c>
      <c r="BD57" s="468"/>
      <c r="BE57" s="468" t="str">
        <f t="shared" si="24"/>
        <v/>
      </c>
      <c r="BF57" s="468" t="str">
        <f t="shared" si="24"/>
        <v/>
      </c>
      <c r="BG57" s="468" t="str">
        <f t="shared" si="24"/>
        <v/>
      </c>
      <c r="BH57" s="468" t="str">
        <f t="shared" si="24"/>
        <v/>
      </c>
      <c r="BI57" s="468" t="str">
        <f t="shared" si="24"/>
        <v/>
      </c>
      <c r="BJ57" s="468" t="str">
        <f t="shared" si="24"/>
        <v/>
      </c>
      <c r="BK57" s="468" t="str">
        <f t="shared" si="24"/>
        <v/>
      </c>
      <c r="BL57" s="468" t="str">
        <f t="shared" si="24"/>
        <v/>
      </c>
      <c r="BM57" s="468" t="str">
        <f t="shared" si="24"/>
        <v/>
      </c>
      <c r="BN57" s="468" t="str">
        <f t="shared" si="24"/>
        <v/>
      </c>
      <c r="BO57" s="468" t="str">
        <f t="shared" si="24"/>
        <v/>
      </c>
      <c r="BP57" s="468" t="str">
        <f t="shared" si="24"/>
        <v/>
      </c>
      <c r="BQ57" s="468" t="str">
        <f t="shared" si="24"/>
        <v/>
      </c>
      <c r="BR57" s="468" t="str">
        <f t="shared" si="24"/>
        <v/>
      </c>
      <c r="BS57" s="468" t="str">
        <f t="shared" si="24"/>
        <v/>
      </c>
      <c r="BT57" s="468" t="str">
        <f t="shared" si="24"/>
        <v/>
      </c>
      <c r="BU57" s="468" t="str">
        <f t="shared" si="27"/>
        <v/>
      </c>
      <c r="BV57" s="468" t="str">
        <f t="shared" si="27"/>
        <v/>
      </c>
      <c r="BW57" s="468" t="str">
        <f t="shared" si="27"/>
        <v/>
      </c>
      <c r="BX57" s="468" t="str">
        <f t="shared" si="27"/>
        <v/>
      </c>
      <c r="BY57" s="468" t="str">
        <f t="shared" si="27"/>
        <v/>
      </c>
      <c r="BZ57" s="468" t="str">
        <f t="shared" si="27"/>
        <v/>
      </c>
      <c r="CA57" s="468" t="str">
        <f t="shared" si="27"/>
        <v/>
      </c>
      <c r="CB57" s="468" t="str">
        <f t="shared" si="27"/>
        <v/>
      </c>
      <c r="CC57" s="468" t="str">
        <f t="shared" si="27"/>
        <v/>
      </c>
      <c r="CD57" s="468" t="str">
        <f t="shared" si="27"/>
        <v/>
      </c>
      <c r="CE57" s="468" t="str">
        <f t="shared" si="27"/>
        <v/>
      </c>
      <c r="CF57" s="468" t="str">
        <f t="shared" si="27"/>
        <v/>
      </c>
      <c r="CG57" s="468" t="str">
        <f t="shared" si="27"/>
        <v/>
      </c>
      <c r="CH57" s="468"/>
      <c r="CI57" s="468" t="str">
        <f t="shared" si="7"/>
        <v/>
      </c>
      <c r="CJ57" s="468" t="str">
        <f t="shared" si="7"/>
        <v/>
      </c>
      <c r="CK57" s="533"/>
    </row>
    <row r="58" spans="3:89" x14ac:dyDescent="0.25">
      <c r="C58" s="358"/>
      <c r="D58" s="259"/>
      <c r="E58" s="41"/>
      <c r="F58" s="44"/>
      <c r="G58" s="375" t="s">
        <v>321</v>
      </c>
      <c r="H58" s="279"/>
      <c r="I58" s="282"/>
      <c r="J58" s="431"/>
      <c r="K58" s="431"/>
      <c r="M58" s="360" t="str">
        <f t="shared" si="5"/>
        <v/>
      </c>
      <c r="N58" s="361"/>
      <c r="O58" s="368" t="str">
        <f>IF(M58="","",IF(M58="Foreign",VLOOKUP(N58,'Option X3'!D:E,2,FALSE),1))</f>
        <v/>
      </c>
      <c r="P58" s="359"/>
      <c r="Q58" s="569"/>
      <c r="R58" s="364"/>
      <c r="S58" s="364"/>
      <c r="T58" s="617"/>
      <c r="U58" s="618"/>
      <c r="V58" s="51"/>
      <c r="X58" s="468" t="str">
        <f t="shared" si="22"/>
        <v/>
      </c>
      <c r="Y58" s="468" t="str">
        <f t="shared" si="22"/>
        <v/>
      </c>
      <c r="Z58" s="468" t="str">
        <f t="shared" si="22"/>
        <v/>
      </c>
      <c r="AA58" s="468" t="str">
        <f t="shared" si="22"/>
        <v/>
      </c>
      <c r="AB58" s="468" t="str">
        <f t="shared" si="22"/>
        <v/>
      </c>
      <c r="AC58" s="468" t="str">
        <f t="shared" si="22"/>
        <v/>
      </c>
      <c r="AD58" s="468" t="str">
        <f t="shared" si="22"/>
        <v/>
      </c>
      <c r="AE58" s="468" t="str">
        <f t="shared" si="22"/>
        <v/>
      </c>
      <c r="AF58" s="468" t="str">
        <f t="shared" si="22"/>
        <v/>
      </c>
      <c r="AG58" s="468" t="str">
        <f t="shared" si="22"/>
        <v/>
      </c>
      <c r="AH58" s="468" t="str">
        <f t="shared" si="22"/>
        <v/>
      </c>
      <c r="AI58" s="468" t="str">
        <f t="shared" si="22"/>
        <v/>
      </c>
      <c r="AJ58" s="468" t="str">
        <f t="shared" si="22"/>
        <v/>
      </c>
      <c r="AK58" s="468" t="str">
        <f t="shared" si="22"/>
        <v/>
      </c>
      <c r="AL58" s="468" t="str">
        <f t="shared" si="22"/>
        <v/>
      </c>
      <c r="AM58" s="468" t="str">
        <f t="shared" si="22"/>
        <v/>
      </c>
      <c r="AN58" s="468" t="str">
        <f t="shared" si="26"/>
        <v/>
      </c>
      <c r="AO58" s="468" t="str">
        <f t="shared" si="26"/>
        <v/>
      </c>
      <c r="AP58" s="468" t="str">
        <f t="shared" si="26"/>
        <v/>
      </c>
      <c r="AQ58" s="468" t="str">
        <f t="shared" si="26"/>
        <v/>
      </c>
      <c r="AR58" s="468" t="str">
        <f t="shared" si="26"/>
        <v/>
      </c>
      <c r="AS58" s="468" t="str">
        <f t="shared" si="26"/>
        <v/>
      </c>
      <c r="AT58" s="468" t="str">
        <f t="shared" si="26"/>
        <v/>
      </c>
      <c r="AU58" s="468" t="str">
        <f t="shared" si="26"/>
        <v/>
      </c>
      <c r="AV58" s="468" t="str">
        <f t="shared" si="26"/>
        <v/>
      </c>
      <c r="AW58" s="468" t="str">
        <f t="shared" si="26"/>
        <v/>
      </c>
      <c r="AX58" s="468" t="str">
        <f t="shared" si="26"/>
        <v/>
      </c>
      <c r="AY58" s="468" t="str">
        <f t="shared" si="26"/>
        <v/>
      </c>
      <c r="AZ58" s="468" t="str">
        <f t="shared" si="26"/>
        <v/>
      </c>
      <c r="BA58" s="468"/>
      <c r="BB58" s="468" t="str">
        <f t="shared" ref="BB58:BC68" si="28">IF($M58="","",IF($M58=BB$18,$J58,0))</f>
        <v/>
      </c>
      <c r="BC58" s="468" t="str">
        <f t="shared" si="19"/>
        <v/>
      </c>
      <c r="BD58" s="468"/>
      <c r="BE58" s="468" t="str">
        <f t="shared" si="24"/>
        <v/>
      </c>
      <c r="BF58" s="468" t="str">
        <f t="shared" si="24"/>
        <v/>
      </c>
      <c r="BG58" s="468" t="str">
        <f t="shared" si="24"/>
        <v/>
      </c>
      <c r="BH58" s="468" t="str">
        <f t="shared" si="24"/>
        <v/>
      </c>
      <c r="BI58" s="468" t="str">
        <f t="shared" si="24"/>
        <v/>
      </c>
      <c r="BJ58" s="468" t="str">
        <f t="shared" si="24"/>
        <v/>
      </c>
      <c r="BK58" s="468" t="str">
        <f t="shared" si="24"/>
        <v/>
      </c>
      <c r="BL58" s="468" t="str">
        <f t="shared" si="24"/>
        <v/>
      </c>
      <c r="BM58" s="468" t="str">
        <f t="shared" si="24"/>
        <v/>
      </c>
      <c r="BN58" s="468" t="str">
        <f t="shared" si="24"/>
        <v/>
      </c>
      <c r="BO58" s="468" t="str">
        <f t="shared" si="24"/>
        <v/>
      </c>
      <c r="BP58" s="468" t="str">
        <f t="shared" si="24"/>
        <v/>
      </c>
      <c r="BQ58" s="468" t="str">
        <f t="shared" si="24"/>
        <v/>
      </c>
      <c r="BR58" s="468" t="str">
        <f t="shared" si="24"/>
        <v/>
      </c>
      <c r="BS58" s="468" t="str">
        <f t="shared" si="24"/>
        <v/>
      </c>
      <c r="BT58" s="468" t="str">
        <f t="shared" si="24"/>
        <v/>
      </c>
      <c r="BU58" s="468" t="str">
        <f t="shared" si="27"/>
        <v/>
      </c>
      <c r="BV58" s="468" t="str">
        <f t="shared" si="27"/>
        <v/>
      </c>
      <c r="BW58" s="468" t="str">
        <f t="shared" si="27"/>
        <v/>
      </c>
      <c r="BX58" s="468" t="str">
        <f t="shared" si="27"/>
        <v/>
      </c>
      <c r="BY58" s="468" t="str">
        <f t="shared" si="27"/>
        <v/>
      </c>
      <c r="BZ58" s="468" t="str">
        <f t="shared" si="27"/>
        <v/>
      </c>
      <c r="CA58" s="468" t="str">
        <f t="shared" si="27"/>
        <v/>
      </c>
      <c r="CB58" s="468" t="str">
        <f t="shared" si="27"/>
        <v/>
      </c>
      <c r="CC58" s="468" t="str">
        <f t="shared" si="27"/>
        <v/>
      </c>
      <c r="CD58" s="468" t="str">
        <f t="shared" si="27"/>
        <v/>
      </c>
      <c r="CE58" s="468" t="str">
        <f t="shared" si="27"/>
        <v/>
      </c>
      <c r="CF58" s="468" t="str">
        <f t="shared" si="27"/>
        <v/>
      </c>
      <c r="CG58" s="468" t="str">
        <f t="shared" si="27"/>
        <v/>
      </c>
      <c r="CH58" s="468"/>
      <c r="CI58" s="468" t="str">
        <f t="shared" si="7"/>
        <v/>
      </c>
      <c r="CJ58" s="468" t="str">
        <f t="shared" si="7"/>
        <v/>
      </c>
      <c r="CK58" s="533"/>
    </row>
    <row r="59" spans="3:89" x14ac:dyDescent="0.25">
      <c r="C59" s="358"/>
      <c r="D59" s="259">
        <v>1</v>
      </c>
      <c r="E59" s="41"/>
      <c r="F59" s="44"/>
      <c r="G59" s="434" t="s">
        <v>356</v>
      </c>
      <c r="H59" s="279"/>
      <c r="I59" s="282"/>
      <c r="J59" s="431"/>
      <c r="K59" s="431"/>
      <c r="M59" s="360" t="str">
        <f t="shared" si="5"/>
        <v/>
      </c>
      <c r="N59" s="361"/>
      <c r="O59" s="368" t="str">
        <f>IF(M59="","",IF(M59="Foreign",VLOOKUP(N59,'Option X3'!D:E,2,FALSE),1))</f>
        <v/>
      </c>
      <c r="P59" s="359"/>
      <c r="Q59" s="569"/>
      <c r="R59" s="364"/>
      <c r="S59" s="364"/>
      <c r="T59" s="617"/>
      <c r="U59" s="618"/>
      <c r="V59" s="51"/>
      <c r="X59" s="468" t="str">
        <f t="shared" si="22"/>
        <v/>
      </c>
      <c r="Y59" s="468" t="str">
        <f t="shared" si="22"/>
        <v/>
      </c>
      <c r="Z59" s="468" t="str">
        <f t="shared" si="22"/>
        <v/>
      </c>
      <c r="AA59" s="468" t="str">
        <f t="shared" si="22"/>
        <v/>
      </c>
      <c r="AB59" s="468" t="str">
        <f t="shared" si="22"/>
        <v/>
      </c>
      <c r="AC59" s="468" t="str">
        <f t="shared" si="22"/>
        <v/>
      </c>
      <c r="AD59" s="468" t="str">
        <f t="shared" si="22"/>
        <v/>
      </c>
      <c r="AE59" s="468" t="str">
        <f t="shared" si="22"/>
        <v/>
      </c>
      <c r="AF59" s="468" t="str">
        <f t="shared" si="22"/>
        <v/>
      </c>
      <c r="AG59" s="468" t="str">
        <f t="shared" si="22"/>
        <v/>
      </c>
      <c r="AH59" s="468" t="str">
        <f t="shared" si="22"/>
        <v/>
      </c>
      <c r="AI59" s="468" t="str">
        <f t="shared" si="22"/>
        <v/>
      </c>
      <c r="AJ59" s="468" t="str">
        <f t="shared" si="22"/>
        <v/>
      </c>
      <c r="AK59" s="468" t="str">
        <f t="shared" si="22"/>
        <v/>
      </c>
      <c r="AL59" s="468" t="str">
        <f t="shared" si="22"/>
        <v/>
      </c>
      <c r="AM59" s="468" t="str">
        <f t="shared" si="22"/>
        <v/>
      </c>
      <c r="AN59" s="468" t="str">
        <f t="shared" si="26"/>
        <v/>
      </c>
      <c r="AO59" s="468" t="str">
        <f t="shared" si="26"/>
        <v/>
      </c>
      <c r="AP59" s="468" t="str">
        <f t="shared" si="26"/>
        <v/>
      </c>
      <c r="AQ59" s="468" t="str">
        <f t="shared" si="26"/>
        <v/>
      </c>
      <c r="AR59" s="468" t="str">
        <f t="shared" si="26"/>
        <v/>
      </c>
      <c r="AS59" s="468" t="str">
        <f t="shared" si="26"/>
        <v/>
      </c>
      <c r="AT59" s="468" t="str">
        <f t="shared" si="26"/>
        <v/>
      </c>
      <c r="AU59" s="468" t="str">
        <f t="shared" si="26"/>
        <v/>
      </c>
      <c r="AV59" s="468" t="str">
        <f t="shared" si="26"/>
        <v/>
      </c>
      <c r="AW59" s="468" t="str">
        <f t="shared" si="26"/>
        <v/>
      </c>
      <c r="AX59" s="468" t="str">
        <f t="shared" si="26"/>
        <v/>
      </c>
      <c r="AY59" s="468" t="str">
        <f t="shared" si="26"/>
        <v/>
      </c>
      <c r="AZ59" s="468" t="str">
        <f t="shared" si="26"/>
        <v/>
      </c>
      <c r="BA59" s="468"/>
      <c r="BB59" s="468" t="str">
        <f t="shared" si="28"/>
        <v/>
      </c>
      <c r="BC59" s="468" t="str">
        <f t="shared" si="19"/>
        <v/>
      </c>
      <c r="BD59" s="468"/>
      <c r="BE59" s="468" t="str">
        <f t="shared" si="24"/>
        <v/>
      </c>
      <c r="BF59" s="468" t="str">
        <f t="shared" si="24"/>
        <v/>
      </c>
      <c r="BG59" s="468" t="str">
        <f t="shared" si="24"/>
        <v/>
      </c>
      <c r="BH59" s="468" t="str">
        <f t="shared" si="24"/>
        <v/>
      </c>
      <c r="BI59" s="468" t="str">
        <f t="shared" si="24"/>
        <v/>
      </c>
      <c r="BJ59" s="468" t="str">
        <f t="shared" si="24"/>
        <v/>
      </c>
      <c r="BK59" s="468" t="str">
        <f t="shared" si="24"/>
        <v/>
      </c>
      <c r="BL59" s="468" t="str">
        <f t="shared" si="24"/>
        <v/>
      </c>
      <c r="BM59" s="468" t="str">
        <f t="shared" si="24"/>
        <v/>
      </c>
      <c r="BN59" s="468" t="str">
        <f t="shared" si="24"/>
        <v/>
      </c>
      <c r="BO59" s="468" t="str">
        <f t="shared" si="24"/>
        <v/>
      </c>
      <c r="BP59" s="468" t="str">
        <f t="shared" si="24"/>
        <v/>
      </c>
      <c r="BQ59" s="468" t="str">
        <f t="shared" si="24"/>
        <v/>
      </c>
      <c r="BR59" s="468" t="str">
        <f t="shared" si="24"/>
        <v/>
      </c>
      <c r="BS59" s="468" t="str">
        <f t="shared" si="24"/>
        <v/>
      </c>
      <c r="BT59" s="468" t="str">
        <f t="shared" si="24"/>
        <v/>
      </c>
      <c r="BU59" s="468" t="str">
        <f t="shared" si="27"/>
        <v/>
      </c>
      <c r="BV59" s="468" t="str">
        <f t="shared" si="27"/>
        <v/>
      </c>
      <c r="BW59" s="468" t="str">
        <f t="shared" si="27"/>
        <v/>
      </c>
      <c r="BX59" s="468" t="str">
        <f t="shared" si="27"/>
        <v/>
      </c>
      <c r="BY59" s="468" t="str">
        <f t="shared" si="27"/>
        <v/>
      </c>
      <c r="BZ59" s="468" t="str">
        <f t="shared" si="27"/>
        <v/>
      </c>
      <c r="CA59" s="468" t="str">
        <f t="shared" si="27"/>
        <v/>
      </c>
      <c r="CB59" s="468" t="str">
        <f t="shared" si="27"/>
        <v/>
      </c>
      <c r="CC59" s="468" t="str">
        <f t="shared" si="27"/>
        <v/>
      </c>
      <c r="CD59" s="468" t="str">
        <f t="shared" si="27"/>
        <v/>
      </c>
      <c r="CE59" s="468" t="str">
        <f t="shared" si="27"/>
        <v/>
      </c>
      <c r="CF59" s="468" t="str">
        <f t="shared" si="27"/>
        <v/>
      </c>
      <c r="CG59" s="468" t="str">
        <f t="shared" si="27"/>
        <v/>
      </c>
      <c r="CH59" s="468"/>
      <c r="CI59" s="468" t="str">
        <f t="shared" si="7"/>
        <v/>
      </c>
      <c r="CJ59" s="468" t="str">
        <f t="shared" si="7"/>
        <v/>
      </c>
      <c r="CK59" s="533"/>
    </row>
    <row r="60" spans="3:89" x14ac:dyDescent="0.25">
      <c r="C60" s="358"/>
      <c r="D60" s="259">
        <v>2</v>
      </c>
      <c r="E60" s="41"/>
      <c r="F60" s="44"/>
      <c r="G60" s="234" t="s">
        <v>357</v>
      </c>
      <c r="H60" s="279"/>
      <c r="I60" s="282"/>
      <c r="J60" s="431"/>
      <c r="K60" s="431"/>
      <c r="M60" s="360" t="str">
        <f t="shared" si="5"/>
        <v/>
      </c>
      <c r="N60" s="361"/>
      <c r="O60" s="368" t="str">
        <f>IF(M60="","",IF(M60="Foreign",VLOOKUP(N60,'Option X3'!D:E,2,FALSE),1))</f>
        <v/>
      </c>
      <c r="P60" s="359"/>
      <c r="Q60" s="569"/>
      <c r="R60" s="364"/>
      <c r="S60" s="364"/>
      <c r="T60" s="617"/>
      <c r="U60" s="618"/>
      <c r="V60" s="51"/>
      <c r="X60" s="468" t="str">
        <f t="shared" si="22"/>
        <v/>
      </c>
      <c r="Y60" s="468" t="str">
        <f t="shared" si="22"/>
        <v/>
      </c>
      <c r="Z60" s="468" t="str">
        <f t="shared" si="22"/>
        <v/>
      </c>
      <c r="AA60" s="468" t="str">
        <f t="shared" si="22"/>
        <v/>
      </c>
      <c r="AB60" s="468" t="str">
        <f t="shared" si="22"/>
        <v/>
      </c>
      <c r="AC60" s="468" t="str">
        <f t="shared" si="22"/>
        <v/>
      </c>
      <c r="AD60" s="468" t="str">
        <f t="shared" si="22"/>
        <v/>
      </c>
      <c r="AE60" s="468" t="str">
        <f t="shared" si="22"/>
        <v/>
      </c>
      <c r="AF60" s="468" t="str">
        <f t="shared" si="22"/>
        <v/>
      </c>
      <c r="AG60" s="468" t="str">
        <f t="shared" si="22"/>
        <v/>
      </c>
      <c r="AH60" s="468" t="str">
        <f t="shared" si="22"/>
        <v/>
      </c>
      <c r="AI60" s="468" t="str">
        <f t="shared" si="22"/>
        <v/>
      </c>
      <c r="AJ60" s="468" t="str">
        <f t="shared" si="22"/>
        <v/>
      </c>
      <c r="AK60" s="468" t="str">
        <f t="shared" si="22"/>
        <v/>
      </c>
      <c r="AL60" s="468" t="str">
        <f t="shared" si="22"/>
        <v/>
      </c>
      <c r="AM60" s="468" t="str">
        <f t="shared" si="22"/>
        <v/>
      </c>
      <c r="AN60" s="468" t="str">
        <f t="shared" si="26"/>
        <v/>
      </c>
      <c r="AO60" s="468" t="str">
        <f t="shared" si="26"/>
        <v/>
      </c>
      <c r="AP60" s="468" t="str">
        <f t="shared" si="26"/>
        <v/>
      </c>
      <c r="AQ60" s="468" t="str">
        <f t="shared" si="26"/>
        <v/>
      </c>
      <c r="AR60" s="468" t="str">
        <f t="shared" si="26"/>
        <v/>
      </c>
      <c r="AS60" s="468" t="str">
        <f t="shared" si="26"/>
        <v/>
      </c>
      <c r="AT60" s="468" t="str">
        <f t="shared" si="26"/>
        <v/>
      </c>
      <c r="AU60" s="468" t="str">
        <f t="shared" si="26"/>
        <v/>
      </c>
      <c r="AV60" s="468" t="str">
        <f t="shared" si="26"/>
        <v/>
      </c>
      <c r="AW60" s="468" t="str">
        <f t="shared" si="26"/>
        <v/>
      </c>
      <c r="AX60" s="468" t="str">
        <f t="shared" si="26"/>
        <v/>
      </c>
      <c r="AY60" s="468" t="str">
        <f t="shared" si="26"/>
        <v/>
      </c>
      <c r="AZ60" s="468" t="str">
        <f t="shared" si="26"/>
        <v/>
      </c>
      <c r="BA60" s="468"/>
      <c r="BB60" s="468" t="str">
        <f t="shared" si="28"/>
        <v/>
      </c>
      <c r="BC60" s="468" t="str">
        <f t="shared" si="28"/>
        <v/>
      </c>
      <c r="BD60" s="468"/>
      <c r="BE60" s="468" t="str">
        <f t="shared" si="24"/>
        <v/>
      </c>
      <c r="BF60" s="468" t="str">
        <f t="shared" si="24"/>
        <v/>
      </c>
      <c r="BG60" s="468" t="str">
        <f t="shared" si="24"/>
        <v/>
      </c>
      <c r="BH60" s="468" t="str">
        <f t="shared" si="24"/>
        <v/>
      </c>
      <c r="BI60" s="468" t="str">
        <f t="shared" si="24"/>
        <v/>
      </c>
      <c r="BJ60" s="468" t="str">
        <f t="shared" si="24"/>
        <v/>
      </c>
      <c r="BK60" s="468" t="str">
        <f t="shared" si="24"/>
        <v/>
      </c>
      <c r="BL60" s="468" t="str">
        <f t="shared" si="24"/>
        <v/>
      </c>
      <c r="BM60" s="468" t="str">
        <f t="shared" si="24"/>
        <v/>
      </c>
      <c r="BN60" s="468" t="str">
        <f t="shared" si="24"/>
        <v/>
      </c>
      <c r="BO60" s="468" t="str">
        <f t="shared" si="24"/>
        <v/>
      </c>
      <c r="BP60" s="468" t="str">
        <f t="shared" si="24"/>
        <v/>
      </c>
      <c r="BQ60" s="468" t="str">
        <f t="shared" si="24"/>
        <v/>
      </c>
      <c r="BR60" s="468" t="str">
        <f t="shared" si="24"/>
        <v/>
      </c>
      <c r="BS60" s="468" t="str">
        <f t="shared" si="24"/>
        <v/>
      </c>
      <c r="BT60" s="468" t="str">
        <f t="shared" si="24"/>
        <v/>
      </c>
      <c r="BU60" s="468" t="str">
        <f t="shared" si="27"/>
        <v/>
      </c>
      <c r="BV60" s="468" t="str">
        <f t="shared" si="27"/>
        <v/>
      </c>
      <c r="BW60" s="468" t="str">
        <f t="shared" si="27"/>
        <v/>
      </c>
      <c r="BX60" s="468" t="str">
        <f t="shared" si="27"/>
        <v/>
      </c>
      <c r="BY60" s="468" t="str">
        <f t="shared" si="27"/>
        <v/>
      </c>
      <c r="BZ60" s="468" t="str">
        <f t="shared" si="27"/>
        <v/>
      </c>
      <c r="CA60" s="468" t="str">
        <f t="shared" si="27"/>
        <v/>
      </c>
      <c r="CB60" s="468" t="str">
        <f t="shared" si="27"/>
        <v/>
      </c>
      <c r="CC60" s="468" t="str">
        <f t="shared" si="27"/>
        <v/>
      </c>
      <c r="CD60" s="468" t="str">
        <f t="shared" si="27"/>
        <v/>
      </c>
      <c r="CE60" s="468" t="str">
        <f t="shared" si="27"/>
        <v/>
      </c>
      <c r="CF60" s="468" t="str">
        <f t="shared" si="27"/>
        <v/>
      </c>
      <c r="CG60" s="468" t="str">
        <f t="shared" si="27"/>
        <v/>
      </c>
      <c r="CH60" s="468"/>
      <c r="CI60" s="468" t="str">
        <f t="shared" si="7"/>
        <v/>
      </c>
      <c r="CJ60" s="468" t="str">
        <f t="shared" si="7"/>
        <v/>
      </c>
      <c r="CK60" s="533"/>
    </row>
    <row r="61" spans="3:89" x14ac:dyDescent="0.25">
      <c r="C61" s="358"/>
      <c r="D61" s="259">
        <v>3</v>
      </c>
      <c r="E61" s="41"/>
      <c r="F61" s="44"/>
      <c r="G61" s="232" t="s">
        <v>282</v>
      </c>
      <c r="H61" s="279"/>
      <c r="I61" s="282"/>
      <c r="J61" s="431"/>
      <c r="K61" s="431"/>
      <c r="M61" s="360" t="str">
        <f t="shared" si="5"/>
        <v/>
      </c>
      <c r="N61" s="361"/>
      <c r="O61" s="368" t="str">
        <f>IF(M61="","",IF(M61="Foreign",VLOOKUP(N61,'Option X3'!D:E,2,FALSE),1))</f>
        <v/>
      </c>
      <c r="P61" s="359"/>
      <c r="Q61" s="569"/>
      <c r="R61" s="364"/>
      <c r="S61" s="364"/>
      <c r="T61" s="617"/>
      <c r="U61" s="618"/>
      <c r="V61" s="51"/>
      <c r="X61" s="468" t="str">
        <f t="shared" si="22"/>
        <v/>
      </c>
      <c r="Y61" s="468" t="str">
        <f t="shared" si="22"/>
        <v/>
      </c>
      <c r="Z61" s="468" t="str">
        <f t="shared" si="22"/>
        <v/>
      </c>
      <c r="AA61" s="468" t="str">
        <f t="shared" si="22"/>
        <v/>
      </c>
      <c r="AB61" s="468" t="str">
        <f t="shared" si="22"/>
        <v/>
      </c>
      <c r="AC61" s="468" t="str">
        <f t="shared" si="22"/>
        <v/>
      </c>
      <c r="AD61" s="468" t="str">
        <f t="shared" si="22"/>
        <v/>
      </c>
      <c r="AE61" s="468" t="str">
        <f t="shared" si="22"/>
        <v/>
      </c>
      <c r="AF61" s="468" t="str">
        <f t="shared" si="22"/>
        <v/>
      </c>
      <c r="AG61" s="468" t="str">
        <f t="shared" si="22"/>
        <v/>
      </c>
      <c r="AH61" s="468" t="str">
        <f t="shared" si="22"/>
        <v/>
      </c>
      <c r="AI61" s="468" t="str">
        <f t="shared" si="22"/>
        <v/>
      </c>
      <c r="AJ61" s="468" t="str">
        <f t="shared" si="22"/>
        <v/>
      </c>
      <c r="AK61" s="468" t="str">
        <f t="shared" si="22"/>
        <v/>
      </c>
      <c r="AL61" s="468" t="str">
        <f t="shared" si="22"/>
        <v/>
      </c>
      <c r="AM61" s="468" t="str">
        <f t="shared" si="22"/>
        <v/>
      </c>
      <c r="AN61" s="468" t="str">
        <f t="shared" si="26"/>
        <v/>
      </c>
      <c r="AO61" s="468" t="str">
        <f t="shared" si="26"/>
        <v/>
      </c>
      <c r="AP61" s="468" t="str">
        <f t="shared" si="26"/>
        <v/>
      </c>
      <c r="AQ61" s="468" t="str">
        <f t="shared" si="26"/>
        <v/>
      </c>
      <c r="AR61" s="468" t="str">
        <f t="shared" si="26"/>
        <v/>
      </c>
      <c r="AS61" s="468" t="str">
        <f t="shared" si="26"/>
        <v/>
      </c>
      <c r="AT61" s="468" t="str">
        <f t="shared" si="26"/>
        <v/>
      </c>
      <c r="AU61" s="468" t="str">
        <f t="shared" si="26"/>
        <v/>
      </c>
      <c r="AV61" s="468" t="str">
        <f t="shared" si="26"/>
        <v/>
      </c>
      <c r="AW61" s="468" t="str">
        <f t="shared" si="26"/>
        <v/>
      </c>
      <c r="AX61" s="468" t="str">
        <f t="shared" si="26"/>
        <v/>
      </c>
      <c r="AY61" s="468" t="str">
        <f t="shared" si="26"/>
        <v/>
      </c>
      <c r="AZ61" s="468" t="str">
        <f t="shared" si="26"/>
        <v/>
      </c>
      <c r="BA61" s="468"/>
      <c r="BB61" s="468" t="str">
        <f t="shared" si="28"/>
        <v/>
      </c>
      <c r="BC61" s="468" t="str">
        <f t="shared" si="28"/>
        <v/>
      </c>
      <c r="BD61" s="468"/>
      <c r="BE61" s="468" t="str">
        <f t="shared" si="24"/>
        <v/>
      </c>
      <c r="BF61" s="468" t="str">
        <f t="shared" si="24"/>
        <v/>
      </c>
      <c r="BG61" s="468" t="str">
        <f t="shared" si="24"/>
        <v/>
      </c>
      <c r="BH61" s="468" t="str">
        <f t="shared" si="24"/>
        <v/>
      </c>
      <c r="BI61" s="468" t="str">
        <f t="shared" si="24"/>
        <v/>
      </c>
      <c r="BJ61" s="468" t="str">
        <f t="shared" si="24"/>
        <v/>
      </c>
      <c r="BK61" s="468" t="str">
        <f t="shared" si="24"/>
        <v/>
      </c>
      <c r="BL61" s="468" t="str">
        <f t="shared" si="24"/>
        <v/>
      </c>
      <c r="BM61" s="468" t="str">
        <f t="shared" si="24"/>
        <v/>
      </c>
      <c r="BN61" s="468" t="str">
        <f t="shared" si="24"/>
        <v/>
      </c>
      <c r="BO61" s="468" t="str">
        <f t="shared" si="24"/>
        <v/>
      </c>
      <c r="BP61" s="468" t="str">
        <f t="shared" si="24"/>
        <v/>
      </c>
      <c r="BQ61" s="468" t="str">
        <f t="shared" si="24"/>
        <v/>
      </c>
      <c r="BR61" s="468" t="str">
        <f t="shared" si="24"/>
        <v/>
      </c>
      <c r="BS61" s="468" t="str">
        <f t="shared" si="24"/>
        <v/>
      </c>
      <c r="BT61" s="468" t="str">
        <f t="shared" si="24"/>
        <v/>
      </c>
      <c r="BU61" s="468" t="str">
        <f t="shared" si="27"/>
        <v/>
      </c>
      <c r="BV61" s="468" t="str">
        <f t="shared" si="27"/>
        <v/>
      </c>
      <c r="BW61" s="468" t="str">
        <f t="shared" si="27"/>
        <v/>
      </c>
      <c r="BX61" s="468" t="str">
        <f t="shared" si="27"/>
        <v/>
      </c>
      <c r="BY61" s="468" t="str">
        <f t="shared" si="27"/>
        <v/>
      </c>
      <c r="BZ61" s="468" t="str">
        <f t="shared" si="27"/>
        <v/>
      </c>
      <c r="CA61" s="468" t="str">
        <f t="shared" si="27"/>
        <v/>
      </c>
      <c r="CB61" s="468" t="str">
        <f t="shared" si="27"/>
        <v/>
      </c>
      <c r="CC61" s="468" t="str">
        <f t="shared" si="27"/>
        <v/>
      </c>
      <c r="CD61" s="468" t="str">
        <f t="shared" si="27"/>
        <v/>
      </c>
      <c r="CE61" s="468" t="str">
        <f t="shared" si="27"/>
        <v/>
      </c>
      <c r="CF61" s="468" t="str">
        <f t="shared" si="27"/>
        <v/>
      </c>
      <c r="CG61" s="468" t="str">
        <f t="shared" si="27"/>
        <v/>
      </c>
      <c r="CH61" s="468"/>
      <c r="CI61" s="468" t="str">
        <f t="shared" si="7"/>
        <v/>
      </c>
      <c r="CJ61" s="468" t="str">
        <f t="shared" si="7"/>
        <v/>
      </c>
      <c r="CK61" s="533"/>
    </row>
    <row r="62" spans="3:89" x14ac:dyDescent="0.25">
      <c r="C62" s="358"/>
      <c r="D62" s="259">
        <v>4</v>
      </c>
      <c r="E62" s="41"/>
      <c r="F62" s="44"/>
      <c r="G62" s="232" t="s">
        <v>281</v>
      </c>
      <c r="H62" s="279"/>
      <c r="I62" s="281"/>
      <c r="J62" s="431"/>
      <c r="K62" s="431"/>
      <c r="M62" s="360" t="str">
        <f t="shared" si="5"/>
        <v/>
      </c>
      <c r="N62" s="361"/>
      <c r="O62" s="368" t="str">
        <f>IF(M62="","",IF(M62="Foreign",VLOOKUP(N62,'Option X3'!D:E,2,FALSE),1))</f>
        <v/>
      </c>
      <c r="P62" s="359"/>
      <c r="Q62" s="569"/>
      <c r="R62" s="364"/>
      <c r="S62" s="364"/>
      <c r="T62" s="617"/>
      <c r="U62" s="618"/>
      <c r="V62" s="51"/>
      <c r="X62" s="468" t="str">
        <f t="shared" si="22"/>
        <v/>
      </c>
      <c r="Y62" s="468" t="str">
        <f t="shared" si="22"/>
        <v/>
      </c>
      <c r="Z62" s="468" t="str">
        <f t="shared" si="22"/>
        <v/>
      </c>
      <c r="AA62" s="468" t="str">
        <f t="shared" si="22"/>
        <v/>
      </c>
      <c r="AB62" s="468" t="str">
        <f t="shared" si="22"/>
        <v/>
      </c>
      <c r="AC62" s="468" t="str">
        <f t="shared" si="22"/>
        <v/>
      </c>
      <c r="AD62" s="468" t="str">
        <f t="shared" si="22"/>
        <v/>
      </c>
      <c r="AE62" s="468" t="str">
        <f t="shared" si="22"/>
        <v/>
      </c>
      <c r="AF62" s="468" t="str">
        <f t="shared" si="22"/>
        <v/>
      </c>
      <c r="AG62" s="468" t="str">
        <f t="shared" si="22"/>
        <v/>
      </c>
      <c r="AH62" s="468" t="str">
        <f t="shared" si="22"/>
        <v/>
      </c>
      <c r="AI62" s="468" t="str">
        <f t="shared" si="22"/>
        <v/>
      </c>
      <c r="AJ62" s="468" t="str">
        <f t="shared" si="22"/>
        <v/>
      </c>
      <c r="AK62" s="468" t="str">
        <f t="shared" si="22"/>
        <v/>
      </c>
      <c r="AL62" s="468" t="str">
        <f t="shared" si="22"/>
        <v/>
      </c>
      <c r="AM62" s="468" t="str">
        <f t="shared" si="22"/>
        <v/>
      </c>
      <c r="AN62" s="468" t="str">
        <f t="shared" si="26"/>
        <v/>
      </c>
      <c r="AO62" s="468" t="str">
        <f t="shared" si="26"/>
        <v/>
      </c>
      <c r="AP62" s="468" t="str">
        <f t="shared" si="26"/>
        <v/>
      </c>
      <c r="AQ62" s="468" t="str">
        <f t="shared" si="26"/>
        <v/>
      </c>
      <c r="AR62" s="468" t="str">
        <f t="shared" si="26"/>
        <v/>
      </c>
      <c r="AS62" s="468" t="str">
        <f t="shared" si="26"/>
        <v/>
      </c>
      <c r="AT62" s="468" t="str">
        <f t="shared" si="26"/>
        <v/>
      </c>
      <c r="AU62" s="468" t="str">
        <f t="shared" si="26"/>
        <v/>
      </c>
      <c r="AV62" s="468" t="str">
        <f t="shared" si="26"/>
        <v/>
      </c>
      <c r="AW62" s="468" t="str">
        <f t="shared" si="26"/>
        <v/>
      </c>
      <c r="AX62" s="468" t="str">
        <f t="shared" si="26"/>
        <v/>
      </c>
      <c r="AY62" s="468" t="str">
        <f t="shared" si="26"/>
        <v/>
      </c>
      <c r="AZ62" s="468" t="str">
        <f t="shared" si="26"/>
        <v/>
      </c>
      <c r="BA62" s="468"/>
      <c r="BB62" s="468" t="str">
        <f t="shared" si="28"/>
        <v/>
      </c>
      <c r="BC62" s="468" t="str">
        <f t="shared" si="28"/>
        <v/>
      </c>
      <c r="BD62" s="468"/>
      <c r="BE62" s="468" t="str">
        <f t="shared" si="24"/>
        <v/>
      </c>
      <c r="BF62" s="468" t="str">
        <f t="shared" si="24"/>
        <v/>
      </c>
      <c r="BG62" s="468" t="str">
        <f t="shared" si="24"/>
        <v/>
      </c>
      <c r="BH62" s="468" t="str">
        <f t="shared" si="24"/>
        <v/>
      </c>
      <c r="BI62" s="468" t="str">
        <f t="shared" si="24"/>
        <v/>
      </c>
      <c r="BJ62" s="468" t="str">
        <f t="shared" si="24"/>
        <v/>
      </c>
      <c r="BK62" s="468" t="str">
        <f t="shared" si="24"/>
        <v/>
      </c>
      <c r="BL62" s="468" t="str">
        <f t="shared" si="24"/>
        <v/>
      </c>
      <c r="BM62" s="468" t="str">
        <f t="shared" si="24"/>
        <v/>
      </c>
      <c r="BN62" s="468" t="str">
        <f t="shared" si="24"/>
        <v/>
      </c>
      <c r="BO62" s="468" t="str">
        <f t="shared" si="24"/>
        <v/>
      </c>
      <c r="BP62" s="468" t="str">
        <f t="shared" si="24"/>
        <v/>
      </c>
      <c r="BQ62" s="468" t="str">
        <f t="shared" si="24"/>
        <v/>
      </c>
      <c r="BR62" s="468" t="str">
        <f t="shared" si="24"/>
        <v/>
      </c>
      <c r="BS62" s="468" t="str">
        <f t="shared" si="24"/>
        <v/>
      </c>
      <c r="BT62" s="468" t="str">
        <f t="shared" si="24"/>
        <v/>
      </c>
      <c r="BU62" s="468" t="str">
        <f t="shared" si="27"/>
        <v/>
      </c>
      <c r="BV62" s="468" t="str">
        <f t="shared" si="27"/>
        <v/>
      </c>
      <c r="BW62" s="468" t="str">
        <f t="shared" si="27"/>
        <v/>
      </c>
      <c r="BX62" s="468" t="str">
        <f t="shared" si="27"/>
        <v/>
      </c>
      <c r="BY62" s="468" t="str">
        <f t="shared" si="27"/>
        <v/>
      </c>
      <c r="BZ62" s="468" t="str">
        <f t="shared" si="27"/>
        <v/>
      </c>
      <c r="CA62" s="468" t="str">
        <f t="shared" si="27"/>
        <v/>
      </c>
      <c r="CB62" s="468" t="str">
        <f t="shared" si="27"/>
        <v/>
      </c>
      <c r="CC62" s="468" t="str">
        <f t="shared" si="27"/>
        <v/>
      </c>
      <c r="CD62" s="468" t="str">
        <f t="shared" si="27"/>
        <v/>
      </c>
      <c r="CE62" s="468" t="str">
        <f t="shared" si="27"/>
        <v/>
      </c>
      <c r="CF62" s="468" t="str">
        <f t="shared" si="27"/>
        <v/>
      </c>
      <c r="CG62" s="468" t="str">
        <f t="shared" si="27"/>
        <v/>
      </c>
      <c r="CH62" s="468"/>
      <c r="CI62" s="468" t="str">
        <f t="shared" si="7"/>
        <v/>
      </c>
      <c r="CJ62" s="468" t="str">
        <f t="shared" si="7"/>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22"/>
        <v/>
      </c>
      <c r="Y63" s="468" t="str">
        <f t="shared" si="22"/>
        <v/>
      </c>
      <c r="Z63" s="468" t="str">
        <f t="shared" si="22"/>
        <v/>
      </c>
      <c r="AA63" s="468" t="str">
        <f t="shared" si="22"/>
        <v/>
      </c>
      <c r="AB63" s="468" t="str">
        <f t="shared" si="22"/>
        <v/>
      </c>
      <c r="AC63" s="468" t="str">
        <f t="shared" si="22"/>
        <v/>
      </c>
      <c r="AD63" s="468" t="str">
        <f t="shared" si="22"/>
        <v/>
      </c>
      <c r="AE63" s="468" t="str">
        <f t="shared" si="22"/>
        <v/>
      </c>
      <c r="AF63" s="468" t="str">
        <f t="shared" si="22"/>
        <v/>
      </c>
      <c r="AG63" s="468" t="str">
        <f t="shared" si="22"/>
        <v/>
      </c>
      <c r="AH63" s="468" t="str">
        <f t="shared" si="22"/>
        <v/>
      </c>
      <c r="AI63" s="468" t="str">
        <f t="shared" si="22"/>
        <v/>
      </c>
      <c r="AJ63" s="468" t="str">
        <f t="shared" si="22"/>
        <v/>
      </c>
      <c r="AK63" s="468" t="str">
        <f t="shared" si="22"/>
        <v/>
      </c>
      <c r="AL63" s="468" t="str">
        <f t="shared" si="22"/>
        <v/>
      </c>
      <c r="AM63" s="468" t="str">
        <f t="shared" si="22"/>
        <v/>
      </c>
      <c r="AN63" s="468" t="str">
        <f t="shared" si="26"/>
        <v/>
      </c>
      <c r="AO63" s="468" t="str">
        <f t="shared" si="26"/>
        <v/>
      </c>
      <c r="AP63" s="468" t="str">
        <f t="shared" si="26"/>
        <v/>
      </c>
      <c r="AQ63" s="468" t="str">
        <f t="shared" si="26"/>
        <v/>
      </c>
      <c r="AR63" s="468" t="str">
        <f t="shared" si="26"/>
        <v/>
      </c>
      <c r="AS63" s="468" t="str">
        <f t="shared" si="26"/>
        <v/>
      </c>
      <c r="AT63" s="468" t="str">
        <f t="shared" si="26"/>
        <v/>
      </c>
      <c r="AU63" s="468" t="str">
        <f t="shared" si="26"/>
        <v/>
      </c>
      <c r="AV63" s="468" t="str">
        <f t="shared" si="26"/>
        <v/>
      </c>
      <c r="AW63" s="468" t="str">
        <f t="shared" si="26"/>
        <v/>
      </c>
      <c r="AX63" s="468" t="str">
        <f t="shared" si="26"/>
        <v/>
      </c>
      <c r="AY63" s="468" t="str">
        <f t="shared" si="26"/>
        <v/>
      </c>
      <c r="AZ63" s="468" t="str">
        <f t="shared" si="26"/>
        <v/>
      </c>
      <c r="BA63" s="468"/>
      <c r="BB63" s="468" t="str">
        <f t="shared" si="28"/>
        <v/>
      </c>
      <c r="BC63" s="468" t="str">
        <f t="shared" si="28"/>
        <v/>
      </c>
      <c r="BD63" s="468"/>
      <c r="BE63" s="468" t="str">
        <f t="shared" si="24"/>
        <v/>
      </c>
      <c r="BF63" s="468" t="str">
        <f t="shared" si="24"/>
        <v/>
      </c>
      <c r="BG63" s="468" t="str">
        <f t="shared" si="24"/>
        <v/>
      </c>
      <c r="BH63" s="468" t="str">
        <f t="shared" si="24"/>
        <v/>
      </c>
      <c r="BI63" s="468" t="str">
        <f t="shared" si="24"/>
        <v/>
      </c>
      <c r="BJ63" s="468" t="str">
        <f t="shared" si="24"/>
        <v/>
      </c>
      <c r="BK63" s="468" t="str">
        <f t="shared" si="24"/>
        <v/>
      </c>
      <c r="BL63" s="468" t="str">
        <f t="shared" si="24"/>
        <v/>
      </c>
      <c r="BM63" s="468" t="str">
        <f t="shared" si="24"/>
        <v/>
      </c>
      <c r="BN63" s="468" t="str">
        <f t="shared" si="24"/>
        <v/>
      </c>
      <c r="BO63" s="468" t="str">
        <f t="shared" si="24"/>
        <v/>
      </c>
      <c r="BP63" s="468" t="str">
        <f t="shared" si="24"/>
        <v/>
      </c>
      <c r="BQ63" s="468" t="str">
        <f t="shared" si="24"/>
        <v/>
      </c>
      <c r="BR63" s="468" t="str">
        <f t="shared" si="24"/>
        <v/>
      </c>
      <c r="BS63" s="468" t="str">
        <f t="shared" si="24"/>
        <v/>
      </c>
      <c r="BT63" s="468" t="str">
        <f t="shared" si="24"/>
        <v/>
      </c>
      <c r="BU63" s="468" t="str">
        <f t="shared" si="27"/>
        <v/>
      </c>
      <c r="BV63" s="468" t="str">
        <f t="shared" si="27"/>
        <v/>
      </c>
      <c r="BW63" s="468" t="str">
        <f t="shared" si="27"/>
        <v/>
      </c>
      <c r="BX63" s="468" t="str">
        <f t="shared" si="27"/>
        <v/>
      </c>
      <c r="BY63" s="468" t="str">
        <f t="shared" si="27"/>
        <v/>
      </c>
      <c r="BZ63" s="468" t="str">
        <f t="shared" si="27"/>
        <v/>
      </c>
      <c r="CA63" s="468" t="str">
        <f t="shared" si="27"/>
        <v/>
      </c>
      <c r="CB63" s="468" t="str">
        <f t="shared" si="27"/>
        <v/>
      </c>
      <c r="CC63" s="468" t="str">
        <f t="shared" si="27"/>
        <v/>
      </c>
      <c r="CD63" s="468" t="str">
        <f t="shared" si="27"/>
        <v/>
      </c>
      <c r="CE63" s="468" t="str">
        <f t="shared" si="27"/>
        <v/>
      </c>
      <c r="CF63" s="468" t="str">
        <f t="shared" si="27"/>
        <v/>
      </c>
      <c r="CG63" s="468" t="str">
        <f t="shared" si="27"/>
        <v/>
      </c>
      <c r="CH63" s="468"/>
      <c r="CI63" s="468" t="str">
        <f t="shared" si="7"/>
        <v/>
      </c>
      <c r="CJ63" s="468" t="str">
        <f t="shared" si="7"/>
        <v/>
      </c>
      <c r="CK63" s="533"/>
    </row>
    <row r="64" spans="3:89" x14ac:dyDescent="0.25">
      <c r="C64" s="358"/>
      <c r="D64" s="259">
        <v>6</v>
      </c>
      <c r="E64" s="41"/>
      <c r="F64" s="44"/>
      <c r="G64" s="234" t="s">
        <v>287</v>
      </c>
      <c r="H64" s="279" t="s">
        <v>288</v>
      </c>
      <c r="I64" s="281"/>
      <c r="J64" s="431"/>
      <c r="K64" s="431"/>
      <c r="M64" s="360" t="str">
        <f t="shared" si="5"/>
        <v/>
      </c>
      <c r="N64" s="361"/>
      <c r="O64" s="368" t="str">
        <f>IF(M64="","",IF(M64="Foreign",VLOOKUP(N64,'Option X3'!D:E,2,FALSE),1))</f>
        <v/>
      </c>
      <c r="P64" s="359"/>
      <c r="Q64" s="569"/>
      <c r="R64" s="364"/>
      <c r="S64" s="364"/>
      <c r="T64" s="617"/>
      <c r="U64" s="618"/>
      <c r="V64" s="51"/>
      <c r="X64" s="468" t="str">
        <f t="shared" si="22"/>
        <v/>
      </c>
      <c r="Y64" s="468" t="str">
        <f t="shared" si="22"/>
        <v/>
      </c>
      <c r="Z64" s="468" t="str">
        <f t="shared" si="22"/>
        <v/>
      </c>
      <c r="AA64" s="468" t="str">
        <f t="shared" si="22"/>
        <v/>
      </c>
      <c r="AB64" s="468" t="str">
        <f t="shared" si="22"/>
        <v/>
      </c>
      <c r="AC64" s="468" t="str">
        <f t="shared" si="22"/>
        <v/>
      </c>
      <c r="AD64" s="468" t="str">
        <f t="shared" si="22"/>
        <v/>
      </c>
      <c r="AE64" s="468" t="str">
        <f t="shared" si="22"/>
        <v/>
      </c>
      <c r="AF64" s="468" t="str">
        <f t="shared" si="22"/>
        <v/>
      </c>
      <c r="AG64" s="468" t="str">
        <f t="shared" si="22"/>
        <v/>
      </c>
      <c r="AH64" s="468" t="str">
        <f t="shared" si="22"/>
        <v/>
      </c>
      <c r="AI64" s="468" t="str">
        <f t="shared" si="22"/>
        <v/>
      </c>
      <c r="AJ64" s="468" t="str">
        <f t="shared" si="22"/>
        <v/>
      </c>
      <c r="AK64" s="468" t="str">
        <f t="shared" si="22"/>
        <v/>
      </c>
      <c r="AL64" s="468" t="str">
        <f t="shared" si="22"/>
        <v/>
      </c>
      <c r="AM64" s="468" t="str">
        <f t="shared" si="22"/>
        <v/>
      </c>
      <c r="AN64" s="468" t="str">
        <f t="shared" si="26"/>
        <v/>
      </c>
      <c r="AO64" s="468" t="str">
        <f t="shared" si="26"/>
        <v/>
      </c>
      <c r="AP64" s="468" t="str">
        <f t="shared" si="26"/>
        <v/>
      </c>
      <c r="AQ64" s="468" t="str">
        <f t="shared" si="26"/>
        <v/>
      </c>
      <c r="AR64" s="468" t="str">
        <f t="shared" si="26"/>
        <v/>
      </c>
      <c r="AS64" s="468" t="str">
        <f t="shared" si="26"/>
        <v/>
      </c>
      <c r="AT64" s="468" t="str">
        <f t="shared" si="26"/>
        <v/>
      </c>
      <c r="AU64" s="468" t="str">
        <f t="shared" si="26"/>
        <v/>
      </c>
      <c r="AV64" s="468" t="str">
        <f t="shared" si="26"/>
        <v/>
      </c>
      <c r="AW64" s="468" t="str">
        <f t="shared" si="26"/>
        <v/>
      </c>
      <c r="AX64" s="468" t="str">
        <f t="shared" si="26"/>
        <v/>
      </c>
      <c r="AY64" s="468" t="str">
        <f t="shared" si="26"/>
        <v/>
      </c>
      <c r="AZ64" s="468" t="str">
        <f t="shared" si="26"/>
        <v/>
      </c>
      <c r="BA64" s="468"/>
      <c r="BB64" s="468" t="str">
        <f t="shared" si="28"/>
        <v/>
      </c>
      <c r="BC64" s="468" t="str">
        <f t="shared" si="28"/>
        <v/>
      </c>
      <c r="BD64" s="468"/>
      <c r="BE64" s="468" t="str">
        <f t="shared" si="24"/>
        <v/>
      </c>
      <c r="BF64" s="468" t="str">
        <f t="shared" si="24"/>
        <v/>
      </c>
      <c r="BG64" s="468" t="str">
        <f t="shared" si="24"/>
        <v/>
      </c>
      <c r="BH64" s="468" t="str">
        <f t="shared" si="24"/>
        <v/>
      </c>
      <c r="BI64" s="468" t="str">
        <f t="shared" si="24"/>
        <v/>
      </c>
      <c r="BJ64" s="468" t="str">
        <f t="shared" si="24"/>
        <v/>
      </c>
      <c r="BK64" s="468" t="str">
        <f t="shared" si="24"/>
        <v/>
      </c>
      <c r="BL64" s="468" t="str">
        <f t="shared" si="24"/>
        <v/>
      </c>
      <c r="BM64" s="468" t="str">
        <f t="shared" si="24"/>
        <v/>
      </c>
      <c r="BN64" s="468" t="str">
        <f t="shared" si="24"/>
        <v/>
      </c>
      <c r="BO64" s="468" t="str">
        <f t="shared" si="24"/>
        <v/>
      </c>
      <c r="BP64" s="468" t="str">
        <f t="shared" si="24"/>
        <v/>
      </c>
      <c r="BQ64" s="468" t="str">
        <f t="shared" si="24"/>
        <v/>
      </c>
      <c r="BR64" s="468" t="str">
        <f t="shared" si="24"/>
        <v/>
      </c>
      <c r="BS64" s="468" t="str">
        <f t="shared" si="24"/>
        <v/>
      </c>
      <c r="BT64" s="468" t="str">
        <f t="shared" si="24"/>
        <v/>
      </c>
      <c r="BU64" s="468" t="str">
        <f t="shared" si="27"/>
        <v/>
      </c>
      <c r="BV64" s="468" t="str">
        <f t="shared" si="27"/>
        <v/>
      </c>
      <c r="BW64" s="468" t="str">
        <f t="shared" si="27"/>
        <v/>
      </c>
      <c r="BX64" s="468" t="str">
        <f t="shared" si="27"/>
        <v/>
      </c>
      <c r="BY64" s="468" t="str">
        <f t="shared" si="27"/>
        <v/>
      </c>
      <c r="BZ64" s="468" t="str">
        <f t="shared" si="27"/>
        <v/>
      </c>
      <c r="CA64" s="468" t="str">
        <f t="shared" si="27"/>
        <v/>
      </c>
      <c r="CB64" s="468" t="str">
        <f t="shared" si="27"/>
        <v/>
      </c>
      <c r="CC64" s="468" t="str">
        <f t="shared" si="27"/>
        <v/>
      </c>
      <c r="CD64" s="468" t="str">
        <f t="shared" si="27"/>
        <v/>
      </c>
      <c r="CE64" s="468" t="str">
        <f t="shared" si="27"/>
        <v/>
      </c>
      <c r="CF64" s="468" t="str">
        <f t="shared" si="27"/>
        <v/>
      </c>
      <c r="CG64" s="468" t="str">
        <f t="shared" si="27"/>
        <v/>
      </c>
      <c r="CH64" s="468"/>
      <c r="CI64" s="468" t="str">
        <f t="shared" si="7"/>
        <v/>
      </c>
      <c r="CJ64" s="468" t="str">
        <f t="shared" si="7"/>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22"/>
        <v/>
      </c>
      <c r="Y65" s="468" t="str">
        <f t="shared" si="22"/>
        <v/>
      </c>
      <c r="Z65" s="468" t="str">
        <f t="shared" si="22"/>
        <v/>
      </c>
      <c r="AA65" s="468" t="str">
        <f t="shared" si="22"/>
        <v/>
      </c>
      <c r="AB65" s="468" t="str">
        <f t="shared" si="22"/>
        <v/>
      </c>
      <c r="AC65" s="468" t="str">
        <f t="shared" si="22"/>
        <v/>
      </c>
      <c r="AD65" s="468" t="str">
        <f t="shared" si="22"/>
        <v/>
      </c>
      <c r="AE65" s="468" t="str">
        <f t="shared" si="22"/>
        <v/>
      </c>
      <c r="AF65" s="468" t="str">
        <f t="shared" si="22"/>
        <v/>
      </c>
      <c r="AG65" s="468" t="str">
        <f t="shared" si="22"/>
        <v/>
      </c>
      <c r="AH65" s="468" t="str">
        <f t="shared" si="22"/>
        <v/>
      </c>
      <c r="AI65" s="468" t="str">
        <f t="shared" si="22"/>
        <v/>
      </c>
      <c r="AJ65" s="468" t="str">
        <f t="shared" si="22"/>
        <v/>
      </c>
      <c r="AK65" s="468" t="str">
        <f t="shared" si="22"/>
        <v/>
      </c>
      <c r="AL65" s="468" t="str">
        <f t="shared" si="22"/>
        <v/>
      </c>
      <c r="AM65" s="468" t="str">
        <f t="shared" si="22"/>
        <v/>
      </c>
      <c r="AN65" s="468" t="str">
        <f t="shared" si="26"/>
        <v/>
      </c>
      <c r="AO65" s="468" t="str">
        <f t="shared" si="26"/>
        <v/>
      </c>
      <c r="AP65" s="468" t="str">
        <f t="shared" si="26"/>
        <v/>
      </c>
      <c r="AQ65" s="468" t="str">
        <f t="shared" si="26"/>
        <v/>
      </c>
      <c r="AR65" s="468" t="str">
        <f t="shared" si="26"/>
        <v/>
      </c>
      <c r="AS65" s="468" t="str">
        <f t="shared" si="26"/>
        <v/>
      </c>
      <c r="AT65" s="468" t="str">
        <f t="shared" si="26"/>
        <v/>
      </c>
      <c r="AU65" s="468" t="str">
        <f t="shared" si="26"/>
        <v/>
      </c>
      <c r="AV65" s="468" t="str">
        <f t="shared" si="26"/>
        <v/>
      </c>
      <c r="AW65" s="468" t="str">
        <f t="shared" si="26"/>
        <v/>
      </c>
      <c r="AX65" s="468" t="str">
        <f t="shared" si="26"/>
        <v/>
      </c>
      <c r="AY65" s="468" t="str">
        <f t="shared" si="26"/>
        <v/>
      </c>
      <c r="AZ65" s="468" t="str">
        <f t="shared" si="26"/>
        <v/>
      </c>
      <c r="BA65" s="468"/>
      <c r="BB65" s="468" t="str">
        <f t="shared" si="28"/>
        <v/>
      </c>
      <c r="BC65" s="468" t="str">
        <f t="shared" si="28"/>
        <v/>
      </c>
      <c r="BD65" s="468"/>
      <c r="BE65" s="468" t="str">
        <f t="shared" si="24"/>
        <v/>
      </c>
      <c r="BF65" s="468" t="str">
        <f t="shared" si="24"/>
        <v/>
      </c>
      <c r="BG65" s="468" t="str">
        <f t="shared" si="24"/>
        <v/>
      </c>
      <c r="BH65" s="468" t="str">
        <f t="shared" si="24"/>
        <v/>
      </c>
      <c r="BI65" s="468" t="str">
        <f t="shared" si="24"/>
        <v/>
      </c>
      <c r="BJ65" s="468" t="str">
        <f t="shared" si="24"/>
        <v/>
      </c>
      <c r="BK65" s="468" t="str">
        <f t="shared" si="24"/>
        <v/>
      </c>
      <c r="BL65" s="468" t="str">
        <f t="shared" si="24"/>
        <v/>
      </c>
      <c r="BM65" s="468" t="str">
        <f t="shared" si="24"/>
        <v/>
      </c>
      <c r="BN65" s="468" t="str">
        <f t="shared" si="24"/>
        <v/>
      </c>
      <c r="BO65" s="468" t="str">
        <f t="shared" si="24"/>
        <v/>
      </c>
      <c r="BP65" s="468" t="str">
        <f t="shared" si="24"/>
        <v/>
      </c>
      <c r="BQ65" s="468" t="str">
        <f t="shared" si="24"/>
        <v/>
      </c>
      <c r="BR65" s="468" t="str">
        <f t="shared" si="24"/>
        <v/>
      </c>
      <c r="BS65" s="468" t="str">
        <f t="shared" si="24"/>
        <v/>
      </c>
      <c r="BT65" s="468" t="str">
        <f t="shared" si="24"/>
        <v/>
      </c>
      <c r="BU65" s="468" t="str">
        <f t="shared" si="27"/>
        <v/>
      </c>
      <c r="BV65" s="468" t="str">
        <f t="shared" si="27"/>
        <v/>
      </c>
      <c r="BW65" s="468" t="str">
        <f t="shared" si="27"/>
        <v/>
      </c>
      <c r="BX65" s="468" t="str">
        <f t="shared" si="27"/>
        <v/>
      </c>
      <c r="BY65" s="468" t="str">
        <f t="shared" si="27"/>
        <v/>
      </c>
      <c r="BZ65" s="468" t="str">
        <f t="shared" si="27"/>
        <v/>
      </c>
      <c r="CA65" s="468" t="str">
        <f t="shared" si="27"/>
        <v/>
      </c>
      <c r="CB65" s="468" t="str">
        <f t="shared" si="27"/>
        <v/>
      </c>
      <c r="CC65" s="468" t="str">
        <f t="shared" si="27"/>
        <v/>
      </c>
      <c r="CD65" s="468" t="str">
        <f t="shared" si="27"/>
        <v/>
      </c>
      <c r="CE65" s="468" t="str">
        <f t="shared" si="27"/>
        <v/>
      </c>
      <c r="CF65" s="468" t="str">
        <f t="shared" si="27"/>
        <v/>
      </c>
      <c r="CG65" s="468" t="str">
        <f t="shared" si="27"/>
        <v/>
      </c>
      <c r="CH65" s="468"/>
      <c r="CI65" s="468" t="str">
        <f t="shared" si="7"/>
        <v/>
      </c>
      <c r="CJ65" s="468" t="str">
        <f t="shared" si="7"/>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22"/>
        <v/>
      </c>
      <c r="Y66" s="468" t="str">
        <f t="shared" si="22"/>
        <v/>
      </c>
      <c r="Z66" s="468" t="str">
        <f t="shared" si="22"/>
        <v/>
      </c>
      <c r="AA66" s="468" t="str">
        <f t="shared" si="22"/>
        <v/>
      </c>
      <c r="AB66" s="468" t="str">
        <f t="shared" si="22"/>
        <v/>
      </c>
      <c r="AC66" s="468" t="str">
        <f t="shared" si="22"/>
        <v/>
      </c>
      <c r="AD66" s="468" t="str">
        <f t="shared" si="22"/>
        <v/>
      </c>
      <c r="AE66" s="468" t="str">
        <f t="shared" si="22"/>
        <v/>
      </c>
      <c r="AF66" s="468" t="str">
        <f t="shared" si="22"/>
        <v/>
      </c>
      <c r="AG66" s="468" t="str">
        <f t="shared" si="22"/>
        <v/>
      </c>
      <c r="AH66" s="468" t="str">
        <f t="shared" si="22"/>
        <v/>
      </c>
      <c r="AI66" s="468" t="str">
        <f t="shared" si="22"/>
        <v/>
      </c>
      <c r="AJ66" s="468" t="str">
        <f t="shared" si="22"/>
        <v/>
      </c>
      <c r="AK66" s="468" t="str">
        <f t="shared" si="22"/>
        <v/>
      </c>
      <c r="AL66" s="468" t="str">
        <f t="shared" si="22"/>
        <v/>
      </c>
      <c r="AM66" s="468" t="str">
        <f t="shared" si="22"/>
        <v/>
      </c>
      <c r="AN66" s="468" t="str">
        <f t="shared" si="26"/>
        <v/>
      </c>
      <c r="AO66" s="468" t="str">
        <f t="shared" si="26"/>
        <v/>
      </c>
      <c r="AP66" s="468" t="str">
        <f t="shared" si="26"/>
        <v/>
      </c>
      <c r="AQ66" s="468" t="str">
        <f t="shared" si="26"/>
        <v/>
      </c>
      <c r="AR66" s="468" t="str">
        <f t="shared" si="26"/>
        <v/>
      </c>
      <c r="AS66" s="468" t="str">
        <f t="shared" si="26"/>
        <v/>
      </c>
      <c r="AT66" s="468" t="str">
        <f t="shared" si="26"/>
        <v/>
      </c>
      <c r="AU66" s="468" t="str">
        <f t="shared" si="26"/>
        <v/>
      </c>
      <c r="AV66" s="468" t="str">
        <f t="shared" si="26"/>
        <v/>
      </c>
      <c r="AW66" s="468" t="str">
        <f t="shared" si="26"/>
        <v/>
      </c>
      <c r="AX66" s="468" t="str">
        <f t="shared" si="26"/>
        <v/>
      </c>
      <c r="AY66" s="468" t="str">
        <f t="shared" si="26"/>
        <v/>
      </c>
      <c r="AZ66" s="468" t="str">
        <f t="shared" si="26"/>
        <v/>
      </c>
      <c r="BA66" s="468"/>
      <c r="BB66" s="468" t="str">
        <f t="shared" si="28"/>
        <v/>
      </c>
      <c r="BC66" s="468" t="str">
        <f t="shared" si="28"/>
        <v/>
      </c>
      <c r="BD66" s="468"/>
      <c r="BE66" s="468" t="str">
        <f t="shared" si="24"/>
        <v/>
      </c>
      <c r="BF66" s="468" t="str">
        <f t="shared" si="24"/>
        <v/>
      </c>
      <c r="BG66" s="468" t="str">
        <f t="shared" si="24"/>
        <v/>
      </c>
      <c r="BH66" s="468" t="str">
        <f t="shared" si="24"/>
        <v/>
      </c>
      <c r="BI66" s="468" t="str">
        <f t="shared" si="24"/>
        <v/>
      </c>
      <c r="BJ66" s="468" t="str">
        <f t="shared" si="24"/>
        <v/>
      </c>
      <c r="BK66" s="468" t="str">
        <f t="shared" si="24"/>
        <v/>
      </c>
      <c r="BL66" s="468" t="str">
        <f t="shared" si="24"/>
        <v/>
      </c>
      <c r="BM66" s="468" t="str">
        <f t="shared" si="24"/>
        <v/>
      </c>
      <c r="BN66" s="468" t="str">
        <f t="shared" si="24"/>
        <v/>
      </c>
      <c r="BO66" s="468" t="str">
        <f t="shared" si="24"/>
        <v/>
      </c>
      <c r="BP66" s="468" t="str">
        <f t="shared" si="24"/>
        <v/>
      </c>
      <c r="BQ66" s="468" t="str">
        <f t="shared" si="24"/>
        <v/>
      </c>
      <c r="BR66" s="468" t="str">
        <f t="shared" si="24"/>
        <v/>
      </c>
      <c r="BS66" s="468" t="str">
        <f t="shared" si="24"/>
        <v/>
      </c>
      <c r="BT66" s="468" t="str">
        <f t="shared" si="24"/>
        <v/>
      </c>
      <c r="BU66" s="468" t="str">
        <f t="shared" si="27"/>
        <v/>
      </c>
      <c r="BV66" s="468" t="str">
        <f t="shared" si="27"/>
        <v/>
      </c>
      <c r="BW66" s="468" t="str">
        <f t="shared" si="27"/>
        <v/>
      </c>
      <c r="BX66" s="468" t="str">
        <f t="shared" si="27"/>
        <v/>
      </c>
      <c r="BY66" s="468" t="str">
        <f t="shared" si="27"/>
        <v/>
      </c>
      <c r="BZ66" s="468" t="str">
        <f t="shared" si="27"/>
        <v/>
      </c>
      <c r="CA66" s="468" t="str">
        <f t="shared" si="27"/>
        <v/>
      </c>
      <c r="CB66" s="468" t="str">
        <f t="shared" si="27"/>
        <v/>
      </c>
      <c r="CC66" s="468" t="str">
        <f t="shared" si="27"/>
        <v/>
      </c>
      <c r="CD66" s="468" t="str">
        <f t="shared" si="27"/>
        <v/>
      </c>
      <c r="CE66" s="468" t="str">
        <f t="shared" si="27"/>
        <v/>
      </c>
      <c r="CF66" s="468" t="str">
        <f t="shared" si="27"/>
        <v/>
      </c>
      <c r="CG66" s="468" t="str">
        <f t="shared" si="27"/>
        <v/>
      </c>
      <c r="CH66" s="468"/>
      <c r="CI66" s="468" t="str">
        <f t="shared" si="7"/>
        <v/>
      </c>
      <c r="CJ66" s="468" t="str">
        <f t="shared" si="7"/>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22"/>
        <v/>
      </c>
      <c r="Y67" s="468" t="str">
        <f t="shared" si="22"/>
        <v/>
      </c>
      <c r="Z67" s="468" t="str">
        <f t="shared" si="22"/>
        <v/>
      </c>
      <c r="AA67" s="468" t="str">
        <f t="shared" si="22"/>
        <v/>
      </c>
      <c r="AB67" s="468" t="str">
        <f t="shared" si="22"/>
        <v/>
      </c>
      <c r="AC67" s="468" t="str">
        <f t="shared" si="22"/>
        <v/>
      </c>
      <c r="AD67" s="468" t="str">
        <f t="shared" si="22"/>
        <v/>
      </c>
      <c r="AE67" s="468" t="str">
        <f t="shared" si="22"/>
        <v/>
      </c>
      <c r="AF67" s="468" t="str">
        <f t="shared" si="22"/>
        <v/>
      </c>
      <c r="AG67" s="468" t="str">
        <f t="shared" si="22"/>
        <v/>
      </c>
      <c r="AH67" s="468" t="str">
        <f t="shared" si="22"/>
        <v/>
      </c>
      <c r="AI67" s="468" t="str">
        <f t="shared" si="22"/>
        <v/>
      </c>
      <c r="AJ67" s="468" t="str">
        <f t="shared" si="22"/>
        <v/>
      </c>
      <c r="AK67" s="468" t="str">
        <f t="shared" si="22"/>
        <v/>
      </c>
      <c r="AL67" s="468" t="str">
        <f t="shared" si="22"/>
        <v/>
      </c>
      <c r="AM67" s="468" t="str">
        <f t="shared" si="22"/>
        <v/>
      </c>
      <c r="AN67" s="468" t="str">
        <f t="shared" si="26"/>
        <v/>
      </c>
      <c r="AO67" s="468" t="str">
        <f t="shared" si="26"/>
        <v/>
      </c>
      <c r="AP67" s="468" t="str">
        <f t="shared" si="26"/>
        <v/>
      </c>
      <c r="AQ67" s="468" t="str">
        <f t="shared" si="26"/>
        <v/>
      </c>
      <c r="AR67" s="468" t="str">
        <f t="shared" si="26"/>
        <v/>
      </c>
      <c r="AS67" s="468" t="str">
        <f t="shared" si="26"/>
        <v/>
      </c>
      <c r="AT67" s="468" t="str">
        <f t="shared" si="26"/>
        <v/>
      </c>
      <c r="AU67" s="468" t="str">
        <f t="shared" si="26"/>
        <v/>
      </c>
      <c r="AV67" s="468" t="str">
        <f t="shared" si="26"/>
        <v/>
      </c>
      <c r="AW67" s="468" t="str">
        <f t="shared" si="26"/>
        <v/>
      </c>
      <c r="AX67" s="468" t="str">
        <f t="shared" si="26"/>
        <v/>
      </c>
      <c r="AY67" s="468" t="str">
        <f t="shared" si="26"/>
        <v/>
      </c>
      <c r="AZ67" s="468" t="str">
        <f t="shared" si="26"/>
        <v/>
      </c>
      <c r="BA67" s="468"/>
      <c r="BB67" s="468" t="str">
        <f t="shared" si="28"/>
        <v/>
      </c>
      <c r="BC67" s="468" t="str">
        <f t="shared" si="28"/>
        <v/>
      </c>
      <c r="BD67" s="468"/>
      <c r="BE67" s="468" t="str">
        <f t="shared" si="24"/>
        <v/>
      </c>
      <c r="BF67" s="468" t="str">
        <f t="shared" si="24"/>
        <v/>
      </c>
      <c r="BG67" s="468" t="str">
        <f t="shared" si="24"/>
        <v/>
      </c>
      <c r="BH67" s="468" t="str">
        <f t="shared" si="24"/>
        <v/>
      </c>
      <c r="BI67" s="468" t="str">
        <f t="shared" si="24"/>
        <v/>
      </c>
      <c r="BJ67" s="468" t="str">
        <f t="shared" si="24"/>
        <v/>
      </c>
      <c r="BK67" s="468" t="str">
        <f t="shared" si="24"/>
        <v/>
      </c>
      <c r="BL67" s="468" t="str">
        <f t="shared" si="24"/>
        <v/>
      </c>
      <c r="BM67" s="468" t="str">
        <f t="shared" si="24"/>
        <v/>
      </c>
      <c r="BN67" s="468" t="str">
        <f t="shared" si="24"/>
        <v/>
      </c>
      <c r="BO67" s="468" t="str">
        <f t="shared" si="24"/>
        <v/>
      </c>
      <c r="BP67" s="468" t="str">
        <f t="shared" si="24"/>
        <v/>
      </c>
      <c r="BQ67" s="468" t="str">
        <f t="shared" si="24"/>
        <v/>
      </c>
      <c r="BR67" s="468" t="str">
        <f t="shared" si="24"/>
        <v/>
      </c>
      <c r="BS67" s="468" t="str">
        <f t="shared" si="24"/>
        <v/>
      </c>
      <c r="BT67" s="468" t="str">
        <f t="shared" si="24"/>
        <v/>
      </c>
      <c r="BU67" s="468" t="str">
        <f t="shared" si="27"/>
        <v/>
      </c>
      <c r="BV67" s="468" t="str">
        <f t="shared" si="27"/>
        <v/>
      </c>
      <c r="BW67" s="468" t="str">
        <f t="shared" si="27"/>
        <v/>
      </c>
      <c r="BX67" s="468" t="str">
        <f t="shared" si="27"/>
        <v/>
      </c>
      <c r="BY67" s="468" t="str">
        <f t="shared" si="27"/>
        <v/>
      </c>
      <c r="BZ67" s="468" t="str">
        <f t="shared" si="27"/>
        <v/>
      </c>
      <c r="CA67" s="468" t="str">
        <f t="shared" si="27"/>
        <v/>
      </c>
      <c r="CB67" s="468" t="str">
        <f t="shared" si="27"/>
        <v/>
      </c>
      <c r="CC67" s="468" t="str">
        <f t="shared" si="27"/>
        <v/>
      </c>
      <c r="CD67" s="468" t="str">
        <f t="shared" si="27"/>
        <v/>
      </c>
      <c r="CE67" s="468" t="str">
        <f t="shared" si="27"/>
        <v/>
      </c>
      <c r="CF67" s="468" t="str">
        <f t="shared" si="27"/>
        <v/>
      </c>
      <c r="CG67" s="468" t="str">
        <f t="shared" si="27"/>
        <v/>
      </c>
      <c r="CH67" s="468"/>
      <c r="CI67" s="468" t="str">
        <f t="shared" si="7"/>
        <v/>
      </c>
      <c r="CJ67" s="468" t="str">
        <f t="shared" si="7"/>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si="22"/>
        <v/>
      </c>
      <c r="Y68" s="468" t="str">
        <f t="shared" si="22"/>
        <v/>
      </c>
      <c r="Z68" s="468" t="str">
        <f t="shared" si="22"/>
        <v/>
      </c>
      <c r="AA68" s="468" t="str">
        <f t="shared" si="22"/>
        <v/>
      </c>
      <c r="AB68" s="468" t="str">
        <f t="shared" si="22"/>
        <v/>
      </c>
      <c r="AC68" s="468" t="str">
        <f t="shared" si="22"/>
        <v/>
      </c>
      <c r="AD68" s="468" t="str">
        <f t="shared" si="22"/>
        <v/>
      </c>
      <c r="AE68" s="468" t="str">
        <f t="shared" si="22"/>
        <v/>
      </c>
      <c r="AF68" s="468" t="str">
        <f t="shared" si="22"/>
        <v/>
      </c>
      <c r="AG68" s="468" t="str">
        <f t="shared" si="22"/>
        <v/>
      </c>
      <c r="AH68" s="468" t="str">
        <f t="shared" si="22"/>
        <v/>
      </c>
      <c r="AI68" s="468" t="str">
        <f t="shared" si="22"/>
        <v/>
      </c>
      <c r="AJ68" s="468" t="str">
        <f t="shared" si="22"/>
        <v/>
      </c>
      <c r="AK68" s="468" t="str">
        <f t="shared" si="22"/>
        <v/>
      </c>
      <c r="AL68" s="468" t="str">
        <f t="shared" si="22"/>
        <v/>
      </c>
      <c r="AM68" s="468" t="str">
        <f t="shared" si="22"/>
        <v/>
      </c>
      <c r="AN68" s="468" t="str">
        <f t="shared" si="26"/>
        <v/>
      </c>
      <c r="AO68" s="468" t="str">
        <f t="shared" si="26"/>
        <v/>
      </c>
      <c r="AP68" s="468" t="str">
        <f t="shared" si="26"/>
        <v/>
      </c>
      <c r="AQ68" s="468" t="str">
        <f t="shared" si="26"/>
        <v/>
      </c>
      <c r="AR68" s="468" t="str">
        <f t="shared" si="26"/>
        <v/>
      </c>
      <c r="AS68" s="468" t="str">
        <f t="shared" si="26"/>
        <v/>
      </c>
      <c r="AT68" s="468" t="str">
        <f t="shared" si="26"/>
        <v/>
      </c>
      <c r="AU68" s="468" t="str">
        <f t="shared" si="26"/>
        <v/>
      </c>
      <c r="AV68" s="468" t="str">
        <f t="shared" si="26"/>
        <v/>
      </c>
      <c r="AW68" s="468" t="str">
        <f t="shared" si="26"/>
        <v/>
      </c>
      <c r="AX68" s="468" t="str">
        <f t="shared" si="26"/>
        <v/>
      </c>
      <c r="AY68" s="468" t="str">
        <f t="shared" si="26"/>
        <v/>
      </c>
      <c r="AZ68" s="468" t="str">
        <f t="shared" si="26"/>
        <v/>
      </c>
      <c r="BA68" s="468"/>
      <c r="BB68" s="468" t="str">
        <f t="shared" si="28"/>
        <v/>
      </c>
      <c r="BC68" s="468" t="str">
        <f t="shared" si="28"/>
        <v/>
      </c>
      <c r="BD68" s="468"/>
      <c r="BE68" s="468" t="str">
        <f t="shared" si="24"/>
        <v/>
      </c>
      <c r="BF68" s="468" t="str">
        <f t="shared" si="24"/>
        <v/>
      </c>
      <c r="BG68" s="468" t="str">
        <f t="shared" si="24"/>
        <v/>
      </c>
      <c r="BH68" s="468" t="str">
        <f t="shared" si="24"/>
        <v/>
      </c>
      <c r="BI68" s="468" t="str">
        <f t="shared" si="24"/>
        <v/>
      </c>
      <c r="BJ68" s="468" t="str">
        <f t="shared" si="24"/>
        <v/>
      </c>
      <c r="BK68" s="468" t="str">
        <f t="shared" si="24"/>
        <v/>
      </c>
      <c r="BL68" s="468" t="str">
        <f t="shared" si="24"/>
        <v/>
      </c>
      <c r="BM68" s="468" t="str">
        <f t="shared" si="24"/>
        <v/>
      </c>
      <c r="BN68" s="468" t="str">
        <f t="shared" si="24"/>
        <v/>
      </c>
      <c r="BO68" s="468" t="str">
        <f t="shared" si="24"/>
        <v/>
      </c>
      <c r="BP68" s="468" t="str">
        <f t="shared" si="24"/>
        <v/>
      </c>
      <c r="BQ68" s="468" t="str">
        <f t="shared" si="24"/>
        <v/>
      </c>
      <c r="BR68" s="468" t="str">
        <f t="shared" si="24"/>
        <v/>
      </c>
      <c r="BS68" s="468" t="str">
        <f t="shared" si="24"/>
        <v/>
      </c>
      <c r="BT68" s="468" t="str">
        <f t="shared" si="24"/>
        <v/>
      </c>
      <c r="BU68" s="468" t="str">
        <f t="shared" si="27"/>
        <v/>
      </c>
      <c r="BV68" s="468" t="str">
        <f t="shared" si="27"/>
        <v/>
      </c>
      <c r="BW68" s="468" t="str">
        <f t="shared" si="27"/>
        <v/>
      </c>
      <c r="BX68" s="468" t="str">
        <f t="shared" si="27"/>
        <v/>
      </c>
      <c r="BY68" s="468" t="str">
        <f t="shared" si="27"/>
        <v/>
      </c>
      <c r="BZ68" s="468" t="str">
        <f t="shared" si="27"/>
        <v/>
      </c>
      <c r="CA68" s="468" t="str">
        <f t="shared" si="27"/>
        <v/>
      </c>
      <c r="CB68" s="468" t="str">
        <f t="shared" si="27"/>
        <v/>
      </c>
      <c r="CC68" s="468" t="str">
        <f t="shared" si="27"/>
        <v/>
      </c>
      <c r="CD68" s="468" t="str">
        <f t="shared" si="27"/>
        <v/>
      </c>
      <c r="CE68" s="468" t="str">
        <f t="shared" si="27"/>
        <v/>
      </c>
      <c r="CF68" s="468" t="str">
        <f t="shared" si="27"/>
        <v/>
      </c>
      <c r="CG68" s="468" t="str">
        <f t="shared" si="27"/>
        <v/>
      </c>
      <c r="CH68" s="468"/>
      <c r="CI68" s="468" t="str">
        <f t="shared" si="7"/>
        <v/>
      </c>
      <c r="CJ68" s="468" t="str">
        <f t="shared" si="7"/>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0A000000}">
    <filterColumn colId="14" showButton="0"/>
    <filterColumn colId="17" showButton="0"/>
  </autoFilter>
  <mergeCells count="135">
    <mergeCell ref="D4:D5"/>
    <mergeCell ref="E4:E5"/>
    <mergeCell ref="F4:K5"/>
    <mergeCell ref="L4:V6"/>
    <mergeCell ref="D6:K6"/>
    <mergeCell ref="D8:E8"/>
    <mergeCell ref="F8:K8"/>
    <mergeCell ref="M8:N8"/>
    <mergeCell ref="P8:Q8"/>
    <mergeCell ref="S8:U8"/>
    <mergeCell ref="Q17:U17"/>
    <mergeCell ref="U10:U11"/>
    <mergeCell ref="F12:F13"/>
    <mergeCell ref="G12:G13"/>
    <mergeCell ref="H12:K15"/>
    <mergeCell ref="S12:T13"/>
    <mergeCell ref="U12:U13"/>
    <mergeCell ref="D9:D13"/>
    <mergeCell ref="E9:E15"/>
    <mergeCell ref="H9:J9"/>
    <mergeCell ref="M9:N15"/>
    <mergeCell ref="S9:T9"/>
    <mergeCell ref="F10:F11"/>
    <mergeCell ref="G10:G11"/>
    <mergeCell ref="H10:J11"/>
    <mergeCell ref="K10:K11"/>
    <mergeCell ref="S10:T11"/>
    <mergeCell ref="D18:D19"/>
    <mergeCell ref="E18:E19"/>
    <mergeCell ref="F18:F19"/>
    <mergeCell ref="G18:G19"/>
    <mergeCell ref="H18:H19"/>
    <mergeCell ref="M18:M19"/>
    <mergeCell ref="D14:D15"/>
    <mergeCell ref="F14:F15"/>
    <mergeCell ref="G14:G15"/>
    <mergeCell ref="D17:K17"/>
    <mergeCell ref="M17:O17"/>
    <mergeCell ref="T20:U20"/>
    <mergeCell ref="T21:U21"/>
    <mergeCell ref="T22:U22"/>
    <mergeCell ref="N18:N19"/>
    <mergeCell ref="O18:O19"/>
    <mergeCell ref="P18:P19"/>
    <mergeCell ref="S18:S19"/>
    <mergeCell ref="T18:U19"/>
    <mergeCell ref="Q18:Q19"/>
    <mergeCell ref="R18:R19"/>
    <mergeCell ref="T26:U26"/>
    <mergeCell ref="T27:U27"/>
    <mergeCell ref="T28:U28"/>
    <mergeCell ref="T23:U23"/>
    <mergeCell ref="T24:U24"/>
    <mergeCell ref="T25:U25"/>
    <mergeCell ref="T32:U32"/>
    <mergeCell ref="T33:U33"/>
    <mergeCell ref="T34:U34"/>
    <mergeCell ref="T29:U29"/>
    <mergeCell ref="T30:U30"/>
    <mergeCell ref="T31:U31"/>
    <mergeCell ref="T38:U38"/>
    <mergeCell ref="T39:U39"/>
    <mergeCell ref="T40:U40"/>
    <mergeCell ref="T35:U35"/>
    <mergeCell ref="T36:U36"/>
    <mergeCell ref="T37:U37"/>
    <mergeCell ref="T44:U44"/>
    <mergeCell ref="T45:U45"/>
    <mergeCell ref="T46:U46"/>
    <mergeCell ref="T41:U41"/>
    <mergeCell ref="T42:U42"/>
    <mergeCell ref="T43:U43"/>
    <mergeCell ref="T50:U50"/>
    <mergeCell ref="T51:U51"/>
    <mergeCell ref="T52:U52"/>
    <mergeCell ref="T47:U47"/>
    <mergeCell ref="T48:U48"/>
    <mergeCell ref="T49:U49"/>
    <mergeCell ref="T59:U59"/>
    <mergeCell ref="T60:U60"/>
    <mergeCell ref="T61:U61"/>
    <mergeCell ref="T53:U53"/>
    <mergeCell ref="T54:U54"/>
    <mergeCell ref="T58:U58"/>
    <mergeCell ref="T55:U55"/>
    <mergeCell ref="T65:U65"/>
    <mergeCell ref="T66:U66"/>
    <mergeCell ref="T67:U67"/>
    <mergeCell ref="T62:U62"/>
    <mergeCell ref="T63:U63"/>
    <mergeCell ref="T64:U64"/>
    <mergeCell ref="D71:H72"/>
    <mergeCell ref="J71:J72"/>
    <mergeCell ref="K71:K72"/>
    <mergeCell ref="D74:U74"/>
    <mergeCell ref="D75:F75"/>
    <mergeCell ref="G75:K75"/>
    <mergeCell ref="M75:P75"/>
    <mergeCell ref="Q75:U75"/>
    <mergeCell ref="T68:U68"/>
    <mergeCell ref="D69:H70"/>
    <mergeCell ref="J69:J70"/>
    <mergeCell ref="K69:K70"/>
    <mergeCell ref="S69:S70"/>
    <mergeCell ref="T69:U70"/>
    <mergeCell ref="Q69:Q70"/>
    <mergeCell ref="R69:R70"/>
    <mergeCell ref="D78:F78"/>
    <mergeCell ref="G78:K78"/>
    <mergeCell ref="M78:P78"/>
    <mergeCell ref="Q78:U78"/>
    <mergeCell ref="D79:F79"/>
    <mergeCell ref="G79:K79"/>
    <mergeCell ref="M79:P79"/>
    <mergeCell ref="Q79:U79"/>
    <mergeCell ref="D76:F76"/>
    <mergeCell ref="G76:K76"/>
    <mergeCell ref="M76:P76"/>
    <mergeCell ref="Q76:U76"/>
    <mergeCell ref="D77:F77"/>
    <mergeCell ref="G77:K77"/>
    <mergeCell ref="M77:P77"/>
    <mergeCell ref="Q77:U77"/>
    <mergeCell ref="D82:F82"/>
    <mergeCell ref="G82:K82"/>
    <mergeCell ref="M82:P82"/>
    <mergeCell ref="Q82:U82"/>
    <mergeCell ref="D80:F80"/>
    <mergeCell ref="G80:K80"/>
    <mergeCell ref="M80:P80"/>
    <mergeCell ref="Q80:U80"/>
    <mergeCell ref="D81:F81"/>
    <mergeCell ref="G81:K81"/>
    <mergeCell ref="M81:P81"/>
    <mergeCell ref="Q81:U81"/>
  </mergeCells>
  <conditionalFormatting sqref="E4:F4 E7 F7:F8">
    <cfRule type="cellIs" dxfId="85" priority="1" stopIfTrue="1" operator="equal">
      <formula>"????"</formula>
    </cfRule>
  </conditionalFormatting>
  <dataValidations count="4">
    <dataValidation type="list" allowBlank="1" showInputMessage="1" showErrorMessage="1" sqref="N20:N68" xr:uid="{00000000-0002-0000-0A00-000000000000}">
      <formula1>Currency_Allocated</formula1>
    </dataValidation>
    <dataValidation type="list" allowBlank="1" showInputMessage="1" showErrorMessage="1" sqref="F20:F68" xr:uid="{00000000-0002-0000-0A00-000001000000}">
      <formula1>PS5_Allocation</formula1>
    </dataValidation>
    <dataValidation type="list" allowBlank="1" showInputMessage="1" showErrorMessage="1" sqref="E20:E68" xr:uid="{00000000-0002-0000-0A00-000002000000}">
      <formula1>Cost_Allocation</formula1>
    </dataValidation>
    <dataValidation type="list" allowBlank="1" showInputMessage="1" showErrorMessage="1" sqref="P20:P68" xr:uid="{00000000-0002-0000-0A00-000003000000}">
      <formula1>CPA_Data</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E3:L92"/>
  <sheetViews>
    <sheetView showGridLines="0" view="pageBreakPreview" zoomScale="75" zoomScaleNormal="100" zoomScaleSheetLayoutView="75" workbookViewId="0">
      <selection activeCell="L13" sqref="L13"/>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v>50</v>
      </c>
      <c r="L12" s="520">
        <v>50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50</v>
      </c>
      <c r="L54" s="535">
        <f>L12</f>
        <v>50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8:L8"/>
    <mergeCell ref="E4:G4"/>
    <mergeCell ref="H5:L5"/>
    <mergeCell ref="E6:G6"/>
    <mergeCell ref="H6:L6"/>
    <mergeCell ref="E7:L7"/>
    <mergeCell ref="E54:J54"/>
    <mergeCell ref="E9:L9"/>
    <mergeCell ref="E10:G10"/>
    <mergeCell ref="H10:K10"/>
    <mergeCell ref="E11:J11"/>
    <mergeCell ref="K11:L11"/>
    <mergeCell ref="E12:J13"/>
    <mergeCell ref="E14:J14"/>
    <mergeCell ref="E32:J32"/>
    <mergeCell ref="E40:J40"/>
    <mergeCell ref="E52:L52"/>
    <mergeCell ref="E53:L53"/>
    <mergeCell ref="E55:J55"/>
    <mergeCell ref="E62:J62"/>
    <mergeCell ref="E69:J69"/>
    <mergeCell ref="F91:H91"/>
    <mergeCell ref="J91:K91"/>
  </mergeCells>
  <conditionalFormatting sqref="K61:L61">
    <cfRule type="expression" dxfId="84" priority="1" stopIfTrue="1">
      <formula>K$68&lt;&gt;K$42</formula>
    </cfRule>
  </conditionalFormatting>
  <conditionalFormatting sqref="K68:L68">
    <cfRule type="expression" dxfId="83" priority="2" stopIfTrue="1">
      <formula>K$68&lt;&gt;K$42</formula>
    </cfRule>
  </conditionalFormatting>
  <conditionalFormatting sqref="K75:L75">
    <cfRule type="expression" dxfId="82" priority="3" stopIfTrue="1">
      <formula>K$75&lt;&gt;K$44</formula>
    </cfRule>
  </conditionalFormatting>
  <dataValidations count="1">
    <dataValidation type="list" allowBlank="1" showInputMessage="1" showErrorMessage="1" sqref="I56:I60 I63:I67 I70:I74" xr:uid="{00000000-0002-0000-0B00-000000000000}">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C1:CK111"/>
  <sheetViews>
    <sheetView showGridLines="0" topLeftCell="G8" zoomScaleNormal="100" zoomScaleSheetLayoutView="75" workbookViewId="0">
      <selection activeCell="J19" sqref="J19:K19"/>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customWidth="1" outlineLevel="1"/>
    <col min="56" max="56" width="11.08984375" style="436" customWidth="1"/>
    <col min="57" max="85" width="11.08984375" style="436" hidden="1" customWidth="1" outlineLevel="1"/>
    <col min="86" max="86" width="11.08984375" style="436" customWidth="1" collapsed="1"/>
    <col min="87" max="88" width="25.36328125" style="436" customWidth="1" outlineLevel="1"/>
    <col min="89" max="89" width="9.1796875" style="525"/>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2000</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Sch-060'!D14,Summary!C9:C36,0))</f>
        <v>Eastern Cape-KwaZulu- Natal 765 kV Link (Trfr 3)</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60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CG18" si="0">BE18+1</f>
        <v>2</v>
      </c>
      <c r="BG18" s="530">
        <f t="shared" si="0"/>
        <v>3</v>
      </c>
      <c r="BH18" s="530">
        <f t="shared" si="0"/>
        <v>4</v>
      </c>
      <c r="BI18" s="530">
        <f t="shared" si="0"/>
        <v>5</v>
      </c>
      <c r="BJ18" s="530">
        <f t="shared" si="0"/>
        <v>6</v>
      </c>
      <c r="BK18" s="530">
        <f t="shared" si="0"/>
        <v>7</v>
      </c>
      <c r="BL18" s="530">
        <f t="shared" si="0"/>
        <v>8</v>
      </c>
      <c r="BM18" s="530">
        <f t="shared" si="0"/>
        <v>9</v>
      </c>
      <c r="BN18" s="530">
        <f t="shared" si="0"/>
        <v>10</v>
      </c>
      <c r="BO18" s="530">
        <f t="shared" si="0"/>
        <v>11</v>
      </c>
      <c r="BP18" s="530">
        <f t="shared" si="0"/>
        <v>12</v>
      </c>
      <c r="BQ18" s="530">
        <f t="shared" si="0"/>
        <v>13</v>
      </c>
      <c r="BR18" s="530">
        <f t="shared" si="0"/>
        <v>14</v>
      </c>
      <c r="BS18" s="530">
        <f t="shared" si="0"/>
        <v>15</v>
      </c>
      <c r="BT18" s="530">
        <f t="shared" si="0"/>
        <v>16</v>
      </c>
      <c r="BU18" s="530">
        <f t="shared" si="0"/>
        <v>17</v>
      </c>
      <c r="BV18" s="530">
        <f t="shared" si="0"/>
        <v>18</v>
      </c>
      <c r="BW18" s="530">
        <f t="shared" si="0"/>
        <v>19</v>
      </c>
      <c r="BX18" s="530">
        <f t="shared" si="0"/>
        <v>20</v>
      </c>
      <c r="BY18" s="530">
        <f t="shared" si="0"/>
        <v>21</v>
      </c>
      <c r="BZ18" s="530">
        <f t="shared" si="0"/>
        <v>22</v>
      </c>
      <c r="CA18" s="530">
        <f t="shared" si="0"/>
        <v>23</v>
      </c>
      <c r="CB18" s="530">
        <f t="shared" si="0"/>
        <v>24</v>
      </c>
      <c r="CC18" s="530">
        <f t="shared" si="0"/>
        <v>25</v>
      </c>
      <c r="CD18" s="530">
        <f t="shared" si="0"/>
        <v>26</v>
      </c>
      <c r="CE18" s="530">
        <f t="shared" si="0"/>
        <v>27</v>
      </c>
      <c r="CF18" s="530">
        <f t="shared" si="0"/>
        <v>28</v>
      </c>
      <c r="CG18" s="530">
        <f t="shared" si="0"/>
        <v>29</v>
      </c>
      <c r="CH18" s="529"/>
      <c r="CI18" s="529" t="s">
        <v>200</v>
      </c>
      <c r="CJ18" s="529" t="s">
        <v>201</v>
      </c>
    </row>
    <row r="19" spans="3:89" s="374" customFormat="1" ht="25.5" customHeight="1"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1">SUM(X20:X68)</f>
        <v>0</v>
      </c>
      <c r="Y19" s="531">
        <f t="shared" si="1"/>
        <v>0</v>
      </c>
      <c r="Z19" s="531">
        <f t="shared" si="1"/>
        <v>0</v>
      </c>
      <c r="AA19" s="531">
        <f t="shared" si="1"/>
        <v>0</v>
      </c>
      <c r="AB19" s="531">
        <f t="shared" si="1"/>
        <v>0</v>
      </c>
      <c r="AC19" s="531">
        <f t="shared" si="1"/>
        <v>0</v>
      </c>
      <c r="AD19" s="531">
        <f t="shared" si="1"/>
        <v>0</v>
      </c>
      <c r="AE19" s="531">
        <f t="shared" si="1"/>
        <v>0</v>
      </c>
      <c r="AF19" s="531">
        <f t="shared" si="1"/>
        <v>0</v>
      </c>
      <c r="AG19" s="531">
        <f t="shared" si="1"/>
        <v>0</v>
      </c>
      <c r="AH19" s="531">
        <f t="shared" si="1"/>
        <v>0</v>
      </c>
      <c r="AI19" s="531">
        <f t="shared" si="1"/>
        <v>0</v>
      </c>
      <c r="AJ19" s="531">
        <f t="shared" si="1"/>
        <v>0</v>
      </c>
      <c r="AK19" s="531">
        <f t="shared" si="1"/>
        <v>0</v>
      </c>
      <c r="AL19" s="531">
        <f t="shared" si="1"/>
        <v>0</v>
      </c>
      <c r="AM19" s="531">
        <f t="shared" si="1"/>
        <v>0</v>
      </c>
      <c r="AN19" s="531">
        <f t="shared" si="1"/>
        <v>0</v>
      </c>
      <c r="AO19" s="531">
        <f t="shared" si="1"/>
        <v>0</v>
      </c>
      <c r="AP19" s="531">
        <f t="shared" si="1"/>
        <v>0</v>
      </c>
      <c r="AQ19" s="531">
        <f t="shared" si="1"/>
        <v>0</v>
      </c>
      <c r="AR19" s="531">
        <f t="shared" si="1"/>
        <v>0</v>
      </c>
      <c r="AS19" s="531">
        <f t="shared" si="1"/>
        <v>0</v>
      </c>
      <c r="AT19" s="531">
        <f t="shared" si="1"/>
        <v>0</v>
      </c>
      <c r="AU19" s="531">
        <f t="shared" si="1"/>
        <v>0</v>
      </c>
      <c r="AV19" s="531">
        <f t="shared" si="1"/>
        <v>0</v>
      </c>
      <c r="AW19" s="531">
        <f t="shared" si="1"/>
        <v>0</v>
      </c>
      <c r="AX19" s="531">
        <f t="shared" si="1"/>
        <v>0</v>
      </c>
      <c r="AY19" s="531">
        <f t="shared" si="1"/>
        <v>0</v>
      </c>
      <c r="AZ19" s="531">
        <f t="shared" si="1"/>
        <v>0</v>
      </c>
      <c r="BA19" s="531"/>
      <c r="BB19" s="531">
        <f>SUM(BB20:BB68)</f>
        <v>0</v>
      </c>
      <c r="BC19" s="531">
        <f>SUM(BC20:BC68)</f>
        <v>0</v>
      </c>
      <c r="BD19" s="531"/>
      <c r="BE19" s="531">
        <f t="shared" ref="BE19:CG19" si="2">SUM(BE20:BE68)</f>
        <v>0</v>
      </c>
      <c r="BF19" s="531">
        <f t="shared" si="2"/>
        <v>0</v>
      </c>
      <c r="BG19" s="531">
        <f t="shared" si="2"/>
        <v>0</v>
      </c>
      <c r="BH19" s="531">
        <f t="shared" si="2"/>
        <v>0</v>
      </c>
      <c r="BI19" s="531">
        <f t="shared" si="2"/>
        <v>0</v>
      </c>
      <c r="BJ19" s="531">
        <f t="shared" si="2"/>
        <v>0</v>
      </c>
      <c r="BK19" s="531">
        <f t="shared" si="2"/>
        <v>0</v>
      </c>
      <c r="BL19" s="531">
        <f t="shared" si="2"/>
        <v>0</v>
      </c>
      <c r="BM19" s="531">
        <f t="shared" si="2"/>
        <v>0</v>
      </c>
      <c r="BN19" s="531">
        <f t="shared" si="2"/>
        <v>0</v>
      </c>
      <c r="BO19" s="531">
        <f t="shared" si="2"/>
        <v>0</v>
      </c>
      <c r="BP19" s="531">
        <f t="shared" si="2"/>
        <v>0</v>
      </c>
      <c r="BQ19" s="531">
        <f t="shared" si="2"/>
        <v>0</v>
      </c>
      <c r="BR19" s="531">
        <f t="shared" si="2"/>
        <v>0</v>
      </c>
      <c r="BS19" s="531">
        <f t="shared" si="2"/>
        <v>0</v>
      </c>
      <c r="BT19" s="531">
        <f t="shared" si="2"/>
        <v>0</v>
      </c>
      <c r="BU19" s="531">
        <f t="shared" si="2"/>
        <v>0</v>
      </c>
      <c r="BV19" s="531">
        <f t="shared" si="2"/>
        <v>0</v>
      </c>
      <c r="BW19" s="531">
        <f t="shared" si="2"/>
        <v>0</v>
      </c>
      <c r="BX19" s="531">
        <f t="shared" si="2"/>
        <v>0</v>
      </c>
      <c r="BY19" s="531">
        <f t="shared" si="2"/>
        <v>0</v>
      </c>
      <c r="BZ19" s="531">
        <f t="shared" si="2"/>
        <v>0</v>
      </c>
      <c r="CA19" s="531">
        <f t="shared" si="2"/>
        <v>0</v>
      </c>
      <c r="CB19" s="531">
        <f t="shared" si="2"/>
        <v>0</v>
      </c>
      <c r="CC19" s="531">
        <f t="shared" si="2"/>
        <v>0</v>
      </c>
      <c r="CD19" s="531">
        <f t="shared" si="2"/>
        <v>0</v>
      </c>
      <c r="CE19" s="531">
        <f t="shared" si="2"/>
        <v>0</v>
      </c>
      <c r="CF19" s="531">
        <f t="shared" si="2"/>
        <v>0</v>
      </c>
      <c r="CG19" s="531">
        <f t="shared" si="2"/>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IF($F20="","",IF(VALUE(LEFT($F20,2))=X$18,$J20,""))</f>
        <v/>
      </c>
      <c r="Y20" s="468" t="str">
        <f t="shared" ref="Y20:AY35" si="3">IF($F20="","",IF(VALUE(LEFT($F20,2))=Y$18,$J20,""))</f>
        <v/>
      </c>
      <c r="Z20" s="468" t="str">
        <f t="shared" si="3"/>
        <v/>
      </c>
      <c r="AA20" s="468" t="str">
        <f t="shared" si="3"/>
        <v/>
      </c>
      <c r="AB20" s="468" t="str">
        <f t="shared" si="3"/>
        <v/>
      </c>
      <c r="AC20" s="468" t="str">
        <f t="shared" si="3"/>
        <v/>
      </c>
      <c r="AD20" s="468" t="str">
        <f t="shared" si="3"/>
        <v/>
      </c>
      <c r="AE20" s="468" t="str">
        <f t="shared" si="3"/>
        <v/>
      </c>
      <c r="AF20" s="468" t="str">
        <f t="shared" si="3"/>
        <v/>
      </c>
      <c r="AG20" s="468" t="str">
        <f t="shared" si="3"/>
        <v/>
      </c>
      <c r="AH20" s="468" t="str">
        <f t="shared" si="3"/>
        <v/>
      </c>
      <c r="AI20" s="468" t="str">
        <f t="shared" si="3"/>
        <v/>
      </c>
      <c r="AJ20" s="468" t="str">
        <f t="shared" si="3"/>
        <v/>
      </c>
      <c r="AK20" s="468" t="str">
        <f t="shared" si="3"/>
        <v/>
      </c>
      <c r="AL20" s="468" t="str">
        <f t="shared" si="3"/>
        <v/>
      </c>
      <c r="AM20" s="468" t="str">
        <f t="shared" si="3"/>
        <v/>
      </c>
      <c r="AN20" s="468" t="str">
        <f t="shared" si="3"/>
        <v/>
      </c>
      <c r="AO20" s="468" t="str">
        <f t="shared" si="3"/>
        <v/>
      </c>
      <c r="AP20" s="468" t="str">
        <f t="shared" si="3"/>
        <v/>
      </c>
      <c r="AQ20" s="468" t="str">
        <f t="shared" si="3"/>
        <v/>
      </c>
      <c r="AR20" s="468" t="str">
        <f t="shared" si="3"/>
        <v/>
      </c>
      <c r="AS20" s="468" t="str">
        <f t="shared" si="3"/>
        <v/>
      </c>
      <c r="AT20" s="468" t="str">
        <f t="shared" si="3"/>
        <v/>
      </c>
      <c r="AU20" s="468" t="str">
        <f t="shared" si="3"/>
        <v/>
      </c>
      <c r="AV20" s="468" t="str">
        <f t="shared" si="3"/>
        <v/>
      </c>
      <c r="AW20" s="468" t="str">
        <f t="shared" si="3"/>
        <v/>
      </c>
      <c r="AX20" s="468" t="str">
        <f t="shared" si="3"/>
        <v/>
      </c>
      <c r="AY20" s="468" t="str">
        <f t="shared" si="3"/>
        <v/>
      </c>
      <c r="AZ20" s="468" t="str">
        <f>IF($F20="","",IF(VALUE(LEFT($F20,2))=AZ$18,$J20,""))</f>
        <v/>
      </c>
      <c r="BA20" s="468"/>
      <c r="BB20" s="468" t="str">
        <f>IF($M20="","",IF($M20=BB$18,$J20,0))</f>
        <v/>
      </c>
      <c r="BC20" s="468" t="str">
        <f>IF($M20="","",IF($M20=BC$18,$J20,0))</f>
        <v/>
      </c>
      <c r="BD20" s="468"/>
      <c r="BE20" s="468" t="str">
        <f>IF($F20="","",IF(VALUE(LEFT($F20,2))=BE$18,$K20,""))</f>
        <v/>
      </c>
      <c r="BF20" s="468" t="str">
        <f t="shared" ref="BF20:CG35" si="4">IF($F20="","",IF(VALUE(LEFT($F20,2))=BF$18,$K20,""))</f>
        <v/>
      </c>
      <c r="BG20" s="468" t="str">
        <f t="shared" si="4"/>
        <v/>
      </c>
      <c r="BH20" s="468" t="str">
        <f t="shared" si="4"/>
        <v/>
      </c>
      <c r="BI20" s="468" t="str">
        <f t="shared" si="4"/>
        <v/>
      </c>
      <c r="BJ20" s="468" t="str">
        <f t="shared" si="4"/>
        <v/>
      </c>
      <c r="BK20" s="468" t="str">
        <f t="shared" si="4"/>
        <v/>
      </c>
      <c r="BL20" s="468" t="str">
        <f t="shared" si="4"/>
        <v/>
      </c>
      <c r="BM20" s="468" t="str">
        <f t="shared" si="4"/>
        <v/>
      </c>
      <c r="BN20" s="468" t="str">
        <f t="shared" si="4"/>
        <v/>
      </c>
      <c r="BO20" s="468" t="str">
        <f t="shared" si="4"/>
        <v/>
      </c>
      <c r="BP20" s="468" t="str">
        <f t="shared" si="4"/>
        <v/>
      </c>
      <c r="BQ20" s="468" t="str">
        <f t="shared" si="4"/>
        <v/>
      </c>
      <c r="BR20" s="468" t="str">
        <f t="shared" si="4"/>
        <v/>
      </c>
      <c r="BS20" s="468" t="str">
        <f t="shared" si="4"/>
        <v/>
      </c>
      <c r="BT20" s="468" t="str">
        <f t="shared" si="4"/>
        <v/>
      </c>
      <c r="BU20" s="468" t="str">
        <f t="shared" si="4"/>
        <v/>
      </c>
      <c r="BV20" s="468" t="str">
        <f t="shared" si="4"/>
        <v/>
      </c>
      <c r="BW20" s="468" t="str">
        <f t="shared" si="4"/>
        <v/>
      </c>
      <c r="BX20" s="468" t="str">
        <f t="shared" si="4"/>
        <v/>
      </c>
      <c r="BY20" s="468" t="str">
        <f t="shared" si="4"/>
        <v/>
      </c>
      <c r="BZ20" s="468" t="str">
        <f t="shared" si="4"/>
        <v/>
      </c>
      <c r="CA20" s="468" t="str">
        <f t="shared" si="4"/>
        <v/>
      </c>
      <c r="CB20" s="468" t="str">
        <f t="shared" si="4"/>
        <v/>
      </c>
      <c r="CC20" s="468" t="str">
        <f t="shared" si="4"/>
        <v/>
      </c>
      <c r="CD20" s="468" t="str">
        <f t="shared" si="4"/>
        <v/>
      </c>
      <c r="CE20" s="468" t="str">
        <f t="shared" si="4"/>
        <v/>
      </c>
      <c r="CF20" s="468" t="str">
        <f t="shared" si="4"/>
        <v/>
      </c>
      <c r="CG20" s="468" t="str">
        <f t="shared" si="4"/>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64" si="5">IF(N21="","",IF(N21="ZAR","Local","Foreign"))</f>
        <v/>
      </c>
      <c r="N21" s="361"/>
      <c r="O21" s="368" t="str">
        <f>IF(M21="","",IF(M21="Foreign",VLOOKUP(N21,'Option X3'!D:E,2,FALSE),1))</f>
        <v/>
      </c>
      <c r="P21" s="359"/>
      <c r="Q21" s="569"/>
      <c r="R21" s="364"/>
      <c r="S21" s="364"/>
      <c r="T21" s="617">
        <f>J21</f>
        <v>0</v>
      </c>
      <c r="U21" s="618"/>
      <c r="V21" s="51"/>
      <c r="X21" s="468" t="str">
        <f>IF($F21="","",IF(VALUE(LEFT($F21,2))=X$18,$J21,""))</f>
        <v/>
      </c>
      <c r="Y21" s="468" t="str">
        <f t="shared" si="3"/>
        <v/>
      </c>
      <c r="Z21" s="468" t="str">
        <f t="shared" si="3"/>
        <v/>
      </c>
      <c r="AA21" s="468" t="str">
        <f t="shared" si="3"/>
        <v/>
      </c>
      <c r="AB21" s="468" t="str">
        <f t="shared" si="3"/>
        <v/>
      </c>
      <c r="AC21" s="468" t="str">
        <f t="shared" si="3"/>
        <v/>
      </c>
      <c r="AD21" s="468" t="str">
        <f t="shared" si="3"/>
        <v/>
      </c>
      <c r="AE21" s="468" t="str">
        <f t="shared" si="3"/>
        <v/>
      </c>
      <c r="AF21" s="468" t="str">
        <f t="shared" si="3"/>
        <v/>
      </c>
      <c r="AG21" s="468" t="str">
        <f t="shared" si="3"/>
        <v/>
      </c>
      <c r="AH21" s="468" t="str">
        <f t="shared" si="3"/>
        <v/>
      </c>
      <c r="AI21" s="468" t="str">
        <f t="shared" si="3"/>
        <v/>
      </c>
      <c r="AJ21" s="468" t="str">
        <f t="shared" si="3"/>
        <v/>
      </c>
      <c r="AK21" s="468" t="str">
        <f t="shared" si="3"/>
        <v/>
      </c>
      <c r="AL21" s="468" t="str">
        <f t="shared" si="3"/>
        <v/>
      </c>
      <c r="AM21" s="468" t="str">
        <f t="shared" si="3"/>
        <v/>
      </c>
      <c r="AN21" s="468" t="str">
        <f t="shared" si="3"/>
        <v/>
      </c>
      <c r="AO21" s="468" t="str">
        <f t="shared" si="3"/>
        <v/>
      </c>
      <c r="AP21" s="468" t="str">
        <f t="shared" si="3"/>
        <v/>
      </c>
      <c r="AQ21" s="468" t="str">
        <f t="shared" si="3"/>
        <v/>
      </c>
      <c r="AR21" s="468" t="str">
        <f t="shared" si="3"/>
        <v/>
      </c>
      <c r="AS21" s="468" t="str">
        <f t="shared" si="3"/>
        <v/>
      </c>
      <c r="AT21" s="468" t="str">
        <f t="shared" si="3"/>
        <v/>
      </c>
      <c r="AU21" s="468" t="str">
        <f t="shared" si="3"/>
        <v/>
      </c>
      <c r="AV21" s="468" t="str">
        <f t="shared" si="3"/>
        <v/>
      </c>
      <c r="AW21" s="468" t="str">
        <f t="shared" si="3"/>
        <v/>
      </c>
      <c r="AX21" s="468" t="str">
        <f t="shared" si="3"/>
        <v/>
      </c>
      <c r="AY21" s="468" t="str">
        <f t="shared" si="3"/>
        <v/>
      </c>
      <c r="AZ21" s="468" t="str">
        <f>IF($F21="","",IF(VALUE(LEFT($F21,2))=AZ$18,$J21,""))</f>
        <v/>
      </c>
      <c r="BA21" s="468"/>
      <c r="BB21" s="468" t="str">
        <f>IF($M21="","",IF($M21=BB$18,$J21,0))</f>
        <v/>
      </c>
      <c r="BC21" s="468" t="str">
        <f t="shared" ref="BC21:BC36" si="6">IF($M21="","",IF($M21=BC$18,$J21,0))</f>
        <v/>
      </c>
      <c r="BD21" s="468"/>
      <c r="BE21" s="468" t="str">
        <f>IF($F21="","",IF(VALUE(LEFT($F21,2))=BE$18,$K21,""))</f>
        <v/>
      </c>
      <c r="BF21" s="468" t="str">
        <f t="shared" si="4"/>
        <v/>
      </c>
      <c r="BG21" s="468" t="str">
        <f t="shared" si="4"/>
        <v/>
      </c>
      <c r="BH21" s="468" t="str">
        <f t="shared" si="4"/>
        <v/>
      </c>
      <c r="BI21" s="468" t="str">
        <f t="shared" si="4"/>
        <v/>
      </c>
      <c r="BJ21" s="468" t="str">
        <f t="shared" si="4"/>
        <v/>
      </c>
      <c r="BK21" s="468" t="str">
        <f t="shared" si="4"/>
        <v/>
      </c>
      <c r="BL21" s="468" t="str">
        <f t="shared" si="4"/>
        <v/>
      </c>
      <c r="BM21" s="468" t="str">
        <f t="shared" si="4"/>
        <v/>
      </c>
      <c r="BN21" s="468" t="str">
        <f t="shared" si="4"/>
        <v/>
      </c>
      <c r="BO21" s="468" t="str">
        <f t="shared" si="4"/>
        <v/>
      </c>
      <c r="BP21" s="468" t="str">
        <f t="shared" si="4"/>
        <v/>
      </c>
      <c r="BQ21" s="468" t="str">
        <f t="shared" si="4"/>
        <v/>
      </c>
      <c r="BR21" s="468" t="str">
        <f t="shared" si="4"/>
        <v/>
      </c>
      <c r="BS21" s="468" t="str">
        <f t="shared" si="4"/>
        <v/>
      </c>
      <c r="BT21" s="468" t="str">
        <f t="shared" si="4"/>
        <v/>
      </c>
      <c r="BU21" s="468" t="str">
        <f t="shared" si="4"/>
        <v/>
      </c>
      <c r="BV21" s="468" t="str">
        <f t="shared" si="4"/>
        <v/>
      </c>
      <c r="BW21" s="468" t="str">
        <f t="shared" si="4"/>
        <v/>
      </c>
      <c r="BX21" s="468" t="str">
        <f t="shared" si="4"/>
        <v/>
      </c>
      <c r="BY21" s="468" t="str">
        <f t="shared" si="4"/>
        <v/>
      </c>
      <c r="BZ21" s="468" t="str">
        <f t="shared" si="4"/>
        <v/>
      </c>
      <c r="CA21" s="468" t="str">
        <f t="shared" si="4"/>
        <v/>
      </c>
      <c r="CB21" s="468" t="str">
        <f t="shared" si="4"/>
        <v/>
      </c>
      <c r="CC21" s="468" t="str">
        <f t="shared" si="4"/>
        <v/>
      </c>
      <c r="CD21" s="468" t="str">
        <f t="shared" si="4"/>
        <v/>
      </c>
      <c r="CE21" s="468" t="str">
        <f t="shared" si="4"/>
        <v/>
      </c>
      <c r="CF21" s="468" t="str">
        <f t="shared" si="4"/>
        <v/>
      </c>
      <c r="CG21" s="468" t="str">
        <f t="shared" si="4"/>
        <v/>
      </c>
      <c r="CH21" s="468"/>
      <c r="CI21" s="468" t="str">
        <f t="shared" ref="CI21:CJ68" si="7">IF($M21="","",IF($M21=CI$18,$K21,0))</f>
        <v/>
      </c>
      <c r="CJ21" s="468" t="str">
        <f t="shared" si="7"/>
        <v/>
      </c>
      <c r="CK21" s="533"/>
    </row>
    <row r="22" spans="3:89" x14ac:dyDescent="0.25">
      <c r="C22" s="358"/>
      <c r="D22" s="259">
        <v>102</v>
      </c>
      <c r="E22" s="41"/>
      <c r="F22" s="44"/>
      <c r="G22" s="232" t="s">
        <v>233</v>
      </c>
      <c r="H22" s="279"/>
      <c r="I22" s="281"/>
      <c r="J22" s="429"/>
      <c r="K22" s="430"/>
      <c r="M22" s="360" t="str">
        <f t="shared" si="5"/>
        <v/>
      </c>
      <c r="N22" s="361"/>
      <c r="O22" s="368" t="str">
        <f>IF(M22="","",IF(M22="Foreign",VLOOKUP(N22,'Option X3'!D:E,2,FALSE),1))</f>
        <v/>
      </c>
      <c r="P22" s="359"/>
      <c r="Q22" s="569"/>
      <c r="R22" s="364">
        <f>J22</f>
        <v>0</v>
      </c>
      <c r="S22" s="364"/>
      <c r="T22" s="617"/>
      <c r="U22" s="618"/>
      <c r="V22" s="51"/>
      <c r="X22" s="468" t="str">
        <f>IF($F22="","",IF(VALUE(LEFT($F22,2))=X$18,$J22,""))</f>
        <v/>
      </c>
      <c r="Y22" s="468" t="str">
        <f t="shared" si="3"/>
        <v/>
      </c>
      <c r="Z22" s="468" t="str">
        <f t="shared" si="3"/>
        <v/>
      </c>
      <c r="AA22" s="468" t="str">
        <f t="shared" si="3"/>
        <v/>
      </c>
      <c r="AB22" s="468" t="str">
        <f t="shared" si="3"/>
        <v/>
      </c>
      <c r="AC22" s="468" t="str">
        <f t="shared" si="3"/>
        <v/>
      </c>
      <c r="AD22" s="468" t="str">
        <f t="shared" si="3"/>
        <v/>
      </c>
      <c r="AE22" s="468" t="str">
        <f t="shared" si="3"/>
        <v/>
      </c>
      <c r="AF22" s="468" t="str">
        <f t="shared" si="3"/>
        <v/>
      </c>
      <c r="AG22" s="468" t="str">
        <f t="shared" si="3"/>
        <v/>
      </c>
      <c r="AH22" s="468" t="str">
        <f t="shared" si="3"/>
        <v/>
      </c>
      <c r="AI22" s="468" t="str">
        <f t="shared" si="3"/>
        <v/>
      </c>
      <c r="AJ22" s="468" t="str">
        <f t="shared" si="3"/>
        <v/>
      </c>
      <c r="AK22" s="468" t="str">
        <f t="shared" si="3"/>
        <v/>
      </c>
      <c r="AL22" s="468" t="str">
        <f t="shared" si="3"/>
        <v/>
      </c>
      <c r="AM22" s="468" t="str">
        <f t="shared" si="3"/>
        <v/>
      </c>
      <c r="AN22" s="468" t="str">
        <f t="shared" si="3"/>
        <v/>
      </c>
      <c r="AO22" s="468" t="str">
        <f t="shared" si="3"/>
        <v/>
      </c>
      <c r="AP22" s="468" t="str">
        <f t="shared" si="3"/>
        <v/>
      </c>
      <c r="AQ22" s="468" t="str">
        <f t="shared" si="3"/>
        <v/>
      </c>
      <c r="AR22" s="468" t="str">
        <f t="shared" si="3"/>
        <v/>
      </c>
      <c r="AS22" s="468" t="str">
        <f t="shared" si="3"/>
        <v/>
      </c>
      <c r="AT22" s="468" t="str">
        <f t="shared" si="3"/>
        <v/>
      </c>
      <c r="AU22" s="468" t="str">
        <f t="shared" si="3"/>
        <v/>
      </c>
      <c r="AV22" s="468" t="str">
        <f t="shared" si="3"/>
        <v/>
      </c>
      <c r="AW22" s="468" t="str">
        <f t="shared" si="3"/>
        <v/>
      </c>
      <c r="AX22" s="468" t="str">
        <f t="shared" si="3"/>
        <v/>
      </c>
      <c r="AY22" s="468" t="str">
        <f t="shared" si="3"/>
        <v/>
      </c>
      <c r="AZ22" s="468" t="str">
        <f>IF($F22="","",IF(VALUE(LEFT($F22,2))=AZ$18,$J22,""))</f>
        <v/>
      </c>
      <c r="BA22" s="468"/>
      <c r="BB22" s="468" t="str">
        <f>IF($M22="","",IF($M22=BB$18,$J22,0))</f>
        <v/>
      </c>
      <c r="BC22" s="468" t="str">
        <f t="shared" si="6"/>
        <v/>
      </c>
      <c r="BD22" s="468"/>
      <c r="BE22" s="468" t="str">
        <f>IF($F22="","",IF(VALUE(LEFT($F22,2))=BE$18,$K22,""))</f>
        <v/>
      </c>
      <c r="BF22" s="468" t="str">
        <f t="shared" si="4"/>
        <v/>
      </c>
      <c r="BG22" s="468" t="str">
        <f t="shared" si="4"/>
        <v/>
      </c>
      <c r="BH22" s="468" t="str">
        <f t="shared" si="4"/>
        <v/>
      </c>
      <c r="BI22" s="468" t="str">
        <f t="shared" si="4"/>
        <v/>
      </c>
      <c r="BJ22" s="468" t="str">
        <f t="shared" si="4"/>
        <v/>
      </c>
      <c r="BK22" s="468" t="str">
        <f t="shared" si="4"/>
        <v/>
      </c>
      <c r="BL22" s="468" t="str">
        <f t="shared" si="4"/>
        <v/>
      </c>
      <c r="BM22" s="468" t="str">
        <f t="shared" si="4"/>
        <v/>
      </c>
      <c r="BN22" s="468" t="str">
        <f t="shared" si="4"/>
        <v/>
      </c>
      <c r="BO22" s="468" t="str">
        <f t="shared" si="4"/>
        <v/>
      </c>
      <c r="BP22" s="468" t="str">
        <f t="shared" si="4"/>
        <v/>
      </c>
      <c r="BQ22" s="468" t="str">
        <f t="shared" si="4"/>
        <v/>
      </c>
      <c r="BR22" s="468" t="str">
        <f t="shared" si="4"/>
        <v/>
      </c>
      <c r="BS22" s="468" t="str">
        <f t="shared" si="4"/>
        <v/>
      </c>
      <c r="BT22" s="468" t="str">
        <f t="shared" si="4"/>
        <v/>
      </c>
      <c r="BU22" s="468" t="str">
        <f t="shared" si="4"/>
        <v/>
      </c>
      <c r="BV22" s="468" t="str">
        <f t="shared" si="4"/>
        <v/>
      </c>
      <c r="BW22" s="468" t="str">
        <f t="shared" si="4"/>
        <v/>
      </c>
      <c r="BX22" s="468" t="str">
        <f t="shared" si="4"/>
        <v/>
      </c>
      <c r="BY22" s="468" t="str">
        <f t="shared" si="4"/>
        <v/>
      </c>
      <c r="BZ22" s="468" t="str">
        <f t="shared" si="4"/>
        <v/>
      </c>
      <c r="CA22" s="468" t="str">
        <f t="shared" si="4"/>
        <v/>
      </c>
      <c r="CB22" s="468" t="str">
        <f t="shared" si="4"/>
        <v/>
      </c>
      <c r="CC22" s="468" t="str">
        <f t="shared" si="4"/>
        <v/>
      </c>
      <c r="CD22" s="468" t="str">
        <f t="shared" si="4"/>
        <v/>
      </c>
      <c r="CE22" s="468" t="str">
        <f t="shared" si="4"/>
        <v/>
      </c>
      <c r="CF22" s="468" t="str">
        <f t="shared" si="4"/>
        <v/>
      </c>
      <c r="CG22" s="468" t="str">
        <f t="shared" si="4"/>
        <v/>
      </c>
      <c r="CH22" s="468"/>
      <c r="CI22" s="468" t="str">
        <f t="shared" si="7"/>
        <v/>
      </c>
      <c r="CJ22" s="468" t="str">
        <f t="shared" si="7"/>
        <v/>
      </c>
      <c r="CK22" s="533"/>
    </row>
    <row r="23" spans="3:89" x14ac:dyDescent="0.25">
      <c r="C23" s="358"/>
      <c r="D23" s="259">
        <v>103</v>
      </c>
      <c r="E23" s="41"/>
      <c r="F23" s="44"/>
      <c r="G23" s="232" t="s">
        <v>214</v>
      </c>
      <c r="H23" s="279"/>
      <c r="I23" s="281"/>
      <c r="J23" s="429"/>
      <c r="K23" s="430"/>
      <c r="M23" s="360" t="str">
        <f t="shared" si="5"/>
        <v/>
      </c>
      <c r="N23" s="361"/>
      <c r="O23" s="368" t="str">
        <f>IF(M23="","",IF(M23="Foreign",VLOOKUP(N23,'Option X3'!D:E,2,FALSE),1))</f>
        <v/>
      </c>
      <c r="P23" s="359"/>
      <c r="Q23" s="569"/>
      <c r="R23" s="364"/>
      <c r="S23" s="364"/>
      <c r="T23" s="617">
        <f>J23</f>
        <v>0</v>
      </c>
      <c r="U23" s="618"/>
      <c r="V23" s="51"/>
      <c r="X23" s="468" t="str">
        <f t="shared" ref="X23:AM38" si="8">IF($F23="","",IF(VALUE(LEFT($F23,2))=X$18,$J23,""))</f>
        <v/>
      </c>
      <c r="Y23" s="468" t="str">
        <f t="shared" si="8"/>
        <v/>
      </c>
      <c r="Z23" s="468" t="str">
        <f t="shared" si="8"/>
        <v/>
      </c>
      <c r="AA23" s="468" t="str">
        <f t="shared" si="8"/>
        <v/>
      </c>
      <c r="AB23" s="468" t="str">
        <f t="shared" si="8"/>
        <v/>
      </c>
      <c r="AC23" s="468" t="str">
        <f t="shared" si="8"/>
        <v/>
      </c>
      <c r="AD23" s="468" t="str">
        <f t="shared" si="8"/>
        <v/>
      </c>
      <c r="AE23" s="468" t="str">
        <f t="shared" si="8"/>
        <v/>
      </c>
      <c r="AF23" s="468" t="str">
        <f t="shared" si="8"/>
        <v/>
      </c>
      <c r="AG23" s="468" t="str">
        <f t="shared" si="8"/>
        <v/>
      </c>
      <c r="AH23" s="468" t="str">
        <f t="shared" si="8"/>
        <v/>
      </c>
      <c r="AI23" s="468" t="str">
        <f t="shared" si="8"/>
        <v/>
      </c>
      <c r="AJ23" s="468" t="str">
        <f t="shared" si="8"/>
        <v/>
      </c>
      <c r="AK23" s="468" t="str">
        <f t="shared" si="8"/>
        <v/>
      </c>
      <c r="AL23" s="468" t="str">
        <f t="shared" si="8"/>
        <v/>
      </c>
      <c r="AM23" s="468" t="str">
        <f t="shared" si="8"/>
        <v/>
      </c>
      <c r="AN23" s="468" t="str">
        <f t="shared" si="3"/>
        <v/>
      </c>
      <c r="AO23" s="468" t="str">
        <f t="shared" si="3"/>
        <v/>
      </c>
      <c r="AP23" s="468" t="str">
        <f t="shared" si="3"/>
        <v/>
      </c>
      <c r="AQ23" s="468" t="str">
        <f t="shared" si="3"/>
        <v/>
      </c>
      <c r="AR23" s="468" t="str">
        <f t="shared" si="3"/>
        <v/>
      </c>
      <c r="AS23" s="468" t="str">
        <f t="shared" si="3"/>
        <v/>
      </c>
      <c r="AT23" s="468" t="str">
        <f t="shared" si="3"/>
        <v/>
      </c>
      <c r="AU23" s="468" t="str">
        <f t="shared" si="3"/>
        <v/>
      </c>
      <c r="AV23" s="468" t="str">
        <f t="shared" si="3"/>
        <v/>
      </c>
      <c r="AW23" s="468" t="str">
        <f t="shared" si="3"/>
        <v/>
      </c>
      <c r="AX23" s="468" t="str">
        <f t="shared" si="3"/>
        <v/>
      </c>
      <c r="AY23" s="468" t="str">
        <f t="shared" si="3"/>
        <v/>
      </c>
      <c r="AZ23" s="468" t="str">
        <f t="shared" ref="AZ23:AZ35" si="9">IF($F23="","",IF(VALUE(LEFT($F23,2))=AZ$18,$J23,""))</f>
        <v/>
      </c>
      <c r="BA23" s="468"/>
      <c r="BB23" s="468" t="str">
        <f t="shared" ref="BB23:BC44" si="10">IF($M23="","",IF($M23=BB$18,$J23,0))</f>
        <v/>
      </c>
      <c r="BC23" s="468" t="str">
        <f t="shared" si="6"/>
        <v/>
      </c>
      <c r="BD23" s="468"/>
      <c r="BE23" s="468" t="str">
        <f t="shared" ref="BE23:BT38" si="11">IF($F23="","",IF(VALUE(LEFT($F23,2))=BE$18,$K23,""))</f>
        <v/>
      </c>
      <c r="BF23" s="468" t="str">
        <f t="shared" si="11"/>
        <v/>
      </c>
      <c r="BG23" s="468" t="str">
        <f t="shared" si="11"/>
        <v/>
      </c>
      <c r="BH23" s="468" t="str">
        <f t="shared" si="11"/>
        <v/>
      </c>
      <c r="BI23" s="468" t="str">
        <f t="shared" si="11"/>
        <v/>
      </c>
      <c r="BJ23" s="468" t="str">
        <f t="shared" si="11"/>
        <v/>
      </c>
      <c r="BK23" s="468" t="str">
        <f t="shared" si="11"/>
        <v/>
      </c>
      <c r="BL23" s="468" t="str">
        <f t="shared" si="11"/>
        <v/>
      </c>
      <c r="BM23" s="468" t="str">
        <f t="shared" si="11"/>
        <v/>
      </c>
      <c r="BN23" s="468" t="str">
        <f t="shared" si="11"/>
        <v/>
      </c>
      <c r="BO23" s="468" t="str">
        <f t="shared" si="11"/>
        <v/>
      </c>
      <c r="BP23" s="468" t="str">
        <f t="shared" si="11"/>
        <v/>
      </c>
      <c r="BQ23" s="468" t="str">
        <f t="shared" si="11"/>
        <v/>
      </c>
      <c r="BR23" s="468" t="str">
        <f t="shared" si="11"/>
        <v/>
      </c>
      <c r="BS23" s="468" t="str">
        <f t="shared" si="11"/>
        <v/>
      </c>
      <c r="BT23" s="468" t="str">
        <f t="shared" si="11"/>
        <v/>
      </c>
      <c r="BU23" s="468" t="str">
        <f t="shared" si="4"/>
        <v/>
      </c>
      <c r="BV23" s="468" t="str">
        <f t="shared" si="4"/>
        <v/>
      </c>
      <c r="BW23" s="468" t="str">
        <f t="shared" si="4"/>
        <v/>
      </c>
      <c r="BX23" s="468" t="str">
        <f t="shared" si="4"/>
        <v/>
      </c>
      <c r="BY23" s="468" t="str">
        <f t="shared" si="4"/>
        <v/>
      </c>
      <c r="BZ23" s="468" t="str">
        <f t="shared" si="4"/>
        <v/>
      </c>
      <c r="CA23" s="468" t="str">
        <f t="shared" si="4"/>
        <v/>
      </c>
      <c r="CB23" s="468" t="str">
        <f t="shared" si="4"/>
        <v/>
      </c>
      <c r="CC23" s="468" t="str">
        <f t="shared" si="4"/>
        <v/>
      </c>
      <c r="CD23" s="468" t="str">
        <f t="shared" si="4"/>
        <v/>
      </c>
      <c r="CE23" s="468" t="str">
        <f t="shared" si="4"/>
        <v/>
      </c>
      <c r="CF23" s="468" t="str">
        <f t="shared" si="4"/>
        <v/>
      </c>
      <c r="CG23" s="468" t="str">
        <f t="shared" si="4"/>
        <v/>
      </c>
      <c r="CH23" s="468"/>
      <c r="CI23" s="468" t="str">
        <f t="shared" si="7"/>
        <v/>
      </c>
      <c r="CJ23" s="468" t="str">
        <f t="shared" si="7"/>
        <v/>
      </c>
      <c r="CK23" s="533"/>
    </row>
    <row r="24" spans="3:89" x14ac:dyDescent="0.25">
      <c r="C24" s="358"/>
      <c r="D24" s="259">
        <v>104</v>
      </c>
      <c r="E24" s="41"/>
      <c r="F24" s="280"/>
      <c r="G24" s="232" t="s">
        <v>245</v>
      </c>
      <c r="H24" s="279"/>
      <c r="I24" s="281"/>
      <c r="J24" s="429"/>
      <c r="K24" s="432"/>
      <c r="M24" s="360" t="str">
        <f t="shared" si="5"/>
        <v/>
      </c>
      <c r="N24" s="361"/>
      <c r="O24" s="368" t="str">
        <f>IF(M24="","",IF(M24="Foreign",VLOOKUP(N24,'Option X3'!D:E,2,FALSE),1))</f>
        <v/>
      </c>
      <c r="P24" s="359"/>
      <c r="Q24" s="569">
        <f>J24</f>
        <v>0</v>
      </c>
      <c r="R24" s="364"/>
      <c r="S24" s="364"/>
      <c r="T24" s="617"/>
      <c r="U24" s="618"/>
      <c r="V24" s="51"/>
      <c r="X24" s="468" t="str">
        <f t="shared" si="8"/>
        <v/>
      </c>
      <c r="Y24" s="468" t="str">
        <f t="shared" si="8"/>
        <v/>
      </c>
      <c r="Z24" s="468" t="str">
        <f t="shared" si="8"/>
        <v/>
      </c>
      <c r="AA24" s="468" t="str">
        <f t="shared" si="8"/>
        <v/>
      </c>
      <c r="AB24" s="468" t="str">
        <f t="shared" si="8"/>
        <v/>
      </c>
      <c r="AC24" s="468" t="str">
        <f t="shared" si="8"/>
        <v/>
      </c>
      <c r="AD24" s="468" t="str">
        <f t="shared" si="8"/>
        <v/>
      </c>
      <c r="AE24" s="468" t="str">
        <f t="shared" si="8"/>
        <v/>
      </c>
      <c r="AF24" s="468" t="str">
        <f t="shared" si="8"/>
        <v/>
      </c>
      <c r="AG24" s="468" t="str">
        <f t="shared" si="8"/>
        <v/>
      </c>
      <c r="AH24" s="468" t="str">
        <f t="shared" si="8"/>
        <v/>
      </c>
      <c r="AI24" s="468" t="str">
        <f t="shared" si="8"/>
        <v/>
      </c>
      <c r="AJ24" s="468" t="str">
        <f t="shared" si="8"/>
        <v/>
      </c>
      <c r="AK24" s="468" t="str">
        <f t="shared" si="8"/>
        <v/>
      </c>
      <c r="AL24" s="468" t="str">
        <f t="shared" si="8"/>
        <v/>
      </c>
      <c r="AM24" s="468" t="str">
        <f t="shared" si="8"/>
        <v/>
      </c>
      <c r="AN24" s="468" t="str">
        <f t="shared" si="3"/>
        <v/>
      </c>
      <c r="AO24" s="468" t="str">
        <f t="shared" si="3"/>
        <v/>
      </c>
      <c r="AP24" s="468" t="str">
        <f t="shared" si="3"/>
        <v/>
      </c>
      <c r="AQ24" s="468" t="str">
        <f t="shared" si="3"/>
        <v/>
      </c>
      <c r="AR24" s="468" t="str">
        <f t="shared" si="3"/>
        <v/>
      </c>
      <c r="AS24" s="468" t="str">
        <f t="shared" si="3"/>
        <v/>
      </c>
      <c r="AT24" s="468" t="str">
        <f t="shared" si="3"/>
        <v/>
      </c>
      <c r="AU24" s="468" t="str">
        <f t="shared" si="3"/>
        <v/>
      </c>
      <c r="AV24" s="468" t="str">
        <f t="shared" si="3"/>
        <v/>
      </c>
      <c r="AW24" s="468" t="str">
        <f t="shared" si="3"/>
        <v/>
      </c>
      <c r="AX24" s="468" t="str">
        <f t="shared" si="3"/>
        <v/>
      </c>
      <c r="AY24" s="468" t="str">
        <f t="shared" si="3"/>
        <v/>
      </c>
      <c r="AZ24" s="468" t="str">
        <f t="shared" si="9"/>
        <v/>
      </c>
      <c r="BA24" s="468"/>
      <c r="BB24" s="468" t="str">
        <f t="shared" si="10"/>
        <v/>
      </c>
      <c r="BC24" s="468" t="str">
        <f t="shared" si="6"/>
        <v/>
      </c>
      <c r="BD24" s="468"/>
      <c r="BE24" s="468" t="str">
        <f t="shared" si="11"/>
        <v/>
      </c>
      <c r="BF24" s="468" t="str">
        <f t="shared" si="11"/>
        <v/>
      </c>
      <c r="BG24" s="468" t="str">
        <f t="shared" si="11"/>
        <v/>
      </c>
      <c r="BH24" s="468" t="str">
        <f t="shared" si="11"/>
        <v/>
      </c>
      <c r="BI24" s="468" t="str">
        <f t="shared" si="11"/>
        <v/>
      </c>
      <c r="BJ24" s="468" t="str">
        <f t="shared" si="11"/>
        <v/>
      </c>
      <c r="BK24" s="468" t="str">
        <f t="shared" si="11"/>
        <v/>
      </c>
      <c r="BL24" s="468" t="str">
        <f t="shared" si="11"/>
        <v/>
      </c>
      <c r="BM24" s="468" t="str">
        <f t="shared" si="11"/>
        <v/>
      </c>
      <c r="BN24" s="468" t="str">
        <f t="shared" si="11"/>
        <v/>
      </c>
      <c r="BO24" s="468" t="str">
        <f t="shared" si="11"/>
        <v/>
      </c>
      <c r="BP24" s="468" t="str">
        <f t="shared" si="11"/>
        <v/>
      </c>
      <c r="BQ24" s="468" t="str">
        <f t="shared" si="11"/>
        <v/>
      </c>
      <c r="BR24" s="468" t="str">
        <f t="shared" si="11"/>
        <v/>
      </c>
      <c r="BS24" s="468" t="str">
        <f t="shared" si="11"/>
        <v/>
      </c>
      <c r="BT24" s="468" t="str">
        <f t="shared" si="11"/>
        <v/>
      </c>
      <c r="BU24" s="468" t="str">
        <f t="shared" si="4"/>
        <v/>
      </c>
      <c r="BV24" s="468" t="str">
        <f t="shared" si="4"/>
        <v/>
      </c>
      <c r="BW24" s="468" t="str">
        <f t="shared" si="4"/>
        <v/>
      </c>
      <c r="BX24" s="468" t="str">
        <f t="shared" si="4"/>
        <v/>
      </c>
      <c r="BY24" s="468" t="str">
        <f t="shared" si="4"/>
        <v/>
      </c>
      <c r="BZ24" s="468" t="str">
        <f t="shared" si="4"/>
        <v/>
      </c>
      <c r="CA24" s="468" t="str">
        <f t="shared" si="4"/>
        <v/>
      </c>
      <c r="CB24" s="468" t="str">
        <f t="shared" si="4"/>
        <v/>
      </c>
      <c r="CC24" s="468" t="str">
        <f t="shared" si="4"/>
        <v/>
      </c>
      <c r="CD24" s="468" t="str">
        <f t="shared" si="4"/>
        <v/>
      </c>
      <c r="CE24" s="468" t="str">
        <f t="shared" si="4"/>
        <v/>
      </c>
      <c r="CF24" s="468" t="str">
        <f t="shared" si="4"/>
        <v/>
      </c>
      <c r="CG24" s="468" t="str">
        <f t="shared" si="4"/>
        <v/>
      </c>
      <c r="CH24" s="468"/>
      <c r="CI24" s="468" t="str">
        <f t="shared" si="7"/>
        <v/>
      </c>
      <c r="CJ24" s="468" t="str">
        <f t="shared" si="7"/>
        <v/>
      </c>
      <c r="CK24" s="533"/>
    </row>
    <row r="25" spans="3:89" x14ac:dyDescent="0.25">
      <c r="C25" s="358"/>
      <c r="D25" s="259">
        <v>105</v>
      </c>
      <c r="E25" s="41"/>
      <c r="F25" s="44"/>
      <c r="G25" s="232" t="s">
        <v>246</v>
      </c>
      <c r="H25" s="279"/>
      <c r="I25" s="281"/>
      <c r="J25" s="433"/>
      <c r="K25" s="430"/>
      <c r="M25" s="360" t="str">
        <f t="shared" si="5"/>
        <v/>
      </c>
      <c r="N25" s="361"/>
      <c r="O25" s="368" t="str">
        <f>IF(M25="","",IF(M25="Foreign",VLOOKUP(N25,'Option X3'!D:E,2,FALSE),1))</f>
        <v/>
      </c>
      <c r="P25" s="359"/>
      <c r="Q25" s="569"/>
      <c r="R25" s="364"/>
      <c r="S25" s="364"/>
      <c r="T25" s="617"/>
      <c r="U25" s="618"/>
      <c r="V25" s="51"/>
      <c r="X25" s="468" t="str">
        <f t="shared" si="8"/>
        <v/>
      </c>
      <c r="Y25" s="468" t="str">
        <f t="shared" si="8"/>
        <v/>
      </c>
      <c r="Z25" s="468" t="str">
        <f t="shared" si="8"/>
        <v/>
      </c>
      <c r="AA25" s="468" t="str">
        <f t="shared" si="8"/>
        <v/>
      </c>
      <c r="AB25" s="468" t="str">
        <f t="shared" si="8"/>
        <v/>
      </c>
      <c r="AC25" s="468" t="str">
        <f t="shared" si="8"/>
        <v/>
      </c>
      <c r="AD25" s="468" t="str">
        <f t="shared" si="8"/>
        <v/>
      </c>
      <c r="AE25" s="468" t="str">
        <f t="shared" si="8"/>
        <v/>
      </c>
      <c r="AF25" s="468" t="str">
        <f t="shared" si="8"/>
        <v/>
      </c>
      <c r="AG25" s="468" t="str">
        <f t="shared" si="8"/>
        <v/>
      </c>
      <c r="AH25" s="468" t="str">
        <f t="shared" si="8"/>
        <v/>
      </c>
      <c r="AI25" s="468" t="str">
        <f t="shared" si="8"/>
        <v/>
      </c>
      <c r="AJ25" s="468" t="str">
        <f t="shared" si="8"/>
        <v/>
      </c>
      <c r="AK25" s="468" t="str">
        <f t="shared" si="8"/>
        <v/>
      </c>
      <c r="AL25" s="468" t="str">
        <f t="shared" si="8"/>
        <v/>
      </c>
      <c r="AM25" s="468" t="str">
        <f t="shared" si="8"/>
        <v/>
      </c>
      <c r="AN25" s="468" t="str">
        <f t="shared" si="3"/>
        <v/>
      </c>
      <c r="AO25" s="468" t="str">
        <f t="shared" si="3"/>
        <v/>
      </c>
      <c r="AP25" s="468" t="str">
        <f t="shared" si="3"/>
        <v/>
      </c>
      <c r="AQ25" s="468" t="str">
        <f t="shared" si="3"/>
        <v/>
      </c>
      <c r="AR25" s="468" t="str">
        <f t="shared" si="3"/>
        <v/>
      </c>
      <c r="AS25" s="468" t="str">
        <f t="shared" si="3"/>
        <v/>
      </c>
      <c r="AT25" s="468" t="str">
        <f t="shared" si="3"/>
        <v/>
      </c>
      <c r="AU25" s="468" t="str">
        <f t="shared" si="3"/>
        <v/>
      </c>
      <c r="AV25" s="468" t="str">
        <f t="shared" si="3"/>
        <v/>
      </c>
      <c r="AW25" s="468" t="str">
        <f t="shared" si="3"/>
        <v/>
      </c>
      <c r="AX25" s="468" t="str">
        <f t="shared" si="3"/>
        <v/>
      </c>
      <c r="AY25" s="468" t="str">
        <f t="shared" si="3"/>
        <v/>
      </c>
      <c r="AZ25" s="468" t="str">
        <f t="shared" si="9"/>
        <v/>
      </c>
      <c r="BA25" s="468"/>
      <c r="BB25" s="468" t="str">
        <f t="shared" si="10"/>
        <v/>
      </c>
      <c r="BC25" s="468" t="str">
        <f t="shared" si="6"/>
        <v/>
      </c>
      <c r="BD25" s="468"/>
      <c r="BE25" s="468" t="str">
        <f t="shared" si="11"/>
        <v/>
      </c>
      <c r="BF25" s="468" t="str">
        <f t="shared" si="11"/>
        <v/>
      </c>
      <c r="BG25" s="468" t="str">
        <f t="shared" si="11"/>
        <v/>
      </c>
      <c r="BH25" s="468" t="str">
        <f t="shared" si="11"/>
        <v/>
      </c>
      <c r="BI25" s="468" t="str">
        <f t="shared" si="11"/>
        <v/>
      </c>
      <c r="BJ25" s="468" t="str">
        <f t="shared" si="11"/>
        <v/>
      </c>
      <c r="BK25" s="468" t="str">
        <f t="shared" si="11"/>
        <v/>
      </c>
      <c r="BL25" s="468" t="str">
        <f t="shared" si="11"/>
        <v/>
      </c>
      <c r="BM25" s="468" t="str">
        <f t="shared" si="11"/>
        <v/>
      </c>
      <c r="BN25" s="468" t="str">
        <f t="shared" si="11"/>
        <v/>
      </c>
      <c r="BO25" s="468" t="str">
        <f t="shared" si="11"/>
        <v/>
      </c>
      <c r="BP25" s="468" t="str">
        <f t="shared" si="11"/>
        <v/>
      </c>
      <c r="BQ25" s="468" t="str">
        <f t="shared" si="11"/>
        <v/>
      </c>
      <c r="BR25" s="468" t="str">
        <f t="shared" si="11"/>
        <v/>
      </c>
      <c r="BS25" s="468" t="str">
        <f t="shared" si="11"/>
        <v/>
      </c>
      <c r="BT25" s="468" t="str">
        <f t="shared" si="11"/>
        <v/>
      </c>
      <c r="BU25" s="468" t="str">
        <f t="shared" si="4"/>
        <v/>
      </c>
      <c r="BV25" s="468" t="str">
        <f t="shared" si="4"/>
        <v/>
      </c>
      <c r="BW25" s="468" t="str">
        <f t="shared" si="4"/>
        <v/>
      </c>
      <c r="BX25" s="468" t="str">
        <f t="shared" si="4"/>
        <v/>
      </c>
      <c r="BY25" s="468" t="str">
        <f t="shared" si="4"/>
        <v/>
      </c>
      <c r="BZ25" s="468" t="str">
        <f t="shared" si="4"/>
        <v/>
      </c>
      <c r="CA25" s="468" t="str">
        <f t="shared" si="4"/>
        <v/>
      </c>
      <c r="CB25" s="468" t="str">
        <f t="shared" si="4"/>
        <v/>
      </c>
      <c r="CC25" s="468" t="str">
        <f t="shared" si="4"/>
        <v/>
      </c>
      <c r="CD25" s="468" t="str">
        <f t="shared" si="4"/>
        <v/>
      </c>
      <c r="CE25" s="468" t="str">
        <f t="shared" si="4"/>
        <v/>
      </c>
      <c r="CF25" s="468" t="str">
        <f t="shared" si="4"/>
        <v/>
      </c>
      <c r="CG25" s="468" t="str">
        <f t="shared" si="4"/>
        <v/>
      </c>
      <c r="CH25" s="468"/>
      <c r="CI25" s="468" t="str">
        <f t="shared" si="7"/>
        <v/>
      </c>
      <c r="CJ25" s="468" t="str">
        <f t="shared" si="7"/>
        <v/>
      </c>
      <c r="CK25" s="533"/>
    </row>
    <row r="26" spans="3:89" x14ac:dyDescent="0.25">
      <c r="C26" s="358"/>
      <c r="D26" s="259">
        <v>106</v>
      </c>
      <c r="E26" s="41"/>
      <c r="F26" s="44"/>
      <c r="G26" s="232" t="s">
        <v>248</v>
      </c>
      <c r="H26" s="279"/>
      <c r="I26" s="281"/>
      <c r="J26" s="431"/>
      <c r="K26" s="432"/>
      <c r="M26" s="360" t="str">
        <f t="shared" si="5"/>
        <v/>
      </c>
      <c r="N26" s="361"/>
      <c r="O26" s="368" t="str">
        <f>IF(M26="","",IF(M26="Foreign",VLOOKUP(N26,'Option X3'!D:E,2,FALSE),1))</f>
        <v/>
      </c>
      <c r="P26" s="359"/>
      <c r="Q26" s="569">
        <f>J26</f>
        <v>0</v>
      </c>
      <c r="R26" s="364"/>
      <c r="S26" s="364"/>
      <c r="T26" s="617"/>
      <c r="U26" s="618"/>
      <c r="V26" s="51"/>
      <c r="X26" s="468" t="str">
        <f t="shared" si="8"/>
        <v/>
      </c>
      <c r="Y26" s="468" t="str">
        <f t="shared" si="8"/>
        <v/>
      </c>
      <c r="Z26" s="468" t="str">
        <f t="shared" si="8"/>
        <v/>
      </c>
      <c r="AA26" s="468" t="str">
        <f t="shared" si="8"/>
        <v/>
      </c>
      <c r="AB26" s="468" t="str">
        <f t="shared" si="8"/>
        <v/>
      </c>
      <c r="AC26" s="468" t="str">
        <f t="shared" si="8"/>
        <v/>
      </c>
      <c r="AD26" s="468" t="str">
        <f t="shared" si="8"/>
        <v/>
      </c>
      <c r="AE26" s="468" t="str">
        <f t="shared" si="8"/>
        <v/>
      </c>
      <c r="AF26" s="468" t="str">
        <f t="shared" si="8"/>
        <v/>
      </c>
      <c r="AG26" s="468" t="str">
        <f t="shared" si="8"/>
        <v/>
      </c>
      <c r="AH26" s="468" t="str">
        <f t="shared" si="8"/>
        <v/>
      </c>
      <c r="AI26" s="468" t="str">
        <f t="shared" si="8"/>
        <v/>
      </c>
      <c r="AJ26" s="468" t="str">
        <f t="shared" si="8"/>
        <v/>
      </c>
      <c r="AK26" s="468" t="str">
        <f t="shared" si="8"/>
        <v/>
      </c>
      <c r="AL26" s="468" t="str">
        <f t="shared" si="8"/>
        <v/>
      </c>
      <c r="AM26" s="468" t="str">
        <f t="shared" si="8"/>
        <v/>
      </c>
      <c r="AN26" s="468" t="str">
        <f t="shared" si="3"/>
        <v/>
      </c>
      <c r="AO26" s="468" t="str">
        <f t="shared" si="3"/>
        <v/>
      </c>
      <c r="AP26" s="468" t="str">
        <f t="shared" si="3"/>
        <v/>
      </c>
      <c r="AQ26" s="468" t="str">
        <f t="shared" si="3"/>
        <v/>
      </c>
      <c r="AR26" s="468" t="str">
        <f t="shared" si="3"/>
        <v/>
      </c>
      <c r="AS26" s="468" t="str">
        <f t="shared" si="3"/>
        <v/>
      </c>
      <c r="AT26" s="468" t="str">
        <f t="shared" si="3"/>
        <v/>
      </c>
      <c r="AU26" s="468" t="str">
        <f t="shared" si="3"/>
        <v/>
      </c>
      <c r="AV26" s="468" t="str">
        <f t="shared" si="3"/>
        <v/>
      </c>
      <c r="AW26" s="468" t="str">
        <f t="shared" si="3"/>
        <v/>
      </c>
      <c r="AX26" s="468" t="str">
        <f t="shared" si="3"/>
        <v/>
      </c>
      <c r="AY26" s="468" t="str">
        <f t="shared" si="3"/>
        <v/>
      </c>
      <c r="AZ26" s="468" t="str">
        <f t="shared" si="9"/>
        <v/>
      </c>
      <c r="BA26" s="468"/>
      <c r="BB26" s="468" t="str">
        <f t="shared" si="10"/>
        <v/>
      </c>
      <c r="BC26" s="468" t="str">
        <f t="shared" si="6"/>
        <v/>
      </c>
      <c r="BD26" s="468"/>
      <c r="BE26" s="468" t="str">
        <f t="shared" si="11"/>
        <v/>
      </c>
      <c r="BF26" s="468" t="str">
        <f t="shared" si="11"/>
        <v/>
      </c>
      <c r="BG26" s="468" t="str">
        <f t="shared" si="11"/>
        <v/>
      </c>
      <c r="BH26" s="468" t="str">
        <f t="shared" si="11"/>
        <v/>
      </c>
      <c r="BI26" s="468" t="str">
        <f t="shared" si="11"/>
        <v/>
      </c>
      <c r="BJ26" s="468" t="str">
        <f t="shared" si="11"/>
        <v/>
      </c>
      <c r="BK26" s="468" t="str">
        <f t="shared" si="11"/>
        <v/>
      </c>
      <c r="BL26" s="468" t="str">
        <f t="shared" si="11"/>
        <v/>
      </c>
      <c r="BM26" s="468" t="str">
        <f t="shared" si="11"/>
        <v/>
      </c>
      <c r="BN26" s="468" t="str">
        <f t="shared" si="11"/>
        <v/>
      </c>
      <c r="BO26" s="468" t="str">
        <f t="shared" si="11"/>
        <v/>
      </c>
      <c r="BP26" s="468" t="str">
        <f t="shared" si="11"/>
        <v/>
      </c>
      <c r="BQ26" s="468" t="str">
        <f t="shared" si="11"/>
        <v/>
      </c>
      <c r="BR26" s="468" t="str">
        <f t="shared" si="11"/>
        <v/>
      </c>
      <c r="BS26" s="468" t="str">
        <f t="shared" si="11"/>
        <v/>
      </c>
      <c r="BT26" s="468" t="str">
        <f t="shared" si="11"/>
        <v/>
      </c>
      <c r="BU26" s="468" t="str">
        <f t="shared" si="4"/>
        <v/>
      </c>
      <c r="BV26" s="468" t="str">
        <f t="shared" si="4"/>
        <v/>
      </c>
      <c r="BW26" s="468" t="str">
        <f t="shared" si="4"/>
        <v/>
      </c>
      <c r="BX26" s="468" t="str">
        <f t="shared" si="4"/>
        <v/>
      </c>
      <c r="BY26" s="468" t="str">
        <f t="shared" si="4"/>
        <v/>
      </c>
      <c r="BZ26" s="468" t="str">
        <f t="shared" si="4"/>
        <v/>
      </c>
      <c r="CA26" s="468" t="str">
        <f t="shared" si="4"/>
        <v/>
      </c>
      <c r="CB26" s="468" t="str">
        <f t="shared" si="4"/>
        <v/>
      </c>
      <c r="CC26" s="468" t="str">
        <f t="shared" si="4"/>
        <v/>
      </c>
      <c r="CD26" s="468" t="str">
        <f t="shared" si="4"/>
        <v/>
      </c>
      <c r="CE26" s="468" t="str">
        <f t="shared" si="4"/>
        <v/>
      </c>
      <c r="CF26" s="468" t="str">
        <f t="shared" si="4"/>
        <v/>
      </c>
      <c r="CG26" s="468" t="str">
        <f t="shared" si="4"/>
        <v/>
      </c>
      <c r="CH26" s="468"/>
      <c r="CI26" s="468" t="str">
        <f t="shared" si="7"/>
        <v/>
      </c>
      <c r="CJ26" s="468" t="str">
        <f t="shared" si="7"/>
        <v/>
      </c>
      <c r="CK26" s="533"/>
    </row>
    <row r="27" spans="3:89" x14ac:dyDescent="0.25">
      <c r="C27" s="358"/>
      <c r="D27" s="259">
        <v>107</v>
      </c>
      <c r="E27" s="41"/>
      <c r="F27" s="44"/>
      <c r="G27" s="232" t="s">
        <v>247</v>
      </c>
      <c r="H27" s="279"/>
      <c r="I27" s="281"/>
      <c r="J27" s="433"/>
      <c r="K27" s="431"/>
      <c r="M27" s="360" t="str">
        <f t="shared" si="5"/>
        <v/>
      </c>
      <c r="N27" s="361"/>
      <c r="O27" s="368" t="str">
        <f>IF(M27="","",IF(M27="Foreign",VLOOKUP(N27,'Option X3'!D:E,2,FALSE),1))</f>
        <v/>
      </c>
      <c r="P27" s="359"/>
      <c r="Q27" s="569"/>
      <c r="R27" s="364"/>
      <c r="S27" s="364"/>
      <c r="T27" s="617"/>
      <c r="U27" s="618"/>
      <c r="V27" s="51"/>
      <c r="X27" s="468" t="str">
        <f t="shared" si="8"/>
        <v/>
      </c>
      <c r="Y27" s="468" t="str">
        <f t="shared" si="8"/>
        <v/>
      </c>
      <c r="Z27" s="468" t="str">
        <f t="shared" si="8"/>
        <v/>
      </c>
      <c r="AA27" s="468" t="str">
        <f t="shared" si="8"/>
        <v/>
      </c>
      <c r="AB27" s="468" t="str">
        <f t="shared" si="8"/>
        <v/>
      </c>
      <c r="AC27" s="468" t="str">
        <f t="shared" si="8"/>
        <v/>
      </c>
      <c r="AD27" s="468" t="str">
        <f t="shared" si="8"/>
        <v/>
      </c>
      <c r="AE27" s="468" t="str">
        <f t="shared" si="8"/>
        <v/>
      </c>
      <c r="AF27" s="468" t="str">
        <f t="shared" si="8"/>
        <v/>
      </c>
      <c r="AG27" s="468" t="str">
        <f t="shared" si="8"/>
        <v/>
      </c>
      <c r="AH27" s="468" t="str">
        <f t="shared" si="8"/>
        <v/>
      </c>
      <c r="AI27" s="468" t="str">
        <f t="shared" si="8"/>
        <v/>
      </c>
      <c r="AJ27" s="468" t="str">
        <f t="shared" si="8"/>
        <v/>
      </c>
      <c r="AK27" s="468" t="str">
        <f t="shared" si="8"/>
        <v/>
      </c>
      <c r="AL27" s="468" t="str">
        <f t="shared" si="8"/>
        <v/>
      </c>
      <c r="AM27" s="468" t="str">
        <f t="shared" si="8"/>
        <v/>
      </c>
      <c r="AN27" s="468" t="str">
        <f t="shared" si="3"/>
        <v/>
      </c>
      <c r="AO27" s="468" t="str">
        <f t="shared" si="3"/>
        <v/>
      </c>
      <c r="AP27" s="468" t="str">
        <f t="shared" si="3"/>
        <v/>
      </c>
      <c r="AQ27" s="468" t="str">
        <f t="shared" si="3"/>
        <v/>
      </c>
      <c r="AR27" s="468" t="str">
        <f t="shared" si="3"/>
        <v/>
      </c>
      <c r="AS27" s="468" t="str">
        <f t="shared" si="3"/>
        <v/>
      </c>
      <c r="AT27" s="468" t="str">
        <f t="shared" si="3"/>
        <v/>
      </c>
      <c r="AU27" s="468" t="str">
        <f t="shared" si="3"/>
        <v/>
      </c>
      <c r="AV27" s="468" t="str">
        <f t="shared" si="3"/>
        <v/>
      </c>
      <c r="AW27" s="468" t="str">
        <f t="shared" si="3"/>
        <v/>
      </c>
      <c r="AX27" s="468" t="str">
        <f t="shared" si="3"/>
        <v/>
      </c>
      <c r="AY27" s="468" t="str">
        <f t="shared" si="3"/>
        <v/>
      </c>
      <c r="AZ27" s="468" t="str">
        <f t="shared" si="9"/>
        <v/>
      </c>
      <c r="BA27" s="468"/>
      <c r="BB27" s="468" t="str">
        <f t="shared" si="10"/>
        <v/>
      </c>
      <c r="BC27" s="468" t="str">
        <f t="shared" si="6"/>
        <v/>
      </c>
      <c r="BD27" s="468"/>
      <c r="BE27" s="468" t="str">
        <f t="shared" si="11"/>
        <v/>
      </c>
      <c r="BF27" s="468" t="str">
        <f t="shared" si="11"/>
        <v/>
      </c>
      <c r="BG27" s="468" t="str">
        <f t="shared" si="11"/>
        <v/>
      </c>
      <c r="BH27" s="468" t="str">
        <f t="shared" si="11"/>
        <v/>
      </c>
      <c r="BI27" s="468" t="str">
        <f t="shared" si="11"/>
        <v/>
      </c>
      <c r="BJ27" s="468" t="str">
        <f t="shared" si="11"/>
        <v/>
      </c>
      <c r="BK27" s="468" t="str">
        <f t="shared" si="11"/>
        <v/>
      </c>
      <c r="BL27" s="468" t="str">
        <f t="shared" si="11"/>
        <v/>
      </c>
      <c r="BM27" s="468" t="str">
        <f t="shared" si="11"/>
        <v/>
      </c>
      <c r="BN27" s="468" t="str">
        <f t="shared" si="11"/>
        <v/>
      </c>
      <c r="BO27" s="468" t="str">
        <f t="shared" si="11"/>
        <v/>
      </c>
      <c r="BP27" s="468" t="str">
        <f t="shared" si="11"/>
        <v/>
      </c>
      <c r="BQ27" s="468" t="str">
        <f t="shared" si="11"/>
        <v/>
      </c>
      <c r="BR27" s="468" t="str">
        <f t="shared" si="11"/>
        <v/>
      </c>
      <c r="BS27" s="468" t="str">
        <f t="shared" si="11"/>
        <v/>
      </c>
      <c r="BT27" s="468" t="str">
        <f t="shared" si="11"/>
        <v/>
      </c>
      <c r="BU27" s="468" t="str">
        <f t="shared" si="4"/>
        <v/>
      </c>
      <c r="BV27" s="468" t="str">
        <f t="shared" si="4"/>
        <v/>
      </c>
      <c r="BW27" s="468" t="str">
        <f t="shared" si="4"/>
        <v/>
      </c>
      <c r="BX27" s="468" t="str">
        <f t="shared" si="4"/>
        <v/>
      </c>
      <c r="BY27" s="468" t="str">
        <f t="shared" si="4"/>
        <v/>
      </c>
      <c r="BZ27" s="468" t="str">
        <f t="shared" si="4"/>
        <v/>
      </c>
      <c r="CA27" s="468" t="str">
        <f t="shared" si="4"/>
        <v/>
      </c>
      <c r="CB27" s="468" t="str">
        <f t="shared" si="4"/>
        <v/>
      </c>
      <c r="CC27" s="468" t="str">
        <f t="shared" si="4"/>
        <v/>
      </c>
      <c r="CD27" s="468" t="str">
        <f t="shared" si="4"/>
        <v/>
      </c>
      <c r="CE27" s="468" t="str">
        <f t="shared" si="4"/>
        <v/>
      </c>
      <c r="CF27" s="468" t="str">
        <f t="shared" si="4"/>
        <v/>
      </c>
      <c r="CG27" s="468" t="str">
        <f t="shared" si="4"/>
        <v/>
      </c>
      <c r="CH27" s="468"/>
      <c r="CI27" s="468" t="str">
        <f t="shared" si="7"/>
        <v/>
      </c>
      <c r="CJ27" s="468" t="str">
        <f t="shared" si="7"/>
        <v/>
      </c>
      <c r="CK27" s="533"/>
    </row>
    <row r="28" spans="3:89" x14ac:dyDescent="0.25">
      <c r="C28" s="358"/>
      <c r="D28" s="259">
        <v>108</v>
      </c>
      <c r="E28" s="41"/>
      <c r="F28" s="44"/>
      <c r="G28" s="232" t="s">
        <v>215</v>
      </c>
      <c r="H28" s="279"/>
      <c r="I28" s="281"/>
      <c r="J28" s="431"/>
      <c r="K28" s="431"/>
      <c r="M28" s="360" t="str">
        <f t="shared" si="5"/>
        <v/>
      </c>
      <c r="N28" s="361"/>
      <c r="O28" s="368" t="str">
        <f>IF(M28="","",IF(M28="Foreign",VLOOKUP(N28,'Option X3'!D:E,2,FALSE),1))</f>
        <v/>
      </c>
      <c r="P28" s="359"/>
      <c r="Q28" s="569"/>
      <c r="R28" s="364">
        <f t="shared" ref="R28:R37" si="12">J28</f>
        <v>0</v>
      </c>
      <c r="S28" s="364"/>
      <c r="T28" s="617"/>
      <c r="U28" s="618"/>
      <c r="V28" s="51"/>
      <c r="X28" s="468" t="str">
        <f t="shared" si="8"/>
        <v/>
      </c>
      <c r="Y28" s="468" t="str">
        <f t="shared" si="8"/>
        <v/>
      </c>
      <c r="Z28" s="468" t="str">
        <f t="shared" si="8"/>
        <v/>
      </c>
      <c r="AA28" s="468" t="str">
        <f t="shared" si="8"/>
        <v/>
      </c>
      <c r="AB28" s="468" t="str">
        <f t="shared" si="8"/>
        <v/>
      </c>
      <c r="AC28" s="468" t="str">
        <f t="shared" si="8"/>
        <v/>
      </c>
      <c r="AD28" s="468" t="str">
        <f t="shared" si="8"/>
        <v/>
      </c>
      <c r="AE28" s="468" t="str">
        <f t="shared" si="8"/>
        <v/>
      </c>
      <c r="AF28" s="468" t="str">
        <f t="shared" si="8"/>
        <v/>
      </c>
      <c r="AG28" s="468" t="str">
        <f t="shared" si="8"/>
        <v/>
      </c>
      <c r="AH28" s="468" t="str">
        <f t="shared" si="8"/>
        <v/>
      </c>
      <c r="AI28" s="468" t="str">
        <f t="shared" si="8"/>
        <v/>
      </c>
      <c r="AJ28" s="468" t="str">
        <f t="shared" si="8"/>
        <v/>
      </c>
      <c r="AK28" s="468" t="str">
        <f t="shared" si="8"/>
        <v/>
      </c>
      <c r="AL28" s="468" t="str">
        <f t="shared" si="8"/>
        <v/>
      </c>
      <c r="AM28" s="468" t="str">
        <f t="shared" si="8"/>
        <v/>
      </c>
      <c r="AN28" s="468" t="str">
        <f t="shared" si="3"/>
        <v/>
      </c>
      <c r="AO28" s="468" t="str">
        <f t="shared" si="3"/>
        <v/>
      </c>
      <c r="AP28" s="468" t="str">
        <f t="shared" si="3"/>
        <v/>
      </c>
      <c r="AQ28" s="468" t="str">
        <f t="shared" si="3"/>
        <v/>
      </c>
      <c r="AR28" s="468" t="str">
        <f t="shared" si="3"/>
        <v/>
      </c>
      <c r="AS28" s="468" t="str">
        <f t="shared" si="3"/>
        <v/>
      </c>
      <c r="AT28" s="468" t="str">
        <f t="shared" si="3"/>
        <v/>
      </c>
      <c r="AU28" s="468" t="str">
        <f t="shared" si="3"/>
        <v/>
      </c>
      <c r="AV28" s="468" t="str">
        <f t="shared" si="3"/>
        <v/>
      </c>
      <c r="AW28" s="468" t="str">
        <f t="shared" si="3"/>
        <v/>
      </c>
      <c r="AX28" s="468" t="str">
        <f t="shared" si="3"/>
        <v/>
      </c>
      <c r="AY28" s="468" t="str">
        <f t="shared" si="3"/>
        <v/>
      </c>
      <c r="AZ28" s="468" t="str">
        <f t="shared" si="9"/>
        <v/>
      </c>
      <c r="BA28" s="468"/>
      <c r="BB28" s="468" t="str">
        <f t="shared" si="10"/>
        <v/>
      </c>
      <c r="BC28" s="468" t="str">
        <f t="shared" si="6"/>
        <v/>
      </c>
      <c r="BD28" s="468"/>
      <c r="BE28" s="468" t="str">
        <f t="shared" si="11"/>
        <v/>
      </c>
      <c r="BF28" s="468" t="str">
        <f t="shared" si="11"/>
        <v/>
      </c>
      <c r="BG28" s="468" t="str">
        <f t="shared" si="11"/>
        <v/>
      </c>
      <c r="BH28" s="468" t="str">
        <f t="shared" si="11"/>
        <v/>
      </c>
      <c r="BI28" s="468" t="str">
        <f t="shared" si="11"/>
        <v/>
      </c>
      <c r="BJ28" s="468" t="str">
        <f t="shared" si="11"/>
        <v/>
      </c>
      <c r="BK28" s="468" t="str">
        <f t="shared" si="11"/>
        <v/>
      </c>
      <c r="BL28" s="468" t="str">
        <f t="shared" si="11"/>
        <v/>
      </c>
      <c r="BM28" s="468" t="str">
        <f t="shared" si="11"/>
        <v/>
      </c>
      <c r="BN28" s="468" t="str">
        <f t="shared" si="11"/>
        <v/>
      </c>
      <c r="BO28" s="468" t="str">
        <f t="shared" si="11"/>
        <v/>
      </c>
      <c r="BP28" s="468" t="str">
        <f t="shared" si="11"/>
        <v/>
      </c>
      <c r="BQ28" s="468" t="str">
        <f t="shared" si="11"/>
        <v/>
      </c>
      <c r="BR28" s="468" t="str">
        <f t="shared" si="11"/>
        <v/>
      </c>
      <c r="BS28" s="468" t="str">
        <f t="shared" si="11"/>
        <v/>
      </c>
      <c r="BT28" s="468" t="str">
        <f t="shared" si="11"/>
        <v/>
      </c>
      <c r="BU28" s="468" t="str">
        <f t="shared" si="4"/>
        <v/>
      </c>
      <c r="BV28" s="468" t="str">
        <f t="shared" si="4"/>
        <v/>
      </c>
      <c r="BW28" s="468" t="str">
        <f t="shared" si="4"/>
        <v/>
      </c>
      <c r="BX28" s="468" t="str">
        <f t="shared" si="4"/>
        <v/>
      </c>
      <c r="BY28" s="468" t="str">
        <f t="shared" si="4"/>
        <v/>
      </c>
      <c r="BZ28" s="468" t="str">
        <f t="shared" si="4"/>
        <v/>
      </c>
      <c r="CA28" s="468" t="str">
        <f t="shared" si="4"/>
        <v/>
      </c>
      <c r="CB28" s="468" t="str">
        <f t="shared" si="4"/>
        <v/>
      </c>
      <c r="CC28" s="468" t="str">
        <f t="shared" si="4"/>
        <v/>
      </c>
      <c r="CD28" s="468" t="str">
        <f t="shared" si="4"/>
        <v/>
      </c>
      <c r="CE28" s="468" t="str">
        <f t="shared" si="4"/>
        <v/>
      </c>
      <c r="CF28" s="468" t="str">
        <f t="shared" si="4"/>
        <v/>
      </c>
      <c r="CG28" s="468" t="str">
        <f t="shared" si="4"/>
        <v/>
      </c>
      <c r="CH28" s="468"/>
      <c r="CI28" s="468" t="str">
        <f t="shared" si="7"/>
        <v/>
      </c>
      <c r="CJ28" s="468" t="str">
        <f t="shared" si="7"/>
        <v/>
      </c>
      <c r="CK28" s="533"/>
    </row>
    <row r="29" spans="3:89" x14ac:dyDescent="0.25">
      <c r="C29" s="358"/>
      <c r="D29" s="259">
        <v>109</v>
      </c>
      <c r="E29" s="41"/>
      <c r="F29" s="44"/>
      <c r="G29" s="232" t="s">
        <v>284</v>
      </c>
      <c r="H29" s="279"/>
      <c r="I29" s="281"/>
      <c r="J29" s="431"/>
      <c r="K29" s="431"/>
      <c r="M29" s="360" t="str">
        <f t="shared" si="5"/>
        <v/>
      </c>
      <c r="N29" s="361"/>
      <c r="O29" s="368" t="str">
        <f>IF(M29="","",IF(M29="Foreign",VLOOKUP(N29,'Option X3'!D:E,2,FALSE),1))</f>
        <v/>
      </c>
      <c r="P29" s="359"/>
      <c r="Q29" s="569"/>
      <c r="R29" s="364">
        <f t="shared" si="12"/>
        <v>0</v>
      </c>
      <c r="S29" s="364"/>
      <c r="T29" s="617"/>
      <c r="U29" s="618"/>
      <c r="V29" s="51"/>
      <c r="X29" s="468" t="str">
        <f t="shared" si="8"/>
        <v/>
      </c>
      <c r="Y29" s="468" t="str">
        <f t="shared" si="8"/>
        <v/>
      </c>
      <c r="Z29" s="468" t="str">
        <f t="shared" si="8"/>
        <v/>
      </c>
      <c r="AA29" s="468" t="str">
        <f t="shared" si="8"/>
        <v/>
      </c>
      <c r="AB29" s="468" t="str">
        <f t="shared" si="8"/>
        <v/>
      </c>
      <c r="AC29" s="468" t="str">
        <f t="shared" si="8"/>
        <v/>
      </c>
      <c r="AD29" s="468" t="str">
        <f t="shared" si="8"/>
        <v/>
      </c>
      <c r="AE29" s="468" t="str">
        <f t="shared" si="8"/>
        <v/>
      </c>
      <c r="AF29" s="468" t="str">
        <f t="shared" si="8"/>
        <v/>
      </c>
      <c r="AG29" s="468" t="str">
        <f t="shared" si="8"/>
        <v/>
      </c>
      <c r="AH29" s="468" t="str">
        <f t="shared" si="8"/>
        <v/>
      </c>
      <c r="AI29" s="468" t="str">
        <f t="shared" si="8"/>
        <v/>
      </c>
      <c r="AJ29" s="468" t="str">
        <f t="shared" si="8"/>
        <v/>
      </c>
      <c r="AK29" s="468" t="str">
        <f t="shared" si="8"/>
        <v/>
      </c>
      <c r="AL29" s="468" t="str">
        <f t="shared" si="8"/>
        <v/>
      </c>
      <c r="AM29" s="468" t="str">
        <f t="shared" si="8"/>
        <v/>
      </c>
      <c r="AN29" s="468" t="str">
        <f t="shared" si="3"/>
        <v/>
      </c>
      <c r="AO29" s="468" t="str">
        <f t="shared" si="3"/>
        <v/>
      </c>
      <c r="AP29" s="468" t="str">
        <f t="shared" si="3"/>
        <v/>
      </c>
      <c r="AQ29" s="468" t="str">
        <f t="shared" si="3"/>
        <v/>
      </c>
      <c r="AR29" s="468" t="str">
        <f t="shared" si="3"/>
        <v/>
      </c>
      <c r="AS29" s="468" t="str">
        <f t="shared" si="3"/>
        <v/>
      </c>
      <c r="AT29" s="468" t="str">
        <f t="shared" si="3"/>
        <v/>
      </c>
      <c r="AU29" s="468" t="str">
        <f t="shared" si="3"/>
        <v/>
      </c>
      <c r="AV29" s="468" t="str">
        <f t="shared" si="3"/>
        <v/>
      </c>
      <c r="AW29" s="468" t="str">
        <f t="shared" si="3"/>
        <v/>
      </c>
      <c r="AX29" s="468" t="str">
        <f t="shared" si="3"/>
        <v/>
      </c>
      <c r="AY29" s="468" t="str">
        <f t="shared" si="3"/>
        <v/>
      </c>
      <c r="AZ29" s="468" t="str">
        <f t="shared" si="9"/>
        <v/>
      </c>
      <c r="BA29" s="468"/>
      <c r="BB29" s="468" t="str">
        <f t="shared" si="10"/>
        <v/>
      </c>
      <c r="BC29" s="468" t="str">
        <f t="shared" si="6"/>
        <v/>
      </c>
      <c r="BD29" s="468"/>
      <c r="BE29" s="468" t="str">
        <f t="shared" si="11"/>
        <v/>
      </c>
      <c r="BF29" s="468" t="str">
        <f t="shared" si="11"/>
        <v/>
      </c>
      <c r="BG29" s="468" t="str">
        <f t="shared" si="11"/>
        <v/>
      </c>
      <c r="BH29" s="468" t="str">
        <f t="shared" si="11"/>
        <v/>
      </c>
      <c r="BI29" s="468" t="str">
        <f t="shared" si="11"/>
        <v/>
      </c>
      <c r="BJ29" s="468" t="str">
        <f t="shared" si="11"/>
        <v/>
      </c>
      <c r="BK29" s="468" t="str">
        <f t="shared" si="11"/>
        <v/>
      </c>
      <c r="BL29" s="468" t="str">
        <f t="shared" si="11"/>
        <v/>
      </c>
      <c r="BM29" s="468" t="str">
        <f t="shared" si="11"/>
        <v/>
      </c>
      <c r="BN29" s="468" t="str">
        <f t="shared" si="11"/>
        <v/>
      </c>
      <c r="BO29" s="468" t="str">
        <f t="shared" si="11"/>
        <v/>
      </c>
      <c r="BP29" s="468" t="str">
        <f t="shared" si="11"/>
        <v/>
      </c>
      <c r="BQ29" s="468" t="str">
        <f t="shared" si="11"/>
        <v/>
      </c>
      <c r="BR29" s="468" t="str">
        <f t="shared" si="11"/>
        <v/>
      </c>
      <c r="BS29" s="468" t="str">
        <f t="shared" si="11"/>
        <v/>
      </c>
      <c r="BT29" s="468" t="str">
        <f t="shared" si="11"/>
        <v/>
      </c>
      <c r="BU29" s="468" t="str">
        <f t="shared" si="4"/>
        <v/>
      </c>
      <c r="BV29" s="468" t="str">
        <f t="shared" si="4"/>
        <v/>
      </c>
      <c r="BW29" s="468" t="str">
        <f t="shared" si="4"/>
        <v/>
      </c>
      <c r="BX29" s="468" t="str">
        <f t="shared" si="4"/>
        <v/>
      </c>
      <c r="BY29" s="468" t="str">
        <f t="shared" si="4"/>
        <v/>
      </c>
      <c r="BZ29" s="468" t="str">
        <f t="shared" si="4"/>
        <v/>
      </c>
      <c r="CA29" s="468" t="str">
        <f t="shared" si="4"/>
        <v/>
      </c>
      <c r="CB29" s="468" t="str">
        <f t="shared" si="4"/>
        <v/>
      </c>
      <c r="CC29" s="468" t="str">
        <f t="shared" si="4"/>
        <v/>
      </c>
      <c r="CD29" s="468" t="str">
        <f t="shared" si="4"/>
        <v/>
      </c>
      <c r="CE29" s="468" t="str">
        <f t="shared" si="4"/>
        <v/>
      </c>
      <c r="CF29" s="468" t="str">
        <f t="shared" si="4"/>
        <v/>
      </c>
      <c r="CG29" s="468" t="str">
        <f t="shared" si="4"/>
        <v/>
      </c>
      <c r="CH29" s="468"/>
      <c r="CI29" s="468" t="str">
        <f t="shared" si="7"/>
        <v/>
      </c>
      <c r="CJ29" s="468" t="str">
        <f t="shared" si="7"/>
        <v/>
      </c>
      <c r="CK29" s="533"/>
    </row>
    <row r="30" spans="3:89" x14ac:dyDescent="0.25">
      <c r="C30" s="358"/>
      <c r="D30" s="259">
        <v>110</v>
      </c>
      <c r="E30" s="41"/>
      <c r="F30" s="44"/>
      <c r="G30" s="232" t="s">
        <v>216</v>
      </c>
      <c r="H30" s="279"/>
      <c r="I30" s="281"/>
      <c r="J30" s="431"/>
      <c r="K30" s="431"/>
      <c r="M30" s="360" t="str">
        <f t="shared" si="5"/>
        <v/>
      </c>
      <c r="N30" s="361"/>
      <c r="O30" s="368" t="str">
        <f>IF(M30="","",IF(M30="Foreign",VLOOKUP(N30,'Option X3'!D:E,2,FALSE),1))</f>
        <v/>
      </c>
      <c r="P30" s="359"/>
      <c r="Q30" s="569"/>
      <c r="R30" s="364">
        <f t="shared" si="12"/>
        <v>0</v>
      </c>
      <c r="S30" s="364"/>
      <c r="T30" s="617"/>
      <c r="U30" s="618"/>
      <c r="V30" s="51"/>
      <c r="X30" s="468" t="str">
        <f t="shared" si="8"/>
        <v/>
      </c>
      <c r="Y30" s="468" t="str">
        <f t="shared" si="8"/>
        <v/>
      </c>
      <c r="Z30" s="468" t="str">
        <f t="shared" si="8"/>
        <v/>
      </c>
      <c r="AA30" s="468" t="str">
        <f t="shared" si="8"/>
        <v/>
      </c>
      <c r="AB30" s="468" t="str">
        <f t="shared" si="8"/>
        <v/>
      </c>
      <c r="AC30" s="468" t="str">
        <f t="shared" si="8"/>
        <v/>
      </c>
      <c r="AD30" s="468" t="str">
        <f t="shared" si="8"/>
        <v/>
      </c>
      <c r="AE30" s="468" t="str">
        <f t="shared" si="8"/>
        <v/>
      </c>
      <c r="AF30" s="468" t="str">
        <f t="shared" si="8"/>
        <v/>
      </c>
      <c r="AG30" s="468" t="str">
        <f t="shared" si="8"/>
        <v/>
      </c>
      <c r="AH30" s="468" t="str">
        <f t="shared" si="8"/>
        <v/>
      </c>
      <c r="AI30" s="468" t="str">
        <f t="shared" si="8"/>
        <v/>
      </c>
      <c r="AJ30" s="468" t="str">
        <f t="shared" si="8"/>
        <v/>
      </c>
      <c r="AK30" s="468" t="str">
        <f t="shared" si="8"/>
        <v/>
      </c>
      <c r="AL30" s="468" t="str">
        <f t="shared" si="8"/>
        <v/>
      </c>
      <c r="AM30" s="468" t="str">
        <f t="shared" si="8"/>
        <v/>
      </c>
      <c r="AN30" s="468" t="str">
        <f t="shared" si="3"/>
        <v/>
      </c>
      <c r="AO30" s="468" t="str">
        <f t="shared" si="3"/>
        <v/>
      </c>
      <c r="AP30" s="468" t="str">
        <f t="shared" si="3"/>
        <v/>
      </c>
      <c r="AQ30" s="468" t="str">
        <f t="shared" si="3"/>
        <v/>
      </c>
      <c r="AR30" s="468" t="str">
        <f t="shared" si="3"/>
        <v/>
      </c>
      <c r="AS30" s="468" t="str">
        <f t="shared" si="3"/>
        <v/>
      </c>
      <c r="AT30" s="468" t="str">
        <f t="shared" si="3"/>
        <v/>
      </c>
      <c r="AU30" s="468" t="str">
        <f t="shared" si="3"/>
        <v/>
      </c>
      <c r="AV30" s="468" t="str">
        <f t="shared" si="3"/>
        <v/>
      </c>
      <c r="AW30" s="468" t="str">
        <f t="shared" si="3"/>
        <v/>
      </c>
      <c r="AX30" s="468" t="str">
        <f t="shared" si="3"/>
        <v/>
      </c>
      <c r="AY30" s="468" t="str">
        <f t="shared" si="3"/>
        <v/>
      </c>
      <c r="AZ30" s="468" t="str">
        <f t="shared" si="9"/>
        <v/>
      </c>
      <c r="BA30" s="468"/>
      <c r="BB30" s="468" t="str">
        <f t="shared" si="10"/>
        <v/>
      </c>
      <c r="BC30" s="468" t="str">
        <f t="shared" si="6"/>
        <v/>
      </c>
      <c r="BD30" s="468"/>
      <c r="BE30" s="468" t="str">
        <f t="shared" si="11"/>
        <v/>
      </c>
      <c r="BF30" s="468" t="str">
        <f t="shared" si="11"/>
        <v/>
      </c>
      <c r="BG30" s="468" t="str">
        <f t="shared" si="11"/>
        <v/>
      </c>
      <c r="BH30" s="468" t="str">
        <f t="shared" si="11"/>
        <v/>
      </c>
      <c r="BI30" s="468" t="str">
        <f t="shared" si="11"/>
        <v/>
      </c>
      <c r="BJ30" s="468" t="str">
        <f t="shared" si="11"/>
        <v/>
      </c>
      <c r="BK30" s="468" t="str">
        <f t="shared" si="11"/>
        <v/>
      </c>
      <c r="BL30" s="468" t="str">
        <f t="shared" si="11"/>
        <v/>
      </c>
      <c r="BM30" s="468" t="str">
        <f t="shared" si="11"/>
        <v/>
      </c>
      <c r="BN30" s="468" t="str">
        <f t="shared" si="11"/>
        <v/>
      </c>
      <c r="BO30" s="468" t="str">
        <f t="shared" si="11"/>
        <v/>
      </c>
      <c r="BP30" s="468" t="str">
        <f t="shared" si="11"/>
        <v/>
      </c>
      <c r="BQ30" s="468" t="str">
        <f t="shared" si="11"/>
        <v/>
      </c>
      <c r="BR30" s="468" t="str">
        <f t="shared" si="11"/>
        <v/>
      </c>
      <c r="BS30" s="468" t="str">
        <f t="shared" si="11"/>
        <v/>
      </c>
      <c r="BT30" s="468" t="str">
        <f t="shared" si="11"/>
        <v/>
      </c>
      <c r="BU30" s="468" t="str">
        <f t="shared" si="4"/>
        <v/>
      </c>
      <c r="BV30" s="468" t="str">
        <f t="shared" si="4"/>
        <v/>
      </c>
      <c r="BW30" s="468" t="str">
        <f t="shared" si="4"/>
        <v/>
      </c>
      <c r="BX30" s="468" t="str">
        <f t="shared" si="4"/>
        <v/>
      </c>
      <c r="BY30" s="468" t="str">
        <f t="shared" si="4"/>
        <v/>
      </c>
      <c r="BZ30" s="468" t="str">
        <f t="shared" si="4"/>
        <v/>
      </c>
      <c r="CA30" s="468" t="str">
        <f t="shared" si="4"/>
        <v/>
      </c>
      <c r="CB30" s="468" t="str">
        <f t="shared" si="4"/>
        <v/>
      </c>
      <c r="CC30" s="468" t="str">
        <f t="shared" si="4"/>
        <v/>
      </c>
      <c r="CD30" s="468" t="str">
        <f t="shared" si="4"/>
        <v/>
      </c>
      <c r="CE30" s="468" t="str">
        <f t="shared" si="4"/>
        <v/>
      </c>
      <c r="CF30" s="468" t="str">
        <f t="shared" si="4"/>
        <v/>
      </c>
      <c r="CG30" s="468" t="str">
        <f t="shared" si="4"/>
        <v/>
      </c>
      <c r="CH30" s="468"/>
      <c r="CI30" s="468" t="str">
        <f t="shared" si="7"/>
        <v/>
      </c>
      <c r="CJ30" s="468" t="str">
        <f t="shared" si="7"/>
        <v/>
      </c>
      <c r="CK30" s="533"/>
    </row>
    <row r="31" spans="3:89" x14ac:dyDescent="0.25">
      <c r="C31" s="358"/>
      <c r="D31" s="259">
        <v>111</v>
      </c>
      <c r="E31" s="41"/>
      <c r="F31" s="44"/>
      <c r="G31" s="232" t="s">
        <v>279</v>
      </c>
      <c r="H31" s="279"/>
      <c r="I31" s="281"/>
      <c r="J31" s="431"/>
      <c r="K31" s="431"/>
      <c r="M31" s="360" t="str">
        <f t="shared" si="5"/>
        <v/>
      </c>
      <c r="N31" s="361"/>
      <c r="O31" s="368" t="str">
        <f>IF(M31="","",IF(M31="Foreign",VLOOKUP(N31,'Option X3'!D:E,2,FALSE),1))</f>
        <v/>
      </c>
      <c r="P31" s="359"/>
      <c r="Q31" s="569"/>
      <c r="R31" s="364">
        <f t="shared" si="12"/>
        <v>0</v>
      </c>
      <c r="S31" s="364"/>
      <c r="T31" s="617"/>
      <c r="U31" s="618"/>
      <c r="V31" s="51"/>
      <c r="X31" s="468" t="str">
        <f t="shared" si="8"/>
        <v/>
      </c>
      <c r="Y31" s="468" t="str">
        <f t="shared" si="8"/>
        <v/>
      </c>
      <c r="Z31" s="468" t="str">
        <f t="shared" si="8"/>
        <v/>
      </c>
      <c r="AA31" s="468" t="str">
        <f t="shared" si="8"/>
        <v/>
      </c>
      <c r="AB31" s="468" t="str">
        <f t="shared" si="8"/>
        <v/>
      </c>
      <c r="AC31" s="468" t="str">
        <f t="shared" si="8"/>
        <v/>
      </c>
      <c r="AD31" s="468" t="str">
        <f t="shared" si="8"/>
        <v/>
      </c>
      <c r="AE31" s="468" t="str">
        <f t="shared" si="8"/>
        <v/>
      </c>
      <c r="AF31" s="468" t="str">
        <f t="shared" si="8"/>
        <v/>
      </c>
      <c r="AG31" s="468" t="str">
        <f t="shared" si="8"/>
        <v/>
      </c>
      <c r="AH31" s="468" t="str">
        <f t="shared" si="8"/>
        <v/>
      </c>
      <c r="AI31" s="468" t="str">
        <f t="shared" si="8"/>
        <v/>
      </c>
      <c r="AJ31" s="468" t="str">
        <f t="shared" si="8"/>
        <v/>
      </c>
      <c r="AK31" s="468" t="str">
        <f t="shared" si="8"/>
        <v/>
      </c>
      <c r="AL31" s="468" t="str">
        <f t="shared" si="8"/>
        <v/>
      </c>
      <c r="AM31" s="468" t="str">
        <f t="shared" si="8"/>
        <v/>
      </c>
      <c r="AN31" s="468" t="str">
        <f t="shared" si="3"/>
        <v/>
      </c>
      <c r="AO31" s="468" t="str">
        <f t="shared" si="3"/>
        <v/>
      </c>
      <c r="AP31" s="468" t="str">
        <f t="shared" si="3"/>
        <v/>
      </c>
      <c r="AQ31" s="468" t="str">
        <f t="shared" si="3"/>
        <v/>
      </c>
      <c r="AR31" s="468" t="str">
        <f t="shared" si="3"/>
        <v/>
      </c>
      <c r="AS31" s="468" t="str">
        <f t="shared" si="3"/>
        <v/>
      </c>
      <c r="AT31" s="468" t="str">
        <f t="shared" si="3"/>
        <v/>
      </c>
      <c r="AU31" s="468" t="str">
        <f t="shared" si="3"/>
        <v/>
      </c>
      <c r="AV31" s="468" t="str">
        <f t="shared" si="3"/>
        <v/>
      </c>
      <c r="AW31" s="468" t="str">
        <f t="shared" si="3"/>
        <v/>
      </c>
      <c r="AX31" s="468" t="str">
        <f t="shared" si="3"/>
        <v/>
      </c>
      <c r="AY31" s="468" t="str">
        <f t="shared" si="3"/>
        <v/>
      </c>
      <c r="AZ31" s="468" t="str">
        <f t="shared" si="9"/>
        <v/>
      </c>
      <c r="BA31" s="468"/>
      <c r="BB31" s="468" t="str">
        <f t="shared" si="10"/>
        <v/>
      </c>
      <c r="BC31" s="468" t="str">
        <f t="shared" si="6"/>
        <v/>
      </c>
      <c r="BD31" s="468"/>
      <c r="BE31" s="468" t="str">
        <f t="shared" si="11"/>
        <v/>
      </c>
      <c r="BF31" s="468" t="str">
        <f t="shared" si="11"/>
        <v/>
      </c>
      <c r="BG31" s="468" t="str">
        <f t="shared" si="11"/>
        <v/>
      </c>
      <c r="BH31" s="468" t="str">
        <f t="shared" si="11"/>
        <v/>
      </c>
      <c r="BI31" s="468" t="str">
        <f t="shared" si="11"/>
        <v/>
      </c>
      <c r="BJ31" s="468" t="str">
        <f t="shared" si="11"/>
        <v/>
      </c>
      <c r="BK31" s="468" t="str">
        <f t="shared" si="11"/>
        <v/>
      </c>
      <c r="BL31" s="468" t="str">
        <f t="shared" si="11"/>
        <v/>
      </c>
      <c r="BM31" s="468" t="str">
        <f t="shared" si="11"/>
        <v/>
      </c>
      <c r="BN31" s="468" t="str">
        <f t="shared" si="11"/>
        <v/>
      </c>
      <c r="BO31" s="468" t="str">
        <f t="shared" si="11"/>
        <v/>
      </c>
      <c r="BP31" s="468" t="str">
        <f t="shared" si="11"/>
        <v/>
      </c>
      <c r="BQ31" s="468" t="str">
        <f t="shared" si="11"/>
        <v/>
      </c>
      <c r="BR31" s="468" t="str">
        <f t="shared" si="11"/>
        <v/>
      </c>
      <c r="BS31" s="468" t="str">
        <f t="shared" si="11"/>
        <v/>
      </c>
      <c r="BT31" s="468" t="str">
        <f t="shared" si="11"/>
        <v/>
      </c>
      <c r="BU31" s="468" t="str">
        <f t="shared" si="4"/>
        <v/>
      </c>
      <c r="BV31" s="468" t="str">
        <f t="shared" si="4"/>
        <v/>
      </c>
      <c r="BW31" s="468" t="str">
        <f t="shared" si="4"/>
        <v/>
      </c>
      <c r="BX31" s="468" t="str">
        <f t="shared" si="4"/>
        <v/>
      </c>
      <c r="BY31" s="468" t="str">
        <f t="shared" si="4"/>
        <v/>
      </c>
      <c r="BZ31" s="468" t="str">
        <f t="shared" si="4"/>
        <v/>
      </c>
      <c r="CA31" s="468" t="str">
        <f t="shared" si="4"/>
        <v/>
      </c>
      <c r="CB31" s="468" t="str">
        <f t="shared" si="4"/>
        <v/>
      </c>
      <c r="CC31" s="468" t="str">
        <f t="shared" si="4"/>
        <v/>
      </c>
      <c r="CD31" s="468" t="str">
        <f t="shared" si="4"/>
        <v/>
      </c>
      <c r="CE31" s="468" t="str">
        <f t="shared" si="4"/>
        <v/>
      </c>
      <c r="CF31" s="468" t="str">
        <f t="shared" si="4"/>
        <v/>
      </c>
      <c r="CG31" s="468" t="str">
        <f t="shared" si="4"/>
        <v/>
      </c>
      <c r="CH31" s="468"/>
      <c r="CI31" s="468" t="str">
        <f t="shared" si="7"/>
        <v/>
      </c>
      <c r="CJ31" s="468" t="str">
        <f t="shared" si="7"/>
        <v/>
      </c>
      <c r="CK31" s="533"/>
    </row>
    <row r="32" spans="3:89" x14ac:dyDescent="0.25">
      <c r="C32" s="358"/>
      <c r="D32" s="259">
        <v>112</v>
      </c>
      <c r="E32" s="41"/>
      <c r="F32" s="44"/>
      <c r="G32" s="232" t="s">
        <v>217</v>
      </c>
      <c r="H32" s="279"/>
      <c r="I32" s="281"/>
      <c r="J32" s="431"/>
      <c r="K32" s="431"/>
      <c r="M32" s="360" t="str">
        <f t="shared" si="5"/>
        <v/>
      </c>
      <c r="N32" s="361"/>
      <c r="O32" s="368" t="str">
        <f>IF(M32="","",IF(M32="Foreign",VLOOKUP(N32,'Option X3'!D:E,2,FALSE),1))</f>
        <v/>
      </c>
      <c r="P32" s="359"/>
      <c r="Q32" s="569"/>
      <c r="R32" s="364">
        <f t="shared" si="12"/>
        <v>0</v>
      </c>
      <c r="S32" s="364"/>
      <c r="T32" s="617"/>
      <c r="U32" s="618"/>
      <c r="V32" s="51"/>
      <c r="X32" s="468" t="str">
        <f t="shared" si="8"/>
        <v/>
      </c>
      <c r="Y32" s="468" t="str">
        <f t="shared" si="8"/>
        <v/>
      </c>
      <c r="Z32" s="468" t="str">
        <f t="shared" si="8"/>
        <v/>
      </c>
      <c r="AA32" s="468" t="str">
        <f t="shared" si="8"/>
        <v/>
      </c>
      <c r="AB32" s="468" t="str">
        <f t="shared" si="8"/>
        <v/>
      </c>
      <c r="AC32" s="468" t="str">
        <f t="shared" si="8"/>
        <v/>
      </c>
      <c r="AD32" s="468" t="str">
        <f t="shared" si="8"/>
        <v/>
      </c>
      <c r="AE32" s="468" t="str">
        <f t="shared" si="8"/>
        <v/>
      </c>
      <c r="AF32" s="468" t="str">
        <f t="shared" si="8"/>
        <v/>
      </c>
      <c r="AG32" s="468" t="str">
        <f t="shared" si="8"/>
        <v/>
      </c>
      <c r="AH32" s="468" t="str">
        <f t="shared" si="8"/>
        <v/>
      </c>
      <c r="AI32" s="468" t="str">
        <f t="shared" si="8"/>
        <v/>
      </c>
      <c r="AJ32" s="468" t="str">
        <f t="shared" si="8"/>
        <v/>
      </c>
      <c r="AK32" s="468" t="str">
        <f t="shared" si="8"/>
        <v/>
      </c>
      <c r="AL32" s="468" t="str">
        <f t="shared" si="8"/>
        <v/>
      </c>
      <c r="AM32" s="468" t="str">
        <f t="shared" si="8"/>
        <v/>
      </c>
      <c r="AN32" s="468" t="str">
        <f t="shared" si="3"/>
        <v/>
      </c>
      <c r="AO32" s="468" t="str">
        <f t="shared" si="3"/>
        <v/>
      </c>
      <c r="AP32" s="468" t="str">
        <f t="shared" si="3"/>
        <v/>
      </c>
      <c r="AQ32" s="468" t="str">
        <f t="shared" si="3"/>
        <v/>
      </c>
      <c r="AR32" s="468" t="str">
        <f t="shared" si="3"/>
        <v/>
      </c>
      <c r="AS32" s="468" t="str">
        <f t="shared" si="3"/>
        <v/>
      </c>
      <c r="AT32" s="468" t="str">
        <f t="shared" si="3"/>
        <v/>
      </c>
      <c r="AU32" s="468" t="str">
        <f t="shared" si="3"/>
        <v/>
      </c>
      <c r="AV32" s="468" t="str">
        <f t="shared" si="3"/>
        <v/>
      </c>
      <c r="AW32" s="468" t="str">
        <f t="shared" si="3"/>
        <v/>
      </c>
      <c r="AX32" s="468" t="str">
        <f t="shared" si="3"/>
        <v/>
      </c>
      <c r="AY32" s="468" t="str">
        <f t="shared" si="3"/>
        <v/>
      </c>
      <c r="AZ32" s="468" t="str">
        <f t="shared" si="9"/>
        <v/>
      </c>
      <c r="BA32" s="468"/>
      <c r="BB32" s="468" t="str">
        <f t="shared" si="10"/>
        <v/>
      </c>
      <c r="BC32" s="468" t="str">
        <f t="shared" si="6"/>
        <v/>
      </c>
      <c r="BD32" s="468"/>
      <c r="BE32" s="468" t="str">
        <f t="shared" si="11"/>
        <v/>
      </c>
      <c r="BF32" s="468" t="str">
        <f t="shared" si="11"/>
        <v/>
      </c>
      <c r="BG32" s="468" t="str">
        <f t="shared" si="11"/>
        <v/>
      </c>
      <c r="BH32" s="468" t="str">
        <f t="shared" si="11"/>
        <v/>
      </c>
      <c r="BI32" s="468" t="str">
        <f t="shared" si="11"/>
        <v/>
      </c>
      <c r="BJ32" s="468" t="str">
        <f t="shared" si="11"/>
        <v/>
      </c>
      <c r="BK32" s="468" t="str">
        <f t="shared" si="11"/>
        <v/>
      </c>
      <c r="BL32" s="468" t="str">
        <f t="shared" si="11"/>
        <v/>
      </c>
      <c r="BM32" s="468" t="str">
        <f t="shared" si="11"/>
        <v/>
      </c>
      <c r="BN32" s="468" t="str">
        <f t="shared" si="11"/>
        <v/>
      </c>
      <c r="BO32" s="468" t="str">
        <f t="shared" si="11"/>
        <v/>
      </c>
      <c r="BP32" s="468" t="str">
        <f t="shared" si="11"/>
        <v/>
      </c>
      <c r="BQ32" s="468" t="str">
        <f t="shared" si="11"/>
        <v/>
      </c>
      <c r="BR32" s="468" t="str">
        <f t="shared" si="11"/>
        <v/>
      </c>
      <c r="BS32" s="468" t="str">
        <f t="shared" si="11"/>
        <v/>
      </c>
      <c r="BT32" s="468" t="str">
        <f t="shared" si="11"/>
        <v/>
      </c>
      <c r="BU32" s="468" t="str">
        <f t="shared" si="4"/>
        <v/>
      </c>
      <c r="BV32" s="468" t="str">
        <f t="shared" si="4"/>
        <v/>
      </c>
      <c r="BW32" s="468" t="str">
        <f t="shared" si="4"/>
        <v/>
      </c>
      <c r="BX32" s="468" t="str">
        <f t="shared" si="4"/>
        <v/>
      </c>
      <c r="BY32" s="468" t="str">
        <f t="shared" si="4"/>
        <v/>
      </c>
      <c r="BZ32" s="468" t="str">
        <f t="shared" si="4"/>
        <v/>
      </c>
      <c r="CA32" s="468" t="str">
        <f t="shared" si="4"/>
        <v/>
      </c>
      <c r="CB32" s="468" t="str">
        <f t="shared" si="4"/>
        <v/>
      </c>
      <c r="CC32" s="468" t="str">
        <f t="shared" si="4"/>
        <v/>
      </c>
      <c r="CD32" s="468" t="str">
        <f t="shared" si="4"/>
        <v/>
      </c>
      <c r="CE32" s="468" t="str">
        <f t="shared" si="4"/>
        <v/>
      </c>
      <c r="CF32" s="468" t="str">
        <f t="shared" si="4"/>
        <v/>
      </c>
      <c r="CG32" s="468" t="str">
        <f t="shared" si="4"/>
        <v/>
      </c>
      <c r="CH32" s="468"/>
      <c r="CI32" s="468" t="str">
        <f t="shared" si="7"/>
        <v/>
      </c>
      <c r="CJ32" s="468" t="str">
        <f t="shared" si="7"/>
        <v/>
      </c>
      <c r="CK32" s="533"/>
    </row>
    <row r="33" spans="3:89" x14ac:dyDescent="0.25">
      <c r="C33" s="358"/>
      <c r="D33" s="259">
        <v>113</v>
      </c>
      <c r="E33" s="41"/>
      <c r="F33" s="44"/>
      <c r="G33" s="232" t="s">
        <v>280</v>
      </c>
      <c r="H33" s="279"/>
      <c r="I33" s="281"/>
      <c r="J33" s="431"/>
      <c r="K33" s="431"/>
      <c r="M33" s="360" t="str">
        <f t="shared" si="5"/>
        <v/>
      </c>
      <c r="N33" s="361"/>
      <c r="O33" s="368" t="str">
        <f>IF(M33="","",IF(M33="Foreign",VLOOKUP(N33,'Option X3'!D:E,2,FALSE),1))</f>
        <v/>
      </c>
      <c r="P33" s="359"/>
      <c r="Q33" s="569"/>
      <c r="R33" s="364">
        <f t="shared" si="12"/>
        <v>0</v>
      </c>
      <c r="S33" s="364"/>
      <c r="T33" s="617"/>
      <c r="U33" s="618"/>
      <c r="V33" s="51"/>
      <c r="X33" s="468" t="str">
        <f t="shared" si="8"/>
        <v/>
      </c>
      <c r="Y33" s="468" t="str">
        <f t="shared" si="8"/>
        <v/>
      </c>
      <c r="Z33" s="468" t="str">
        <f t="shared" si="8"/>
        <v/>
      </c>
      <c r="AA33" s="468" t="str">
        <f t="shared" si="8"/>
        <v/>
      </c>
      <c r="AB33" s="468" t="str">
        <f t="shared" si="8"/>
        <v/>
      </c>
      <c r="AC33" s="468" t="str">
        <f t="shared" si="8"/>
        <v/>
      </c>
      <c r="AD33" s="468" t="str">
        <f t="shared" si="8"/>
        <v/>
      </c>
      <c r="AE33" s="468" t="str">
        <f t="shared" si="8"/>
        <v/>
      </c>
      <c r="AF33" s="468" t="str">
        <f t="shared" si="8"/>
        <v/>
      </c>
      <c r="AG33" s="468" t="str">
        <f t="shared" si="8"/>
        <v/>
      </c>
      <c r="AH33" s="468" t="str">
        <f t="shared" si="8"/>
        <v/>
      </c>
      <c r="AI33" s="468" t="str">
        <f t="shared" si="8"/>
        <v/>
      </c>
      <c r="AJ33" s="468" t="str">
        <f t="shared" si="8"/>
        <v/>
      </c>
      <c r="AK33" s="468" t="str">
        <f t="shared" si="8"/>
        <v/>
      </c>
      <c r="AL33" s="468" t="str">
        <f t="shared" si="8"/>
        <v/>
      </c>
      <c r="AM33" s="468" t="str">
        <f t="shared" si="8"/>
        <v/>
      </c>
      <c r="AN33" s="468" t="str">
        <f t="shared" si="3"/>
        <v/>
      </c>
      <c r="AO33" s="468" t="str">
        <f t="shared" si="3"/>
        <v/>
      </c>
      <c r="AP33" s="468" t="str">
        <f t="shared" si="3"/>
        <v/>
      </c>
      <c r="AQ33" s="468" t="str">
        <f t="shared" si="3"/>
        <v/>
      </c>
      <c r="AR33" s="468" t="str">
        <f t="shared" si="3"/>
        <v/>
      </c>
      <c r="AS33" s="468" t="str">
        <f t="shared" si="3"/>
        <v/>
      </c>
      <c r="AT33" s="468" t="str">
        <f t="shared" si="3"/>
        <v/>
      </c>
      <c r="AU33" s="468" t="str">
        <f t="shared" si="3"/>
        <v/>
      </c>
      <c r="AV33" s="468" t="str">
        <f t="shared" si="3"/>
        <v/>
      </c>
      <c r="AW33" s="468" t="str">
        <f t="shared" si="3"/>
        <v/>
      </c>
      <c r="AX33" s="468" t="str">
        <f t="shared" si="3"/>
        <v/>
      </c>
      <c r="AY33" s="468" t="str">
        <f t="shared" si="3"/>
        <v/>
      </c>
      <c r="AZ33" s="468" t="str">
        <f t="shared" si="9"/>
        <v/>
      </c>
      <c r="BA33" s="468"/>
      <c r="BB33" s="468" t="str">
        <f t="shared" si="10"/>
        <v/>
      </c>
      <c r="BC33" s="468" t="str">
        <f t="shared" si="6"/>
        <v/>
      </c>
      <c r="BD33" s="468"/>
      <c r="BE33" s="468" t="str">
        <f t="shared" si="11"/>
        <v/>
      </c>
      <c r="BF33" s="468" t="str">
        <f t="shared" si="11"/>
        <v/>
      </c>
      <c r="BG33" s="468" t="str">
        <f t="shared" si="11"/>
        <v/>
      </c>
      <c r="BH33" s="468" t="str">
        <f t="shared" si="11"/>
        <v/>
      </c>
      <c r="BI33" s="468" t="str">
        <f t="shared" si="11"/>
        <v/>
      </c>
      <c r="BJ33" s="468" t="str">
        <f t="shared" si="11"/>
        <v/>
      </c>
      <c r="BK33" s="468" t="str">
        <f t="shared" si="11"/>
        <v/>
      </c>
      <c r="BL33" s="468" t="str">
        <f t="shared" si="11"/>
        <v/>
      </c>
      <c r="BM33" s="468" t="str">
        <f t="shared" si="11"/>
        <v/>
      </c>
      <c r="BN33" s="468" t="str">
        <f t="shared" si="11"/>
        <v/>
      </c>
      <c r="BO33" s="468" t="str">
        <f t="shared" si="11"/>
        <v/>
      </c>
      <c r="BP33" s="468" t="str">
        <f t="shared" si="11"/>
        <v/>
      </c>
      <c r="BQ33" s="468" t="str">
        <f t="shared" si="11"/>
        <v/>
      </c>
      <c r="BR33" s="468" t="str">
        <f t="shared" si="11"/>
        <v/>
      </c>
      <c r="BS33" s="468" t="str">
        <f t="shared" si="11"/>
        <v/>
      </c>
      <c r="BT33" s="468" t="str">
        <f t="shared" si="11"/>
        <v/>
      </c>
      <c r="BU33" s="468" t="str">
        <f t="shared" si="4"/>
        <v/>
      </c>
      <c r="BV33" s="468" t="str">
        <f t="shared" si="4"/>
        <v/>
      </c>
      <c r="BW33" s="468" t="str">
        <f t="shared" si="4"/>
        <v/>
      </c>
      <c r="BX33" s="468" t="str">
        <f t="shared" si="4"/>
        <v/>
      </c>
      <c r="BY33" s="468" t="str">
        <f t="shared" si="4"/>
        <v/>
      </c>
      <c r="BZ33" s="468" t="str">
        <f t="shared" si="4"/>
        <v/>
      </c>
      <c r="CA33" s="468" t="str">
        <f t="shared" si="4"/>
        <v/>
      </c>
      <c r="CB33" s="468" t="str">
        <f t="shared" si="4"/>
        <v/>
      </c>
      <c r="CC33" s="468" t="str">
        <f t="shared" si="4"/>
        <v/>
      </c>
      <c r="CD33" s="468" t="str">
        <f t="shared" si="4"/>
        <v/>
      </c>
      <c r="CE33" s="468" t="str">
        <f t="shared" si="4"/>
        <v/>
      </c>
      <c r="CF33" s="468" t="str">
        <f t="shared" si="4"/>
        <v/>
      </c>
      <c r="CG33" s="468" t="str">
        <f t="shared" si="4"/>
        <v/>
      </c>
      <c r="CH33" s="468"/>
      <c r="CI33" s="468" t="str">
        <f t="shared" si="7"/>
        <v/>
      </c>
      <c r="CJ33" s="468" t="str">
        <f t="shared" si="7"/>
        <v/>
      </c>
      <c r="CK33" s="533"/>
    </row>
    <row r="34" spans="3:89" x14ac:dyDescent="0.25">
      <c r="C34" s="358"/>
      <c r="D34" s="259">
        <v>114</v>
      </c>
      <c r="E34" s="41"/>
      <c r="F34" s="44"/>
      <c r="G34" s="232" t="s">
        <v>218</v>
      </c>
      <c r="H34" s="279"/>
      <c r="I34" s="281"/>
      <c r="J34" s="431"/>
      <c r="K34" s="431"/>
      <c r="M34" s="360" t="str">
        <f t="shared" si="5"/>
        <v/>
      </c>
      <c r="N34" s="361"/>
      <c r="O34" s="368" t="str">
        <f>IF(M34="","",IF(M34="Foreign",VLOOKUP(N34,'Option X3'!D:E,2,FALSE),1))</f>
        <v/>
      </c>
      <c r="P34" s="359"/>
      <c r="Q34" s="569"/>
      <c r="R34" s="364">
        <f t="shared" si="12"/>
        <v>0</v>
      </c>
      <c r="S34" s="364"/>
      <c r="T34" s="617"/>
      <c r="U34" s="618"/>
      <c r="V34" s="51"/>
      <c r="X34" s="468" t="str">
        <f t="shared" si="8"/>
        <v/>
      </c>
      <c r="Y34" s="468" t="str">
        <f t="shared" si="8"/>
        <v/>
      </c>
      <c r="Z34" s="468" t="str">
        <f t="shared" si="8"/>
        <v/>
      </c>
      <c r="AA34" s="468" t="str">
        <f t="shared" si="8"/>
        <v/>
      </c>
      <c r="AB34" s="468" t="str">
        <f t="shared" si="8"/>
        <v/>
      </c>
      <c r="AC34" s="468" t="str">
        <f t="shared" si="8"/>
        <v/>
      </c>
      <c r="AD34" s="468" t="str">
        <f t="shared" si="8"/>
        <v/>
      </c>
      <c r="AE34" s="468" t="str">
        <f t="shared" si="8"/>
        <v/>
      </c>
      <c r="AF34" s="468" t="str">
        <f t="shared" si="8"/>
        <v/>
      </c>
      <c r="AG34" s="468" t="str">
        <f t="shared" si="8"/>
        <v/>
      </c>
      <c r="AH34" s="468" t="str">
        <f t="shared" si="8"/>
        <v/>
      </c>
      <c r="AI34" s="468" t="str">
        <f t="shared" si="8"/>
        <v/>
      </c>
      <c r="AJ34" s="468" t="str">
        <f t="shared" si="8"/>
        <v/>
      </c>
      <c r="AK34" s="468" t="str">
        <f t="shared" si="8"/>
        <v/>
      </c>
      <c r="AL34" s="468" t="str">
        <f t="shared" si="8"/>
        <v/>
      </c>
      <c r="AM34" s="468" t="str">
        <f t="shared" si="8"/>
        <v/>
      </c>
      <c r="AN34" s="468" t="str">
        <f t="shared" si="3"/>
        <v/>
      </c>
      <c r="AO34" s="468" t="str">
        <f t="shared" si="3"/>
        <v/>
      </c>
      <c r="AP34" s="468" t="str">
        <f t="shared" si="3"/>
        <v/>
      </c>
      <c r="AQ34" s="468" t="str">
        <f t="shared" si="3"/>
        <v/>
      </c>
      <c r="AR34" s="468" t="str">
        <f t="shared" si="3"/>
        <v/>
      </c>
      <c r="AS34" s="468" t="str">
        <f t="shared" si="3"/>
        <v/>
      </c>
      <c r="AT34" s="468" t="str">
        <f t="shared" si="3"/>
        <v/>
      </c>
      <c r="AU34" s="468" t="str">
        <f t="shared" si="3"/>
        <v/>
      </c>
      <c r="AV34" s="468" t="str">
        <f t="shared" si="3"/>
        <v/>
      </c>
      <c r="AW34" s="468" t="str">
        <f t="shared" si="3"/>
        <v/>
      </c>
      <c r="AX34" s="468" t="str">
        <f t="shared" si="3"/>
        <v/>
      </c>
      <c r="AY34" s="468" t="str">
        <f t="shared" si="3"/>
        <v/>
      </c>
      <c r="AZ34" s="468" t="str">
        <f t="shared" si="9"/>
        <v/>
      </c>
      <c r="BA34" s="468"/>
      <c r="BB34" s="468" t="str">
        <f t="shared" si="10"/>
        <v/>
      </c>
      <c r="BC34" s="468" t="str">
        <f t="shared" si="6"/>
        <v/>
      </c>
      <c r="BD34" s="468"/>
      <c r="BE34" s="468" t="str">
        <f t="shared" si="11"/>
        <v/>
      </c>
      <c r="BF34" s="468" t="str">
        <f t="shared" si="11"/>
        <v/>
      </c>
      <c r="BG34" s="468" t="str">
        <f t="shared" si="11"/>
        <v/>
      </c>
      <c r="BH34" s="468" t="str">
        <f t="shared" si="11"/>
        <v/>
      </c>
      <c r="BI34" s="468" t="str">
        <f t="shared" si="11"/>
        <v/>
      </c>
      <c r="BJ34" s="468" t="str">
        <f t="shared" si="11"/>
        <v/>
      </c>
      <c r="BK34" s="468" t="str">
        <f t="shared" si="11"/>
        <v/>
      </c>
      <c r="BL34" s="468" t="str">
        <f t="shared" si="11"/>
        <v/>
      </c>
      <c r="BM34" s="468" t="str">
        <f t="shared" si="11"/>
        <v/>
      </c>
      <c r="BN34" s="468" t="str">
        <f t="shared" si="11"/>
        <v/>
      </c>
      <c r="BO34" s="468" t="str">
        <f t="shared" si="11"/>
        <v/>
      </c>
      <c r="BP34" s="468" t="str">
        <f t="shared" si="11"/>
        <v/>
      </c>
      <c r="BQ34" s="468" t="str">
        <f t="shared" si="11"/>
        <v/>
      </c>
      <c r="BR34" s="468" t="str">
        <f t="shared" si="11"/>
        <v/>
      </c>
      <c r="BS34" s="468" t="str">
        <f t="shared" si="11"/>
        <v/>
      </c>
      <c r="BT34" s="468" t="str">
        <f t="shared" si="11"/>
        <v/>
      </c>
      <c r="BU34" s="468" t="str">
        <f t="shared" si="4"/>
        <v/>
      </c>
      <c r="BV34" s="468" t="str">
        <f t="shared" si="4"/>
        <v/>
      </c>
      <c r="BW34" s="468" t="str">
        <f t="shared" si="4"/>
        <v/>
      </c>
      <c r="BX34" s="468" t="str">
        <f t="shared" si="4"/>
        <v/>
      </c>
      <c r="BY34" s="468" t="str">
        <f t="shared" si="4"/>
        <v/>
      </c>
      <c r="BZ34" s="468" t="str">
        <f t="shared" si="4"/>
        <v/>
      </c>
      <c r="CA34" s="468" t="str">
        <f t="shared" si="4"/>
        <v/>
      </c>
      <c r="CB34" s="468" t="str">
        <f t="shared" si="4"/>
        <v/>
      </c>
      <c r="CC34" s="468" t="str">
        <f t="shared" si="4"/>
        <v/>
      </c>
      <c r="CD34" s="468" t="str">
        <f t="shared" si="4"/>
        <v/>
      </c>
      <c r="CE34" s="468" t="str">
        <f t="shared" si="4"/>
        <v/>
      </c>
      <c r="CF34" s="468" t="str">
        <f t="shared" si="4"/>
        <v/>
      </c>
      <c r="CG34" s="468" t="str">
        <f t="shared" si="4"/>
        <v/>
      </c>
      <c r="CH34" s="468"/>
      <c r="CI34" s="468" t="str">
        <f t="shared" si="7"/>
        <v/>
      </c>
      <c r="CJ34" s="468" t="str">
        <f t="shared" si="7"/>
        <v/>
      </c>
      <c r="CK34" s="533"/>
    </row>
    <row r="35" spans="3:89" x14ac:dyDescent="0.25">
      <c r="C35" s="358"/>
      <c r="D35" s="259">
        <v>115</v>
      </c>
      <c r="E35" s="41"/>
      <c r="F35" s="44"/>
      <c r="G35" s="232" t="s">
        <v>219</v>
      </c>
      <c r="H35" s="279"/>
      <c r="I35" s="281"/>
      <c r="J35" s="431"/>
      <c r="K35" s="431"/>
      <c r="M35" s="360" t="str">
        <f t="shared" si="5"/>
        <v/>
      </c>
      <c r="N35" s="361"/>
      <c r="O35" s="368" t="str">
        <f>IF(M35="","",IF(M35="Foreign",VLOOKUP(N35,'Option X3'!D:E,2,FALSE),1))</f>
        <v/>
      </c>
      <c r="P35" s="359"/>
      <c r="Q35" s="569"/>
      <c r="R35" s="364">
        <f t="shared" si="12"/>
        <v>0</v>
      </c>
      <c r="S35" s="364"/>
      <c r="T35" s="617"/>
      <c r="U35" s="618"/>
      <c r="V35" s="51"/>
      <c r="X35" s="468" t="str">
        <f t="shared" si="8"/>
        <v/>
      </c>
      <c r="Y35" s="468" t="str">
        <f t="shared" si="8"/>
        <v/>
      </c>
      <c r="Z35" s="468" t="str">
        <f t="shared" si="8"/>
        <v/>
      </c>
      <c r="AA35" s="468" t="str">
        <f t="shared" si="8"/>
        <v/>
      </c>
      <c r="AB35" s="468" t="str">
        <f t="shared" si="8"/>
        <v/>
      </c>
      <c r="AC35" s="468" t="str">
        <f t="shared" si="8"/>
        <v/>
      </c>
      <c r="AD35" s="468" t="str">
        <f t="shared" si="8"/>
        <v/>
      </c>
      <c r="AE35" s="468" t="str">
        <f t="shared" si="8"/>
        <v/>
      </c>
      <c r="AF35" s="468" t="str">
        <f t="shared" si="8"/>
        <v/>
      </c>
      <c r="AG35" s="468" t="str">
        <f t="shared" si="8"/>
        <v/>
      </c>
      <c r="AH35" s="468" t="str">
        <f t="shared" si="8"/>
        <v/>
      </c>
      <c r="AI35" s="468" t="str">
        <f t="shared" si="8"/>
        <v/>
      </c>
      <c r="AJ35" s="468" t="str">
        <f t="shared" si="8"/>
        <v/>
      </c>
      <c r="AK35" s="468" t="str">
        <f t="shared" si="8"/>
        <v/>
      </c>
      <c r="AL35" s="468" t="str">
        <f t="shared" si="8"/>
        <v/>
      </c>
      <c r="AM35" s="468" t="str">
        <f t="shared" si="8"/>
        <v/>
      </c>
      <c r="AN35" s="468" t="str">
        <f t="shared" si="3"/>
        <v/>
      </c>
      <c r="AO35" s="468" t="str">
        <f t="shared" si="3"/>
        <v/>
      </c>
      <c r="AP35" s="468" t="str">
        <f t="shared" si="3"/>
        <v/>
      </c>
      <c r="AQ35" s="468" t="str">
        <f t="shared" si="3"/>
        <v/>
      </c>
      <c r="AR35" s="468" t="str">
        <f t="shared" si="3"/>
        <v/>
      </c>
      <c r="AS35" s="468" t="str">
        <f t="shared" si="3"/>
        <v/>
      </c>
      <c r="AT35" s="468" t="str">
        <f t="shared" si="3"/>
        <v/>
      </c>
      <c r="AU35" s="468" t="str">
        <f t="shared" si="3"/>
        <v/>
      </c>
      <c r="AV35" s="468" t="str">
        <f t="shared" si="3"/>
        <v/>
      </c>
      <c r="AW35" s="468" t="str">
        <f t="shared" si="3"/>
        <v/>
      </c>
      <c r="AX35" s="468" t="str">
        <f t="shared" si="3"/>
        <v/>
      </c>
      <c r="AY35" s="468" t="str">
        <f t="shared" si="3"/>
        <v/>
      </c>
      <c r="AZ35" s="468" t="str">
        <f t="shared" si="9"/>
        <v/>
      </c>
      <c r="BA35" s="468"/>
      <c r="BB35" s="468" t="str">
        <f t="shared" si="10"/>
        <v/>
      </c>
      <c r="BC35" s="468" t="str">
        <f t="shared" si="6"/>
        <v/>
      </c>
      <c r="BD35" s="468"/>
      <c r="BE35" s="468" t="str">
        <f t="shared" si="11"/>
        <v/>
      </c>
      <c r="BF35" s="468" t="str">
        <f t="shared" si="11"/>
        <v/>
      </c>
      <c r="BG35" s="468" t="str">
        <f t="shared" si="11"/>
        <v/>
      </c>
      <c r="BH35" s="468" t="str">
        <f t="shared" si="11"/>
        <v/>
      </c>
      <c r="BI35" s="468" t="str">
        <f t="shared" si="11"/>
        <v/>
      </c>
      <c r="BJ35" s="468" t="str">
        <f t="shared" si="11"/>
        <v/>
      </c>
      <c r="BK35" s="468" t="str">
        <f t="shared" si="11"/>
        <v/>
      </c>
      <c r="BL35" s="468" t="str">
        <f t="shared" si="11"/>
        <v/>
      </c>
      <c r="BM35" s="468" t="str">
        <f t="shared" si="11"/>
        <v/>
      </c>
      <c r="BN35" s="468" t="str">
        <f t="shared" si="11"/>
        <v/>
      </c>
      <c r="BO35" s="468" t="str">
        <f t="shared" si="11"/>
        <v/>
      </c>
      <c r="BP35" s="468" t="str">
        <f t="shared" si="11"/>
        <v/>
      </c>
      <c r="BQ35" s="468" t="str">
        <f t="shared" si="11"/>
        <v/>
      </c>
      <c r="BR35" s="468" t="str">
        <f t="shared" si="11"/>
        <v/>
      </c>
      <c r="BS35" s="468" t="str">
        <f t="shared" si="11"/>
        <v/>
      </c>
      <c r="BT35" s="468" t="str">
        <f t="shared" si="11"/>
        <v/>
      </c>
      <c r="BU35" s="468" t="str">
        <f t="shared" si="4"/>
        <v/>
      </c>
      <c r="BV35" s="468" t="str">
        <f t="shared" si="4"/>
        <v/>
      </c>
      <c r="BW35" s="468" t="str">
        <f t="shared" si="4"/>
        <v/>
      </c>
      <c r="BX35" s="468" t="str">
        <f t="shared" si="4"/>
        <v/>
      </c>
      <c r="BY35" s="468" t="str">
        <f t="shared" si="4"/>
        <v/>
      </c>
      <c r="BZ35" s="468" t="str">
        <f t="shared" si="4"/>
        <v/>
      </c>
      <c r="CA35" s="468" t="str">
        <f t="shared" si="4"/>
        <v/>
      </c>
      <c r="CB35" s="468" t="str">
        <f t="shared" si="4"/>
        <v/>
      </c>
      <c r="CC35" s="468" t="str">
        <f t="shared" si="4"/>
        <v/>
      </c>
      <c r="CD35" s="468" t="str">
        <f t="shared" si="4"/>
        <v/>
      </c>
      <c r="CE35" s="468" t="str">
        <f t="shared" si="4"/>
        <v/>
      </c>
      <c r="CF35" s="468" t="str">
        <f t="shared" si="4"/>
        <v/>
      </c>
      <c r="CG35" s="468" t="str">
        <f t="shared" si="4"/>
        <v/>
      </c>
      <c r="CH35" s="468"/>
      <c r="CI35" s="468" t="str">
        <f t="shared" si="7"/>
        <v/>
      </c>
      <c r="CJ35" s="468" t="str">
        <f t="shared" si="7"/>
        <v/>
      </c>
      <c r="CK35" s="533"/>
    </row>
    <row r="36" spans="3:89" x14ac:dyDescent="0.25">
      <c r="C36" s="358"/>
      <c r="D36" s="259">
        <v>116</v>
      </c>
      <c r="E36" s="41"/>
      <c r="F36" s="44"/>
      <c r="G36" s="232" t="s">
        <v>220</v>
      </c>
      <c r="H36" s="279"/>
      <c r="I36" s="281"/>
      <c r="J36" s="431"/>
      <c r="K36" s="431"/>
      <c r="M36" s="360" t="str">
        <f t="shared" si="5"/>
        <v/>
      </c>
      <c r="N36" s="361"/>
      <c r="O36" s="368" t="str">
        <f>IF(M36="","",IF(M36="Foreign",VLOOKUP(N36,'Option X3'!D:E,2,FALSE),1))</f>
        <v/>
      </c>
      <c r="P36" s="359"/>
      <c r="Q36" s="569"/>
      <c r="R36" s="364">
        <f t="shared" si="12"/>
        <v>0</v>
      </c>
      <c r="S36" s="364"/>
      <c r="T36" s="617"/>
      <c r="U36" s="618"/>
      <c r="V36" s="51"/>
      <c r="X36" s="468" t="str">
        <f t="shared" si="8"/>
        <v/>
      </c>
      <c r="Y36" s="468" t="str">
        <f t="shared" si="8"/>
        <v/>
      </c>
      <c r="Z36" s="468" t="str">
        <f t="shared" si="8"/>
        <v/>
      </c>
      <c r="AA36" s="468" t="str">
        <f t="shared" si="8"/>
        <v/>
      </c>
      <c r="AB36" s="468" t="str">
        <f t="shared" si="8"/>
        <v/>
      </c>
      <c r="AC36" s="468" t="str">
        <f t="shared" si="8"/>
        <v/>
      </c>
      <c r="AD36" s="468" t="str">
        <f t="shared" si="8"/>
        <v/>
      </c>
      <c r="AE36" s="468" t="str">
        <f t="shared" si="8"/>
        <v/>
      </c>
      <c r="AF36" s="468" t="str">
        <f t="shared" si="8"/>
        <v/>
      </c>
      <c r="AG36" s="468" t="str">
        <f t="shared" si="8"/>
        <v/>
      </c>
      <c r="AH36" s="468" t="str">
        <f t="shared" si="8"/>
        <v/>
      </c>
      <c r="AI36" s="468" t="str">
        <f t="shared" si="8"/>
        <v/>
      </c>
      <c r="AJ36" s="468" t="str">
        <f t="shared" si="8"/>
        <v/>
      </c>
      <c r="AK36" s="468" t="str">
        <f t="shared" si="8"/>
        <v/>
      </c>
      <c r="AL36" s="468" t="str">
        <f t="shared" si="8"/>
        <v/>
      </c>
      <c r="AM36" s="468" t="str">
        <f t="shared" si="8"/>
        <v/>
      </c>
      <c r="AN36" s="468" t="str">
        <f t="shared" ref="AN36:AZ55" si="13">IF($F36="","",IF(VALUE(LEFT($F36,2))=AN$18,$J36,""))</f>
        <v/>
      </c>
      <c r="AO36" s="468" t="str">
        <f t="shared" si="13"/>
        <v/>
      </c>
      <c r="AP36" s="468" t="str">
        <f t="shared" si="13"/>
        <v/>
      </c>
      <c r="AQ36" s="468" t="str">
        <f t="shared" si="13"/>
        <v/>
      </c>
      <c r="AR36" s="468" t="str">
        <f t="shared" si="13"/>
        <v/>
      </c>
      <c r="AS36" s="468" t="str">
        <f t="shared" si="13"/>
        <v/>
      </c>
      <c r="AT36" s="468" t="str">
        <f t="shared" si="13"/>
        <v/>
      </c>
      <c r="AU36" s="468" t="str">
        <f t="shared" si="13"/>
        <v/>
      </c>
      <c r="AV36" s="468" t="str">
        <f t="shared" si="13"/>
        <v/>
      </c>
      <c r="AW36" s="468" t="str">
        <f t="shared" si="13"/>
        <v/>
      </c>
      <c r="AX36" s="468" t="str">
        <f t="shared" si="13"/>
        <v/>
      </c>
      <c r="AY36" s="468" t="str">
        <f t="shared" si="13"/>
        <v/>
      </c>
      <c r="AZ36" s="468" t="str">
        <f t="shared" si="13"/>
        <v/>
      </c>
      <c r="BA36" s="468"/>
      <c r="BB36" s="468" t="str">
        <f t="shared" si="10"/>
        <v/>
      </c>
      <c r="BC36" s="468" t="str">
        <f t="shared" si="6"/>
        <v/>
      </c>
      <c r="BD36" s="468"/>
      <c r="BE36" s="468" t="str">
        <f t="shared" si="11"/>
        <v/>
      </c>
      <c r="BF36" s="468" t="str">
        <f t="shared" si="11"/>
        <v/>
      </c>
      <c r="BG36" s="468" t="str">
        <f t="shared" si="11"/>
        <v/>
      </c>
      <c r="BH36" s="468" t="str">
        <f t="shared" si="11"/>
        <v/>
      </c>
      <c r="BI36" s="468" t="str">
        <f t="shared" si="11"/>
        <v/>
      </c>
      <c r="BJ36" s="468" t="str">
        <f t="shared" si="11"/>
        <v/>
      </c>
      <c r="BK36" s="468" t="str">
        <f t="shared" si="11"/>
        <v/>
      </c>
      <c r="BL36" s="468" t="str">
        <f t="shared" si="11"/>
        <v/>
      </c>
      <c r="BM36" s="468" t="str">
        <f t="shared" si="11"/>
        <v/>
      </c>
      <c r="BN36" s="468" t="str">
        <f t="shared" si="11"/>
        <v/>
      </c>
      <c r="BO36" s="468" t="str">
        <f t="shared" si="11"/>
        <v/>
      </c>
      <c r="BP36" s="468" t="str">
        <f t="shared" si="11"/>
        <v/>
      </c>
      <c r="BQ36" s="468" t="str">
        <f t="shared" si="11"/>
        <v/>
      </c>
      <c r="BR36" s="468" t="str">
        <f t="shared" si="11"/>
        <v/>
      </c>
      <c r="BS36" s="468" t="str">
        <f t="shared" si="11"/>
        <v/>
      </c>
      <c r="BT36" s="468" t="str">
        <f t="shared" si="11"/>
        <v/>
      </c>
      <c r="BU36" s="468" t="str">
        <f t="shared" ref="BU36:CG55" si="14">IF($F36="","",IF(VALUE(LEFT($F36,2))=BU$18,$K36,""))</f>
        <v/>
      </c>
      <c r="BV36" s="468" t="str">
        <f t="shared" si="14"/>
        <v/>
      </c>
      <c r="BW36" s="468" t="str">
        <f t="shared" si="14"/>
        <v/>
      </c>
      <c r="BX36" s="468" t="str">
        <f t="shared" si="14"/>
        <v/>
      </c>
      <c r="BY36" s="468" t="str">
        <f t="shared" si="14"/>
        <v/>
      </c>
      <c r="BZ36" s="468" t="str">
        <f t="shared" si="14"/>
        <v/>
      </c>
      <c r="CA36" s="468" t="str">
        <f t="shared" si="14"/>
        <v/>
      </c>
      <c r="CB36" s="468" t="str">
        <f t="shared" si="14"/>
        <v/>
      </c>
      <c r="CC36" s="468" t="str">
        <f t="shared" si="14"/>
        <v/>
      </c>
      <c r="CD36" s="468" t="str">
        <f t="shared" si="14"/>
        <v/>
      </c>
      <c r="CE36" s="468" t="str">
        <f t="shared" si="14"/>
        <v/>
      </c>
      <c r="CF36" s="468" t="str">
        <f t="shared" si="14"/>
        <v/>
      </c>
      <c r="CG36" s="468" t="str">
        <f t="shared" si="14"/>
        <v/>
      </c>
      <c r="CH36" s="468"/>
      <c r="CI36" s="468" t="str">
        <f t="shared" si="7"/>
        <v/>
      </c>
      <c r="CJ36" s="468" t="str">
        <f t="shared" si="7"/>
        <v/>
      </c>
      <c r="CK36" s="533"/>
    </row>
    <row r="37" spans="3:89" x14ac:dyDescent="0.25">
      <c r="C37" s="358"/>
      <c r="D37" s="259">
        <v>117</v>
      </c>
      <c r="E37" s="41"/>
      <c r="F37" s="44"/>
      <c r="G37" s="232" t="s">
        <v>221</v>
      </c>
      <c r="H37" s="279"/>
      <c r="I37" s="281"/>
      <c r="J37" s="431"/>
      <c r="K37" s="431"/>
      <c r="M37" s="360" t="str">
        <f t="shared" si="5"/>
        <v/>
      </c>
      <c r="N37" s="361"/>
      <c r="O37" s="368" t="str">
        <f>IF(M37="","",IF(M37="Foreign",VLOOKUP(N37,'Option X3'!D:E,2,FALSE),1))</f>
        <v/>
      </c>
      <c r="P37" s="359"/>
      <c r="Q37" s="569"/>
      <c r="R37" s="364">
        <f t="shared" si="12"/>
        <v>0</v>
      </c>
      <c r="S37" s="364"/>
      <c r="T37" s="617"/>
      <c r="U37" s="618"/>
      <c r="V37" s="51"/>
      <c r="X37" s="468" t="str">
        <f t="shared" si="8"/>
        <v/>
      </c>
      <c r="Y37" s="468" t="str">
        <f t="shared" si="8"/>
        <v/>
      </c>
      <c r="Z37" s="468" t="str">
        <f t="shared" si="8"/>
        <v/>
      </c>
      <c r="AA37" s="468" t="str">
        <f t="shared" si="8"/>
        <v/>
      </c>
      <c r="AB37" s="468" t="str">
        <f t="shared" si="8"/>
        <v/>
      </c>
      <c r="AC37" s="468" t="str">
        <f t="shared" si="8"/>
        <v/>
      </c>
      <c r="AD37" s="468" t="str">
        <f t="shared" si="8"/>
        <v/>
      </c>
      <c r="AE37" s="468" t="str">
        <f t="shared" si="8"/>
        <v/>
      </c>
      <c r="AF37" s="468" t="str">
        <f t="shared" si="8"/>
        <v/>
      </c>
      <c r="AG37" s="468" t="str">
        <f t="shared" si="8"/>
        <v/>
      </c>
      <c r="AH37" s="468" t="str">
        <f t="shared" si="8"/>
        <v/>
      </c>
      <c r="AI37" s="468" t="str">
        <f t="shared" si="8"/>
        <v/>
      </c>
      <c r="AJ37" s="468" t="str">
        <f t="shared" si="8"/>
        <v/>
      </c>
      <c r="AK37" s="468" t="str">
        <f t="shared" si="8"/>
        <v/>
      </c>
      <c r="AL37" s="468" t="str">
        <f t="shared" si="8"/>
        <v/>
      </c>
      <c r="AM37" s="468" t="str">
        <f t="shared" si="8"/>
        <v/>
      </c>
      <c r="AN37" s="468" t="str">
        <f t="shared" si="13"/>
        <v/>
      </c>
      <c r="AO37" s="468" t="str">
        <f t="shared" si="13"/>
        <v/>
      </c>
      <c r="AP37" s="468" t="str">
        <f t="shared" si="13"/>
        <v/>
      </c>
      <c r="AQ37" s="468" t="str">
        <f t="shared" si="13"/>
        <v/>
      </c>
      <c r="AR37" s="468" t="str">
        <f t="shared" si="13"/>
        <v/>
      </c>
      <c r="AS37" s="468" t="str">
        <f t="shared" si="13"/>
        <v/>
      </c>
      <c r="AT37" s="468" t="str">
        <f t="shared" si="13"/>
        <v/>
      </c>
      <c r="AU37" s="468" t="str">
        <f t="shared" si="13"/>
        <v/>
      </c>
      <c r="AV37" s="468" t="str">
        <f t="shared" si="13"/>
        <v/>
      </c>
      <c r="AW37" s="468" t="str">
        <f t="shared" si="13"/>
        <v/>
      </c>
      <c r="AX37" s="468" t="str">
        <f t="shared" si="13"/>
        <v/>
      </c>
      <c r="AY37" s="468" t="str">
        <f t="shared" si="13"/>
        <v/>
      </c>
      <c r="AZ37" s="468" t="str">
        <f t="shared" si="13"/>
        <v/>
      </c>
      <c r="BA37" s="468"/>
      <c r="BB37" s="468" t="str">
        <f t="shared" si="10"/>
        <v/>
      </c>
      <c r="BC37" s="468" t="str">
        <f t="shared" si="10"/>
        <v/>
      </c>
      <c r="BD37" s="468"/>
      <c r="BE37" s="468" t="str">
        <f t="shared" si="11"/>
        <v/>
      </c>
      <c r="BF37" s="468" t="str">
        <f t="shared" si="11"/>
        <v/>
      </c>
      <c r="BG37" s="468" t="str">
        <f t="shared" si="11"/>
        <v/>
      </c>
      <c r="BH37" s="468" t="str">
        <f t="shared" si="11"/>
        <v/>
      </c>
      <c r="BI37" s="468" t="str">
        <f t="shared" si="11"/>
        <v/>
      </c>
      <c r="BJ37" s="468" t="str">
        <f t="shared" si="11"/>
        <v/>
      </c>
      <c r="BK37" s="468" t="str">
        <f t="shared" si="11"/>
        <v/>
      </c>
      <c r="BL37" s="468" t="str">
        <f t="shared" si="11"/>
        <v/>
      </c>
      <c r="BM37" s="468" t="str">
        <f t="shared" si="11"/>
        <v/>
      </c>
      <c r="BN37" s="468" t="str">
        <f t="shared" si="11"/>
        <v/>
      </c>
      <c r="BO37" s="468" t="str">
        <f t="shared" si="11"/>
        <v/>
      </c>
      <c r="BP37" s="468" t="str">
        <f t="shared" si="11"/>
        <v/>
      </c>
      <c r="BQ37" s="468" t="str">
        <f t="shared" si="11"/>
        <v/>
      </c>
      <c r="BR37" s="468" t="str">
        <f t="shared" si="11"/>
        <v/>
      </c>
      <c r="BS37" s="468" t="str">
        <f t="shared" si="11"/>
        <v/>
      </c>
      <c r="BT37" s="468" t="str">
        <f t="shared" si="11"/>
        <v/>
      </c>
      <c r="BU37" s="468" t="str">
        <f t="shared" si="14"/>
        <v/>
      </c>
      <c r="BV37" s="468" t="str">
        <f t="shared" si="14"/>
        <v/>
      </c>
      <c r="BW37" s="468" t="str">
        <f t="shared" si="14"/>
        <v/>
      </c>
      <c r="BX37" s="468" t="str">
        <f t="shared" si="14"/>
        <v/>
      </c>
      <c r="BY37" s="468" t="str">
        <f t="shared" si="14"/>
        <v/>
      </c>
      <c r="BZ37" s="468" t="str">
        <f t="shared" si="14"/>
        <v/>
      </c>
      <c r="CA37" s="468" t="str">
        <f t="shared" si="14"/>
        <v/>
      </c>
      <c r="CB37" s="468" t="str">
        <f t="shared" si="14"/>
        <v/>
      </c>
      <c r="CC37" s="468" t="str">
        <f t="shared" si="14"/>
        <v/>
      </c>
      <c r="CD37" s="468" t="str">
        <f t="shared" si="14"/>
        <v/>
      </c>
      <c r="CE37" s="468" t="str">
        <f t="shared" si="14"/>
        <v/>
      </c>
      <c r="CF37" s="468" t="str">
        <f t="shared" si="14"/>
        <v/>
      </c>
      <c r="CG37" s="468" t="str">
        <f t="shared" si="14"/>
        <v/>
      </c>
      <c r="CH37" s="468"/>
      <c r="CI37" s="468" t="str">
        <f t="shared" si="7"/>
        <v/>
      </c>
      <c r="CJ37" s="468" t="str">
        <f t="shared" si="7"/>
        <v/>
      </c>
      <c r="CK37" s="533"/>
    </row>
    <row r="38" spans="3:89" x14ac:dyDescent="0.25">
      <c r="C38" s="358"/>
      <c r="D38" s="259">
        <v>118</v>
      </c>
      <c r="E38" s="41"/>
      <c r="F38" s="44"/>
      <c r="G38" s="232" t="s">
        <v>222</v>
      </c>
      <c r="H38" s="279"/>
      <c r="I38" s="281"/>
      <c r="J38" s="431"/>
      <c r="K38" s="431"/>
      <c r="M38" s="360" t="str">
        <f t="shared" si="5"/>
        <v/>
      </c>
      <c r="N38" s="361"/>
      <c r="O38" s="368" t="str">
        <f>IF(M38="","",IF(M38="Foreign",VLOOKUP(N38,'Option X3'!D:E,2,FALSE),1))</f>
        <v/>
      </c>
      <c r="P38" s="359"/>
      <c r="Q38" s="569"/>
      <c r="R38" s="364"/>
      <c r="S38" s="364"/>
      <c r="T38" s="617">
        <f>J38</f>
        <v>0</v>
      </c>
      <c r="U38" s="618"/>
      <c r="V38" s="51"/>
      <c r="X38" s="468" t="str">
        <f t="shared" si="8"/>
        <v/>
      </c>
      <c r="Y38" s="468" t="str">
        <f t="shared" si="8"/>
        <v/>
      </c>
      <c r="Z38" s="468" t="str">
        <f t="shared" si="8"/>
        <v/>
      </c>
      <c r="AA38" s="468" t="str">
        <f t="shared" si="8"/>
        <v/>
      </c>
      <c r="AB38" s="468" t="str">
        <f t="shared" si="8"/>
        <v/>
      </c>
      <c r="AC38" s="468" t="str">
        <f t="shared" si="8"/>
        <v/>
      </c>
      <c r="AD38" s="468" t="str">
        <f t="shared" si="8"/>
        <v/>
      </c>
      <c r="AE38" s="468" t="str">
        <f t="shared" si="8"/>
        <v/>
      </c>
      <c r="AF38" s="468" t="str">
        <f t="shared" si="8"/>
        <v/>
      </c>
      <c r="AG38" s="468" t="str">
        <f t="shared" si="8"/>
        <v/>
      </c>
      <c r="AH38" s="468" t="str">
        <f t="shared" si="8"/>
        <v/>
      </c>
      <c r="AI38" s="468" t="str">
        <f t="shared" si="8"/>
        <v/>
      </c>
      <c r="AJ38" s="468" t="str">
        <f t="shared" si="8"/>
        <v/>
      </c>
      <c r="AK38" s="468" t="str">
        <f t="shared" si="8"/>
        <v/>
      </c>
      <c r="AL38" s="468" t="str">
        <f t="shared" si="8"/>
        <v/>
      </c>
      <c r="AM38" s="468" t="str">
        <f t="shared" ref="AM38:AM42" si="15">IF($F38="","",IF(VALUE(LEFT($F38,2))=AM$18,$J38,""))</f>
        <v/>
      </c>
      <c r="AN38" s="468" t="str">
        <f t="shared" si="13"/>
        <v/>
      </c>
      <c r="AO38" s="468" t="str">
        <f t="shared" si="13"/>
        <v/>
      </c>
      <c r="AP38" s="468" t="str">
        <f t="shared" si="13"/>
        <v/>
      </c>
      <c r="AQ38" s="468" t="str">
        <f t="shared" si="13"/>
        <v/>
      </c>
      <c r="AR38" s="468" t="str">
        <f t="shared" si="13"/>
        <v/>
      </c>
      <c r="AS38" s="468" t="str">
        <f t="shared" si="13"/>
        <v/>
      </c>
      <c r="AT38" s="468" t="str">
        <f t="shared" si="13"/>
        <v/>
      </c>
      <c r="AU38" s="468" t="str">
        <f t="shared" si="13"/>
        <v/>
      </c>
      <c r="AV38" s="468" t="str">
        <f t="shared" si="13"/>
        <v/>
      </c>
      <c r="AW38" s="468" t="str">
        <f t="shared" si="13"/>
        <v/>
      </c>
      <c r="AX38" s="468" t="str">
        <f t="shared" si="13"/>
        <v/>
      </c>
      <c r="AY38" s="468" t="str">
        <f t="shared" si="13"/>
        <v/>
      </c>
      <c r="AZ38" s="468" t="str">
        <f t="shared" si="13"/>
        <v/>
      </c>
      <c r="BA38" s="468"/>
      <c r="BB38" s="468" t="str">
        <f t="shared" si="10"/>
        <v/>
      </c>
      <c r="BC38" s="468" t="str">
        <f t="shared" si="10"/>
        <v/>
      </c>
      <c r="BD38" s="468"/>
      <c r="BE38" s="468" t="str">
        <f t="shared" si="11"/>
        <v/>
      </c>
      <c r="BF38" s="468" t="str">
        <f t="shared" si="11"/>
        <v/>
      </c>
      <c r="BG38" s="468" t="str">
        <f t="shared" si="11"/>
        <v/>
      </c>
      <c r="BH38" s="468" t="str">
        <f t="shared" si="11"/>
        <v/>
      </c>
      <c r="BI38" s="468" t="str">
        <f t="shared" si="11"/>
        <v/>
      </c>
      <c r="BJ38" s="468" t="str">
        <f t="shared" si="11"/>
        <v/>
      </c>
      <c r="BK38" s="468" t="str">
        <f t="shared" si="11"/>
        <v/>
      </c>
      <c r="BL38" s="468" t="str">
        <f t="shared" si="11"/>
        <v/>
      </c>
      <c r="BM38" s="468" t="str">
        <f t="shared" si="11"/>
        <v/>
      </c>
      <c r="BN38" s="468" t="str">
        <f t="shared" si="11"/>
        <v/>
      </c>
      <c r="BO38" s="468" t="str">
        <f t="shared" si="11"/>
        <v/>
      </c>
      <c r="BP38" s="468" t="str">
        <f t="shared" si="11"/>
        <v/>
      </c>
      <c r="BQ38" s="468" t="str">
        <f t="shared" si="11"/>
        <v/>
      </c>
      <c r="BR38" s="468" t="str">
        <f t="shared" si="11"/>
        <v/>
      </c>
      <c r="BS38" s="468" t="str">
        <f t="shared" si="11"/>
        <v/>
      </c>
      <c r="BT38" s="468" t="str">
        <f t="shared" ref="BT38:BT42" si="16">IF($F38="","",IF(VALUE(LEFT($F38,2))=BT$18,$K38,""))</f>
        <v/>
      </c>
      <c r="BU38" s="468" t="str">
        <f t="shared" si="14"/>
        <v/>
      </c>
      <c r="BV38" s="468" t="str">
        <f t="shared" si="14"/>
        <v/>
      </c>
      <c r="BW38" s="468" t="str">
        <f t="shared" si="14"/>
        <v/>
      </c>
      <c r="BX38" s="468" t="str">
        <f t="shared" si="14"/>
        <v/>
      </c>
      <c r="BY38" s="468" t="str">
        <f t="shared" si="14"/>
        <v/>
      </c>
      <c r="BZ38" s="468" t="str">
        <f t="shared" si="14"/>
        <v/>
      </c>
      <c r="CA38" s="468" t="str">
        <f t="shared" si="14"/>
        <v/>
      </c>
      <c r="CB38" s="468" t="str">
        <f t="shared" si="14"/>
        <v/>
      </c>
      <c r="CC38" s="468" t="str">
        <f t="shared" si="14"/>
        <v/>
      </c>
      <c r="CD38" s="468" t="str">
        <f t="shared" si="14"/>
        <v/>
      </c>
      <c r="CE38" s="468" t="str">
        <f t="shared" si="14"/>
        <v/>
      </c>
      <c r="CF38" s="468" t="str">
        <f t="shared" si="14"/>
        <v/>
      </c>
      <c r="CG38" s="468" t="str">
        <f t="shared" si="14"/>
        <v/>
      </c>
      <c r="CH38" s="468"/>
      <c r="CI38" s="468" t="str">
        <f t="shared" si="7"/>
        <v/>
      </c>
      <c r="CJ38" s="468" t="str">
        <f t="shared" si="7"/>
        <v/>
      </c>
      <c r="CK38" s="533"/>
    </row>
    <row r="39" spans="3:89" x14ac:dyDescent="0.25">
      <c r="C39" s="358"/>
      <c r="D39" s="259">
        <v>119</v>
      </c>
      <c r="E39" s="41"/>
      <c r="F39" s="44"/>
      <c r="G39" s="232" t="s">
        <v>223</v>
      </c>
      <c r="H39" s="279"/>
      <c r="I39" s="281"/>
      <c r="J39" s="431"/>
      <c r="K39" s="431"/>
      <c r="M39" s="360" t="str">
        <f t="shared" si="5"/>
        <v/>
      </c>
      <c r="N39" s="361"/>
      <c r="O39" s="368" t="str">
        <f>IF(M39="","",IF(M39="Foreign",VLOOKUP(N39,'Option X3'!D:E,2,FALSE),1))</f>
        <v/>
      </c>
      <c r="P39" s="359"/>
      <c r="Q39" s="569"/>
      <c r="R39" s="364">
        <f>J39</f>
        <v>0</v>
      </c>
      <c r="S39" s="364"/>
      <c r="T39" s="617"/>
      <c r="U39" s="618"/>
      <c r="V39" s="51"/>
      <c r="X39" s="468" t="str">
        <f t="shared" ref="X39:AM54" si="17">IF($F39="","",IF(VALUE(LEFT($F39,2))=X$18,$J39,""))</f>
        <v/>
      </c>
      <c r="Y39" s="468" t="str">
        <f t="shared" si="17"/>
        <v/>
      </c>
      <c r="Z39" s="468" t="str">
        <f t="shared" si="17"/>
        <v/>
      </c>
      <c r="AA39" s="468" t="str">
        <f t="shared" si="17"/>
        <v/>
      </c>
      <c r="AB39" s="468" t="str">
        <f t="shared" si="17"/>
        <v/>
      </c>
      <c r="AC39" s="468" t="str">
        <f t="shared" si="17"/>
        <v/>
      </c>
      <c r="AD39" s="468" t="str">
        <f t="shared" si="17"/>
        <v/>
      </c>
      <c r="AE39" s="468" t="str">
        <f t="shared" si="17"/>
        <v/>
      </c>
      <c r="AF39" s="468" t="str">
        <f t="shared" si="17"/>
        <v/>
      </c>
      <c r="AG39" s="468" t="str">
        <f t="shared" si="17"/>
        <v/>
      </c>
      <c r="AH39" s="468" t="str">
        <f t="shared" si="17"/>
        <v/>
      </c>
      <c r="AI39" s="468" t="str">
        <f t="shared" si="17"/>
        <v/>
      </c>
      <c r="AJ39" s="468" t="str">
        <f t="shared" si="17"/>
        <v/>
      </c>
      <c r="AK39" s="468" t="str">
        <f t="shared" si="17"/>
        <v/>
      </c>
      <c r="AL39" s="468" t="str">
        <f t="shared" si="17"/>
        <v/>
      </c>
      <c r="AM39" s="468" t="str">
        <f t="shared" si="15"/>
        <v/>
      </c>
      <c r="AN39" s="468" t="str">
        <f t="shared" si="13"/>
        <v/>
      </c>
      <c r="AO39" s="468" t="str">
        <f t="shared" si="13"/>
        <v/>
      </c>
      <c r="AP39" s="468" t="str">
        <f t="shared" si="13"/>
        <v/>
      </c>
      <c r="AQ39" s="468" t="str">
        <f t="shared" si="13"/>
        <v/>
      </c>
      <c r="AR39" s="468" t="str">
        <f t="shared" si="13"/>
        <v/>
      </c>
      <c r="AS39" s="468" t="str">
        <f t="shared" si="13"/>
        <v/>
      </c>
      <c r="AT39" s="468" t="str">
        <f t="shared" si="13"/>
        <v/>
      </c>
      <c r="AU39" s="468" t="str">
        <f t="shared" si="13"/>
        <v/>
      </c>
      <c r="AV39" s="468" t="str">
        <f t="shared" si="13"/>
        <v/>
      </c>
      <c r="AW39" s="468" t="str">
        <f t="shared" si="13"/>
        <v/>
      </c>
      <c r="AX39" s="468" t="str">
        <f t="shared" si="13"/>
        <v/>
      </c>
      <c r="AY39" s="468" t="str">
        <f t="shared" si="13"/>
        <v/>
      </c>
      <c r="AZ39" s="468" t="str">
        <f t="shared" si="13"/>
        <v/>
      </c>
      <c r="BA39" s="468"/>
      <c r="BB39" s="468" t="str">
        <f t="shared" si="10"/>
        <v/>
      </c>
      <c r="BC39" s="468" t="str">
        <f t="shared" si="10"/>
        <v/>
      </c>
      <c r="BD39" s="468"/>
      <c r="BE39" s="468" t="str">
        <f t="shared" ref="BE39:BT54" si="18">IF($F39="","",IF(VALUE(LEFT($F39,2))=BE$18,$K39,""))</f>
        <v/>
      </c>
      <c r="BF39" s="468" t="str">
        <f t="shared" si="18"/>
        <v/>
      </c>
      <c r="BG39" s="468" t="str">
        <f t="shared" si="18"/>
        <v/>
      </c>
      <c r="BH39" s="468" t="str">
        <f t="shared" si="18"/>
        <v/>
      </c>
      <c r="BI39" s="468" t="str">
        <f t="shared" si="18"/>
        <v/>
      </c>
      <c r="BJ39" s="468" t="str">
        <f t="shared" si="18"/>
        <v/>
      </c>
      <c r="BK39" s="468" t="str">
        <f t="shared" si="18"/>
        <v/>
      </c>
      <c r="BL39" s="468" t="str">
        <f t="shared" si="18"/>
        <v/>
      </c>
      <c r="BM39" s="468" t="str">
        <f t="shared" si="18"/>
        <v/>
      </c>
      <c r="BN39" s="468" t="str">
        <f t="shared" si="18"/>
        <v/>
      </c>
      <c r="BO39" s="468" t="str">
        <f t="shared" si="18"/>
        <v/>
      </c>
      <c r="BP39" s="468" t="str">
        <f t="shared" si="18"/>
        <v/>
      </c>
      <c r="BQ39" s="468" t="str">
        <f t="shared" si="18"/>
        <v/>
      </c>
      <c r="BR39" s="468" t="str">
        <f t="shared" si="18"/>
        <v/>
      </c>
      <c r="BS39" s="468" t="str">
        <f t="shared" si="18"/>
        <v/>
      </c>
      <c r="BT39" s="468" t="str">
        <f t="shared" si="16"/>
        <v/>
      </c>
      <c r="BU39" s="468" t="str">
        <f t="shared" si="14"/>
        <v/>
      </c>
      <c r="BV39" s="468" t="str">
        <f t="shared" si="14"/>
        <v/>
      </c>
      <c r="BW39" s="468" t="str">
        <f t="shared" si="14"/>
        <v/>
      </c>
      <c r="BX39" s="468" t="str">
        <f t="shared" si="14"/>
        <v/>
      </c>
      <c r="BY39" s="468" t="str">
        <f t="shared" si="14"/>
        <v/>
      </c>
      <c r="BZ39" s="468" t="str">
        <f t="shared" si="14"/>
        <v/>
      </c>
      <c r="CA39" s="468" t="str">
        <f t="shared" si="14"/>
        <v/>
      </c>
      <c r="CB39" s="468" t="str">
        <f t="shared" si="14"/>
        <v/>
      </c>
      <c r="CC39" s="468" t="str">
        <f t="shared" si="14"/>
        <v/>
      </c>
      <c r="CD39" s="468" t="str">
        <f t="shared" si="14"/>
        <v/>
      </c>
      <c r="CE39" s="468" t="str">
        <f t="shared" si="14"/>
        <v/>
      </c>
      <c r="CF39" s="468" t="str">
        <f t="shared" si="14"/>
        <v/>
      </c>
      <c r="CG39" s="468" t="str">
        <f t="shared" si="14"/>
        <v/>
      </c>
      <c r="CH39" s="468"/>
      <c r="CI39" s="468" t="str">
        <f t="shared" si="7"/>
        <v/>
      </c>
      <c r="CJ39" s="468" t="str">
        <f t="shared" si="7"/>
        <v/>
      </c>
      <c r="CK39" s="533"/>
    </row>
    <row r="40" spans="3:89" x14ac:dyDescent="0.25">
      <c r="C40" s="358"/>
      <c r="D40" s="259">
        <v>120</v>
      </c>
      <c r="E40" s="41"/>
      <c r="F40" s="44"/>
      <c r="G40" s="233" t="s">
        <v>285</v>
      </c>
      <c r="H40" s="279"/>
      <c r="I40" s="281"/>
      <c r="J40" s="431"/>
      <c r="K40" s="431"/>
      <c r="M40" s="360" t="str">
        <f t="shared" si="5"/>
        <v/>
      </c>
      <c r="N40" s="361"/>
      <c r="O40" s="368" t="str">
        <f>IF(M40="","",IF(M40="Foreign",VLOOKUP(N40,'Option X3'!D:E,2,FALSE),1))</f>
        <v/>
      </c>
      <c r="P40" s="359"/>
      <c r="Q40" s="569"/>
      <c r="R40" s="364">
        <f>J40</f>
        <v>0</v>
      </c>
      <c r="S40" s="364"/>
      <c r="T40" s="617"/>
      <c r="U40" s="618"/>
      <c r="V40" s="51"/>
      <c r="X40" s="468" t="str">
        <f t="shared" si="17"/>
        <v/>
      </c>
      <c r="Y40" s="468" t="str">
        <f t="shared" si="17"/>
        <v/>
      </c>
      <c r="Z40" s="468" t="str">
        <f t="shared" si="17"/>
        <v/>
      </c>
      <c r="AA40" s="468" t="str">
        <f t="shared" si="17"/>
        <v/>
      </c>
      <c r="AB40" s="468" t="str">
        <f t="shared" si="17"/>
        <v/>
      </c>
      <c r="AC40" s="468" t="str">
        <f t="shared" si="17"/>
        <v/>
      </c>
      <c r="AD40" s="468" t="str">
        <f t="shared" si="17"/>
        <v/>
      </c>
      <c r="AE40" s="468" t="str">
        <f t="shared" si="17"/>
        <v/>
      </c>
      <c r="AF40" s="468" t="str">
        <f t="shared" si="17"/>
        <v/>
      </c>
      <c r="AG40" s="468" t="str">
        <f t="shared" si="17"/>
        <v/>
      </c>
      <c r="AH40" s="468" t="str">
        <f t="shared" si="17"/>
        <v/>
      </c>
      <c r="AI40" s="468" t="str">
        <f t="shared" si="17"/>
        <v/>
      </c>
      <c r="AJ40" s="468" t="str">
        <f t="shared" si="17"/>
        <v/>
      </c>
      <c r="AK40" s="468" t="str">
        <f t="shared" si="17"/>
        <v/>
      </c>
      <c r="AL40" s="468" t="str">
        <f t="shared" si="17"/>
        <v/>
      </c>
      <c r="AM40" s="468" t="str">
        <f t="shared" si="15"/>
        <v/>
      </c>
      <c r="AN40" s="468" t="str">
        <f t="shared" si="13"/>
        <v/>
      </c>
      <c r="AO40" s="468" t="str">
        <f t="shared" si="13"/>
        <v/>
      </c>
      <c r="AP40" s="468" t="str">
        <f t="shared" si="13"/>
        <v/>
      </c>
      <c r="AQ40" s="468" t="str">
        <f t="shared" si="13"/>
        <v/>
      </c>
      <c r="AR40" s="468" t="str">
        <f t="shared" si="13"/>
        <v/>
      </c>
      <c r="AS40" s="468" t="str">
        <f t="shared" si="13"/>
        <v/>
      </c>
      <c r="AT40" s="468" t="str">
        <f t="shared" si="13"/>
        <v/>
      </c>
      <c r="AU40" s="468" t="str">
        <f t="shared" si="13"/>
        <v/>
      </c>
      <c r="AV40" s="468" t="str">
        <f t="shared" si="13"/>
        <v/>
      </c>
      <c r="AW40" s="468" t="str">
        <f t="shared" si="13"/>
        <v/>
      </c>
      <c r="AX40" s="468" t="str">
        <f t="shared" si="13"/>
        <v/>
      </c>
      <c r="AY40" s="468" t="str">
        <f t="shared" si="13"/>
        <v/>
      </c>
      <c r="AZ40" s="468" t="str">
        <f t="shared" si="13"/>
        <v/>
      </c>
      <c r="BA40" s="468"/>
      <c r="BB40" s="468" t="str">
        <f t="shared" si="10"/>
        <v/>
      </c>
      <c r="BC40" s="468" t="str">
        <f t="shared" si="10"/>
        <v/>
      </c>
      <c r="BD40" s="468"/>
      <c r="BE40" s="468" t="str">
        <f t="shared" si="18"/>
        <v/>
      </c>
      <c r="BF40" s="468" t="str">
        <f t="shared" si="18"/>
        <v/>
      </c>
      <c r="BG40" s="468" t="str">
        <f t="shared" si="18"/>
        <v/>
      </c>
      <c r="BH40" s="468" t="str">
        <f t="shared" si="18"/>
        <v/>
      </c>
      <c r="BI40" s="468" t="str">
        <f t="shared" si="18"/>
        <v/>
      </c>
      <c r="BJ40" s="468" t="str">
        <f t="shared" si="18"/>
        <v/>
      </c>
      <c r="BK40" s="468" t="str">
        <f t="shared" si="18"/>
        <v/>
      </c>
      <c r="BL40" s="468" t="str">
        <f t="shared" si="18"/>
        <v/>
      </c>
      <c r="BM40" s="468" t="str">
        <f t="shared" si="18"/>
        <v/>
      </c>
      <c r="BN40" s="468" t="str">
        <f t="shared" si="18"/>
        <v/>
      </c>
      <c r="BO40" s="468" t="str">
        <f t="shared" si="18"/>
        <v/>
      </c>
      <c r="BP40" s="468" t="str">
        <f t="shared" si="18"/>
        <v/>
      </c>
      <c r="BQ40" s="468" t="str">
        <f t="shared" si="18"/>
        <v/>
      </c>
      <c r="BR40" s="468" t="str">
        <f t="shared" si="18"/>
        <v/>
      </c>
      <c r="BS40" s="468" t="str">
        <f t="shared" si="18"/>
        <v/>
      </c>
      <c r="BT40" s="468" t="str">
        <f t="shared" si="16"/>
        <v/>
      </c>
      <c r="BU40" s="468" t="str">
        <f t="shared" si="14"/>
        <v/>
      </c>
      <c r="BV40" s="468" t="str">
        <f t="shared" si="14"/>
        <v/>
      </c>
      <c r="BW40" s="468" t="str">
        <f t="shared" si="14"/>
        <v/>
      </c>
      <c r="BX40" s="468" t="str">
        <f t="shared" si="14"/>
        <v/>
      </c>
      <c r="BY40" s="468" t="str">
        <f t="shared" si="14"/>
        <v/>
      </c>
      <c r="BZ40" s="468" t="str">
        <f t="shared" si="14"/>
        <v/>
      </c>
      <c r="CA40" s="468" t="str">
        <f t="shared" si="14"/>
        <v/>
      </c>
      <c r="CB40" s="468" t="str">
        <f t="shared" si="14"/>
        <v/>
      </c>
      <c r="CC40" s="468" t="str">
        <f t="shared" si="14"/>
        <v/>
      </c>
      <c r="CD40" s="468" t="str">
        <f t="shared" si="14"/>
        <v/>
      </c>
      <c r="CE40" s="468" t="str">
        <f t="shared" si="14"/>
        <v/>
      </c>
      <c r="CF40" s="468" t="str">
        <f t="shared" si="14"/>
        <v/>
      </c>
      <c r="CG40" s="468" t="str">
        <f t="shared" si="14"/>
        <v/>
      </c>
      <c r="CH40" s="468"/>
      <c r="CI40" s="468" t="str">
        <f t="shared" si="7"/>
        <v/>
      </c>
      <c r="CJ40" s="468" t="str">
        <f t="shared" si="7"/>
        <v/>
      </c>
      <c r="CK40" s="533"/>
    </row>
    <row r="41" spans="3:89" x14ac:dyDescent="0.25">
      <c r="C41" s="358"/>
      <c r="D41" s="259">
        <v>121</v>
      </c>
      <c r="E41" s="41"/>
      <c r="F41" s="44"/>
      <c r="G41" s="232" t="s">
        <v>224</v>
      </c>
      <c r="H41" s="279"/>
      <c r="I41" s="281"/>
      <c r="J41" s="431"/>
      <c r="K41" s="431"/>
      <c r="M41" s="360" t="str">
        <f t="shared" si="5"/>
        <v/>
      </c>
      <c r="N41" s="361"/>
      <c r="O41" s="368" t="str">
        <f>IF(M41="","",IF(M41="Foreign",VLOOKUP(N41,'Option X3'!D:E,2,FALSE),1))</f>
        <v/>
      </c>
      <c r="P41" s="359"/>
      <c r="Q41" s="569"/>
      <c r="R41" s="364">
        <f>J41</f>
        <v>0</v>
      </c>
      <c r="S41" s="364"/>
      <c r="T41" s="617"/>
      <c r="U41" s="618"/>
      <c r="V41" s="51"/>
      <c r="X41" s="468" t="str">
        <f t="shared" si="17"/>
        <v/>
      </c>
      <c r="Y41" s="468" t="str">
        <f t="shared" si="17"/>
        <v/>
      </c>
      <c r="Z41" s="468" t="str">
        <f t="shared" si="17"/>
        <v/>
      </c>
      <c r="AA41" s="468" t="str">
        <f t="shared" si="17"/>
        <v/>
      </c>
      <c r="AB41" s="468" t="str">
        <f t="shared" si="17"/>
        <v/>
      </c>
      <c r="AC41" s="468" t="str">
        <f t="shared" si="17"/>
        <v/>
      </c>
      <c r="AD41" s="468" t="str">
        <f t="shared" si="17"/>
        <v/>
      </c>
      <c r="AE41" s="468" t="str">
        <f t="shared" si="17"/>
        <v/>
      </c>
      <c r="AF41" s="468" t="str">
        <f t="shared" si="17"/>
        <v/>
      </c>
      <c r="AG41" s="468" t="str">
        <f t="shared" si="17"/>
        <v/>
      </c>
      <c r="AH41" s="468" t="str">
        <f t="shared" si="17"/>
        <v/>
      </c>
      <c r="AI41" s="468" t="str">
        <f t="shared" si="17"/>
        <v/>
      </c>
      <c r="AJ41" s="468" t="str">
        <f t="shared" si="17"/>
        <v/>
      </c>
      <c r="AK41" s="468" t="str">
        <f t="shared" si="17"/>
        <v/>
      </c>
      <c r="AL41" s="468" t="str">
        <f t="shared" si="17"/>
        <v/>
      </c>
      <c r="AM41" s="468" t="str">
        <f t="shared" si="15"/>
        <v/>
      </c>
      <c r="AN41" s="468" t="str">
        <f t="shared" si="13"/>
        <v/>
      </c>
      <c r="AO41" s="468" t="str">
        <f t="shared" si="13"/>
        <v/>
      </c>
      <c r="AP41" s="468" t="str">
        <f t="shared" si="13"/>
        <v/>
      </c>
      <c r="AQ41" s="468" t="str">
        <f t="shared" si="13"/>
        <v/>
      </c>
      <c r="AR41" s="468" t="str">
        <f t="shared" si="13"/>
        <v/>
      </c>
      <c r="AS41" s="468" t="str">
        <f t="shared" si="13"/>
        <v/>
      </c>
      <c r="AT41" s="468" t="str">
        <f t="shared" si="13"/>
        <v/>
      </c>
      <c r="AU41" s="468" t="str">
        <f t="shared" si="13"/>
        <v/>
      </c>
      <c r="AV41" s="468" t="str">
        <f t="shared" si="13"/>
        <v/>
      </c>
      <c r="AW41" s="468" t="str">
        <f t="shared" si="13"/>
        <v/>
      </c>
      <c r="AX41" s="468" t="str">
        <f t="shared" si="13"/>
        <v/>
      </c>
      <c r="AY41" s="468" t="str">
        <f t="shared" si="13"/>
        <v/>
      </c>
      <c r="AZ41" s="468" t="str">
        <f t="shared" si="13"/>
        <v/>
      </c>
      <c r="BA41" s="468"/>
      <c r="BB41" s="468" t="str">
        <f t="shared" si="10"/>
        <v/>
      </c>
      <c r="BC41" s="468" t="str">
        <f t="shared" si="10"/>
        <v/>
      </c>
      <c r="BD41" s="468"/>
      <c r="BE41" s="468" t="str">
        <f t="shared" si="18"/>
        <v/>
      </c>
      <c r="BF41" s="468" t="str">
        <f t="shared" si="18"/>
        <v/>
      </c>
      <c r="BG41" s="468" t="str">
        <f t="shared" si="18"/>
        <v/>
      </c>
      <c r="BH41" s="468" t="str">
        <f t="shared" si="18"/>
        <v/>
      </c>
      <c r="BI41" s="468" t="str">
        <f t="shared" si="18"/>
        <v/>
      </c>
      <c r="BJ41" s="468" t="str">
        <f t="shared" si="18"/>
        <v/>
      </c>
      <c r="BK41" s="468" t="str">
        <f t="shared" si="18"/>
        <v/>
      </c>
      <c r="BL41" s="468" t="str">
        <f t="shared" si="18"/>
        <v/>
      </c>
      <c r="BM41" s="468" t="str">
        <f t="shared" si="18"/>
        <v/>
      </c>
      <c r="BN41" s="468" t="str">
        <f t="shared" si="18"/>
        <v/>
      </c>
      <c r="BO41" s="468" t="str">
        <f t="shared" si="18"/>
        <v/>
      </c>
      <c r="BP41" s="468" t="str">
        <f t="shared" si="18"/>
        <v/>
      </c>
      <c r="BQ41" s="468" t="str">
        <f t="shared" si="18"/>
        <v/>
      </c>
      <c r="BR41" s="468" t="str">
        <f t="shared" si="18"/>
        <v/>
      </c>
      <c r="BS41" s="468" t="str">
        <f t="shared" si="18"/>
        <v/>
      </c>
      <c r="BT41" s="468" t="str">
        <f t="shared" si="16"/>
        <v/>
      </c>
      <c r="BU41" s="468" t="str">
        <f t="shared" si="14"/>
        <v/>
      </c>
      <c r="BV41" s="468" t="str">
        <f t="shared" si="14"/>
        <v/>
      </c>
      <c r="BW41" s="468" t="str">
        <f t="shared" si="14"/>
        <v/>
      </c>
      <c r="BX41" s="468" t="str">
        <f t="shared" si="14"/>
        <v/>
      </c>
      <c r="BY41" s="468" t="str">
        <f t="shared" si="14"/>
        <v/>
      </c>
      <c r="BZ41" s="468" t="str">
        <f t="shared" si="14"/>
        <v/>
      </c>
      <c r="CA41" s="468" t="str">
        <f t="shared" si="14"/>
        <v/>
      </c>
      <c r="CB41" s="468" t="str">
        <f t="shared" si="14"/>
        <v/>
      </c>
      <c r="CC41" s="468" t="str">
        <f t="shared" si="14"/>
        <v/>
      </c>
      <c r="CD41" s="468" t="str">
        <f t="shared" si="14"/>
        <v/>
      </c>
      <c r="CE41" s="468" t="str">
        <f t="shared" si="14"/>
        <v/>
      </c>
      <c r="CF41" s="468" t="str">
        <f t="shared" si="14"/>
        <v/>
      </c>
      <c r="CG41" s="468" t="str">
        <f t="shared" si="14"/>
        <v/>
      </c>
      <c r="CH41" s="468"/>
      <c r="CI41" s="468" t="str">
        <f t="shared" si="7"/>
        <v/>
      </c>
      <c r="CJ41" s="468" t="str">
        <f t="shared" si="7"/>
        <v/>
      </c>
      <c r="CK41" s="533"/>
    </row>
    <row r="42" spans="3:89" x14ac:dyDescent="0.25">
      <c r="C42" s="358"/>
      <c r="D42" s="259">
        <v>122</v>
      </c>
      <c r="E42" s="41"/>
      <c r="F42" s="44"/>
      <c r="G42" s="232" t="s">
        <v>317</v>
      </c>
      <c r="H42" s="279" t="s">
        <v>234</v>
      </c>
      <c r="I42" s="281"/>
      <c r="J42" s="431"/>
      <c r="K42" s="432"/>
      <c r="M42" s="360" t="str">
        <f t="shared" si="5"/>
        <v/>
      </c>
      <c r="N42" s="361"/>
      <c r="O42" s="368" t="str">
        <f>IF(M42="","",IF(M42="Foreign",VLOOKUP(N42,'Option X3'!D:E,2,FALSE),1))</f>
        <v/>
      </c>
      <c r="P42" s="359"/>
      <c r="Q42" s="569"/>
      <c r="R42" s="364">
        <f>J42</f>
        <v>0</v>
      </c>
      <c r="S42" s="364"/>
      <c r="T42" s="617"/>
      <c r="U42" s="618"/>
      <c r="V42" s="51"/>
      <c r="X42" s="468" t="str">
        <f t="shared" si="17"/>
        <v/>
      </c>
      <c r="Y42" s="468" t="str">
        <f t="shared" si="17"/>
        <v/>
      </c>
      <c r="Z42" s="468" t="str">
        <f t="shared" si="17"/>
        <v/>
      </c>
      <c r="AA42" s="468" t="str">
        <f t="shared" si="17"/>
        <v/>
      </c>
      <c r="AB42" s="468" t="str">
        <f t="shared" si="17"/>
        <v/>
      </c>
      <c r="AC42" s="468" t="str">
        <f t="shared" si="17"/>
        <v/>
      </c>
      <c r="AD42" s="468" t="str">
        <f t="shared" si="17"/>
        <v/>
      </c>
      <c r="AE42" s="468" t="str">
        <f t="shared" si="17"/>
        <v/>
      </c>
      <c r="AF42" s="468" t="str">
        <f t="shared" si="17"/>
        <v/>
      </c>
      <c r="AG42" s="468" t="str">
        <f t="shared" si="17"/>
        <v/>
      </c>
      <c r="AH42" s="468" t="str">
        <f t="shared" si="17"/>
        <v/>
      </c>
      <c r="AI42" s="468" t="str">
        <f t="shared" si="17"/>
        <v/>
      </c>
      <c r="AJ42" s="468" t="str">
        <f t="shared" si="17"/>
        <v/>
      </c>
      <c r="AK42" s="468" t="str">
        <f t="shared" si="17"/>
        <v/>
      </c>
      <c r="AL42" s="468" t="str">
        <f t="shared" si="17"/>
        <v/>
      </c>
      <c r="AM42" s="468" t="str">
        <f t="shared" si="15"/>
        <v/>
      </c>
      <c r="AN42" s="468" t="str">
        <f t="shared" si="13"/>
        <v/>
      </c>
      <c r="AO42" s="468" t="str">
        <f t="shared" si="13"/>
        <v/>
      </c>
      <c r="AP42" s="468" t="str">
        <f t="shared" si="13"/>
        <v/>
      </c>
      <c r="AQ42" s="468" t="str">
        <f t="shared" si="13"/>
        <v/>
      </c>
      <c r="AR42" s="468" t="str">
        <f t="shared" si="13"/>
        <v/>
      </c>
      <c r="AS42" s="468" t="str">
        <f t="shared" si="13"/>
        <v/>
      </c>
      <c r="AT42" s="468" t="str">
        <f t="shared" si="13"/>
        <v/>
      </c>
      <c r="AU42" s="468" t="str">
        <f t="shared" si="13"/>
        <v/>
      </c>
      <c r="AV42" s="468" t="str">
        <f t="shared" si="13"/>
        <v/>
      </c>
      <c r="AW42" s="468" t="str">
        <f t="shared" si="13"/>
        <v/>
      </c>
      <c r="AX42" s="468" t="str">
        <f t="shared" si="13"/>
        <v/>
      </c>
      <c r="AY42" s="468" t="str">
        <f t="shared" si="13"/>
        <v/>
      </c>
      <c r="AZ42" s="468" t="str">
        <f t="shared" si="13"/>
        <v/>
      </c>
      <c r="BA42" s="468"/>
      <c r="BB42" s="468" t="str">
        <f t="shared" si="10"/>
        <v/>
      </c>
      <c r="BC42" s="468" t="str">
        <f t="shared" si="10"/>
        <v/>
      </c>
      <c r="BD42" s="468"/>
      <c r="BE42" s="468" t="str">
        <f t="shared" si="18"/>
        <v/>
      </c>
      <c r="BF42" s="468" t="str">
        <f t="shared" si="18"/>
        <v/>
      </c>
      <c r="BG42" s="468" t="str">
        <f t="shared" si="18"/>
        <v/>
      </c>
      <c r="BH42" s="468" t="str">
        <f t="shared" si="18"/>
        <v/>
      </c>
      <c r="BI42" s="468" t="str">
        <f t="shared" si="18"/>
        <v/>
      </c>
      <c r="BJ42" s="468" t="str">
        <f t="shared" si="18"/>
        <v/>
      </c>
      <c r="BK42" s="468" t="str">
        <f t="shared" si="18"/>
        <v/>
      </c>
      <c r="BL42" s="468" t="str">
        <f t="shared" si="18"/>
        <v/>
      </c>
      <c r="BM42" s="468" t="str">
        <f t="shared" si="18"/>
        <v/>
      </c>
      <c r="BN42" s="468" t="str">
        <f t="shared" si="18"/>
        <v/>
      </c>
      <c r="BO42" s="468" t="str">
        <f t="shared" si="18"/>
        <v/>
      </c>
      <c r="BP42" s="468" t="str">
        <f t="shared" si="18"/>
        <v/>
      </c>
      <c r="BQ42" s="468" t="str">
        <f t="shared" si="18"/>
        <v/>
      </c>
      <c r="BR42" s="468" t="str">
        <f t="shared" si="18"/>
        <v/>
      </c>
      <c r="BS42" s="468" t="str">
        <f t="shared" si="18"/>
        <v/>
      </c>
      <c r="BT42" s="468" t="str">
        <f t="shared" si="16"/>
        <v/>
      </c>
      <c r="BU42" s="468" t="str">
        <f t="shared" si="14"/>
        <v/>
      </c>
      <c r="BV42" s="468" t="str">
        <f t="shared" si="14"/>
        <v/>
      </c>
      <c r="BW42" s="468" t="str">
        <f t="shared" si="14"/>
        <v/>
      </c>
      <c r="BX42" s="468" t="str">
        <f t="shared" si="14"/>
        <v/>
      </c>
      <c r="BY42" s="468" t="str">
        <f t="shared" si="14"/>
        <v/>
      </c>
      <c r="BZ42" s="468" t="str">
        <f t="shared" si="14"/>
        <v/>
      </c>
      <c r="CA42" s="468" t="str">
        <f t="shared" si="14"/>
        <v/>
      </c>
      <c r="CB42" s="468" t="str">
        <f t="shared" si="14"/>
        <v/>
      </c>
      <c r="CC42" s="468" t="str">
        <f t="shared" si="14"/>
        <v/>
      </c>
      <c r="CD42" s="468" t="str">
        <f t="shared" si="14"/>
        <v/>
      </c>
      <c r="CE42" s="468" t="str">
        <f t="shared" si="14"/>
        <v/>
      </c>
      <c r="CF42" s="468" t="str">
        <f t="shared" si="14"/>
        <v/>
      </c>
      <c r="CG42" s="468" t="str">
        <f t="shared" si="14"/>
        <v/>
      </c>
      <c r="CH42" s="468"/>
      <c r="CI42" s="468" t="str">
        <f t="shared" si="7"/>
        <v/>
      </c>
      <c r="CJ42" s="468" t="str">
        <f t="shared" si="7"/>
        <v/>
      </c>
      <c r="CK42" s="533"/>
    </row>
    <row r="43" spans="3:89" x14ac:dyDescent="0.25">
      <c r="C43" s="358"/>
      <c r="D43" s="259">
        <v>123</v>
      </c>
      <c r="E43" s="41"/>
      <c r="F43" s="44"/>
      <c r="G43" s="232" t="s">
        <v>286</v>
      </c>
      <c r="H43" s="279" t="s">
        <v>234</v>
      </c>
      <c r="I43" s="281"/>
      <c r="J43" s="433"/>
      <c r="K43" s="431"/>
      <c r="M43" s="360" t="str">
        <f t="shared" si="5"/>
        <v/>
      </c>
      <c r="N43" s="361"/>
      <c r="O43" s="368" t="str">
        <f>IF(M43="","",IF(M43="Foreign",VLOOKUP(N43,'Option X3'!D:E,2,FALSE),1))</f>
        <v/>
      </c>
      <c r="P43" s="359"/>
      <c r="Q43" s="569"/>
      <c r="R43" s="364"/>
      <c r="S43" s="364"/>
      <c r="T43" s="617"/>
      <c r="U43" s="618"/>
      <c r="V43" s="51"/>
      <c r="X43" s="468" t="str">
        <f t="shared" si="17"/>
        <v/>
      </c>
      <c r="Y43" s="468" t="str">
        <f t="shared" si="17"/>
        <v/>
      </c>
      <c r="Z43" s="468" t="str">
        <f t="shared" si="17"/>
        <v/>
      </c>
      <c r="AA43" s="468" t="str">
        <f t="shared" si="17"/>
        <v/>
      </c>
      <c r="AB43" s="468" t="str">
        <f t="shared" si="17"/>
        <v/>
      </c>
      <c r="AC43" s="468" t="str">
        <f t="shared" si="17"/>
        <v/>
      </c>
      <c r="AD43" s="468" t="str">
        <f t="shared" si="17"/>
        <v/>
      </c>
      <c r="AE43" s="468" t="str">
        <f t="shared" si="17"/>
        <v/>
      </c>
      <c r="AF43" s="468" t="str">
        <f t="shared" si="17"/>
        <v/>
      </c>
      <c r="AG43" s="468" t="str">
        <f t="shared" si="17"/>
        <v/>
      </c>
      <c r="AH43" s="468" t="str">
        <f t="shared" si="17"/>
        <v/>
      </c>
      <c r="AI43" s="468" t="str">
        <f t="shared" si="17"/>
        <v/>
      </c>
      <c r="AJ43" s="468" t="str">
        <f t="shared" si="17"/>
        <v/>
      </c>
      <c r="AK43" s="468" t="str">
        <f t="shared" si="17"/>
        <v/>
      </c>
      <c r="AL43" s="468" t="str">
        <f t="shared" si="17"/>
        <v/>
      </c>
      <c r="AM43" s="468" t="str">
        <f t="shared" si="17"/>
        <v/>
      </c>
      <c r="AN43" s="468" t="str">
        <f t="shared" si="13"/>
        <v/>
      </c>
      <c r="AO43" s="468" t="str">
        <f t="shared" si="13"/>
        <v/>
      </c>
      <c r="AP43" s="468" t="str">
        <f t="shared" si="13"/>
        <v/>
      </c>
      <c r="AQ43" s="468" t="str">
        <f t="shared" si="13"/>
        <v/>
      </c>
      <c r="AR43" s="468" t="str">
        <f t="shared" si="13"/>
        <v/>
      </c>
      <c r="AS43" s="468" t="str">
        <f t="shared" si="13"/>
        <v/>
      </c>
      <c r="AT43" s="468" t="str">
        <f t="shared" si="13"/>
        <v/>
      </c>
      <c r="AU43" s="468" t="str">
        <f t="shared" si="13"/>
        <v/>
      </c>
      <c r="AV43" s="468" t="str">
        <f t="shared" si="13"/>
        <v/>
      </c>
      <c r="AW43" s="468" t="str">
        <f t="shared" si="13"/>
        <v/>
      </c>
      <c r="AX43" s="468" t="str">
        <f t="shared" si="13"/>
        <v/>
      </c>
      <c r="AY43" s="468" t="str">
        <f t="shared" si="13"/>
        <v/>
      </c>
      <c r="AZ43" s="468" t="str">
        <f t="shared" si="13"/>
        <v/>
      </c>
      <c r="BA43" s="468"/>
      <c r="BB43" s="468" t="str">
        <f>IF($M43="","",IF($M43=BB$18,$J43,0))</f>
        <v/>
      </c>
      <c r="BC43" s="468" t="str">
        <f t="shared" si="10"/>
        <v/>
      </c>
      <c r="BD43" s="468"/>
      <c r="BE43" s="468" t="str">
        <f t="shared" si="18"/>
        <v/>
      </c>
      <c r="BF43" s="468" t="str">
        <f t="shared" si="18"/>
        <v/>
      </c>
      <c r="BG43" s="468" t="str">
        <f t="shared" si="18"/>
        <v/>
      </c>
      <c r="BH43" s="468" t="str">
        <f t="shared" si="18"/>
        <v/>
      </c>
      <c r="BI43" s="468" t="str">
        <f t="shared" si="18"/>
        <v/>
      </c>
      <c r="BJ43" s="468" t="str">
        <f t="shared" si="18"/>
        <v/>
      </c>
      <c r="BK43" s="468" t="str">
        <f t="shared" si="18"/>
        <v/>
      </c>
      <c r="BL43" s="468" t="str">
        <f t="shared" si="18"/>
        <v/>
      </c>
      <c r="BM43" s="468" t="str">
        <f t="shared" si="18"/>
        <v/>
      </c>
      <c r="BN43" s="468" t="str">
        <f t="shared" si="18"/>
        <v/>
      </c>
      <c r="BO43" s="468" t="str">
        <f t="shared" si="18"/>
        <v/>
      </c>
      <c r="BP43" s="468" t="str">
        <f t="shared" si="18"/>
        <v/>
      </c>
      <c r="BQ43" s="468" t="str">
        <f t="shared" si="18"/>
        <v/>
      </c>
      <c r="BR43" s="468" t="str">
        <f t="shared" si="18"/>
        <v/>
      </c>
      <c r="BS43" s="468" t="str">
        <f t="shared" si="18"/>
        <v/>
      </c>
      <c r="BT43" s="468" t="str">
        <f t="shared" si="18"/>
        <v/>
      </c>
      <c r="BU43" s="468" t="str">
        <f t="shared" si="14"/>
        <v/>
      </c>
      <c r="BV43" s="468" t="str">
        <f t="shared" si="14"/>
        <v/>
      </c>
      <c r="BW43" s="468" t="str">
        <f t="shared" si="14"/>
        <v/>
      </c>
      <c r="BX43" s="468" t="str">
        <f t="shared" si="14"/>
        <v/>
      </c>
      <c r="BY43" s="468" t="str">
        <f t="shared" si="14"/>
        <v/>
      </c>
      <c r="BZ43" s="468" t="str">
        <f t="shared" si="14"/>
        <v/>
      </c>
      <c r="CA43" s="468" t="str">
        <f t="shared" si="14"/>
        <v/>
      </c>
      <c r="CB43" s="468" t="str">
        <f t="shared" si="14"/>
        <v/>
      </c>
      <c r="CC43" s="468" t="str">
        <f t="shared" si="14"/>
        <v/>
      </c>
      <c r="CD43" s="468" t="str">
        <f t="shared" si="14"/>
        <v/>
      </c>
      <c r="CE43" s="468" t="str">
        <f t="shared" si="14"/>
        <v/>
      </c>
      <c r="CF43" s="468" t="str">
        <f t="shared" si="14"/>
        <v/>
      </c>
      <c r="CG43" s="468" t="str">
        <f t="shared" si="14"/>
        <v/>
      </c>
      <c r="CH43" s="468"/>
      <c r="CI43" s="468" t="str">
        <f t="shared" si="7"/>
        <v/>
      </c>
      <c r="CJ43" s="468" t="str">
        <f t="shared" si="7"/>
        <v/>
      </c>
      <c r="CK43" s="533"/>
    </row>
    <row r="44" spans="3:89" x14ac:dyDescent="0.25">
      <c r="C44" s="358"/>
      <c r="D44" s="259">
        <v>124</v>
      </c>
      <c r="E44" s="41"/>
      <c r="F44" s="44"/>
      <c r="G44" s="232" t="s">
        <v>293</v>
      </c>
      <c r="H44" s="279"/>
      <c r="I44" s="281"/>
      <c r="J44" s="431"/>
      <c r="K44" s="431"/>
      <c r="M44" s="360" t="str">
        <f t="shared" si="5"/>
        <v/>
      </c>
      <c r="N44" s="361"/>
      <c r="O44" s="368" t="str">
        <f>IF(M44="","",IF(M44="Foreign",VLOOKUP(N44,'Option X3'!D:E,2,FALSE),1))</f>
        <v/>
      </c>
      <c r="P44" s="359"/>
      <c r="Q44" s="569"/>
      <c r="R44" s="364"/>
      <c r="S44" s="364">
        <f>J44</f>
        <v>0</v>
      </c>
      <c r="T44" s="617"/>
      <c r="U44" s="618"/>
      <c r="V44" s="51"/>
      <c r="X44" s="468" t="str">
        <f t="shared" si="17"/>
        <v/>
      </c>
      <c r="Y44" s="468" t="str">
        <f t="shared" si="17"/>
        <v/>
      </c>
      <c r="Z44" s="468" t="str">
        <f t="shared" si="17"/>
        <v/>
      </c>
      <c r="AA44" s="468" t="str">
        <f t="shared" si="17"/>
        <v/>
      </c>
      <c r="AB44" s="468" t="str">
        <f t="shared" si="17"/>
        <v/>
      </c>
      <c r="AC44" s="468" t="str">
        <f t="shared" si="17"/>
        <v/>
      </c>
      <c r="AD44" s="468" t="str">
        <f t="shared" si="17"/>
        <v/>
      </c>
      <c r="AE44" s="468" t="str">
        <f t="shared" si="17"/>
        <v/>
      </c>
      <c r="AF44" s="468" t="str">
        <f t="shared" si="17"/>
        <v/>
      </c>
      <c r="AG44" s="468" t="str">
        <f t="shared" si="17"/>
        <v/>
      </c>
      <c r="AH44" s="468" t="str">
        <f t="shared" si="17"/>
        <v/>
      </c>
      <c r="AI44" s="468" t="str">
        <f t="shared" si="17"/>
        <v/>
      </c>
      <c r="AJ44" s="468" t="str">
        <f t="shared" si="17"/>
        <v/>
      </c>
      <c r="AK44" s="468" t="str">
        <f t="shared" si="17"/>
        <v/>
      </c>
      <c r="AL44" s="468" t="str">
        <f t="shared" si="17"/>
        <v/>
      </c>
      <c r="AM44" s="468" t="str">
        <f t="shared" si="17"/>
        <v/>
      </c>
      <c r="AN44" s="468" t="str">
        <f t="shared" si="13"/>
        <v/>
      </c>
      <c r="AO44" s="468" t="str">
        <f t="shared" si="13"/>
        <v/>
      </c>
      <c r="AP44" s="468" t="str">
        <f t="shared" si="13"/>
        <v/>
      </c>
      <c r="AQ44" s="468" t="str">
        <f t="shared" si="13"/>
        <v/>
      </c>
      <c r="AR44" s="468" t="str">
        <f t="shared" si="13"/>
        <v/>
      </c>
      <c r="AS44" s="468" t="str">
        <f t="shared" si="13"/>
        <v/>
      </c>
      <c r="AT44" s="468" t="str">
        <f t="shared" si="13"/>
        <v/>
      </c>
      <c r="AU44" s="468" t="str">
        <f t="shared" si="13"/>
        <v/>
      </c>
      <c r="AV44" s="468" t="str">
        <f t="shared" si="13"/>
        <v/>
      </c>
      <c r="AW44" s="468" t="str">
        <f t="shared" si="13"/>
        <v/>
      </c>
      <c r="AX44" s="468" t="str">
        <f t="shared" si="13"/>
        <v/>
      </c>
      <c r="AY44" s="468" t="str">
        <f t="shared" si="13"/>
        <v/>
      </c>
      <c r="AZ44" s="468" t="str">
        <f t="shared" si="13"/>
        <v/>
      </c>
      <c r="BA44" s="468"/>
      <c r="BB44" s="468" t="str">
        <f t="shared" si="10"/>
        <v/>
      </c>
      <c r="BC44" s="468" t="str">
        <f t="shared" si="10"/>
        <v/>
      </c>
      <c r="BD44" s="468"/>
      <c r="BE44" s="468" t="str">
        <f t="shared" si="18"/>
        <v/>
      </c>
      <c r="BF44" s="468" t="str">
        <f t="shared" si="18"/>
        <v/>
      </c>
      <c r="BG44" s="468" t="str">
        <f t="shared" si="18"/>
        <v/>
      </c>
      <c r="BH44" s="468" t="str">
        <f t="shared" si="18"/>
        <v/>
      </c>
      <c r="BI44" s="468" t="str">
        <f t="shared" si="18"/>
        <v/>
      </c>
      <c r="BJ44" s="468" t="str">
        <f t="shared" si="18"/>
        <v/>
      </c>
      <c r="BK44" s="468" t="str">
        <f t="shared" si="18"/>
        <v/>
      </c>
      <c r="BL44" s="468" t="str">
        <f t="shared" si="18"/>
        <v/>
      </c>
      <c r="BM44" s="468" t="str">
        <f t="shared" si="18"/>
        <v/>
      </c>
      <c r="BN44" s="468" t="str">
        <f t="shared" si="18"/>
        <v/>
      </c>
      <c r="BO44" s="468" t="str">
        <f t="shared" si="18"/>
        <v/>
      </c>
      <c r="BP44" s="468" t="str">
        <f t="shared" si="18"/>
        <v/>
      </c>
      <c r="BQ44" s="468" t="str">
        <f t="shared" si="18"/>
        <v/>
      </c>
      <c r="BR44" s="468" t="str">
        <f t="shared" si="18"/>
        <v/>
      </c>
      <c r="BS44" s="468" t="str">
        <f t="shared" si="18"/>
        <v/>
      </c>
      <c r="BT44" s="468" t="str">
        <f t="shared" si="18"/>
        <v/>
      </c>
      <c r="BU44" s="468" t="str">
        <f t="shared" si="14"/>
        <v/>
      </c>
      <c r="BV44" s="468" t="str">
        <f t="shared" si="14"/>
        <v/>
      </c>
      <c r="BW44" s="468" t="str">
        <f t="shared" si="14"/>
        <v/>
      </c>
      <c r="BX44" s="468" t="str">
        <f t="shared" si="14"/>
        <v/>
      </c>
      <c r="BY44" s="468" t="str">
        <f t="shared" si="14"/>
        <v/>
      </c>
      <c r="BZ44" s="468" t="str">
        <f t="shared" si="14"/>
        <v/>
      </c>
      <c r="CA44" s="468" t="str">
        <f t="shared" si="14"/>
        <v/>
      </c>
      <c r="CB44" s="468" t="str">
        <f t="shared" si="14"/>
        <v/>
      </c>
      <c r="CC44" s="468" t="str">
        <f t="shared" si="14"/>
        <v/>
      </c>
      <c r="CD44" s="468" t="str">
        <f t="shared" si="14"/>
        <v/>
      </c>
      <c r="CE44" s="468" t="str">
        <f t="shared" si="14"/>
        <v/>
      </c>
      <c r="CF44" s="468" t="str">
        <f t="shared" si="14"/>
        <v/>
      </c>
      <c r="CG44" s="468" t="str">
        <f t="shared" si="14"/>
        <v/>
      </c>
      <c r="CH44" s="468"/>
      <c r="CI44" s="468" t="str">
        <f t="shared" si="7"/>
        <v/>
      </c>
      <c r="CJ44" s="468" t="str">
        <f t="shared" si="7"/>
        <v/>
      </c>
      <c r="CK44" s="533"/>
    </row>
    <row r="45" spans="3:89" x14ac:dyDescent="0.25">
      <c r="C45" s="358"/>
      <c r="D45" s="259">
        <v>125</v>
      </c>
      <c r="E45" s="41"/>
      <c r="F45" s="44"/>
      <c r="G45" s="567" t="s">
        <v>361</v>
      </c>
      <c r="H45" s="279"/>
      <c r="I45" s="281"/>
      <c r="J45" s="431"/>
      <c r="K45" s="431"/>
      <c r="M45" s="360" t="str">
        <f t="shared" si="5"/>
        <v/>
      </c>
      <c r="N45" s="361"/>
      <c r="O45" s="368" t="str">
        <f>IF(M45="","",IF(M45="Foreign",VLOOKUP(N45,'Option X3'!D:E,2,FALSE),1))</f>
        <v/>
      </c>
      <c r="P45" s="359" t="s">
        <v>316</v>
      </c>
      <c r="Q45" s="569"/>
      <c r="R45" s="364"/>
      <c r="S45" s="364">
        <f>J45</f>
        <v>0</v>
      </c>
      <c r="T45" s="617"/>
      <c r="U45" s="618"/>
      <c r="V45" s="51"/>
      <c r="X45" s="468" t="str">
        <f t="shared" si="17"/>
        <v/>
      </c>
      <c r="Y45" s="468" t="str">
        <f t="shared" si="17"/>
        <v/>
      </c>
      <c r="Z45" s="468" t="str">
        <f t="shared" si="17"/>
        <v/>
      </c>
      <c r="AA45" s="468" t="str">
        <f t="shared" si="17"/>
        <v/>
      </c>
      <c r="AB45" s="468" t="str">
        <f t="shared" si="17"/>
        <v/>
      </c>
      <c r="AC45" s="468" t="str">
        <f t="shared" si="17"/>
        <v/>
      </c>
      <c r="AD45" s="468" t="str">
        <f t="shared" si="17"/>
        <v/>
      </c>
      <c r="AE45" s="468" t="str">
        <f t="shared" si="17"/>
        <v/>
      </c>
      <c r="AF45" s="468" t="str">
        <f t="shared" si="17"/>
        <v/>
      </c>
      <c r="AG45" s="468" t="str">
        <f t="shared" si="17"/>
        <v/>
      </c>
      <c r="AH45" s="468" t="str">
        <f t="shared" si="17"/>
        <v/>
      </c>
      <c r="AI45" s="468" t="str">
        <f t="shared" si="17"/>
        <v/>
      </c>
      <c r="AJ45" s="468" t="str">
        <f t="shared" si="17"/>
        <v/>
      </c>
      <c r="AK45" s="468" t="str">
        <f t="shared" si="17"/>
        <v/>
      </c>
      <c r="AL45" s="468" t="str">
        <f t="shared" si="17"/>
        <v/>
      </c>
      <c r="AM45" s="468" t="str">
        <f t="shared" si="17"/>
        <v/>
      </c>
      <c r="AN45" s="468" t="str">
        <f t="shared" si="13"/>
        <v/>
      </c>
      <c r="AO45" s="468" t="str">
        <f t="shared" si="13"/>
        <v/>
      </c>
      <c r="AP45" s="468" t="str">
        <f t="shared" si="13"/>
        <v/>
      </c>
      <c r="AQ45" s="468" t="str">
        <f t="shared" si="13"/>
        <v/>
      </c>
      <c r="AR45" s="468" t="str">
        <f t="shared" si="13"/>
        <v/>
      </c>
      <c r="AS45" s="468" t="str">
        <f t="shared" si="13"/>
        <v/>
      </c>
      <c r="AT45" s="468" t="str">
        <f t="shared" si="13"/>
        <v/>
      </c>
      <c r="AU45" s="468" t="str">
        <f t="shared" si="13"/>
        <v/>
      </c>
      <c r="AV45" s="468" t="str">
        <f t="shared" si="13"/>
        <v/>
      </c>
      <c r="AW45" s="468" t="str">
        <f t="shared" si="13"/>
        <v/>
      </c>
      <c r="AX45" s="468" t="str">
        <f t="shared" si="13"/>
        <v/>
      </c>
      <c r="AY45" s="468" t="str">
        <f t="shared" si="13"/>
        <v/>
      </c>
      <c r="AZ45" s="468" t="str">
        <f t="shared" si="13"/>
        <v/>
      </c>
      <c r="BA45" s="468"/>
      <c r="BB45" s="468" t="str">
        <f t="shared" ref="BB45:BC59" si="19">IF($M45="","",IF($M45=BB$18,$J45,0))</f>
        <v/>
      </c>
      <c r="BC45" s="468" t="str">
        <f t="shared" si="19"/>
        <v/>
      </c>
      <c r="BD45" s="468"/>
      <c r="BE45" s="468" t="str">
        <f t="shared" si="18"/>
        <v/>
      </c>
      <c r="BF45" s="468" t="str">
        <f t="shared" si="18"/>
        <v/>
      </c>
      <c r="BG45" s="468" t="str">
        <f t="shared" si="18"/>
        <v/>
      </c>
      <c r="BH45" s="468" t="str">
        <f t="shared" si="18"/>
        <v/>
      </c>
      <c r="BI45" s="468" t="str">
        <f t="shared" si="18"/>
        <v/>
      </c>
      <c r="BJ45" s="468" t="str">
        <f t="shared" si="18"/>
        <v/>
      </c>
      <c r="BK45" s="468" t="str">
        <f t="shared" si="18"/>
        <v/>
      </c>
      <c r="BL45" s="468" t="str">
        <f t="shared" si="18"/>
        <v/>
      </c>
      <c r="BM45" s="468" t="str">
        <f t="shared" si="18"/>
        <v/>
      </c>
      <c r="BN45" s="468" t="str">
        <f t="shared" si="18"/>
        <v/>
      </c>
      <c r="BO45" s="468" t="str">
        <f t="shared" si="18"/>
        <v/>
      </c>
      <c r="BP45" s="468" t="str">
        <f t="shared" si="18"/>
        <v/>
      </c>
      <c r="BQ45" s="468" t="str">
        <f t="shared" si="18"/>
        <v/>
      </c>
      <c r="BR45" s="468" t="str">
        <f t="shared" si="18"/>
        <v/>
      </c>
      <c r="BS45" s="468" t="str">
        <f t="shared" si="18"/>
        <v/>
      </c>
      <c r="BT45" s="468" t="str">
        <f t="shared" si="18"/>
        <v/>
      </c>
      <c r="BU45" s="468" t="str">
        <f t="shared" si="14"/>
        <v/>
      </c>
      <c r="BV45" s="468" t="str">
        <f t="shared" si="14"/>
        <v/>
      </c>
      <c r="BW45" s="468" t="str">
        <f t="shared" si="14"/>
        <v/>
      </c>
      <c r="BX45" s="468" t="str">
        <f t="shared" si="14"/>
        <v/>
      </c>
      <c r="BY45" s="468" t="str">
        <f t="shared" si="14"/>
        <v/>
      </c>
      <c r="BZ45" s="468" t="str">
        <f t="shared" si="14"/>
        <v/>
      </c>
      <c r="CA45" s="468" t="str">
        <f t="shared" si="14"/>
        <v/>
      </c>
      <c r="CB45" s="468" t="str">
        <f t="shared" si="14"/>
        <v/>
      </c>
      <c r="CC45" s="468" t="str">
        <f t="shared" si="14"/>
        <v/>
      </c>
      <c r="CD45" s="468" t="str">
        <f t="shared" si="14"/>
        <v/>
      </c>
      <c r="CE45" s="468" t="str">
        <f t="shared" si="14"/>
        <v/>
      </c>
      <c r="CF45" s="468" t="str">
        <f t="shared" si="14"/>
        <v/>
      </c>
      <c r="CG45" s="468" t="str">
        <f t="shared" si="14"/>
        <v/>
      </c>
      <c r="CH45" s="468"/>
      <c r="CI45" s="468" t="str">
        <f t="shared" si="7"/>
        <v/>
      </c>
      <c r="CJ45" s="468" t="str">
        <f t="shared" si="7"/>
        <v/>
      </c>
      <c r="CK45" s="533"/>
    </row>
    <row r="46" spans="3:89" x14ac:dyDescent="0.25">
      <c r="C46" s="358"/>
      <c r="D46" s="259">
        <v>126</v>
      </c>
      <c r="E46" s="41"/>
      <c r="F46" s="44"/>
      <c r="G46" s="232" t="s">
        <v>235</v>
      </c>
      <c r="H46" s="279" t="s">
        <v>234</v>
      </c>
      <c r="I46" s="281"/>
      <c r="J46" s="431"/>
      <c r="K46" s="431"/>
      <c r="M46" s="360" t="str">
        <f t="shared" si="5"/>
        <v/>
      </c>
      <c r="N46" s="361"/>
      <c r="O46" s="368" t="str">
        <f>IF(M46="","",IF(M46="Foreign",VLOOKUP(N46,'Option X3'!D:E,2,FALSE),1))</f>
        <v/>
      </c>
      <c r="P46" s="359"/>
      <c r="Q46" s="569"/>
      <c r="R46" s="364"/>
      <c r="S46" s="364">
        <f t="shared" ref="S46:S50" si="20">J46</f>
        <v>0</v>
      </c>
      <c r="T46" s="617"/>
      <c r="U46" s="618"/>
      <c r="V46" s="51"/>
      <c r="X46" s="468" t="str">
        <f t="shared" si="17"/>
        <v/>
      </c>
      <c r="Y46" s="468" t="str">
        <f t="shared" si="17"/>
        <v/>
      </c>
      <c r="Z46" s="468" t="str">
        <f t="shared" si="17"/>
        <v/>
      </c>
      <c r="AA46" s="468" t="str">
        <f t="shared" si="17"/>
        <v/>
      </c>
      <c r="AB46" s="468" t="str">
        <f t="shared" si="17"/>
        <v/>
      </c>
      <c r="AC46" s="468" t="str">
        <f t="shared" si="17"/>
        <v/>
      </c>
      <c r="AD46" s="468" t="str">
        <f t="shared" si="17"/>
        <v/>
      </c>
      <c r="AE46" s="468" t="str">
        <f t="shared" si="17"/>
        <v/>
      </c>
      <c r="AF46" s="468" t="str">
        <f t="shared" si="17"/>
        <v/>
      </c>
      <c r="AG46" s="468" t="str">
        <f t="shared" si="17"/>
        <v/>
      </c>
      <c r="AH46" s="468" t="str">
        <f t="shared" si="17"/>
        <v/>
      </c>
      <c r="AI46" s="468" t="str">
        <f t="shared" si="17"/>
        <v/>
      </c>
      <c r="AJ46" s="468" t="str">
        <f t="shared" si="17"/>
        <v/>
      </c>
      <c r="AK46" s="468" t="str">
        <f t="shared" si="17"/>
        <v/>
      </c>
      <c r="AL46" s="468" t="str">
        <f t="shared" si="17"/>
        <v/>
      </c>
      <c r="AM46" s="468" t="str">
        <f t="shared" si="17"/>
        <v/>
      </c>
      <c r="AN46" s="468" t="str">
        <f t="shared" si="13"/>
        <v/>
      </c>
      <c r="AO46" s="468" t="str">
        <f t="shared" si="13"/>
        <v/>
      </c>
      <c r="AP46" s="468" t="str">
        <f t="shared" si="13"/>
        <v/>
      </c>
      <c r="AQ46" s="468" t="str">
        <f t="shared" si="13"/>
        <v/>
      </c>
      <c r="AR46" s="468" t="str">
        <f t="shared" si="13"/>
        <v/>
      </c>
      <c r="AS46" s="468" t="str">
        <f t="shared" si="13"/>
        <v/>
      </c>
      <c r="AT46" s="468" t="str">
        <f t="shared" si="13"/>
        <v/>
      </c>
      <c r="AU46" s="468" t="str">
        <f t="shared" si="13"/>
        <v/>
      </c>
      <c r="AV46" s="468" t="str">
        <f t="shared" si="13"/>
        <v/>
      </c>
      <c r="AW46" s="468" t="str">
        <f t="shared" si="13"/>
        <v/>
      </c>
      <c r="AX46" s="468" t="str">
        <f t="shared" si="13"/>
        <v/>
      </c>
      <c r="AY46" s="468" t="str">
        <f t="shared" si="13"/>
        <v/>
      </c>
      <c r="AZ46" s="468" t="str">
        <f t="shared" si="13"/>
        <v/>
      </c>
      <c r="BA46" s="468"/>
      <c r="BB46" s="468" t="str">
        <f t="shared" si="19"/>
        <v/>
      </c>
      <c r="BC46" s="468" t="str">
        <f t="shared" si="19"/>
        <v/>
      </c>
      <c r="BD46" s="468"/>
      <c r="BE46" s="468" t="str">
        <f t="shared" si="18"/>
        <v/>
      </c>
      <c r="BF46" s="468" t="str">
        <f t="shared" si="18"/>
        <v/>
      </c>
      <c r="BG46" s="468" t="str">
        <f t="shared" si="18"/>
        <v/>
      </c>
      <c r="BH46" s="468" t="str">
        <f t="shared" si="18"/>
        <v/>
      </c>
      <c r="BI46" s="468" t="str">
        <f t="shared" si="18"/>
        <v/>
      </c>
      <c r="BJ46" s="468" t="str">
        <f t="shared" si="18"/>
        <v/>
      </c>
      <c r="BK46" s="468" t="str">
        <f t="shared" si="18"/>
        <v/>
      </c>
      <c r="BL46" s="468" t="str">
        <f t="shared" si="18"/>
        <v/>
      </c>
      <c r="BM46" s="468" t="str">
        <f t="shared" si="18"/>
        <v/>
      </c>
      <c r="BN46" s="468" t="str">
        <f t="shared" si="18"/>
        <v/>
      </c>
      <c r="BO46" s="468" t="str">
        <f t="shared" si="18"/>
        <v/>
      </c>
      <c r="BP46" s="468" t="str">
        <f t="shared" si="18"/>
        <v/>
      </c>
      <c r="BQ46" s="468" t="str">
        <f t="shared" si="18"/>
        <v/>
      </c>
      <c r="BR46" s="468" t="str">
        <f t="shared" si="18"/>
        <v/>
      </c>
      <c r="BS46" s="468" t="str">
        <f t="shared" si="18"/>
        <v/>
      </c>
      <c r="BT46" s="468" t="str">
        <f t="shared" si="18"/>
        <v/>
      </c>
      <c r="BU46" s="468" t="str">
        <f t="shared" si="14"/>
        <v/>
      </c>
      <c r="BV46" s="468" t="str">
        <f t="shared" si="14"/>
        <v/>
      </c>
      <c r="BW46" s="468" t="str">
        <f t="shared" si="14"/>
        <v/>
      </c>
      <c r="BX46" s="468" t="str">
        <f t="shared" si="14"/>
        <v/>
      </c>
      <c r="BY46" s="468" t="str">
        <f t="shared" si="14"/>
        <v/>
      </c>
      <c r="BZ46" s="468" t="str">
        <f t="shared" si="14"/>
        <v/>
      </c>
      <c r="CA46" s="468" t="str">
        <f t="shared" si="14"/>
        <v/>
      </c>
      <c r="CB46" s="468" t="str">
        <f t="shared" si="14"/>
        <v/>
      </c>
      <c r="CC46" s="468" t="str">
        <f t="shared" si="14"/>
        <v/>
      </c>
      <c r="CD46" s="468" t="str">
        <f t="shared" si="14"/>
        <v/>
      </c>
      <c r="CE46" s="468" t="str">
        <f t="shared" si="14"/>
        <v/>
      </c>
      <c r="CF46" s="468" t="str">
        <f t="shared" si="14"/>
        <v/>
      </c>
      <c r="CG46" s="468" t="str">
        <f t="shared" si="14"/>
        <v/>
      </c>
      <c r="CH46" s="468"/>
      <c r="CI46" s="468" t="str">
        <f t="shared" si="7"/>
        <v/>
      </c>
      <c r="CJ46" s="468" t="str">
        <f t="shared" si="7"/>
        <v/>
      </c>
      <c r="CK46" s="533"/>
    </row>
    <row r="47" spans="3:89" x14ac:dyDescent="0.25">
      <c r="C47" s="358"/>
      <c r="D47" s="259">
        <v>127</v>
      </c>
      <c r="E47" s="41"/>
      <c r="F47" s="44"/>
      <c r="G47" s="567" t="s">
        <v>362</v>
      </c>
      <c r="H47" s="279"/>
      <c r="I47" s="281"/>
      <c r="J47" s="431"/>
      <c r="K47" s="431"/>
      <c r="M47" s="360" t="str">
        <f t="shared" si="5"/>
        <v/>
      </c>
      <c r="N47" s="361"/>
      <c r="O47" s="368" t="str">
        <f>IF(M47="","",IF(M47="Foreign",VLOOKUP(N47,'Option X3'!D:E,2,FALSE),1))</f>
        <v/>
      </c>
      <c r="P47" s="359" t="s">
        <v>316</v>
      </c>
      <c r="Q47" s="569"/>
      <c r="R47" s="364"/>
      <c r="S47" s="364">
        <f t="shared" si="20"/>
        <v>0</v>
      </c>
      <c r="T47" s="617"/>
      <c r="U47" s="618"/>
      <c r="V47" s="51"/>
      <c r="X47" s="468" t="str">
        <f t="shared" si="17"/>
        <v/>
      </c>
      <c r="Y47" s="468" t="str">
        <f t="shared" si="17"/>
        <v/>
      </c>
      <c r="Z47" s="468" t="str">
        <f t="shared" si="17"/>
        <v/>
      </c>
      <c r="AA47" s="468" t="str">
        <f t="shared" si="17"/>
        <v/>
      </c>
      <c r="AB47" s="468" t="str">
        <f t="shared" si="17"/>
        <v/>
      </c>
      <c r="AC47" s="468" t="str">
        <f t="shared" si="17"/>
        <v/>
      </c>
      <c r="AD47" s="468" t="str">
        <f t="shared" si="17"/>
        <v/>
      </c>
      <c r="AE47" s="468" t="str">
        <f t="shared" si="17"/>
        <v/>
      </c>
      <c r="AF47" s="468" t="str">
        <f t="shared" si="17"/>
        <v/>
      </c>
      <c r="AG47" s="468" t="str">
        <f t="shared" si="17"/>
        <v/>
      </c>
      <c r="AH47" s="468" t="str">
        <f t="shared" si="17"/>
        <v/>
      </c>
      <c r="AI47" s="468" t="str">
        <f t="shared" si="17"/>
        <v/>
      </c>
      <c r="AJ47" s="468" t="str">
        <f t="shared" si="17"/>
        <v/>
      </c>
      <c r="AK47" s="468" t="str">
        <f t="shared" si="17"/>
        <v/>
      </c>
      <c r="AL47" s="468" t="str">
        <f t="shared" si="17"/>
        <v/>
      </c>
      <c r="AM47" s="468" t="str">
        <f t="shared" si="17"/>
        <v/>
      </c>
      <c r="AN47" s="468" t="str">
        <f t="shared" si="13"/>
        <v/>
      </c>
      <c r="AO47" s="468" t="str">
        <f t="shared" si="13"/>
        <v/>
      </c>
      <c r="AP47" s="468" t="str">
        <f t="shared" si="13"/>
        <v/>
      </c>
      <c r="AQ47" s="468" t="str">
        <f t="shared" si="13"/>
        <v/>
      </c>
      <c r="AR47" s="468" t="str">
        <f t="shared" si="13"/>
        <v/>
      </c>
      <c r="AS47" s="468" t="str">
        <f t="shared" si="13"/>
        <v/>
      </c>
      <c r="AT47" s="468" t="str">
        <f t="shared" si="13"/>
        <v/>
      </c>
      <c r="AU47" s="468" t="str">
        <f t="shared" si="13"/>
        <v/>
      </c>
      <c r="AV47" s="468" t="str">
        <f t="shared" si="13"/>
        <v/>
      </c>
      <c r="AW47" s="468" t="str">
        <f t="shared" si="13"/>
        <v/>
      </c>
      <c r="AX47" s="468" t="str">
        <f t="shared" si="13"/>
        <v/>
      </c>
      <c r="AY47" s="468" t="str">
        <f t="shared" si="13"/>
        <v/>
      </c>
      <c r="AZ47" s="468" t="str">
        <f t="shared" si="13"/>
        <v/>
      </c>
      <c r="BA47" s="468"/>
      <c r="BB47" s="468" t="str">
        <f t="shared" si="19"/>
        <v/>
      </c>
      <c r="BC47" s="468" t="str">
        <f t="shared" si="19"/>
        <v/>
      </c>
      <c r="BD47" s="468"/>
      <c r="BE47" s="468" t="str">
        <f t="shared" si="18"/>
        <v/>
      </c>
      <c r="BF47" s="468" t="str">
        <f t="shared" si="18"/>
        <v/>
      </c>
      <c r="BG47" s="468" t="str">
        <f t="shared" si="18"/>
        <v/>
      </c>
      <c r="BH47" s="468" t="str">
        <f t="shared" si="18"/>
        <v/>
      </c>
      <c r="BI47" s="468" t="str">
        <f t="shared" si="18"/>
        <v/>
      </c>
      <c r="BJ47" s="468" t="str">
        <f t="shared" si="18"/>
        <v/>
      </c>
      <c r="BK47" s="468" t="str">
        <f t="shared" si="18"/>
        <v/>
      </c>
      <c r="BL47" s="468" t="str">
        <f t="shared" si="18"/>
        <v/>
      </c>
      <c r="BM47" s="468" t="str">
        <f t="shared" si="18"/>
        <v/>
      </c>
      <c r="BN47" s="468" t="str">
        <f t="shared" si="18"/>
        <v/>
      </c>
      <c r="BO47" s="468" t="str">
        <f t="shared" si="18"/>
        <v/>
      </c>
      <c r="BP47" s="468" t="str">
        <f t="shared" si="18"/>
        <v/>
      </c>
      <c r="BQ47" s="468" t="str">
        <f t="shared" si="18"/>
        <v/>
      </c>
      <c r="BR47" s="468" t="str">
        <f t="shared" si="18"/>
        <v/>
      </c>
      <c r="BS47" s="468" t="str">
        <f t="shared" si="18"/>
        <v/>
      </c>
      <c r="BT47" s="468" t="str">
        <f t="shared" si="18"/>
        <v/>
      </c>
      <c r="BU47" s="468" t="str">
        <f t="shared" si="14"/>
        <v/>
      </c>
      <c r="BV47" s="468" t="str">
        <f t="shared" si="14"/>
        <v/>
      </c>
      <c r="BW47" s="468" t="str">
        <f t="shared" si="14"/>
        <v/>
      </c>
      <c r="BX47" s="468" t="str">
        <f t="shared" si="14"/>
        <v/>
      </c>
      <c r="BY47" s="468" t="str">
        <f t="shared" si="14"/>
        <v/>
      </c>
      <c r="BZ47" s="468" t="str">
        <f t="shared" si="14"/>
        <v/>
      </c>
      <c r="CA47" s="468" t="str">
        <f t="shared" si="14"/>
        <v/>
      </c>
      <c r="CB47" s="468" t="str">
        <f t="shared" si="14"/>
        <v/>
      </c>
      <c r="CC47" s="468" t="str">
        <f t="shared" si="14"/>
        <v/>
      </c>
      <c r="CD47" s="468" t="str">
        <f t="shared" si="14"/>
        <v/>
      </c>
      <c r="CE47" s="468" t="str">
        <f t="shared" si="14"/>
        <v/>
      </c>
      <c r="CF47" s="468" t="str">
        <f t="shared" si="14"/>
        <v/>
      </c>
      <c r="CG47" s="468" t="str">
        <f t="shared" si="14"/>
        <v/>
      </c>
      <c r="CH47" s="468"/>
      <c r="CI47" s="468" t="str">
        <f t="shared" si="7"/>
        <v/>
      </c>
      <c r="CJ47" s="468" t="str">
        <f t="shared" si="7"/>
        <v/>
      </c>
      <c r="CK47" s="533"/>
    </row>
    <row r="48" spans="3:89" x14ac:dyDescent="0.25">
      <c r="C48" s="358"/>
      <c r="D48" s="259">
        <v>128</v>
      </c>
      <c r="E48" s="41"/>
      <c r="F48" s="44"/>
      <c r="G48" s="567" t="s">
        <v>363</v>
      </c>
      <c r="H48" s="279"/>
      <c r="I48" s="281"/>
      <c r="J48" s="431"/>
      <c r="K48" s="431"/>
      <c r="M48" s="360" t="str">
        <f t="shared" si="5"/>
        <v/>
      </c>
      <c r="N48" s="361"/>
      <c r="O48" s="368" t="str">
        <f>IF(M48="","",IF(M48="Foreign",VLOOKUP(N48,'Option X3'!D:E,2,FALSE),1))</f>
        <v/>
      </c>
      <c r="P48" s="359" t="s">
        <v>316</v>
      </c>
      <c r="Q48" s="569"/>
      <c r="R48" s="364"/>
      <c r="S48" s="364">
        <f t="shared" si="20"/>
        <v>0</v>
      </c>
      <c r="T48" s="617"/>
      <c r="U48" s="618"/>
      <c r="V48" s="51"/>
      <c r="X48" s="468" t="str">
        <f t="shared" si="17"/>
        <v/>
      </c>
      <c r="Y48" s="468" t="str">
        <f t="shared" si="17"/>
        <v/>
      </c>
      <c r="Z48" s="468" t="str">
        <f t="shared" si="17"/>
        <v/>
      </c>
      <c r="AA48" s="468" t="str">
        <f t="shared" si="17"/>
        <v/>
      </c>
      <c r="AB48" s="468" t="str">
        <f t="shared" si="17"/>
        <v/>
      </c>
      <c r="AC48" s="468" t="str">
        <f t="shared" si="17"/>
        <v/>
      </c>
      <c r="AD48" s="468" t="str">
        <f t="shared" si="17"/>
        <v/>
      </c>
      <c r="AE48" s="468" t="str">
        <f t="shared" si="17"/>
        <v/>
      </c>
      <c r="AF48" s="468" t="str">
        <f t="shared" si="17"/>
        <v/>
      </c>
      <c r="AG48" s="468" t="str">
        <f t="shared" si="17"/>
        <v/>
      </c>
      <c r="AH48" s="468" t="str">
        <f t="shared" si="17"/>
        <v/>
      </c>
      <c r="AI48" s="468" t="str">
        <f t="shared" si="17"/>
        <v/>
      </c>
      <c r="AJ48" s="468" t="str">
        <f t="shared" si="17"/>
        <v/>
      </c>
      <c r="AK48" s="468" t="str">
        <f t="shared" si="17"/>
        <v/>
      </c>
      <c r="AL48" s="468" t="str">
        <f t="shared" si="17"/>
        <v/>
      </c>
      <c r="AM48" s="468" t="str">
        <f t="shared" si="17"/>
        <v/>
      </c>
      <c r="AN48" s="468" t="str">
        <f t="shared" si="13"/>
        <v/>
      </c>
      <c r="AO48" s="468" t="str">
        <f t="shared" si="13"/>
        <v/>
      </c>
      <c r="AP48" s="468" t="str">
        <f t="shared" si="13"/>
        <v/>
      </c>
      <c r="AQ48" s="468" t="str">
        <f t="shared" si="13"/>
        <v/>
      </c>
      <c r="AR48" s="468" t="str">
        <f t="shared" si="13"/>
        <v/>
      </c>
      <c r="AS48" s="468" t="str">
        <f t="shared" si="13"/>
        <v/>
      </c>
      <c r="AT48" s="468" t="str">
        <f t="shared" si="13"/>
        <v/>
      </c>
      <c r="AU48" s="468" t="str">
        <f t="shared" si="13"/>
        <v/>
      </c>
      <c r="AV48" s="468" t="str">
        <f t="shared" si="13"/>
        <v/>
      </c>
      <c r="AW48" s="468" t="str">
        <f t="shared" si="13"/>
        <v/>
      </c>
      <c r="AX48" s="468" t="str">
        <f t="shared" si="13"/>
        <v/>
      </c>
      <c r="AY48" s="468" t="str">
        <f t="shared" si="13"/>
        <v/>
      </c>
      <c r="AZ48" s="468" t="str">
        <f t="shared" si="13"/>
        <v/>
      </c>
      <c r="BA48" s="468"/>
      <c r="BB48" s="468" t="str">
        <f t="shared" si="19"/>
        <v/>
      </c>
      <c r="BC48" s="468" t="str">
        <f t="shared" si="19"/>
        <v/>
      </c>
      <c r="BD48" s="468"/>
      <c r="BE48" s="468" t="str">
        <f t="shared" si="18"/>
        <v/>
      </c>
      <c r="BF48" s="468" t="str">
        <f t="shared" si="18"/>
        <v/>
      </c>
      <c r="BG48" s="468" t="str">
        <f t="shared" si="18"/>
        <v/>
      </c>
      <c r="BH48" s="468" t="str">
        <f t="shared" si="18"/>
        <v/>
      </c>
      <c r="BI48" s="468" t="str">
        <f t="shared" si="18"/>
        <v/>
      </c>
      <c r="BJ48" s="468" t="str">
        <f t="shared" si="18"/>
        <v/>
      </c>
      <c r="BK48" s="468" t="str">
        <f t="shared" si="18"/>
        <v/>
      </c>
      <c r="BL48" s="468" t="str">
        <f t="shared" si="18"/>
        <v/>
      </c>
      <c r="BM48" s="468" t="str">
        <f t="shared" si="18"/>
        <v/>
      </c>
      <c r="BN48" s="468" t="str">
        <f t="shared" si="18"/>
        <v/>
      </c>
      <c r="BO48" s="468" t="str">
        <f t="shared" si="18"/>
        <v/>
      </c>
      <c r="BP48" s="468" t="str">
        <f t="shared" si="18"/>
        <v/>
      </c>
      <c r="BQ48" s="468" t="str">
        <f t="shared" si="18"/>
        <v/>
      </c>
      <c r="BR48" s="468" t="str">
        <f t="shared" si="18"/>
        <v/>
      </c>
      <c r="BS48" s="468" t="str">
        <f t="shared" si="18"/>
        <v/>
      </c>
      <c r="BT48" s="468" t="str">
        <f t="shared" si="18"/>
        <v/>
      </c>
      <c r="BU48" s="468" t="str">
        <f t="shared" si="14"/>
        <v/>
      </c>
      <c r="BV48" s="468" t="str">
        <f t="shared" si="14"/>
        <v/>
      </c>
      <c r="BW48" s="468" t="str">
        <f t="shared" si="14"/>
        <v/>
      </c>
      <c r="BX48" s="468" t="str">
        <f t="shared" si="14"/>
        <v/>
      </c>
      <c r="BY48" s="468" t="str">
        <f t="shared" si="14"/>
        <v/>
      </c>
      <c r="BZ48" s="468" t="str">
        <f t="shared" si="14"/>
        <v/>
      </c>
      <c r="CA48" s="468" t="str">
        <f t="shared" si="14"/>
        <v/>
      </c>
      <c r="CB48" s="468" t="str">
        <f t="shared" si="14"/>
        <v/>
      </c>
      <c r="CC48" s="468" t="str">
        <f t="shared" si="14"/>
        <v/>
      </c>
      <c r="CD48" s="468" t="str">
        <f t="shared" si="14"/>
        <v/>
      </c>
      <c r="CE48" s="468" t="str">
        <f t="shared" si="14"/>
        <v/>
      </c>
      <c r="CF48" s="468" t="str">
        <f t="shared" si="14"/>
        <v/>
      </c>
      <c r="CG48" s="468" t="str">
        <f t="shared" si="14"/>
        <v/>
      </c>
      <c r="CH48" s="468"/>
      <c r="CI48" s="468" t="str">
        <f t="shared" si="7"/>
        <v/>
      </c>
      <c r="CJ48" s="468" t="str">
        <f t="shared" si="7"/>
        <v/>
      </c>
      <c r="CK48" s="533"/>
    </row>
    <row r="49" spans="3:89" x14ac:dyDescent="0.25">
      <c r="C49" s="358"/>
      <c r="D49" s="259">
        <v>129</v>
      </c>
      <c r="E49" s="41"/>
      <c r="F49" s="44"/>
      <c r="G49" s="567" t="s">
        <v>364</v>
      </c>
      <c r="H49" s="279"/>
      <c r="I49" s="281"/>
      <c r="J49" s="431"/>
      <c r="K49" s="431"/>
      <c r="M49" s="360" t="str">
        <f t="shared" si="5"/>
        <v/>
      </c>
      <c r="N49" s="361"/>
      <c r="O49" s="368" t="str">
        <f>IF(M49="","",IF(M49="Foreign",VLOOKUP(N49,'Option X3'!D:E,2,FALSE),1))</f>
        <v/>
      </c>
      <c r="P49" s="359" t="s">
        <v>316</v>
      </c>
      <c r="Q49" s="569"/>
      <c r="R49" s="364"/>
      <c r="S49" s="364">
        <f t="shared" si="20"/>
        <v>0</v>
      </c>
      <c r="T49" s="617"/>
      <c r="U49" s="618"/>
      <c r="V49" s="51"/>
      <c r="X49" s="468" t="str">
        <f t="shared" si="17"/>
        <v/>
      </c>
      <c r="Y49" s="468" t="str">
        <f t="shared" si="17"/>
        <v/>
      </c>
      <c r="Z49" s="468" t="str">
        <f t="shared" si="17"/>
        <v/>
      </c>
      <c r="AA49" s="468" t="str">
        <f t="shared" si="17"/>
        <v/>
      </c>
      <c r="AB49" s="468" t="str">
        <f t="shared" si="17"/>
        <v/>
      </c>
      <c r="AC49" s="468" t="str">
        <f t="shared" si="17"/>
        <v/>
      </c>
      <c r="AD49" s="468" t="str">
        <f t="shared" si="17"/>
        <v/>
      </c>
      <c r="AE49" s="468" t="str">
        <f t="shared" si="17"/>
        <v/>
      </c>
      <c r="AF49" s="468" t="str">
        <f t="shared" si="17"/>
        <v/>
      </c>
      <c r="AG49" s="468" t="str">
        <f t="shared" si="17"/>
        <v/>
      </c>
      <c r="AH49" s="468" t="str">
        <f t="shared" si="17"/>
        <v/>
      </c>
      <c r="AI49" s="468" t="str">
        <f t="shared" si="17"/>
        <v/>
      </c>
      <c r="AJ49" s="468" t="str">
        <f t="shared" si="17"/>
        <v/>
      </c>
      <c r="AK49" s="468" t="str">
        <f t="shared" si="17"/>
        <v/>
      </c>
      <c r="AL49" s="468" t="str">
        <f t="shared" si="17"/>
        <v/>
      </c>
      <c r="AM49" s="468" t="str">
        <f t="shared" si="17"/>
        <v/>
      </c>
      <c r="AN49" s="468" t="str">
        <f t="shared" si="13"/>
        <v/>
      </c>
      <c r="AO49" s="468" t="str">
        <f t="shared" si="13"/>
        <v/>
      </c>
      <c r="AP49" s="468" t="str">
        <f t="shared" si="13"/>
        <v/>
      </c>
      <c r="AQ49" s="468" t="str">
        <f t="shared" si="13"/>
        <v/>
      </c>
      <c r="AR49" s="468" t="str">
        <f t="shared" si="13"/>
        <v/>
      </c>
      <c r="AS49" s="468" t="str">
        <f t="shared" si="13"/>
        <v/>
      </c>
      <c r="AT49" s="468" t="str">
        <f t="shared" si="13"/>
        <v/>
      </c>
      <c r="AU49" s="468" t="str">
        <f t="shared" si="13"/>
        <v/>
      </c>
      <c r="AV49" s="468" t="str">
        <f t="shared" si="13"/>
        <v/>
      </c>
      <c r="AW49" s="468" t="str">
        <f t="shared" si="13"/>
        <v/>
      </c>
      <c r="AX49" s="468" t="str">
        <f t="shared" si="13"/>
        <v/>
      </c>
      <c r="AY49" s="468" t="str">
        <f t="shared" si="13"/>
        <v/>
      </c>
      <c r="AZ49" s="468" t="str">
        <f t="shared" si="13"/>
        <v/>
      </c>
      <c r="BA49" s="468"/>
      <c r="BB49" s="468" t="str">
        <f t="shared" si="19"/>
        <v/>
      </c>
      <c r="BC49" s="468" t="str">
        <f t="shared" si="19"/>
        <v/>
      </c>
      <c r="BD49" s="468"/>
      <c r="BE49" s="468" t="str">
        <f t="shared" si="18"/>
        <v/>
      </c>
      <c r="BF49" s="468" t="str">
        <f t="shared" si="18"/>
        <v/>
      </c>
      <c r="BG49" s="468" t="str">
        <f t="shared" si="18"/>
        <v/>
      </c>
      <c r="BH49" s="468" t="str">
        <f t="shared" si="18"/>
        <v/>
      </c>
      <c r="BI49" s="468" t="str">
        <f t="shared" si="18"/>
        <v/>
      </c>
      <c r="BJ49" s="468" t="str">
        <f t="shared" si="18"/>
        <v/>
      </c>
      <c r="BK49" s="468" t="str">
        <f t="shared" si="18"/>
        <v/>
      </c>
      <c r="BL49" s="468" t="str">
        <f t="shared" si="18"/>
        <v/>
      </c>
      <c r="BM49" s="468" t="str">
        <f t="shared" si="18"/>
        <v/>
      </c>
      <c r="BN49" s="468" t="str">
        <f t="shared" si="18"/>
        <v/>
      </c>
      <c r="BO49" s="468" t="str">
        <f t="shared" si="18"/>
        <v/>
      </c>
      <c r="BP49" s="468" t="str">
        <f t="shared" si="18"/>
        <v/>
      </c>
      <c r="BQ49" s="468" t="str">
        <f t="shared" si="18"/>
        <v/>
      </c>
      <c r="BR49" s="468" t="str">
        <f t="shared" si="18"/>
        <v/>
      </c>
      <c r="BS49" s="468" t="str">
        <f t="shared" si="18"/>
        <v/>
      </c>
      <c r="BT49" s="468" t="str">
        <f t="shared" si="18"/>
        <v/>
      </c>
      <c r="BU49" s="468" t="str">
        <f t="shared" si="14"/>
        <v/>
      </c>
      <c r="BV49" s="468" t="str">
        <f t="shared" si="14"/>
        <v/>
      </c>
      <c r="BW49" s="468" t="str">
        <f t="shared" si="14"/>
        <v/>
      </c>
      <c r="BX49" s="468" t="str">
        <f t="shared" si="14"/>
        <v/>
      </c>
      <c r="BY49" s="468" t="str">
        <f t="shared" si="14"/>
        <v/>
      </c>
      <c r="BZ49" s="468" t="str">
        <f t="shared" si="14"/>
        <v/>
      </c>
      <c r="CA49" s="468" t="str">
        <f t="shared" si="14"/>
        <v/>
      </c>
      <c r="CB49" s="468" t="str">
        <f t="shared" si="14"/>
        <v/>
      </c>
      <c r="CC49" s="468" t="str">
        <f t="shared" si="14"/>
        <v/>
      </c>
      <c r="CD49" s="468" t="str">
        <f t="shared" si="14"/>
        <v/>
      </c>
      <c r="CE49" s="468" t="str">
        <f t="shared" si="14"/>
        <v/>
      </c>
      <c r="CF49" s="468" t="str">
        <f t="shared" si="14"/>
        <v/>
      </c>
      <c r="CG49" s="468" t="str">
        <f t="shared" si="14"/>
        <v/>
      </c>
      <c r="CH49" s="468"/>
      <c r="CI49" s="468" t="str">
        <f t="shared" si="7"/>
        <v/>
      </c>
      <c r="CJ49" s="468" t="str">
        <f t="shared" si="7"/>
        <v/>
      </c>
      <c r="CK49" s="533"/>
    </row>
    <row r="50" spans="3:89" x14ac:dyDescent="0.25">
      <c r="C50" s="358"/>
      <c r="D50" s="259">
        <v>130</v>
      </c>
      <c r="E50" s="41"/>
      <c r="F50" s="44"/>
      <c r="G50" s="567" t="s">
        <v>365</v>
      </c>
      <c r="H50" s="279"/>
      <c r="I50" s="281"/>
      <c r="J50" s="431"/>
      <c r="K50" s="431"/>
      <c r="M50" s="360" t="str">
        <f t="shared" si="5"/>
        <v/>
      </c>
      <c r="N50" s="361"/>
      <c r="O50" s="368" t="str">
        <f>IF(M50="","",IF(M50="Foreign",VLOOKUP(N50,'Option X3'!D:E,2,FALSE),1))</f>
        <v/>
      </c>
      <c r="P50" s="359" t="s">
        <v>316</v>
      </c>
      <c r="Q50" s="569"/>
      <c r="R50" s="364"/>
      <c r="S50" s="364">
        <f t="shared" si="20"/>
        <v>0</v>
      </c>
      <c r="T50" s="617"/>
      <c r="U50" s="618"/>
      <c r="V50" s="51"/>
      <c r="X50" s="468" t="str">
        <f t="shared" si="17"/>
        <v/>
      </c>
      <c r="Y50" s="468" t="str">
        <f t="shared" si="17"/>
        <v/>
      </c>
      <c r="Z50" s="468" t="str">
        <f t="shared" si="17"/>
        <v/>
      </c>
      <c r="AA50" s="468" t="str">
        <f t="shared" si="17"/>
        <v/>
      </c>
      <c r="AB50" s="468" t="str">
        <f t="shared" si="17"/>
        <v/>
      </c>
      <c r="AC50" s="468" t="str">
        <f t="shared" si="17"/>
        <v/>
      </c>
      <c r="AD50" s="468" t="str">
        <f t="shared" si="17"/>
        <v/>
      </c>
      <c r="AE50" s="468" t="str">
        <f t="shared" si="17"/>
        <v/>
      </c>
      <c r="AF50" s="468" t="str">
        <f t="shared" si="17"/>
        <v/>
      </c>
      <c r="AG50" s="468" t="str">
        <f t="shared" si="17"/>
        <v/>
      </c>
      <c r="AH50" s="468" t="str">
        <f t="shared" si="17"/>
        <v/>
      </c>
      <c r="AI50" s="468" t="str">
        <f t="shared" si="17"/>
        <v/>
      </c>
      <c r="AJ50" s="468" t="str">
        <f t="shared" si="17"/>
        <v/>
      </c>
      <c r="AK50" s="468" t="str">
        <f t="shared" si="17"/>
        <v/>
      </c>
      <c r="AL50" s="468" t="str">
        <f t="shared" si="17"/>
        <v/>
      </c>
      <c r="AM50" s="468" t="str">
        <f t="shared" si="17"/>
        <v/>
      </c>
      <c r="AN50" s="468" t="str">
        <f t="shared" si="13"/>
        <v/>
      </c>
      <c r="AO50" s="468" t="str">
        <f t="shared" si="13"/>
        <v/>
      </c>
      <c r="AP50" s="468" t="str">
        <f t="shared" si="13"/>
        <v/>
      </c>
      <c r="AQ50" s="468" t="str">
        <f t="shared" si="13"/>
        <v/>
      </c>
      <c r="AR50" s="468" t="str">
        <f t="shared" si="13"/>
        <v/>
      </c>
      <c r="AS50" s="468" t="str">
        <f t="shared" si="13"/>
        <v/>
      </c>
      <c r="AT50" s="468" t="str">
        <f t="shared" si="13"/>
        <v/>
      </c>
      <c r="AU50" s="468" t="str">
        <f t="shared" si="13"/>
        <v/>
      </c>
      <c r="AV50" s="468" t="str">
        <f t="shared" si="13"/>
        <v/>
      </c>
      <c r="AW50" s="468" t="str">
        <f t="shared" si="13"/>
        <v/>
      </c>
      <c r="AX50" s="468" t="str">
        <f t="shared" si="13"/>
        <v/>
      </c>
      <c r="AY50" s="468" t="str">
        <f t="shared" si="13"/>
        <v/>
      </c>
      <c r="AZ50" s="468" t="str">
        <f t="shared" si="13"/>
        <v/>
      </c>
      <c r="BA50" s="468"/>
      <c r="BB50" s="468" t="str">
        <f t="shared" si="19"/>
        <v/>
      </c>
      <c r="BC50" s="468" t="str">
        <f t="shared" si="19"/>
        <v/>
      </c>
      <c r="BD50" s="468"/>
      <c r="BE50" s="468" t="str">
        <f t="shared" si="18"/>
        <v/>
      </c>
      <c r="BF50" s="468" t="str">
        <f t="shared" si="18"/>
        <v/>
      </c>
      <c r="BG50" s="468" t="str">
        <f t="shared" si="18"/>
        <v/>
      </c>
      <c r="BH50" s="468" t="str">
        <f t="shared" si="18"/>
        <v/>
      </c>
      <c r="BI50" s="468" t="str">
        <f t="shared" si="18"/>
        <v/>
      </c>
      <c r="BJ50" s="468" t="str">
        <f t="shared" si="18"/>
        <v/>
      </c>
      <c r="BK50" s="468" t="str">
        <f t="shared" si="18"/>
        <v/>
      </c>
      <c r="BL50" s="468" t="str">
        <f t="shared" si="18"/>
        <v/>
      </c>
      <c r="BM50" s="468" t="str">
        <f t="shared" si="18"/>
        <v/>
      </c>
      <c r="BN50" s="468" t="str">
        <f t="shared" si="18"/>
        <v/>
      </c>
      <c r="BO50" s="468" t="str">
        <f t="shared" si="18"/>
        <v/>
      </c>
      <c r="BP50" s="468" t="str">
        <f t="shared" si="18"/>
        <v/>
      </c>
      <c r="BQ50" s="468" t="str">
        <f t="shared" si="18"/>
        <v/>
      </c>
      <c r="BR50" s="468" t="str">
        <f t="shared" si="18"/>
        <v/>
      </c>
      <c r="BS50" s="468" t="str">
        <f t="shared" si="18"/>
        <v/>
      </c>
      <c r="BT50" s="468" t="str">
        <f t="shared" si="18"/>
        <v/>
      </c>
      <c r="BU50" s="468" t="str">
        <f t="shared" si="14"/>
        <v/>
      </c>
      <c r="BV50" s="468" t="str">
        <f t="shared" si="14"/>
        <v/>
      </c>
      <c r="BW50" s="468" t="str">
        <f t="shared" si="14"/>
        <v/>
      </c>
      <c r="BX50" s="468" t="str">
        <f t="shared" si="14"/>
        <v/>
      </c>
      <c r="BY50" s="468" t="str">
        <f t="shared" si="14"/>
        <v/>
      </c>
      <c r="BZ50" s="468" t="str">
        <f t="shared" si="14"/>
        <v/>
      </c>
      <c r="CA50" s="468" t="str">
        <f t="shared" si="14"/>
        <v/>
      </c>
      <c r="CB50" s="468" t="str">
        <f t="shared" si="14"/>
        <v/>
      </c>
      <c r="CC50" s="468" t="str">
        <f t="shared" si="14"/>
        <v/>
      </c>
      <c r="CD50" s="468" t="str">
        <f t="shared" si="14"/>
        <v/>
      </c>
      <c r="CE50" s="468" t="str">
        <f t="shared" si="14"/>
        <v/>
      </c>
      <c r="CF50" s="468" t="str">
        <f t="shared" si="14"/>
        <v/>
      </c>
      <c r="CG50" s="468" t="str">
        <f t="shared" si="14"/>
        <v/>
      </c>
      <c r="CH50" s="468"/>
      <c r="CI50" s="468" t="str">
        <f t="shared" si="7"/>
        <v/>
      </c>
      <c r="CJ50" s="468" t="str">
        <f t="shared" si="7"/>
        <v/>
      </c>
      <c r="CK50" s="533"/>
    </row>
    <row r="51" spans="3:89" x14ac:dyDescent="0.25">
      <c r="C51" s="358"/>
      <c r="D51" s="259">
        <v>131</v>
      </c>
      <c r="E51" s="41"/>
      <c r="F51" s="44"/>
      <c r="G51" s="232" t="s">
        <v>301</v>
      </c>
      <c r="H51" s="279"/>
      <c r="I51" s="281"/>
      <c r="J51" s="431"/>
      <c r="K51" s="431"/>
      <c r="M51" s="360" t="str">
        <f t="shared" si="5"/>
        <v/>
      </c>
      <c r="N51" s="361"/>
      <c r="O51" s="368" t="str">
        <f>IF(M51="","",IF(M51="Foreign",VLOOKUP(N51,'Option X3'!D:E,2,FALSE),1))</f>
        <v/>
      </c>
      <c r="P51" s="359"/>
      <c r="Q51" s="569"/>
      <c r="R51" s="364"/>
      <c r="S51" s="364"/>
      <c r="T51" s="617">
        <f t="shared" ref="T51:T55" si="21">J51</f>
        <v>0</v>
      </c>
      <c r="U51" s="618"/>
      <c r="V51" s="51"/>
      <c r="X51" s="468" t="str">
        <f t="shared" si="17"/>
        <v/>
      </c>
      <c r="Y51" s="468" t="str">
        <f t="shared" si="17"/>
        <v/>
      </c>
      <c r="Z51" s="468" t="str">
        <f t="shared" si="17"/>
        <v/>
      </c>
      <c r="AA51" s="468" t="str">
        <f t="shared" si="17"/>
        <v/>
      </c>
      <c r="AB51" s="468" t="str">
        <f t="shared" si="17"/>
        <v/>
      </c>
      <c r="AC51" s="468" t="str">
        <f t="shared" si="17"/>
        <v/>
      </c>
      <c r="AD51" s="468" t="str">
        <f t="shared" si="17"/>
        <v/>
      </c>
      <c r="AE51" s="468" t="str">
        <f t="shared" si="17"/>
        <v/>
      </c>
      <c r="AF51" s="468" t="str">
        <f t="shared" si="17"/>
        <v/>
      </c>
      <c r="AG51" s="468" t="str">
        <f t="shared" si="17"/>
        <v/>
      </c>
      <c r="AH51" s="468" t="str">
        <f t="shared" si="17"/>
        <v/>
      </c>
      <c r="AI51" s="468" t="str">
        <f t="shared" si="17"/>
        <v/>
      </c>
      <c r="AJ51" s="468" t="str">
        <f t="shared" si="17"/>
        <v/>
      </c>
      <c r="AK51" s="468" t="str">
        <f t="shared" si="17"/>
        <v/>
      </c>
      <c r="AL51" s="468" t="str">
        <f t="shared" si="17"/>
        <v/>
      </c>
      <c r="AM51" s="468" t="str">
        <f t="shared" si="17"/>
        <v/>
      </c>
      <c r="AN51" s="468" t="str">
        <f t="shared" si="13"/>
        <v/>
      </c>
      <c r="AO51" s="468" t="str">
        <f t="shared" si="13"/>
        <v/>
      </c>
      <c r="AP51" s="468" t="str">
        <f t="shared" si="13"/>
        <v/>
      </c>
      <c r="AQ51" s="468" t="str">
        <f t="shared" si="13"/>
        <v/>
      </c>
      <c r="AR51" s="468" t="str">
        <f t="shared" si="13"/>
        <v/>
      </c>
      <c r="AS51" s="468" t="str">
        <f t="shared" si="13"/>
        <v/>
      </c>
      <c r="AT51" s="468" t="str">
        <f t="shared" si="13"/>
        <v/>
      </c>
      <c r="AU51" s="468" t="str">
        <f t="shared" si="13"/>
        <v/>
      </c>
      <c r="AV51" s="468" t="str">
        <f t="shared" si="13"/>
        <v/>
      </c>
      <c r="AW51" s="468" t="str">
        <f t="shared" si="13"/>
        <v/>
      </c>
      <c r="AX51" s="468" t="str">
        <f t="shared" si="13"/>
        <v/>
      </c>
      <c r="AY51" s="468" t="str">
        <f t="shared" si="13"/>
        <v/>
      </c>
      <c r="AZ51" s="468" t="str">
        <f t="shared" si="13"/>
        <v/>
      </c>
      <c r="BA51" s="468"/>
      <c r="BB51" s="468" t="str">
        <f t="shared" si="19"/>
        <v/>
      </c>
      <c r="BC51" s="468" t="str">
        <f t="shared" si="19"/>
        <v/>
      </c>
      <c r="BD51" s="468"/>
      <c r="BE51" s="468" t="str">
        <f t="shared" si="18"/>
        <v/>
      </c>
      <c r="BF51" s="468" t="str">
        <f t="shared" si="18"/>
        <v/>
      </c>
      <c r="BG51" s="468" t="str">
        <f t="shared" si="18"/>
        <v/>
      </c>
      <c r="BH51" s="468" t="str">
        <f t="shared" si="18"/>
        <v/>
      </c>
      <c r="BI51" s="468" t="str">
        <f t="shared" si="18"/>
        <v/>
      </c>
      <c r="BJ51" s="468" t="str">
        <f t="shared" si="18"/>
        <v/>
      </c>
      <c r="BK51" s="468" t="str">
        <f t="shared" si="18"/>
        <v/>
      </c>
      <c r="BL51" s="468" t="str">
        <f t="shared" si="18"/>
        <v/>
      </c>
      <c r="BM51" s="468" t="str">
        <f t="shared" si="18"/>
        <v/>
      </c>
      <c r="BN51" s="468" t="str">
        <f t="shared" si="18"/>
        <v/>
      </c>
      <c r="BO51" s="468" t="str">
        <f t="shared" si="18"/>
        <v/>
      </c>
      <c r="BP51" s="468" t="str">
        <f t="shared" si="18"/>
        <v/>
      </c>
      <c r="BQ51" s="468" t="str">
        <f t="shared" si="18"/>
        <v/>
      </c>
      <c r="BR51" s="468" t="str">
        <f t="shared" si="18"/>
        <v/>
      </c>
      <c r="BS51" s="468" t="str">
        <f t="shared" si="18"/>
        <v/>
      </c>
      <c r="BT51" s="468" t="str">
        <f t="shared" si="18"/>
        <v/>
      </c>
      <c r="BU51" s="468" t="str">
        <f t="shared" si="14"/>
        <v/>
      </c>
      <c r="BV51" s="468" t="str">
        <f t="shared" si="14"/>
        <v/>
      </c>
      <c r="BW51" s="468" t="str">
        <f t="shared" si="14"/>
        <v/>
      </c>
      <c r="BX51" s="468" t="str">
        <f t="shared" si="14"/>
        <v/>
      </c>
      <c r="BY51" s="468" t="str">
        <f t="shared" si="14"/>
        <v/>
      </c>
      <c r="BZ51" s="468" t="str">
        <f t="shared" si="14"/>
        <v/>
      </c>
      <c r="CA51" s="468" t="str">
        <f t="shared" si="14"/>
        <v/>
      </c>
      <c r="CB51" s="468" t="str">
        <f t="shared" si="14"/>
        <v/>
      </c>
      <c r="CC51" s="468" t="str">
        <f t="shared" si="14"/>
        <v/>
      </c>
      <c r="CD51" s="468" t="str">
        <f t="shared" si="14"/>
        <v/>
      </c>
      <c r="CE51" s="468" t="str">
        <f t="shared" si="14"/>
        <v/>
      </c>
      <c r="CF51" s="468" t="str">
        <f t="shared" si="14"/>
        <v/>
      </c>
      <c r="CG51" s="468" t="str">
        <f t="shared" si="14"/>
        <v/>
      </c>
      <c r="CH51" s="468"/>
      <c r="CI51" s="468" t="str">
        <f t="shared" si="7"/>
        <v/>
      </c>
      <c r="CJ51" s="468" t="str">
        <f t="shared" si="7"/>
        <v/>
      </c>
      <c r="CK51" s="533"/>
    </row>
    <row r="52" spans="3:89" x14ac:dyDescent="0.25">
      <c r="C52" s="358"/>
      <c r="D52" s="259">
        <v>132</v>
      </c>
      <c r="E52" s="41"/>
      <c r="F52" s="44"/>
      <c r="G52" s="232" t="s">
        <v>318</v>
      </c>
      <c r="H52" s="279"/>
      <c r="I52" s="281"/>
      <c r="J52" s="431"/>
      <c r="K52" s="431"/>
      <c r="M52" s="360" t="str">
        <f t="shared" si="5"/>
        <v/>
      </c>
      <c r="N52" s="361"/>
      <c r="O52" s="368" t="str">
        <f>IF(M52="","",IF(M52="Foreign",VLOOKUP(N52,'Option X3'!D:E,2,FALSE),1))</f>
        <v/>
      </c>
      <c r="P52" s="359"/>
      <c r="Q52" s="569"/>
      <c r="R52" s="364"/>
      <c r="S52" s="364"/>
      <c r="T52" s="617">
        <f t="shared" si="21"/>
        <v>0</v>
      </c>
      <c r="U52" s="618"/>
      <c r="V52" s="51"/>
      <c r="X52" s="468" t="str">
        <f t="shared" si="17"/>
        <v/>
      </c>
      <c r="Y52" s="468" t="str">
        <f t="shared" si="17"/>
        <v/>
      </c>
      <c r="Z52" s="468" t="str">
        <f t="shared" si="17"/>
        <v/>
      </c>
      <c r="AA52" s="468" t="str">
        <f t="shared" si="17"/>
        <v/>
      </c>
      <c r="AB52" s="468" t="str">
        <f t="shared" si="17"/>
        <v/>
      </c>
      <c r="AC52" s="468" t="str">
        <f t="shared" si="17"/>
        <v/>
      </c>
      <c r="AD52" s="468" t="str">
        <f t="shared" si="17"/>
        <v/>
      </c>
      <c r="AE52" s="468" t="str">
        <f t="shared" si="17"/>
        <v/>
      </c>
      <c r="AF52" s="468" t="str">
        <f t="shared" si="17"/>
        <v/>
      </c>
      <c r="AG52" s="468" t="str">
        <f t="shared" si="17"/>
        <v/>
      </c>
      <c r="AH52" s="468" t="str">
        <f t="shared" si="17"/>
        <v/>
      </c>
      <c r="AI52" s="468" t="str">
        <f t="shared" si="17"/>
        <v/>
      </c>
      <c r="AJ52" s="468" t="str">
        <f t="shared" si="17"/>
        <v/>
      </c>
      <c r="AK52" s="468" t="str">
        <f t="shared" si="17"/>
        <v/>
      </c>
      <c r="AL52" s="468" t="str">
        <f t="shared" si="17"/>
        <v/>
      </c>
      <c r="AM52" s="468" t="str">
        <f t="shared" si="17"/>
        <v/>
      </c>
      <c r="AN52" s="468" t="str">
        <f t="shared" si="13"/>
        <v/>
      </c>
      <c r="AO52" s="468" t="str">
        <f t="shared" si="13"/>
        <v/>
      </c>
      <c r="AP52" s="468" t="str">
        <f t="shared" si="13"/>
        <v/>
      </c>
      <c r="AQ52" s="468" t="str">
        <f t="shared" si="13"/>
        <v/>
      </c>
      <c r="AR52" s="468" t="str">
        <f t="shared" si="13"/>
        <v/>
      </c>
      <c r="AS52" s="468" t="str">
        <f t="shared" si="13"/>
        <v/>
      </c>
      <c r="AT52" s="468" t="str">
        <f t="shared" si="13"/>
        <v/>
      </c>
      <c r="AU52" s="468" t="str">
        <f t="shared" si="13"/>
        <v/>
      </c>
      <c r="AV52" s="468" t="str">
        <f t="shared" si="13"/>
        <v/>
      </c>
      <c r="AW52" s="468" t="str">
        <f t="shared" si="13"/>
        <v/>
      </c>
      <c r="AX52" s="468" t="str">
        <f t="shared" si="13"/>
        <v/>
      </c>
      <c r="AY52" s="468" t="str">
        <f t="shared" si="13"/>
        <v/>
      </c>
      <c r="AZ52" s="468" t="str">
        <f t="shared" si="13"/>
        <v/>
      </c>
      <c r="BA52" s="468"/>
      <c r="BB52" s="468" t="str">
        <f t="shared" si="19"/>
        <v/>
      </c>
      <c r="BC52" s="468" t="str">
        <f t="shared" si="19"/>
        <v/>
      </c>
      <c r="BD52" s="468"/>
      <c r="BE52" s="468" t="str">
        <f t="shared" si="18"/>
        <v/>
      </c>
      <c r="BF52" s="468" t="str">
        <f t="shared" si="18"/>
        <v/>
      </c>
      <c r="BG52" s="468" t="str">
        <f t="shared" si="18"/>
        <v/>
      </c>
      <c r="BH52" s="468" t="str">
        <f t="shared" si="18"/>
        <v/>
      </c>
      <c r="BI52" s="468" t="str">
        <f t="shared" si="18"/>
        <v/>
      </c>
      <c r="BJ52" s="468" t="str">
        <f t="shared" si="18"/>
        <v/>
      </c>
      <c r="BK52" s="468" t="str">
        <f t="shared" si="18"/>
        <v/>
      </c>
      <c r="BL52" s="468" t="str">
        <f t="shared" si="18"/>
        <v/>
      </c>
      <c r="BM52" s="468" t="str">
        <f t="shared" si="18"/>
        <v/>
      </c>
      <c r="BN52" s="468" t="str">
        <f t="shared" si="18"/>
        <v/>
      </c>
      <c r="BO52" s="468" t="str">
        <f t="shared" si="18"/>
        <v/>
      </c>
      <c r="BP52" s="468" t="str">
        <f t="shared" si="18"/>
        <v/>
      </c>
      <c r="BQ52" s="468" t="str">
        <f t="shared" si="18"/>
        <v/>
      </c>
      <c r="BR52" s="468" t="str">
        <f t="shared" si="18"/>
        <v/>
      </c>
      <c r="BS52" s="468" t="str">
        <f t="shared" si="18"/>
        <v/>
      </c>
      <c r="BT52" s="468" t="str">
        <f t="shared" si="18"/>
        <v/>
      </c>
      <c r="BU52" s="468" t="str">
        <f t="shared" si="14"/>
        <v/>
      </c>
      <c r="BV52" s="468" t="str">
        <f t="shared" si="14"/>
        <v/>
      </c>
      <c r="BW52" s="468" t="str">
        <f t="shared" si="14"/>
        <v/>
      </c>
      <c r="BX52" s="468" t="str">
        <f t="shared" si="14"/>
        <v/>
      </c>
      <c r="BY52" s="468" t="str">
        <f t="shared" si="14"/>
        <v/>
      </c>
      <c r="BZ52" s="468" t="str">
        <f t="shared" si="14"/>
        <v/>
      </c>
      <c r="CA52" s="468" t="str">
        <f t="shared" si="14"/>
        <v/>
      </c>
      <c r="CB52" s="468" t="str">
        <f t="shared" si="14"/>
        <v/>
      </c>
      <c r="CC52" s="468" t="str">
        <f t="shared" si="14"/>
        <v/>
      </c>
      <c r="CD52" s="468" t="str">
        <f t="shared" si="14"/>
        <v/>
      </c>
      <c r="CE52" s="468" t="str">
        <f t="shared" si="14"/>
        <v/>
      </c>
      <c r="CF52" s="468" t="str">
        <f t="shared" si="14"/>
        <v/>
      </c>
      <c r="CG52" s="468" t="str">
        <f t="shared" si="14"/>
        <v/>
      </c>
      <c r="CH52" s="468"/>
      <c r="CI52" s="468" t="str">
        <f t="shared" si="7"/>
        <v/>
      </c>
      <c r="CJ52" s="468" t="str">
        <f t="shared" si="7"/>
        <v/>
      </c>
      <c r="CK52" s="533"/>
    </row>
    <row r="53" spans="3:89" x14ac:dyDescent="0.25">
      <c r="C53" s="358"/>
      <c r="D53" s="259">
        <v>133</v>
      </c>
      <c r="E53" s="41"/>
      <c r="F53" s="44"/>
      <c r="G53" s="232" t="s">
        <v>225</v>
      </c>
      <c r="H53" s="279"/>
      <c r="I53" s="281"/>
      <c r="J53" s="431"/>
      <c r="K53" s="431"/>
      <c r="M53" s="360" t="str">
        <f t="shared" si="5"/>
        <v/>
      </c>
      <c r="N53" s="361"/>
      <c r="O53" s="368" t="str">
        <f>IF(M53="","",IF(M53="Foreign",VLOOKUP(N53,'Option X3'!D:E,2,FALSE),1))</f>
        <v/>
      </c>
      <c r="P53" s="359"/>
      <c r="Q53" s="569"/>
      <c r="R53" s="364"/>
      <c r="S53" s="364"/>
      <c r="T53" s="617">
        <f t="shared" si="21"/>
        <v>0</v>
      </c>
      <c r="U53" s="618"/>
      <c r="V53" s="51"/>
      <c r="X53" s="468" t="str">
        <f t="shared" si="17"/>
        <v/>
      </c>
      <c r="Y53" s="468" t="str">
        <f t="shared" si="17"/>
        <v/>
      </c>
      <c r="Z53" s="468" t="str">
        <f t="shared" si="17"/>
        <v/>
      </c>
      <c r="AA53" s="468" t="str">
        <f t="shared" si="17"/>
        <v/>
      </c>
      <c r="AB53" s="468" t="str">
        <f t="shared" si="17"/>
        <v/>
      </c>
      <c r="AC53" s="468" t="str">
        <f t="shared" si="17"/>
        <v/>
      </c>
      <c r="AD53" s="468" t="str">
        <f t="shared" si="17"/>
        <v/>
      </c>
      <c r="AE53" s="468" t="str">
        <f t="shared" si="17"/>
        <v/>
      </c>
      <c r="AF53" s="468" t="str">
        <f t="shared" si="17"/>
        <v/>
      </c>
      <c r="AG53" s="468" t="str">
        <f t="shared" si="17"/>
        <v/>
      </c>
      <c r="AH53" s="468" t="str">
        <f t="shared" si="17"/>
        <v/>
      </c>
      <c r="AI53" s="468" t="str">
        <f t="shared" si="17"/>
        <v/>
      </c>
      <c r="AJ53" s="468" t="str">
        <f t="shared" si="17"/>
        <v/>
      </c>
      <c r="AK53" s="468" t="str">
        <f t="shared" si="17"/>
        <v/>
      </c>
      <c r="AL53" s="468" t="str">
        <f t="shared" si="17"/>
        <v/>
      </c>
      <c r="AM53" s="468" t="str">
        <f t="shared" si="17"/>
        <v/>
      </c>
      <c r="AN53" s="468" t="str">
        <f t="shared" si="13"/>
        <v/>
      </c>
      <c r="AO53" s="468" t="str">
        <f t="shared" si="13"/>
        <v/>
      </c>
      <c r="AP53" s="468" t="str">
        <f t="shared" si="13"/>
        <v/>
      </c>
      <c r="AQ53" s="468" t="str">
        <f t="shared" si="13"/>
        <v/>
      </c>
      <c r="AR53" s="468" t="str">
        <f t="shared" si="13"/>
        <v/>
      </c>
      <c r="AS53" s="468" t="str">
        <f t="shared" si="13"/>
        <v/>
      </c>
      <c r="AT53" s="468" t="str">
        <f t="shared" si="13"/>
        <v/>
      </c>
      <c r="AU53" s="468" t="str">
        <f t="shared" si="13"/>
        <v/>
      </c>
      <c r="AV53" s="468" t="str">
        <f t="shared" si="13"/>
        <v/>
      </c>
      <c r="AW53" s="468" t="str">
        <f t="shared" si="13"/>
        <v/>
      </c>
      <c r="AX53" s="468" t="str">
        <f t="shared" si="13"/>
        <v/>
      </c>
      <c r="AY53" s="468" t="str">
        <f t="shared" si="13"/>
        <v/>
      </c>
      <c r="AZ53" s="468" t="str">
        <f t="shared" si="13"/>
        <v/>
      </c>
      <c r="BA53" s="468"/>
      <c r="BB53" s="468" t="str">
        <f t="shared" si="19"/>
        <v/>
      </c>
      <c r="BC53" s="468" t="str">
        <f t="shared" si="19"/>
        <v/>
      </c>
      <c r="BD53" s="468"/>
      <c r="BE53" s="468" t="str">
        <f t="shared" si="18"/>
        <v/>
      </c>
      <c r="BF53" s="468" t="str">
        <f t="shared" si="18"/>
        <v/>
      </c>
      <c r="BG53" s="468" t="str">
        <f t="shared" si="18"/>
        <v/>
      </c>
      <c r="BH53" s="468" t="str">
        <f t="shared" si="18"/>
        <v/>
      </c>
      <c r="BI53" s="468" t="str">
        <f t="shared" si="18"/>
        <v/>
      </c>
      <c r="BJ53" s="468" t="str">
        <f t="shared" si="18"/>
        <v/>
      </c>
      <c r="BK53" s="468" t="str">
        <f t="shared" si="18"/>
        <v/>
      </c>
      <c r="BL53" s="468" t="str">
        <f t="shared" si="18"/>
        <v/>
      </c>
      <c r="BM53" s="468" t="str">
        <f t="shared" si="18"/>
        <v/>
      </c>
      <c r="BN53" s="468" t="str">
        <f t="shared" si="18"/>
        <v/>
      </c>
      <c r="BO53" s="468" t="str">
        <f t="shared" si="18"/>
        <v/>
      </c>
      <c r="BP53" s="468" t="str">
        <f t="shared" si="18"/>
        <v/>
      </c>
      <c r="BQ53" s="468" t="str">
        <f t="shared" si="18"/>
        <v/>
      </c>
      <c r="BR53" s="468" t="str">
        <f t="shared" si="18"/>
        <v/>
      </c>
      <c r="BS53" s="468" t="str">
        <f t="shared" si="18"/>
        <v/>
      </c>
      <c r="BT53" s="468" t="str">
        <f t="shared" si="18"/>
        <v/>
      </c>
      <c r="BU53" s="468" t="str">
        <f t="shared" si="14"/>
        <v/>
      </c>
      <c r="BV53" s="468" t="str">
        <f t="shared" si="14"/>
        <v/>
      </c>
      <c r="BW53" s="468" t="str">
        <f t="shared" si="14"/>
        <v/>
      </c>
      <c r="BX53" s="468" t="str">
        <f t="shared" si="14"/>
        <v/>
      </c>
      <c r="BY53" s="468" t="str">
        <f t="shared" si="14"/>
        <v/>
      </c>
      <c r="BZ53" s="468" t="str">
        <f t="shared" si="14"/>
        <v/>
      </c>
      <c r="CA53" s="468" t="str">
        <f t="shared" si="14"/>
        <v/>
      </c>
      <c r="CB53" s="468" t="str">
        <f t="shared" si="14"/>
        <v/>
      </c>
      <c r="CC53" s="468" t="str">
        <f t="shared" si="14"/>
        <v/>
      </c>
      <c r="CD53" s="468" t="str">
        <f t="shared" si="14"/>
        <v/>
      </c>
      <c r="CE53" s="468" t="str">
        <f t="shared" si="14"/>
        <v/>
      </c>
      <c r="CF53" s="468" t="str">
        <f t="shared" si="14"/>
        <v/>
      </c>
      <c r="CG53" s="468" t="str">
        <f t="shared" si="14"/>
        <v/>
      </c>
      <c r="CH53" s="468"/>
      <c r="CI53" s="468" t="str">
        <f t="shared" si="7"/>
        <v/>
      </c>
      <c r="CJ53" s="468" t="str">
        <f t="shared" si="7"/>
        <v/>
      </c>
      <c r="CK53" s="533"/>
    </row>
    <row r="54" spans="3:89" x14ac:dyDescent="0.25">
      <c r="C54" s="358"/>
      <c r="D54" s="259">
        <v>134</v>
      </c>
      <c r="E54" s="41"/>
      <c r="F54" s="44"/>
      <c r="G54" s="232" t="s">
        <v>359</v>
      </c>
      <c r="H54" s="279" t="s">
        <v>234</v>
      </c>
      <c r="I54" s="281"/>
      <c r="J54" s="431"/>
      <c r="K54" s="431"/>
      <c r="M54" s="360" t="str">
        <f t="shared" si="5"/>
        <v/>
      </c>
      <c r="N54" s="361"/>
      <c r="O54" s="368" t="str">
        <f>IF(M54="","",IF(M54="Foreign",VLOOKUP(N54,'Option X3'!D:E,2,FALSE),1))</f>
        <v/>
      </c>
      <c r="P54" s="359"/>
      <c r="Q54" s="569"/>
      <c r="R54" s="364"/>
      <c r="S54" s="364"/>
      <c r="T54" s="617">
        <f t="shared" si="21"/>
        <v>0</v>
      </c>
      <c r="U54" s="618"/>
      <c r="V54" s="51"/>
      <c r="X54" s="468" t="str">
        <f t="shared" si="17"/>
        <v/>
      </c>
      <c r="Y54" s="468" t="str">
        <f t="shared" si="17"/>
        <v/>
      </c>
      <c r="Z54" s="468" t="str">
        <f t="shared" si="17"/>
        <v/>
      </c>
      <c r="AA54" s="468" t="str">
        <f t="shared" si="17"/>
        <v/>
      </c>
      <c r="AB54" s="468" t="str">
        <f t="shared" si="17"/>
        <v/>
      </c>
      <c r="AC54" s="468" t="str">
        <f t="shared" si="17"/>
        <v/>
      </c>
      <c r="AD54" s="468" t="str">
        <f t="shared" si="17"/>
        <v/>
      </c>
      <c r="AE54" s="468" t="str">
        <f t="shared" si="17"/>
        <v/>
      </c>
      <c r="AF54" s="468" t="str">
        <f t="shared" si="17"/>
        <v/>
      </c>
      <c r="AG54" s="468" t="str">
        <f t="shared" si="17"/>
        <v/>
      </c>
      <c r="AH54" s="468" t="str">
        <f t="shared" si="17"/>
        <v/>
      </c>
      <c r="AI54" s="468" t="str">
        <f t="shared" si="17"/>
        <v/>
      </c>
      <c r="AJ54" s="468" t="str">
        <f t="shared" si="17"/>
        <v/>
      </c>
      <c r="AK54" s="468" t="str">
        <f t="shared" si="17"/>
        <v/>
      </c>
      <c r="AL54" s="468" t="str">
        <f t="shared" si="17"/>
        <v/>
      </c>
      <c r="AM54" s="468" t="str">
        <f t="shared" si="17"/>
        <v/>
      </c>
      <c r="AN54" s="468" t="str">
        <f t="shared" si="13"/>
        <v/>
      </c>
      <c r="AO54" s="468" t="str">
        <f t="shared" si="13"/>
        <v/>
      </c>
      <c r="AP54" s="468" t="str">
        <f t="shared" si="13"/>
        <v/>
      </c>
      <c r="AQ54" s="468" t="str">
        <f t="shared" si="13"/>
        <v/>
      </c>
      <c r="AR54" s="468" t="str">
        <f t="shared" si="13"/>
        <v/>
      </c>
      <c r="AS54" s="468" t="str">
        <f t="shared" si="13"/>
        <v/>
      </c>
      <c r="AT54" s="468" t="str">
        <f t="shared" si="13"/>
        <v/>
      </c>
      <c r="AU54" s="468" t="str">
        <f t="shared" si="13"/>
        <v/>
      </c>
      <c r="AV54" s="468" t="str">
        <f t="shared" si="13"/>
        <v/>
      </c>
      <c r="AW54" s="468" t="str">
        <f t="shared" si="13"/>
        <v/>
      </c>
      <c r="AX54" s="468" t="str">
        <f t="shared" si="13"/>
        <v/>
      </c>
      <c r="AY54" s="468" t="str">
        <f t="shared" si="13"/>
        <v/>
      </c>
      <c r="AZ54" s="468" t="str">
        <f t="shared" si="13"/>
        <v/>
      </c>
      <c r="BA54" s="468"/>
      <c r="BB54" s="468" t="str">
        <f t="shared" si="19"/>
        <v/>
      </c>
      <c r="BC54" s="468" t="str">
        <f t="shared" si="19"/>
        <v/>
      </c>
      <c r="BD54" s="468"/>
      <c r="BE54" s="468" t="str">
        <f t="shared" si="18"/>
        <v/>
      </c>
      <c r="BF54" s="468" t="str">
        <f t="shared" si="18"/>
        <v/>
      </c>
      <c r="BG54" s="468" t="str">
        <f t="shared" si="18"/>
        <v/>
      </c>
      <c r="BH54" s="468" t="str">
        <f t="shared" si="18"/>
        <v/>
      </c>
      <c r="BI54" s="468" t="str">
        <f t="shared" si="18"/>
        <v/>
      </c>
      <c r="BJ54" s="468" t="str">
        <f t="shared" si="18"/>
        <v/>
      </c>
      <c r="BK54" s="468" t="str">
        <f t="shared" si="18"/>
        <v/>
      </c>
      <c r="BL54" s="468" t="str">
        <f t="shared" si="18"/>
        <v/>
      </c>
      <c r="BM54" s="468" t="str">
        <f t="shared" si="18"/>
        <v/>
      </c>
      <c r="BN54" s="468" t="str">
        <f t="shared" si="18"/>
        <v/>
      </c>
      <c r="BO54" s="468" t="str">
        <f t="shared" si="18"/>
        <v/>
      </c>
      <c r="BP54" s="468" t="str">
        <f t="shared" si="18"/>
        <v/>
      </c>
      <c r="BQ54" s="468" t="str">
        <f t="shared" si="18"/>
        <v/>
      </c>
      <c r="BR54" s="468" t="str">
        <f t="shared" si="18"/>
        <v/>
      </c>
      <c r="BS54" s="468" t="str">
        <f t="shared" si="18"/>
        <v/>
      </c>
      <c r="BT54" s="468" t="str">
        <f t="shared" si="18"/>
        <v/>
      </c>
      <c r="BU54" s="468" t="str">
        <f t="shared" si="14"/>
        <v/>
      </c>
      <c r="BV54" s="468" t="str">
        <f t="shared" si="14"/>
        <v/>
      </c>
      <c r="BW54" s="468" t="str">
        <f t="shared" si="14"/>
        <v/>
      </c>
      <c r="BX54" s="468" t="str">
        <f t="shared" si="14"/>
        <v/>
      </c>
      <c r="BY54" s="468" t="str">
        <f t="shared" si="14"/>
        <v/>
      </c>
      <c r="BZ54" s="468" t="str">
        <f t="shared" si="14"/>
        <v/>
      </c>
      <c r="CA54" s="468" t="str">
        <f t="shared" si="14"/>
        <v/>
      </c>
      <c r="CB54" s="468" t="str">
        <f t="shared" si="14"/>
        <v/>
      </c>
      <c r="CC54" s="468" t="str">
        <f t="shared" si="14"/>
        <v/>
      </c>
      <c r="CD54" s="468" t="str">
        <f t="shared" si="14"/>
        <v/>
      </c>
      <c r="CE54" s="468" t="str">
        <f t="shared" si="14"/>
        <v/>
      </c>
      <c r="CF54" s="468" t="str">
        <f t="shared" si="14"/>
        <v/>
      </c>
      <c r="CG54" s="468" t="str">
        <f t="shared" si="14"/>
        <v/>
      </c>
      <c r="CH54" s="468"/>
      <c r="CI54" s="468" t="str">
        <f t="shared" si="7"/>
        <v/>
      </c>
      <c r="CJ54" s="468" t="str">
        <f t="shared" si="7"/>
        <v/>
      </c>
      <c r="CK54" s="533"/>
    </row>
    <row r="55" spans="3:89" x14ac:dyDescent="0.25">
      <c r="C55" s="358"/>
      <c r="D55" s="259">
        <v>135</v>
      </c>
      <c r="E55" s="41"/>
      <c r="F55" s="44"/>
      <c r="G55" s="232" t="s">
        <v>294</v>
      </c>
      <c r="H55" s="279"/>
      <c r="I55" s="281"/>
      <c r="J55" s="431"/>
      <c r="K55" s="431"/>
      <c r="M55" s="360" t="str">
        <f t="shared" si="5"/>
        <v/>
      </c>
      <c r="N55" s="361"/>
      <c r="O55" s="368"/>
      <c r="P55" s="359"/>
      <c r="Q55" s="362"/>
      <c r="R55" s="364"/>
      <c r="S55" s="364"/>
      <c r="T55" s="617">
        <f t="shared" si="21"/>
        <v>0</v>
      </c>
      <c r="U55" s="618"/>
      <c r="V55" s="51"/>
      <c r="X55" s="468" t="str">
        <f t="shared" ref="X55:AM68" si="22">IF($F55="","",IF(VALUE(LEFT($F55,2))=X$18,$J55,""))</f>
        <v/>
      </c>
      <c r="Y55" s="468" t="str">
        <f t="shared" si="22"/>
        <v/>
      </c>
      <c r="Z55" s="468" t="str">
        <f t="shared" si="22"/>
        <v/>
      </c>
      <c r="AA55" s="468" t="str">
        <f t="shared" si="22"/>
        <v/>
      </c>
      <c r="AB55" s="468" t="str">
        <f t="shared" si="22"/>
        <v/>
      </c>
      <c r="AC55" s="468" t="str">
        <f t="shared" si="22"/>
        <v/>
      </c>
      <c r="AD55" s="468" t="str">
        <f t="shared" si="22"/>
        <v/>
      </c>
      <c r="AE55" s="468" t="str">
        <f t="shared" si="22"/>
        <v/>
      </c>
      <c r="AF55" s="468" t="str">
        <f t="shared" si="22"/>
        <v/>
      </c>
      <c r="AG55" s="468" t="str">
        <f t="shared" si="22"/>
        <v/>
      </c>
      <c r="AH55" s="468" t="str">
        <f t="shared" si="22"/>
        <v/>
      </c>
      <c r="AI55" s="468" t="str">
        <f t="shared" si="22"/>
        <v/>
      </c>
      <c r="AJ55" s="468" t="str">
        <f t="shared" si="22"/>
        <v/>
      </c>
      <c r="AK55" s="468" t="str">
        <f t="shared" si="22"/>
        <v/>
      </c>
      <c r="AL55" s="468" t="str">
        <f t="shared" si="22"/>
        <v/>
      </c>
      <c r="AM55" s="468" t="str">
        <f t="shared" si="22"/>
        <v/>
      </c>
      <c r="AN55" s="468" t="str">
        <f t="shared" si="13"/>
        <v/>
      </c>
      <c r="AO55" s="468" t="str">
        <f t="shared" si="13"/>
        <v/>
      </c>
      <c r="AP55" s="468" t="str">
        <f t="shared" si="13"/>
        <v/>
      </c>
      <c r="AQ55" s="468" t="str">
        <f t="shared" si="13"/>
        <v/>
      </c>
      <c r="AR55" s="468" t="str">
        <f t="shared" si="13"/>
        <v/>
      </c>
      <c r="AS55" s="468" t="str">
        <f t="shared" si="13"/>
        <v/>
      </c>
      <c r="AT55" s="468" t="str">
        <f t="shared" si="13"/>
        <v/>
      </c>
      <c r="AU55" s="468" t="str">
        <f t="shared" si="13"/>
        <v/>
      </c>
      <c r="AV55" s="468" t="str">
        <f t="shared" ref="AV55:AZ55" si="23">IF($F55="","",IF(VALUE(LEFT($F55,2))=AV$18,$J55,""))</f>
        <v/>
      </c>
      <c r="AW55" s="468" t="str">
        <f t="shared" si="23"/>
        <v/>
      </c>
      <c r="AX55" s="468" t="str">
        <f t="shared" si="23"/>
        <v/>
      </c>
      <c r="AY55" s="468" t="str">
        <f t="shared" si="23"/>
        <v/>
      </c>
      <c r="AZ55" s="468" t="str">
        <f t="shared" si="23"/>
        <v/>
      </c>
      <c r="BA55" s="468"/>
      <c r="BB55" s="468" t="str">
        <f t="shared" si="19"/>
        <v/>
      </c>
      <c r="BC55" s="468" t="str">
        <f t="shared" si="19"/>
        <v/>
      </c>
      <c r="BD55" s="468"/>
      <c r="BE55" s="468" t="str">
        <f t="shared" ref="BE55:BT68" si="24">IF($F55="","",IF(VALUE(LEFT($F55,2))=BE$18,$K55,""))</f>
        <v/>
      </c>
      <c r="BF55" s="468" t="str">
        <f t="shared" si="24"/>
        <v/>
      </c>
      <c r="BG55" s="468" t="str">
        <f t="shared" si="24"/>
        <v/>
      </c>
      <c r="BH55" s="468" t="str">
        <f t="shared" si="24"/>
        <v/>
      </c>
      <c r="BI55" s="468" t="str">
        <f t="shared" si="24"/>
        <v/>
      </c>
      <c r="BJ55" s="468" t="str">
        <f t="shared" si="24"/>
        <v/>
      </c>
      <c r="BK55" s="468" t="str">
        <f t="shared" si="24"/>
        <v/>
      </c>
      <c r="BL55" s="468" t="str">
        <f t="shared" si="24"/>
        <v/>
      </c>
      <c r="BM55" s="468" t="str">
        <f t="shared" si="24"/>
        <v/>
      </c>
      <c r="BN55" s="468" t="str">
        <f t="shared" si="24"/>
        <v/>
      </c>
      <c r="BO55" s="468" t="str">
        <f t="shared" si="24"/>
        <v/>
      </c>
      <c r="BP55" s="468" t="str">
        <f t="shared" si="24"/>
        <v/>
      </c>
      <c r="BQ55" s="468" t="str">
        <f t="shared" si="24"/>
        <v/>
      </c>
      <c r="BR55" s="468" t="str">
        <f t="shared" si="24"/>
        <v/>
      </c>
      <c r="BS55" s="468" t="str">
        <f t="shared" si="24"/>
        <v/>
      </c>
      <c r="BT55" s="468" t="str">
        <f t="shared" si="24"/>
        <v/>
      </c>
      <c r="BU55" s="468" t="str">
        <f t="shared" si="14"/>
        <v/>
      </c>
      <c r="BV55" s="468" t="str">
        <f t="shared" si="14"/>
        <v/>
      </c>
      <c r="BW55" s="468" t="str">
        <f t="shared" si="14"/>
        <v/>
      </c>
      <c r="BX55" s="468" t="str">
        <f t="shared" si="14"/>
        <v/>
      </c>
      <c r="BY55" s="468" t="str">
        <f t="shared" si="14"/>
        <v/>
      </c>
      <c r="BZ55" s="468" t="str">
        <f t="shared" si="14"/>
        <v/>
      </c>
      <c r="CA55" s="468" t="str">
        <f t="shared" si="14"/>
        <v/>
      </c>
      <c r="CB55" s="468" t="str">
        <f t="shared" si="14"/>
        <v/>
      </c>
      <c r="CC55" s="468" t="str">
        <f t="shared" ref="CC55:CG55" si="25">IF($F55="","",IF(VALUE(LEFT($F55,2))=CC$18,$K55,""))</f>
        <v/>
      </c>
      <c r="CD55" s="468" t="str">
        <f t="shared" si="25"/>
        <v/>
      </c>
      <c r="CE55" s="468" t="str">
        <f t="shared" si="25"/>
        <v/>
      </c>
      <c r="CF55" s="468" t="str">
        <f t="shared" si="25"/>
        <v/>
      </c>
      <c r="CG55" s="468" t="str">
        <f t="shared" si="25"/>
        <v/>
      </c>
      <c r="CH55" s="468"/>
      <c r="CI55" s="468" t="str">
        <f t="shared" si="7"/>
        <v/>
      </c>
      <c r="CJ55" s="468" t="str">
        <f t="shared" si="7"/>
        <v/>
      </c>
      <c r="CK55" s="533"/>
    </row>
    <row r="56" spans="3:89" x14ac:dyDescent="0.25">
      <c r="C56" s="358"/>
      <c r="D56" s="259">
        <v>136</v>
      </c>
      <c r="E56" s="41"/>
      <c r="F56" s="44"/>
      <c r="G56" s="567" t="s">
        <v>366</v>
      </c>
      <c r="H56" s="279"/>
      <c r="I56" s="281"/>
      <c r="J56" s="431"/>
      <c r="K56" s="431"/>
      <c r="M56" s="360" t="str">
        <f t="shared" si="5"/>
        <v/>
      </c>
      <c r="N56" s="361"/>
      <c r="O56" s="368"/>
      <c r="P56" s="359" t="s">
        <v>316</v>
      </c>
      <c r="Q56" s="362"/>
      <c r="R56" s="364"/>
      <c r="S56" s="364">
        <f>J56</f>
        <v>0</v>
      </c>
      <c r="T56" s="362"/>
      <c r="U56" s="363"/>
      <c r="V56" s="51"/>
      <c r="X56" s="468" t="str">
        <f t="shared" si="22"/>
        <v/>
      </c>
      <c r="Y56" s="468" t="str">
        <f t="shared" si="22"/>
        <v/>
      </c>
      <c r="Z56" s="468" t="str">
        <f t="shared" si="22"/>
        <v/>
      </c>
      <c r="AA56" s="468" t="str">
        <f t="shared" si="22"/>
        <v/>
      </c>
      <c r="AB56" s="468" t="str">
        <f t="shared" si="22"/>
        <v/>
      </c>
      <c r="AC56" s="468" t="str">
        <f t="shared" si="22"/>
        <v/>
      </c>
      <c r="AD56" s="468" t="str">
        <f t="shared" si="22"/>
        <v/>
      </c>
      <c r="AE56" s="468" t="str">
        <f t="shared" si="22"/>
        <v/>
      </c>
      <c r="AF56" s="468" t="str">
        <f t="shared" si="22"/>
        <v/>
      </c>
      <c r="AG56" s="468" t="str">
        <f t="shared" si="22"/>
        <v/>
      </c>
      <c r="AH56" s="468" t="str">
        <f t="shared" si="22"/>
        <v/>
      </c>
      <c r="AI56" s="468" t="str">
        <f t="shared" si="22"/>
        <v/>
      </c>
      <c r="AJ56" s="468" t="str">
        <f t="shared" si="22"/>
        <v/>
      </c>
      <c r="AK56" s="468" t="str">
        <f t="shared" si="22"/>
        <v/>
      </c>
      <c r="AL56" s="468" t="str">
        <f t="shared" si="22"/>
        <v/>
      </c>
      <c r="AM56" s="468" t="str">
        <f t="shared" si="22"/>
        <v/>
      </c>
      <c r="AN56" s="468" t="str">
        <f t="shared" ref="AN56:AZ68" si="26">IF($F56="","",IF(VALUE(LEFT($F56,2))=AN$18,$J56,""))</f>
        <v/>
      </c>
      <c r="AO56" s="468" t="str">
        <f t="shared" si="26"/>
        <v/>
      </c>
      <c r="AP56" s="468" t="str">
        <f t="shared" si="26"/>
        <v/>
      </c>
      <c r="AQ56" s="468" t="str">
        <f t="shared" si="26"/>
        <v/>
      </c>
      <c r="AR56" s="468" t="str">
        <f t="shared" si="26"/>
        <v/>
      </c>
      <c r="AS56" s="468" t="str">
        <f t="shared" si="26"/>
        <v/>
      </c>
      <c r="AT56" s="468" t="str">
        <f t="shared" si="26"/>
        <v/>
      </c>
      <c r="AU56" s="468" t="str">
        <f t="shared" si="26"/>
        <v/>
      </c>
      <c r="AV56" s="468" t="str">
        <f t="shared" si="26"/>
        <v/>
      </c>
      <c r="AW56" s="468" t="str">
        <f t="shared" si="26"/>
        <v/>
      </c>
      <c r="AX56" s="468" t="str">
        <f t="shared" si="26"/>
        <v/>
      </c>
      <c r="AY56" s="468" t="str">
        <f t="shared" si="26"/>
        <v/>
      </c>
      <c r="AZ56" s="468" t="str">
        <f t="shared" si="26"/>
        <v/>
      </c>
      <c r="BA56" s="468"/>
      <c r="BB56" s="468" t="str">
        <f t="shared" si="19"/>
        <v/>
      </c>
      <c r="BC56" s="468" t="str">
        <f t="shared" si="19"/>
        <v/>
      </c>
      <c r="BD56" s="468"/>
      <c r="BE56" s="468" t="str">
        <f t="shared" si="24"/>
        <v/>
      </c>
      <c r="BF56" s="468" t="str">
        <f t="shared" si="24"/>
        <v/>
      </c>
      <c r="BG56" s="468" t="str">
        <f t="shared" si="24"/>
        <v/>
      </c>
      <c r="BH56" s="468" t="str">
        <f t="shared" si="24"/>
        <v/>
      </c>
      <c r="BI56" s="468" t="str">
        <f t="shared" si="24"/>
        <v/>
      </c>
      <c r="BJ56" s="468" t="str">
        <f t="shared" si="24"/>
        <v/>
      </c>
      <c r="BK56" s="468" t="str">
        <f t="shared" si="24"/>
        <v/>
      </c>
      <c r="BL56" s="468" t="str">
        <f t="shared" si="24"/>
        <v/>
      </c>
      <c r="BM56" s="468" t="str">
        <f t="shared" si="24"/>
        <v/>
      </c>
      <c r="BN56" s="468" t="str">
        <f t="shared" si="24"/>
        <v/>
      </c>
      <c r="BO56" s="468" t="str">
        <f t="shared" si="24"/>
        <v/>
      </c>
      <c r="BP56" s="468" t="str">
        <f t="shared" si="24"/>
        <v/>
      </c>
      <c r="BQ56" s="468" t="str">
        <f t="shared" si="24"/>
        <v/>
      </c>
      <c r="BR56" s="468" t="str">
        <f t="shared" si="24"/>
        <v/>
      </c>
      <c r="BS56" s="468" t="str">
        <f t="shared" si="24"/>
        <v/>
      </c>
      <c r="BT56" s="468" t="str">
        <f t="shared" si="24"/>
        <v/>
      </c>
      <c r="BU56" s="468" t="str">
        <f t="shared" ref="BU56:CG68" si="27">IF($F56="","",IF(VALUE(LEFT($F56,2))=BU$18,$K56,""))</f>
        <v/>
      </c>
      <c r="BV56" s="468" t="str">
        <f t="shared" si="27"/>
        <v/>
      </c>
      <c r="BW56" s="468" t="str">
        <f t="shared" si="27"/>
        <v/>
      </c>
      <c r="BX56" s="468" t="str">
        <f t="shared" si="27"/>
        <v/>
      </c>
      <c r="BY56" s="468" t="str">
        <f t="shared" si="27"/>
        <v/>
      </c>
      <c r="BZ56" s="468" t="str">
        <f t="shared" si="27"/>
        <v/>
      </c>
      <c r="CA56" s="468" t="str">
        <f t="shared" si="27"/>
        <v/>
      </c>
      <c r="CB56" s="468" t="str">
        <f t="shared" si="27"/>
        <v/>
      </c>
      <c r="CC56" s="468" t="str">
        <f t="shared" si="27"/>
        <v/>
      </c>
      <c r="CD56" s="468" t="str">
        <f t="shared" si="27"/>
        <v/>
      </c>
      <c r="CE56" s="468" t="str">
        <f t="shared" si="27"/>
        <v/>
      </c>
      <c r="CF56" s="468" t="str">
        <f t="shared" si="27"/>
        <v/>
      </c>
      <c r="CG56" s="468" t="str">
        <f t="shared" si="27"/>
        <v/>
      </c>
      <c r="CH56" s="468"/>
      <c r="CI56" s="468" t="str">
        <f t="shared" si="7"/>
        <v/>
      </c>
      <c r="CJ56" s="468" t="str">
        <f t="shared" si="7"/>
        <v/>
      </c>
      <c r="CK56" s="533"/>
    </row>
    <row r="57" spans="3:89" x14ac:dyDescent="0.25">
      <c r="C57" s="358"/>
      <c r="D57" s="259"/>
      <c r="E57" s="41"/>
      <c r="F57" s="44"/>
      <c r="G57" s="232"/>
      <c r="H57" s="279"/>
      <c r="I57" s="281"/>
      <c r="J57" s="431"/>
      <c r="K57" s="431"/>
      <c r="M57" s="360" t="str">
        <f t="shared" si="5"/>
        <v/>
      </c>
      <c r="N57" s="361"/>
      <c r="O57" s="368"/>
      <c r="P57" s="359"/>
      <c r="Q57" s="362"/>
      <c r="R57" s="364"/>
      <c r="S57" s="364"/>
      <c r="T57" s="362"/>
      <c r="U57" s="363"/>
      <c r="V57" s="51"/>
      <c r="X57" s="468" t="str">
        <f t="shared" si="22"/>
        <v/>
      </c>
      <c r="Y57" s="468" t="str">
        <f t="shared" si="22"/>
        <v/>
      </c>
      <c r="Z57" s="468" t="str">
        <f t="shared" si="22"/>
        <v/>
      </c>
      <c r="AA57" s="468" t="str">
        <f t="shared" si="22"/>
        <v/>
      </c>
      <c r="AB57" s="468" t="str">
        <f t="shared" si="22"/>
        <v/>
      </c>
      <c r="AC57" s="468" t="str">
        <f t="shared" si="22"/>
        <v/>
      </c>
      <c r="AD57" s="468" t="str">
        <f t="shared" si="22"/>
        <v/>
      </c>
      <c r="AE57" s="468" t="str">
        <f t="shared" si="22"/>
        <v/>
      </c>
      <c r="AF57" s="468" t="str">
        <f t="shared" si="22"/>
        <v/>
      </c>
      <c r="AG57" s="468" t="str">
        <f t="shared" si="22"/>
        <v/>
      </c>
      <c r="AH57" s="468" t="str">
        <f t="shared" si="22"/>
        <v/>
      </c>
      <c r="AI57" s="468" t="str">
        <f t="shared" si="22"/>
        <v/>
      </c>
      <c r="AJ57" s="468" t="str">
        <f t="shared" si="22"/>
        <v/>
      </c>
      <c r="AK57" s="468" t="str">
        <f t="shared" si="22"/>
        <v/>
      </c>
      <c r="AL57" s="468" t="str">
        <f t="shared" si="22"/>
        <v/>
      </c>
      <c r="AM57" s="468" t="str">
        <f t="shared" si="22"/>
        <v/>
      </c>
      <c r="AN57" s="468" t="str">
        <f t="shared" si="26"/>
        <v/>
      </c>
      <c r="AO57" s="468" t="str">
        <f t="shared" si="26"/>
        <v/>
      </c>
      <c r="AP57" s="468" t="str">
        <f t="shared" si="26"/>
        <v/>
      </c>
      <c r="AQ57" s="468" t="str">
        <f t="shared" si="26"/>
        <v/>
      </c>
      <c r="AR57" s="468" t="str">
        <f t="shared" si="26"/>
        <v/>
      </c>
      <c r="AS57" s="468" t="str">
        <f t="shared" si="26"/>
        <v/>
      </c>
      <c r="AT57" s="468" t="str">
        <f t="shared" si="26"/>
        <v/>
      </c>
      <c r="AU57" s="468" t="str">
        <f t="shared" si="26"/>
        <v/>
      </c>
      <c r="AV57" s="468" t="str">
        <f t="shared" si="26"/>
        <v/>
      </c>
      <c r="AW57" s="468" t="str">
        <f t="shared" si="26"/>
        <v/>
      </c>
      <c r="AX57" s="468" t="str">
        <f t="shared" si="26"/>
        <v/>
      </c>
      <c r="AY57" s="468" t="str">
        <f t="shared" si="26"/>
        <v/>
      </c>
      <c r="AZ57" s="468" t="str">
        <f t="shared" si="26"/>
        <v/>
      </c>
      <c r="BA57" s="468"/>
      <c r="BB57" s="468" t="str">
        <f>IF($M57="","",IF($M57=BB$18,$J57,0))</f>
        <v/>
      </c>
      <c r="BC57" s="468" t="str">
        <f t="shared" si="19"/>
        <v/>
      </c>
      <c r="BD57" s="468"/>
      <c r="BE57" s="468" t="str">
        <f t="shared" si="24"/>
        <v/>
      </c>
      <c r="BF57" s="468" t="str">
        <f t="shared" si="24"/>
        <v/>
      </c>
      <c r="BG57" s="468" t="str">
        <f t="shared" si="24"/>
        <v/>
      </c>
      <c r="BH57" s="468" t="str">
        <f t="shared" si="24"/>
        <v/>
      </c>
      <c r="BI57" s="468" t="str">
        <f t="shared" si="24"/>
        <v/>
      </c>
      <c r="BJ57" s="468" t="str">
        <f t="shared" si="24"/>
        <v/>
      </c>
      <c r="BK57" s="468" t="str">
        <f t="shared" si="24"/>
        <v/>
      </c>
      <c r="BL57" s="468" t="str">
        <f t="shared" si="24"/>
        <v/>
      </c>
      <c r="BM57" s="468" t="str">
        <f t="shared" si="24"/>
        <v/>
      </c>
      <c r="BN57" s="468" t="str">
        <f t="shared" si="24"/>
        <v/>
      </c>
      <c r="BO57" s="468" t="str">
        <f t="shared" si="24"/>
        <v/>
      </c>
      <c r="BP57" s="468" t="str">
        <f t="shared" si="24"/>
        <v/>
      </c>
      <c r="BQ57" s="468" t="str">
        <f t="shared" si="24"/>
        <v/>
      </c>
      <c r="BR57" s="468" t="str">
        <f t="shared" si="24"/>
        <v/>
      </c>
      <c r="BS57" s="468" t="str">
        <f t="shared" si="24"/>
        <v/>
      </c>
      <c r="BT57" s="468" t="str">
        <f t="shared" si="24"/>
        <v/>
      </c>
      <c r="BU57" s="468" t="str">
        <f t="shared" si="27"/>
        <v/>
      </c>
      <c r="BV57" s="468" t="str">
        <f t="shared" si="27"/>
        <v/>
      </c>
      <c r="BW57" s="468" t="str">
        <f t="shared" si="27"/>
        <v/>
      </c>
      <c r="BX57" s="468" t="str">
        <f t="shared" si="27"/>
        <v/>
      </c>
      <c r="BY57" s="468" t="str">
        <f t="shared" si="27"/>
        <v/>
      </c>
      <c r="BZ57" s="468" t="str">
        <f t="shared" si="27"/>
        <v/>
      </c>
      <c r="CA57" s="468" t="str">
        <f t="shared" si="27"/>
        <v/>
      </c>
      <c r="CB57" s="468" t="str">
        <f t="shared" si="27"/>
        <v/>
      </c>
      <c r="CC57" s="468" t="str">
        <f t="shared" si="27"/>
        <v/>
      </c>
      <c r="CD57" s="468" t="str">
        <f t="shared" si="27"/>
        <v/>
      </c>
      <c r="CE57" s="468" t="str">
        <f t="shared" si="27"/>
        <v/>
      </c>
      <c r="CF57" s="468" t="str">
        <f t="shared" si="27"/>
        <v/>
      </c>
      <c r="CG57" s="468" t="str">
        <f t="shared" si="27"/>
        <v/>
      </c>
      <c r="CH57" s="468"/>
      <c r="CI57" s="468" t="str">
        <f t="shared" si="7"/>
        <v/>
      </c>
      <c r="CJ57" s="468" t="str">
        <f t="shared" si="7"/>
        <v/>
      </c>
      <c r="CK57" s="533"/>
    </row>
    <row r="58" spans="3:89" x14ac:dyDescent="0.25">
      <c r="C58" s="358"/>
      <c r="D58" s="259"/>
      <c r="E58" s="41"/>
      <c r="F58" s="44"/>
      <c r="G58" s="375" t="s">
        <v>321</v>
      </c>
      <c r="H58" s="279"/>
      <c r="I58" s="282"/>
      <c r="J58" s="431"/>
      <c r="K58" s="431"/>
      <c r="M58" s="360" t="str">
        <f t="shared" si="5"/>
        <v/>
      </c>
      <c r="N58" s="361"/>
      <c r="O58" s="368" t="str">
        <f>IF(M58="","",IF(M58="Foreign",VLOOKUP(N58,'Option X3'!D:E,2,FALSE),1))</f>
        <v/>
      </c>
      <c r="P58" s="359"/>
      <c r="Q58" s="569"/>
      <c r="R58" s="364"/>
      <c r="S58" s="364"/>
      <c r="T58" s="617"/>
      <c r="U58" s="618"/>
      <c r="V58" s="51"/>
      <c r="X58" s="468" t="str">
        <f t="shared" si="22"/>
        <v/>
      </c>
      <c r="Y58" s="468" t="str">
        <f t="shared" si="22"/>
        <v/>
      </c>
      <c r="Z58" s="468" t="str">
        <f t="shared" si="22"/>
        <v/>
      </c>
      <c r="AA58" s="468" t="str">
        <f t="shared" si="22"/>
        <v/>
      </c>
      <c r="AB58" s="468" t="str">
        <f t="shared" si="22"/>
        <v/>
      </c>
      <c r="AC58" s="468" t="str">
        <f t="shared" si="22"/>
        <v/>
      </c>
      <c r="AD58" s="468" t="str">
        <f t="shared" si="22"/>
        <v/>
      </c>
      <c r="AE58" s="468" t="str">
        <f t="shared" si="22"/>
        <v/>
      </c>
      <c r="AF58" s="468" t="str">
        <f t="shared" si="22"/>
        <v/>
      </c>
      <c r="AG58" s="468" t="str">
        <f t="shared" si="22"/>
        <v/>
      </c>
      <c r="AH58" s="468" t="str">
        <f t="shared" si="22"/>
        <v/>
      </c>
      <c r="AI58" s="468" t="str">
        <f t="shared" si="22"/>
        <v/>
      </c>
      <c r="AJ58" s="468" t="str">
        <f t="shared" si="22"/>
        <v/>
      </c>
      <c r="AK58" s="468" t="str">
        <f t="shared" si="22"/>
        <v/>
      </c>
      <c r="AL58" s="468" t="str">
        <f t="shared" si="22"/>
        <v/>
      </c>
      <c r="AM58" s="468" t="str">
        <f t="shared" si="22"/>
        <v/>
      </c>
      <c r="AN58" s="468" t="str">
        <f t="shared" si="26"/>
        <v/>
      </c>
      <c r="AO58" s="468" t="str">
        <f t="shared" si="26"/>
        <v/>
      </c>
      <c r="AP58" s="468" t="str">
        <f t="shared" si="26"/>
        <v/>
      </c>
      <c r="AQ58" s="468" t="str">
        <f t="shared" si="26"/>
        <v/>
      </c>
      <c r="AR58" s="468" t="str">
        <f t="shared" si="26"/>
        <v/>
      </c>
      <c r="AS58" s="468" t="str">
        <f t="shared" si="26"/>
        <v/>
      </c>
      <c r="AT58" s="468" t="str">
        <f t="shared" si="26"/>
        <v/>
      </c>
      <c r="AU58" s="468" t="str">
        <f t="shared" si="26"/>
        <v/>
      </c>
      <c r="AV58" s="468" t="str">
        <f t="shared" si="26"/>
        <v/>
      </c>
      <c r="AW58" s="468" t="str">
        <f t="shared" si="26"/>
        <v/>
      </c>
      <c r="AX58" s="468" t="str">
        <f t="shared" si="26"/>
        <v/>
      </c>
      <c r="AY58" s="468" t="str">
        <f t="shared" si="26"/>
        <v/>
      </c>
      <c r="AZ58" s="468" t="str">
        <f t="shared" si="26"/>
        <v/>
      </c>
      <c r="BA58" s="468"/>
      <c r="BB58" s="468" t="str">
        <f t="shared" ref="BB58:BC68" si="28">IF($M58="","",IF($M58=BB$18,$J58,0))</f>
        <v/>
      </c>
      <c r="BC58" s="468" t="str">
        <f t="shared" si="19"/>
        <v/>
      </c>
      <c r="BD58" s="468"/>
      <c r="BE58" s="468" t="str">
        <f t="shared" si="24"/>
        <v/>
      </c>
      <c r="BF58" s="468" t="str">
        <f t="shared" si="24"/>
        <v/>
      </c>
      <c r="BG58" s="468" t="str">
        <f t="shared" si="24"/>
        <v/>
      </c>
      <c r="BH58" s="468" t="str">
        <f t="shared" si="24"/>
        <v/>
      </c>
      <c r="BI58" s="468" t="str">
        <f t="shared" si="24"/>
        <v/>
      </c>
      <c r="BJ58" s="468" t="str">
        <f t="shared" si="24"/>
        <v/>
      </c>
      <c r="BK58" s="468" t="str">
        <f t="shared" si="24"/>
        <v/>
      </c>
      <c r="BL58" s="468" t="str">
        <f t="shared" si="24"/>
        <v/>
      </c>
      <c r="BM58" s="468" t="str">
        <f t="shared" si="24"/>
        <v/>
      </c>
      <c r="BN58" s="468" t="str">
        <f t="shared" si="24"/>
        <v/>
      </c>
      <c r="BO58" s="468" t="str">
        <f t="shared" si="24"/>
        <v/>
      </c>
      <c r="BP58" s="468" t="str">
        <f t="shared" si="24"/>
        <v/>
      </c>
      <c r="BQ58" s="468" t="str">
        <f t="shared" si="24"/>
        <v/>
      </c>
      <c r="BR58" s="468" t="str">
        <f t="shared" si="24"/>
        <v/>
      </c>
      <c r="BS58" s="468" t="str">
        <f t="shared" si="24"/>
        <v/>
      </c>
      <c r="BT58" s="468" t="str">
        <f t="shared" si="24"/>
        <v/>
      </c>
      <c r="BU58" s="468" t="str">
        <f t="shared" si="27"/>
        <v/>
      </c>
      <c r="BV58" s="468" t="str">
        <f t="shared" si="27"/>
        <v/>
      </c>
      <c r="BW58" s="468" t="str">
        <f t="shared" si="27"/>
        <v/>
      </c>
      <c r="BX58" s="468" t="str">
        <f t="shared" si="27"/>
        <v/>
      </c>
      <c r="BY58" s="468" t="str">
        <f t="shared" si="27"/>
        <v/>
      </c>
      <c r="BZ58" s="468" t="str">
        <f t="shared" si="27"/>
        <v/>
      </c>
      <c r="CA58" s="468" t="str">
        <f t="shared" si="27"/>
        <v/>
      </c>
      <c r="CB58" s="468" t="str">
        <f t="shared" si="27"/>
        <v/>
      </c>
      <c r="CC58" s="468" t="str">
        <f t="shared" si="27"/>
        <v/>
      </c>
      <c r="CD58" s="468" t="str">
        <f t="shared" si="27"/>
        <v/>
      </c>
      <c r="CE58" s="468" t="str">
        <f t="shared" si="27"/>
        <v/>
      </c>
      <c r="CF58" s="468" t="str">
        <f t="shared" si="27"/>
        <v/>
      </c>
      <c r="CG58" s="468" t="str">
        <f t="shared" si="27"/>
        <v/>
      </c>
      <c r="CH58" s="468"/>
      <c r="CI58" s="468" t="str">
        <f t="shared" si="7"/>
        <v/>
      </c>
      <c r="CJ58" s="468" t="str">
        <f t="shared" si="7"/>
        <v/>
      </c>
      <c r="CK58" s="533"/>
    </row>
    <row r="59" spans="3:89" x14ac:dyDescent="0.25">
      <c r="C59" s="358"/>
      <c r="D59" s="259">
        <v>1</v>
      </c>
      <c r="E59" s="41"/>
      <c r="F59" s="44"/>
      <c r="G59" s="434" t="s">
        <v>356</v>
      </c>
      <c r="H59" s="279"/>
      <c r="I59" s="282"/>
      <c r="J59" s="431"/>
      <c r="K59" s="431"/>
      <c r="M59" s="360" t="str">
        <f t="shared" si="5"/>
        <v/>
      </c>
      <c r="N59" s="361"/>
      <c r="O59" s="368" t="str">
        <f>IF(M59="","",IF(M59="Foreign",VLOOKUP(N59,'Option X3'!D:E,2,FALSE),1))</f>
        <v/>
      </c>
      <c r="P59" s="359"/>
      <c r="Q59" s="569"/>
      <c r="R59" s="364"/>
      <c r="S59" s="364"/>
      <c r="T59" s="617"/>
      <c r="U59" s="618"/>
      <c r="V59" s="51"/>
      <c r="X59" s="468" t="str">
        <f t="shared" si="22"/>
        <v/>
      </c>
      <c r="Y59" s="468" t="str">
        <f t="shared" si="22"/>
        <v/>
      </c>
      <c r="Z59" s="468" t="str">
        <f t="shared" si="22"/>
        <v/>
      </c>
      <c r="AA59" s="468" t="str">
        <f t="shared" si="22"/>
        <v/>
      </c>
      <c r="AB59" s="468" t="str">
        <f t="shared" si="22"/>
        <v/>
      </c>
      <c r="AC59" s="468" t="str">
        <f t="shared" si="22"/>
        <v/>
      </c>
      <c r="AD59" s="468" t="str">
        <f t="shared" si="22"/>
        <v/>
      </c>
      <c r="AE59" s="468" t="str">
        <f t="shared" si="22"/>
        <v/>
      </c>
      <c r="AF59" s="468" t="str">
        <f t="shared" si="22"/>
        <v/>
      </c>
      <c r="AG59" s="468" t="str">
        <f t="shared" si="22"/>
        <v/>
      </c>
      <c r="AH59" s="468" t="str">
        <f t="shared" si="22"/>
        <v/>
      </c>
      <c r="AI59" s="468" t="str">
        <f t="shared" si="22"/>
        <v/>
      </c>
      <c r="AJ59" s="468" t="str">
        <f t="shared" si="22"/>
        <v/>
      </c>
      <c r="AK59" s="468" t="str">
        <f t="shared" si="22"/>
        <v/>
      </c>
      <c r="AL59" s="468" t="str">
        <f t="shared" si="22"/>
        <v/>
      </c>
      <c r="AM59" s="468" t="str">
        <f t="shared" si="22"/>
        <v/>
      </c>
      <c r="AN59" s="468" t="str">
        <f t="shared" si="26"/>
        <v/>
      </c>
      <c r="AO59" s="468" t="str">
        <f t="shared" si="26"/>
        <v/>
      </c>
      <c r="AP59" s="468" t="str">
        <f t="shared" si="26"/>
        <v/>
      </c>
      <c r="AQ59" s="468" t="str">
        <f t="shared" si="26"/>
        <v/>
      </c>
      <c r="AR59" s="468" t="str">
        <f t="shared" si="26"/>
        <v/>
      </c>
      <c r="AS59" s="468" t="str">
        <f t="shared" si="26"/>
        <v/>
      </c>
      <c r="AT59" s="468" t="str">
        <f t="shared" si="26"/>
        <v/>
      </c>
      <c r="AU59" s="468" t="str">
        <f t="shared" si="26"/>
        <v/>
      </c>
      <c r="AV59" s="468" t="str">
        <f t="shared" si="26"/>
        <v/>
      </c>
      <c r="AW59" s="468" t="str">
        <f t="shared" si="26"/>
        <v/>
      </c>
      <c r="AX59" s="468" t="str">
        <f t="shared" si="26"/>
        <v/>
      </c>
      <c r="AY59" s="468" t="str">
        <f t="shared" si="26"/>
        <v/>
      </c>
      <c r="AZ59" s="468" t="str">
        <f t="shared" si="26"/>
        <v/>
      </c>
      <c r="BA59" s="468"/>
      <c r="BB59" s="468" t="str">
        <f t="shared" si="28"/>
        <v/>
      </c>
      <c r="BC59" s="468" t="str">
        <f t="shared" si="19"/>
        <v/>
      </c>
      <c r="BD59" s="468"/>
      <c r="BE59" s="468" t="str">
        <f t="shared" si="24"/>
        <v/>
      </c>
      <c r="BF59" s="468" t="str">
        <f t="shared" si="24"/>
        <v/>
      </c>
      <c r="BG59" s="468" t="str">
        <f t="shared" si="24"/>
        <v/>
      </c>
      <c r="BH59" s="468" t="str">
        <f t="shared" si="24"/>
        <v/>
      </c>
      <c r="BI59" s="468" t="str">
        <f t="shared" si="24"/>
        <v/>
      </c>
      <c r="BJ59" s="468" t="str">
        <f t="shared" si="24"/>
        <v/>
      </c>
      <c r="BK59" s="468" t="str">
        <f t="shared" si="24"/>
        <v/>
      </c>
      <c r="BL59" s="468" t="str">
        <f t="shared" si="24"/>
        <v/>
      </c>
      <c r="BM59" s="468" t="str">
        <f t="shared" si="24"/>
        <v/>
      </c>
      <c r="BN59" s="468" t="str">
        <f t="shared" si="24"/>
        <v/>
      </c>
      <c r="BO59" s="468" t="str">
        <f t="shared" si="24"/>
        <v/>
      </c>
      <c r="BP59" s="468" t="str">
        <f t="shared" si="24"/>
        <v/>
      </c>
      <c r="BQ59" s="468" t="str">
        <f t="shared" si="24"/>
        <v/>
      </c>
      <c r="BR59" s="468" t="str">
        <f t="shared" si="24"/>
        <v/>
      </c>
      <c r="BS59" s="468" t="str">
        <f t="shared" si="24"/>
        <v/>
      </c>
      <c r="BT59" s="468" t="str">
        <f t="shared" si="24"/>
        <v/>
      </c>
      <c r="BU59" s="468" t="str">
        <f t="shared" si="27"/>
        <v/>
      </c>
      <c r="BV59" s="468" t="str">
        <f t="shared" si="27"/>
        <v/>
      </c>
      <c r="BW59" s="468" t="str">
        <f t="shared" si="27"/>
        <v/>
      </c>
      <c r="BX59" s="468" t="str">
        <f t="shared" si="27"/>
        <v/>
      </c>
      <c r="BY59" s="468" t="str">
        <f t="shared" si="27"/>
        <v/>
      </c>
      <c r="BZ59" s="468" t="str">
        <f t="shared" si="27"/>
        <v/>
      </c>
      <c r="CA59" s="468" t="str">
        <f t="shared" si="27"/>
        <v/>
      </c>
      <c r="CB59" s="468" t="str">
        <f t="shared" si="27"/>
        <v/>
      </c>
      <c r="CC59" s="468" t="str">
        <f t="shared" si="27"/>
        <v/>
      </c>
      <c r="CD59" s="468" t="str">
        <f t="shared" si="27"/>
        <v/>
      </c>
      <c r="CE59" s="468" t="str">
        <f t="shared" si="27"/>
        <v/>
      </c>
      <c r="CF59" s="468" t="str">
        <f t="shared" si="27"/>
        <v/>
      </c>
      <c r="CG59" s="468" t="str">
        <f t="shared" si="27"/>
        <v/>
      </c>
      <c r="CH59" s="468"/>
      <c r="CI59" s="468" t="str">
        <f t="shared" si="7"/>
        <v/>
      </c>
      <c r="CJ59" s="468" t="str">
        <f t="shared" si="7"/>
        <v/>
      </c>
      <c r="CK59" s="533"/>
    </row>
    <row r="60" spans="3:89" x14ac:dyDescent="0.25">
      <c r="C60" s="358"/>
      <c r="D60" s="259">
        <v>2</v>
      </c>
      <c r="E60" s="41"/>
      <c r="F60" s="44"/>
      <c r="G60" s="234" t="s">
        <v>357</v>
      </c>
      <c r="H60" s="279"/>
      <c r="I60" s="282"/>
      <c r="J60" s="431"/>
      <c r="K60" s="431"/>
      <c r="M60" s="360" t="str">
        <f t="shared" si="5"/>
        <v/>
      </c>
      <c r="N60" s="361"/>
      <c r="O60" s="368" t="str">
        <f>IF(M60="","",IF(M60="Foreign",VLOOKUP(N60,'Option X3'!D:E,2,FALSE),1))</f>
        <v/>
      </c>
      <c r="P60" s="359"/>
      <c r="Q60" s="569"/>
      <c r="R60" s="364"/>
      <c r="S60" s="364"/>
      <c r="T60" s="617"/>
      <c r="U60" s="618"/>
      <c r="V60" s="51"/>
      <c r="X60" s="468" t="str">
        <f t="shared" si="22"/>
        <v/>
      </c>
      <c r="Y60" s="468" t="str">
        <f t="shared" si="22"/>
        <v/>
      </c>
      <c r="Z60" s="468" t="str">
        <f t="shared" si="22"/>
        <v/>
      </c>
      <c r="AA60" s="468" t="str">
        <f t="shared" si="22"/>
        <v/>
      </c>
      <c r="AB60" s="468" t="str">
        <f t="shared" si="22"/>
        <v/>
      </c>
      <c r="AC60" s="468" t="str">
        <f t="shared" si="22"/>
        <v/>
      </c>
      <c r="AD60" s="468" t="str">
        <f t="shared" si="22"/>
        <v/>
      </c>
      <c r="AE60" s="468" t="str">
        <f t="shared" si="22"/>
        <v/>
      </c>
      <c r="AF60" s="468" t="str">
        <f t="shared" si="22"/>
        <v/>
      </c>
      <c r="AG60" s="468" t="str">
        <f t="shared" si="22"/>
        <v/>
      </c>
      <c r="AH60" s="468" t="str">
        <f t="shared" si="22"/>
        <v/>
      </c>
      <c r="AI60" s="468" t="str">
        <f t="shared" si="22"/>
        <v/>
      </c>
      <c r="AJ60" s="468" t="str">
        <f t="shared" si="22"/>
        <v/>
      </c>
      <c r="AK60" s="468" t="str">
        <f t="shared" si="22"/>
        <v/>
      </c>
      <c r="AL60" s="468" t="str">
        <f t="shared" si="22"/>
        <v/>
      </c>
      <c r="AM60" s="468" t="str">
        <f t="shared" si="22"/>
        <v/>
      </c>
      <c r="AN60" s="468" t="str">
        <f t="shared" si="26"/>
        <v/>
      </c>
      <c r="AO60" s="468" t="str">
        <f t="shared" si="26"/>
        <v/>
      </c>
      <c r="AP60" s="468" t="str">
        <f t="shared" si="26"/>
        <v/>
      </c>
      <c r="AQ60" s="468" t="str">
        <f t="shared" si="26"/>
        <v/>
      </c>
      <c r="AR60" s="468" t="str">
        <f t="shared" si="26"/>
        <v/>
      </c>
      <c r="AS60" s="468" t="str">
        <f t="shared" si="26"/>
        <v/>
      </c>
      <c r="AT60" s="468" t="str">
        <f t="shared" si="26"/>
        <v/>
      </c>
      <c r="AU60" s="468" t="str">
        <f t="shared" si="26"/>
        <v/>
      </c>
      <c r="AV60" s="468" t="str">
        <f t="shared" si="26"/>
        <v/>
      </c>
      <c r="AW60" s="468" t="str">
        <f t="shared" si="26"/>
        <v/>
      </c>
      <c r="AX60" s="468" t="str">
        <f t="shared" si="26"/>
        <v/>
      </c>
      <c r="AY60" s="468" t="str">
        <f t="shared" si="26"/>
        <v/>
      </c>
      <c r="AZ60" s="468" t="str">
        <f t="shared" si="26"/>
        <v/>
      </c>
      <c r="BA60" s="468"/>
      <c r="BB60" s="468" t="str">
        <f t="shared" si="28"/>
        <v/>
      </c>
      <c r="BC60" s="468" t="str">
        <f t="shared" si="28"/>
        <v/>
      </c>
      <c r="BD60" s="468"/>
      <c r="BE60" s="468" t="str">
        <f t="shared" si="24"/>
        <v/>
      </c>
      <c r="BF60" s="468" t="str">
        <f t="shared" si="24"/>
        <v/>
      </c>
      <c r="BG60" s="468" t="str">
        <f t="shared" si="24"/>
        <v/>
      </c>
      <c r="BH60" s="468" t="str">
        <f t="shared" si="24"/>
        <v/>
      </c>
      <c r="BI60" s="468" t="str">
        <f t="shared" si="24"/>
        <v/>
      </c>
      <c r="BJ60" s="468" t="str">
        <f t="shared" si="24"/>
        <v/>
      </c>
      <c r="BK60" s="468" t="str">
        <f t="shared" si="24"/>
        <v/>
      </c>
      <c r="BL60" s="468" t="str">
        <f t="shared" si="24"/>
        <v/>
      </c>
      <c r="BM60" s="468" t="str">
        <f t="shared" si="24"/>
        <v/>
      </c>
      <c r="BN60" s="468" t="str">
        <f t="shared" si="24"/>
        <v/>
      </c>
      <c r="BO60" s="468" t="str">
        <f t="shared" si="24"/>
        <v/>
      </c>
      <c r="BP60" s="468" t="str">
        <f t="shared" si="24"/>
        <v/>
      </c>
      <c r="BQ60" s="468" t="str">
        <f t="shared" si="24"/>
        <v/>
      </c>
      <c r="BR60" s="468" t="str">
        <f t="shared" si="24"/>
        <v/>
      </c>
      <c r="BS60" s="468" t="str">
        <f t="shared" si="24"/>
        <v/>
      </c>
      <c r="BT60" s="468" t="str">
        <f t="shared" si="24"/>
        <v/>
      </c>
      <c r="BU60" s="468" t="str">
        <f t="shared" si="27"/>
        <v/>
      </c>
      <c r="BV60" s="468" t="str">
        <f t="shared" si="27"/>
        <v/>
      </c>
      <c r="BW60" s="468" t="str">
        <f t="shared" si="27"/>
        <v/>
      </c>
      <c r="BX60" s="468" t="str">
        <f t="shared" si="27"/>
        <v/>
      </c>
      <c r="BY60" s="468" t="str">
        <f t="shared" si="27"/>
        <v/>
      </c>
      <c r="BZ60" s="468" t="str">
        <f t="shared" si="27"/>
        <v/>
      </c>
      <c r="CA60" s="468" t="str">
        <f t="shared" si="27"/>
        <v/>
      </c>
      <c r="CB60" s="468" t="str">
        <f t="shared" si="27"/>
        <v/>
      </c>
      <c r="CC60" s="468" t="str">
        <f t="shared" si="27"/>
        <v/>
      </c>
      <c r="CD60" s="468" t="str">
        <f t="shared" si="27"/>
        <v/>
      </c>
      <c r="CE60" s="468" t="str">
        <f t="shared" si="27"/>
        <v/>
      </c>
      <c r="CF60" s="468" t="str">
        <f t="shared" si="27"/>
        <v/>
      </c>
      <c r="CG60" s="468" t="str">
        <f t="shared" si="27"/>
        <v/>
      </c>
      <c r="CH60" s="468"/>
      <c r="CI60" s="468" t="str">
        <f t="shared" si="7"/>
        <v/>
      </c>
      <c r="CJ60" s="468" t="str">
        <f t="shared" si="7"/>
        <v/>
      </c>
      <c r="CK60" s="533"/>
    </row>
    <row r="61" spans="3:89" x14ac:dyDescent="0.25">
      <c r="C61" s="358"/>
      <c r="D61" s="259">
        <v>3</v>
      </c>
      <c r="E61" s="41"/>
      <c r="F61" s="44"/>
      <c r="G61" s="232" t="s">
        <v>282</v>
      </c>
      <c r="H61" s="279"/>
      <c r="I61" s="282"/>
      <c r="J61" s="431"/>
      <c r="K61" s="431"/>
      <c r="M61" s="360" t="str">
        <f t="shared" si="5"/>
        <v/>
      </c>
      <c r="N61" s="361"/>
      <c r="O61" s="368" t="str">
        <f>IF(M61="","",IF(M61="Foreign",VLOOKUP(N61,'Option X3'!D:E,2,FALSE),1))</f>
        <v/>
      </c>
      <c r="P61" s="359"/>
      <c r="Q61" s="569"/>
      <c r="R61" s="364"/>
      <c r="S61" s="364"/>
      <c r="T61" s="617"/>
      <c r="U61" s="618"/>
      <c r="V61" s="51"/>
      <c r="X61" s="468" t="str">
        <f t="shared" si="22"/>
        <v/>
      </c>
      <c r="Y61" s="468" t="str">
        <f t="shared" si="22"/>
        <v/>
      </c>
      <c r="Z61" s="468" t="str">
        <f t="shared" si="22"/>
        <v/>
      </c>
      <c r="AA61" s="468" t="str">
        <f t="shared" si="22"/>
        <v/>
      </c>
      <c r="AB61" s="468" t="str">
        <f t="shared" si="22"/>
        <v/>
      </c>
      <c r="AC61" s="468" t="str">
        <f t="shared" si="22"/>
        <v/>
      </c>
      <c r="AD61" s="468" t="str">
        <f t="shared" si="22"/>
        <v/>
      </c>
      <c r="AE61" s="468" t="str">
        <f t="shared" si="22"/>
        <v/>
      </c>
      <c r="AF61" s="468" t="str">
        <f t="shared" si="22"/>
        <v/>
      </c>
      <c r="AG61" s="468" t="str">
        <f t="shared" si="22"/>
        <v/>
      </c>
      <c r="AH61" s="468" t="str">
        <f t="shared" si="22"/>
        <v/>
      </c>
      <c r="AI61" s="468" t="str">
        <f t="shared" si="22"/>
        <v/>
      </c>
      <c r="AJ61" s="468" t="str">
        <f t="shared" si="22"/>
        <v/>
      </c>
      <c r="AK61" s="468" t="str">
        <f t="shared" si="22"/>
        <v/>
      </c>
      <c r="AL61" s="468" t="str">
        <f t="shared" si="22"/>
        <v/>
      </c>
      <c r="AM61" s="468" t="str">
        <f t="shared" si="22"/>
        <v/>
      </c>
      <c r="AN61" s="468" t="str">
        <f t="shared" si="26"/>
        <v/>
      </c>
      <c r="AO61" s="468" t="str">
        <f t="shared" si="26"/>
        <v/>
      </c>
      <c r="AP61" s="468" t="str">
        <f t="shared" si="26"/>
        <v/>
      </c>
      <c r="AQ61" s="468" t="str">
        <f t="shared" si="26"/>
        <v/>
      </c>
      <c r="AR61" s="468" t="str">
        <f t="shared" si="26"/>
        <v/>
      </c>
      <c r="AS61" s="468" t="str">
        <f t="shared" si="26"/>
        <v/>
      </c>
      <c r="AT61" s="468" t="str">
        <f t="shared" si="26"/>
        <v/>
      </c>
      <c r="AU61" s="468" t="str">
        <f t="shared" si="26"/>
        <v/>
      </c>
      <c r="AV61" s="468" t="str">
        <f t="shared" si="26"/>
        <v/>
      </c>
      <c r="AW61" s="468" t="str">
        <f t="shared" si="26"/>
        <v/>
      </c>
      <c r="AX61" s="468" t="str">
        <f t="shared" si="26"/>
        <v/>
      </c>
      <c r="AY61" s="468" t="str">
        <f t="shared" si="26"/>
        <v/>
      </c>
      <c r="AZ61" s="468" t="str">
        <f t="shared" si="26"/>
        <v/>
      </c>
      <c r="BA61" s="468"/>
      <c r="BB61" s="468" t="str">
        <f t="shared" si="28"/>
        <v/>
      </c>
      <c r="BC61" s="468" t="str">
        <f t="shared" si="28"/>
        <v/>
      </c>
      <c r="BD61" s="468"/>
      <c r="BE61" s="468" t="str">
        <f t="shared" si="24"/>
        <v/>
      </c>
      <c r="BF61" s="468" t="str">
        <f t="shared" si="24"/>
        <v/>
      </c>
      <c r="BG61" s="468" t="str">
        <f t="shared" si="24"/>
        <v/>
      </c>
      <c r="BH61" s="468" t="str">
        <f t="shared" si="24"/>
        <v/>
      </c>
      <c r="BI61" s="468" t="str">
        <f t="shared" si="24"/>
        <v/>
      </c>
      <c r="BJ61" s="468" t="str">
        <f t="shared" si="24"/>
        <v/>
      </c>
      <c r="BK61" s="468" t="str">
        <f t="shared" si="24"/>
        <v/>
      </c>
      <c r="BL61" s="468" t="str">
        <f t="shared" si="24"/>
        <v/>
      </c>
      <c r="BM61" s="468" t="str">
        <f t="shared" si="24"/>
        <v/>
      </c>
      <c r="BN61" s="468" t="str">
        <f t="shared" si="24"/>
        <v/>
      </c>
      <c r="BO61" s="468" t="str">
        <f t="shared" si="24"/>
        <v/>
      </c>
      <c r="BP61" s="468" t="str">
        <f t="shared" si="24"/>
        <v/>
      </c>
      <c r="BQ61" s="468" t="str">
        <f t="shared" si="24"/>
        <v/>
      </c>
      <c r="BR61" s="468" t="str">
        <f t="shared" si="24"/>
        <v/>
      </c>
      <c r="BS61" s="468" t="str">
        <f t="shared" si="24"/>
        <v/>
      </c>
      <c r="BT61" s="468" t="str">
        <f t="shared" si="24"/>
        <v/>
      </c>
      <c r="BU61" s="468" t="str">
        <f t="shared" si="27"/>
        <v/>
      </c>
      <c r="BV61" s="468" t="str">
        <f t="shared" si="27"/>
        <v/>
      </c>
      <c r="BW61" s="468" t="str">
        <f t="shared" si="27"/>
        <v/>
      </c>
      <c r="BX61" s="468" t="str">
        <f t="shared" si="27"/>
        <v/>
      </c>
      <c r="BY61" s="468" t="str">
        <f t="shared" si="27"/>
        <v/>
      </c>
      <c r="BZ61" s="468" t="str">
        <f t="shared" si="27"/>
        <v/>
      </c>
      <c r="CA61" s="468" t="str">
        <f t="shared" si="27"/>
        <v/>
      </c>
      <c r="CB61" s="468" t="str">
        <f t="shared" si="27"/>
        <v/>
      </c>
      <c r="CC61" s="468" t="str">
        <f t="shared" si="27"/>
        <v/>
      </c>
      <c r="CD61" s="468" t="str">
        <f t="shared" si="27"/>
        <v/>
      </c>
      <c r="CE61" s="468" t="str">
        <f t="shared" si="27"/>
        <v/>
      </c>
      <c r="CF61" s="468" t="str">
        <f t="shared" si="27"/>
        <v/>
      </c>
      <c r="CG61" s="468" t="str">
        <f t="shared" si="27"/>
        <v/>
      </c>
      <c r="CH61" s="468"/>
      <c r="CI61" s="468" t="str">
        <f t="shared" si="7"/>
        <v/>
      </c>
      <c r="CJ61" s="468" t="str">
        <f t="shared" si="7"/>
        <v/>
      </c>
      <c r="CK61" s="533"/>
    </row>
    <row r="62" spans="3:89" x14ac:dyDescent="0.25">
      <c r="C62" s="358"/>
      <c r="D62" s="259">
        <v>4</v>
      </c>
      <c r="E62" s="41"/>
      <c r="F62" s="44"/>
      <c r="G62" s="232" t="s">
        <v>281</v>
      </c>
      <c r="H62" s="279"/>
      <c r="I62" s="281"/>
      <c r="J62" s="431"/>
      <c r="K62" s="431"/>
      <c r="M62" s="360" t="str">
        <f t="shared" si="5"/>
        <v/>
      </c>
      <c r="N62" s="361"/>
      <c r="O62" s="368" t="str">
        <f>IF(M62="","",IF(M62="Foreign",VLOOKUP(N62,'Option X3'!D:E,2,FALSE),1))</f>
        <v/>
      </c>
      <c r="P62" s="359"/>
      <c r="Q62" s="569"/>
      <c r="R62" s="364"/>
      <c r="S62" s="364"/>
      <c r="T62" s="617"/>
      <c r="U62" s="618"/>
      <c r="V62" s="51"/>
      <c r="X62" s="468" t="str">
        <f t="shared" si="22"/>
        <v/>
      </c>
      <c r="Y62" s="468" t="str">
        <f t="shared" si="22"/>
        <v/>
      </c>
      <c r="Z62" s="468" t="str">
        <f t="shared" si="22"/>
        <v/>
      </c>
      <c r="AA62" s="468" t="str">
        <f t="shared" si="22"/>
        <v/>
      </c>
      <c r="AB62" s="468" t="str">
        <f t="shared" si="22"/>
        <v/>
      </c>
      <c r="AC62" s="468" t="str">
        <f t="shared" si="22"/>
        <v/>
      </c>
      <c r="AD62" s="468" t="str">
        <f t="shared" si="22"/>
        <v/>
      </c>
      <c r="AE62" s="468" t="str">
        <f t="shared" si="22"/>
        <v/>
      </c>
      <c r="AF62" s="468" t="str">
        <f t="shared" si="22"/>
        <v/>
      </c>
      <c r="AG62" s="468" t="str">
        <f t="shared" si="22"/>
        <v/>
      </c>
      <c r="AH62" s="468" t="str">
        <f t="shared" si="22"/>
        <v/>
      </c>
      <c r="AI62" s="468" t="str">
        <f t="shared" si="22"/>
        <v/>
      </c>
      <c r="AJ62" s="468" t="str">
        <f t="shared" si="22"/>
        <v/>
      </c>
      <c r="AK62" s="468" t="str">
        <f t="shared" si="22"/>
        <v/>
      </c>
      <c r="AL62" s="468" t="str">
        <f t="shared" si="22"/>
        <v/>
      </c>
      <c r="AM62" s="468" t="str">
        <f t="shared" si="22"/>
        <v/>
      </c>
      <c r="AN62" s="468" t="str">
        <f t="shared" si="26"/>
        <v/>
      </c>
      <c r="AO62" s="468" t="str">
        <f t="shared" si="26"/>
        <v/>
      </c>
      <c r="AP62" s="468" t="str">
        <f t="shared" si="26"/>
        <v/>
      </c>
      <c r="AQ62" s="468" t="str">
        <f t="shared" si="26"/>
        <v/>
      </c>
      <c r="AR62" s="468" t="str">
        <f t="shared" si="26"/>
        <v/>
      </c>
      <c r="AS62" s="468" t="str">
        <f t="shared" si="26"/>
        <v/>
      </c>
      <c r="AT62" s="468" t="str">
        <f t="shared" si="26"/>
        <v/>
      </c>
      <c r="AU62" s="468" t="str">
        <f t="shared" si="26"/>
        <v/>
      </c>
      <c r="AV62" s="468" t="str">
        <f t="shared" si="26"/>
        <v/>
      </c>
      <c r="AW62" s="468" t="str">
        <f t="shared" si="26"/>
        <v/>
      </c>
      <c r="AX62" s="468" t="str">
        <f t="shared" si="26"/>
        <v/>
      </c>
      <c r="AY62" s="468" t="str">
        <f t="shared" si="26"/>
        <v/>
      </c>
      <c r="AZ62" s="468" t="str">
        <f t="shared" si="26"/>
        <v/>
      </c>
      <c r="BA62" s="468"/>
      <c r="BB62" s="468" t="str">
        <f t="shared" si="28"/>
        <v/>
      </c>
      <c r="BC62" s="468" t="str">
        <f t="shared" si="28"/>
        <v/>
      </c>
      <c r="BD62" s="468"/>
      <c r="BE62" s="468" t="str">
        <f t="shared" si="24"/>
        <v/>
      </c>
      <c r="BF62" s="468" t="str">
        <f t="shared" si="24"/>
        <v/>
      </c>
      <c r="BG62" s="468" t="str">
        <f t="shared" si="24"/>
        <v/>
      </c>
      <c r="BH62" s="468" t="str">
        <f t="shared" si="24"/>
        <v/>
      </c>
      <c r="BI62" s="468" t="str">
        <f t="shared" si="24"/>
        <v/>
      </c>
      <c r="BJ62" s="468" t="str">
        <f t="shared" si="24"/>
        <v/>
      </c>
      <c r="BK62" s="468" t="str">
        <f t="shared" si="24"/>
        <v/>
      </c>
      <c r="BL62" s="468" t="str">
        <f t="shared" si="24"/>
        <v/>
      </c>
      <c r="BM62" s="468" t="str">
        <f t="shared" si="24"/>
        <v/>
      </c>
      <c r="BN62" s="468" t="str">
        <f t="shared" si="24"/>
        <v/>
      </c>
      <c r="BO62" s="468" t="str">
        <f t="shared" si="24"/>
        <v/>
      </c>
      <c r="BP62" s="468" t="str">
        <f t="shared" si="24"/>
        <v/>
      </c>
      <c r="BQ62" s="468" t="str">
        <f t="shared" si="24"/>
        <v/>
      </c>
      <c r="BR62" s="468" t="str">
        <f t="shared" si="24"/>
        <v/>
      </c>
      <c r="BS62" s="468" t="str">
        <f t="shared" si="24"/>
        <v/>
      </c>
      <c r="BT62" s="468" t="str">
        <f t="shared" si="24"/>
        <v/>
      </c>
      <c r="BU62" s="468" t="str">
        <f t="shared" si="27"/>
        <v/>
      </c>
      <c r="BV62" s="468" t="str">
        <f t="shared" si="27"/>
        <v/>
      </c>
      <c r="BW62" s="468" t="str">
        <f t="shared" si="27"/>
        <v/>
      </c>
      <c r="BX62" s="468" t="str">
        <f t="shared" si="27"/>
        <v/>
      </c>
      <c r="BY62" s="468" t="str">
        <f t="shared" si="27"/>
        <v/>
      </c>
      <c r="BZ62" s="468" t="str">
        <f t="shared" si="27"/>
        <v/>
      </c>
      <c r="CA62" s="468" t="str">
        <f t="shared" si="27"/>
        <v/>
      </c>
      <c r="CB62" s="468" t="str">
        <f t="shared" si="27"/>
        <v/>
      </c>
      <c r="CC62" s="468" t="str">
        <f t="shared" si="27"/>
        <v/>
      </c>
      <c r="CD62" s="468" t="str">
        <f t="shared" si="27"/>
        <v/>
      </c>
      <c r="CE62" s="468" t="str">
        <f t="shared" si="27"/>
        <v/>
      </c>
      <c r="CF62" s="468" t="str">
        <f t="shared" si="27"/>
        <v/>
      </c>
      <c r="CG62" s="468" t="str">
        <f t="shared" si="27"/>
        <v/>
      </c>
      <c r="CH62" s="468"/>
      <c r="CI62" s="468" t="str">
        <f t="shared" si="7"/>
        <v/>
      </c>
      <c r="CJ62" s="468" t="str">
        <f t="shared" si="7"/>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22"/>
        <v/>
      </c>
      <c r="Y63" s="468" t="str">
        <f t="shared" si="22"/>
        <v/>
      </c>
      <c r="Z63" s="468" t="str">
        <f t="shared" si="22"/>
        <v/>
      </c>
      <c r="AA63" s="468" t="str">
        <f t="shared" si="22"/>
        <v/>
      </c>
      <c r="AB63" s="468" t="str">
        <f t="shared" si="22"/>
        <v/>
      </c>
      <c r="AC63" s="468" t="str">
        <f t="shared" si="22"/>
        <v/>
      </c>
      <c r="AD63" s="468" t="str">
        <f t="shared" si="22"/>
        <v/>
      </c>
      <c r="AE63" s="468" t="str">
        <f t="shared" si="22"/>
        <v/>
      </c>
      <c r="AF63" s="468" t="str">
        <f t="shared" si="22"/>
        <v/>
      </c>
      <c r="AG63" s="468" t="str">
        <f t="shared" si="22"/>
        <v/>
      </c>
      <c r="AH63" s="468" t="str">
        <f t="shared" si="22"/>
        <v/>
      </c>
      <c r="AI63" s="468" t="str">
        <f t="shared" si="22"/>
        <v/>
      </c>
      <c r="AJ63" s="468" t="str">
        <f t="shared" si="22"/>
        <v/>
      </c>
      <c r="AK63" s="468" t="str">
        <f t="shared" si="22"/>
        <v/>
      </c>
      <c r="AL63" s="468" t="str">
        <f t="shared" si="22"/>
        <v/>
      </c>
      <c r="AM63" s="468" t="str">
        <f t="shared" si="22"/>
        <v/>
      </c>
      <c r="AN63" s="468" t="str">
        <f t="shared" si="26"/>
        <v/>
      </c>
      <c r="AO63" s="468" t="str">
        <f t="shared" si="26"/>
        <v/>
      </c>
      <c r="AP63" s="468" t="str">
        <f t="shared" si="26"/>
        <v/>
      </c>
      <c r="AQ63" s="468" t="str">
        <f t="shared" si="26"/>
        <v/>
      </c>
      <c r="AR63" s="468" t="str">
        <f t="shared" si="26"/>
        <v/>
      </c>
      <c r="AS63" s="468" t="str">
        <f t="shared" si="26"/>
        <v/>
      </c>
      <c r="AT63" s="468" t="str">
        <f t="shared" si="26"/>
        <v/>
      </c>
      <c r="AU63" s="468" t="str">
        <f t="shared" si="26"/>
        <v/>
      </c>
      <c r="AV63" s="468" t="str">
        <f t="shared" si="26"/>
        <v/>
      </c>
      <c r="AW63" s="468" t="str">
        <f t="shared" si="26"/>
        <v/>
      </c>
      <c r="AX63" s="468" t="str">
        <f t="shared" si="26"/>
        <v/>
      </c>
      <c r="AY63" s="468" t="str">
        <f t="shared" si="26"/>
        <v/>
      </c>
      <c r="AZ63" s="468" t="str">
        <f t="shared" si="26"/>
        <v/>
      </c>
      <c r="BA63" s="468"/>
      <c r="BB63" s="468" t="str">
        <f t="shared" si="28"/>
        <v/>
      </c>
      <c r="BC63" s="468" t="str">
        <f t="shared" si="28"/>
        <v/>
      </c>
      <c r="BD63" s="468"/>
      <c r="BE63" s="468" t="str">
        <f t="shared" si="24"/>
        <v/>
      </c>
      <c r="BF63" s="468" t="str">
        <f t="shared" si="24"/>
        <v/>
      </c>
      <c r="BG63" s="468" t="str">
        <f t="shared" si="24"/>
        <v/>
      </c>
      <c r="BH63" s="468" t="str">
        <f t="shared" si="24"/>
        <v/>
      </c>
      <c r="BI63" s="468" t="str">
        <f t="shared" si="24"/>
        <v/>
      </c>
      <c r="BJ63" s="468" t="str">
        <f t="shared" si="24"/>
        <v/>
      </c>
      <c r="BK63" s="468" t="str">
        <f t="shared" si="24"/>
        <v/>
      </c>
      <c r="BL63" s="468" t="str">
        <f t="shared" si="24"/>
        <v/>
      </c>
      <c r="BM63" s="468" t="str">
        <f t="shared" si="24"/>
        <v/>
      </c>
      <c r="BN63" s="468" t="str">
        <f t="shared" si="24"/>
        <v/>
      </c>
      <c r="BO63" s="468" t="str">
        <f t="shared" si="24"/>
        <v/>
      </c>
      <c r="BP63" s="468" t="str">
        <f t="shared" si="24"/>
        <v/>
      </c>
      <c r="BQ63" s="468" t="str">
        <f t="shared" si="24"/>
        <v/>
      </c>
      <c r="BR63" s="468" t="str">
        <f t="shared" si="24"/>
        <v/>
      </c>
      <c r="BS63" s="468" t="str">
        <f t="shared" si="24"/>
        <v/>
      </c>
      <c r="BT63" s="468" t="str">
        <f t="shared" si="24"/>
        <v/>
      </c>
      <c r="BU63" s="468" t="str">
        <f t="shared" si="27"/>
        <v/>
      </c>
      <c r="BV63" s="468" t="str">
        <f t="shared" si="27"/>
        <v/>
      </c>
      <c r="BW63" s="468" t="str">
        <f t="shared" si="27"/>
        <v/>
      </c>
      <c r="BX63" s="468" t="str">
        <f t="shared" si="27"/>
        <v/>
      </c>
      <c r="BY63" s="468" t="str">
        <f t="shared" si="27"/>
        <v/>
      </c>
      <c r="BZ63" s="468" t="str">
        <f t="shared" si="27"/>
        <v/>
      </c>
      <c r="CA63" s="468" t="str">
        <f t="shared" si="27"/>
        <v/>
      </c>
      <c r="CB63" s="468" t="str">
        <f t="shared" si="27"/>
        <v/>
      </c>
      <c r="CC63" s="468" t="str">
        <f t="shared" si="27"/>
        <v/>
      </c>
      <c r="CD63" s="468" t="str">
        <f t="shared" si="27"/>
        <v/>
      </c>
      <c r="CE63" s="468" t="str">
        <f t="shared" si="27"/>
        <v/>
      </c>
      <c r="CF63" s="468" t="str">
        <f t="shared" si="27"/>
        <v/>
      </c>
      <c r="CG63" s="468" t="str">
        <f t="shared" si="27"/>
        <v/>
      </c>
      <c r="CH63" s="468"/>
      <c r="CI63" s="468" t="str">
        <f t="shared" si="7"/>
        <v/>
      </c>
      <c r="CJ63" s="468" t="str">
        <f t="shared" si="7"/>
        <v/>
      </c>
      <c r="CK63" s="533"/>
    </row>
    <row r="64" spans="3:89" x14ac:dyDescent="0.25">
      <c r="C64" s="358"/>
      <c r="D64" s="259">
        <v>6</v>
      </c>
      <c r="E64" s="41"/>
      <c r="F64" s="44"/>
      <c r="G64" s="234" t="s">
        <v>287</v>
      </c>
      <c r="H64" s="279" t="s">
        <v>288</v>
      </c>
      <c r="I64" s="281"/>
      <c r="J64" s="431"/>
      <c r="K64" s="431"/>
      <c r="M64" s="360" t="str">
        <f t="shared" si="5"/>
        <v/>
      </c>
      <c r="N64" s="361"/>
      <c r="O64" s="368" t="str">
        <f>IF(M64="","",IF(M64="Foreign",VLOOKUP(N64,'Option X3'!D:E,2,FALSE),1))</f>
        <v/>
      </c>
      <c r="P64" s="359"/>
      <c r="Q64" s="569"/>
      <c r="R64" s="364"/>
      <c r="S64" s="364"/>
      <c r="T64" s="617"/>
      <c r="U64" s="618"/>
      <c r="V64" s="51"/>
      <c r="X64" s="468" t="str">
        <f t="shared" si="22"/>
        <v/>
      </c>
      <c r="Y64" s="468" t="str">
        <f t="shared" si="22"/>
        <v/>
      </c>
      <c r="Z64" s="468" t="str">
        <f t="shared" si="22"/>
        <v/>
      </c>
      <c r="AA64" s="468" t="str">
        <f t="shared" si="22"/>
        <v/>
      </c>
      <c r="AB64" s="468" t="str">
        <f t="shared" si="22"/>
        <v/>
      </c>
      <c r="AC64" s="468" t="str">
        <f t="shared" si="22"/>
        <v/>
      </c>
      <c r="AD64" s="468" t="str">
        <f t="shared" si="22"/>
        <v/>
      </c>
      <c r="AE64" s="468" t="str">
        <f t="shared" si="22"/>
        <v/>
      </c>
      <c r="AF64" s="468" t="str">
        <f t="shared" si="22"/>
        <v/>
      </c>
      <c r="AG64" s="468" t="str">
        <f t="shared" si="22"/>
        <v/>
      </c>
      <c r="AH64" s="468" t="str">
        <f t="shared" si="22"/>
        <v/>
      </c>
      <c r="AI64" s="468" t="str">
        <f t="shared" si="22"/>
        <v/>
      </c>
      <c r="AJ64" s="468" t="str">
        <f t="shared" si="22"/>
        <v/>
      </c>
      <c r="AK64" s="468" t="str">
        <f t="shared" si="22"/>
        <v/>
      </c>
      <c r="AL64" s="468" t="str">
        <f t="shared" si="22"/>
        <v/>
      </c>
      <c r="AM64" s="468" t="str">
        <f t="shared" si="22"/>
        <v/>
      </c>
      <c r="AN64" s="468" t="str">
        <f t="shared" si="26"/>
        <v/>
      </c>
      <c r="AO64" s="468" t="str">
        <f t="shared" si="26"/>
        <v/>
      </c>
      <c r="AP64" s="468" t="str">
        <f t="shared" si="26"/>
        <v/>
      </c>
      <c r="AQ64" s="468" t="str">
        <f t="shared" si="26"/>
        <v/>
      </c>
      <c r="AR64" s="468" t="str">
        <f t="shared" si="26"/>
        <v/>
      </c>
      <c r="AS64" s="468" t="str">
        <f t="shared" si="26"/>
        <v/>
      </c>
      <c r="AT64" s="468" t="str">
        <f t="shared" si="26"/>
        <v/>
      </c>
      <c r="AU64" s="468" t="str">
        <f t="shared" si="26"/>
        <v/>
      </c>
      <c r="AV64" s="468" t="str">
        <f t="shared" si="26"/>
        <v/>
      </c>
      <c r="AW64" s="468" t="str">
        <f t="shared" si="26"/>
        <v/>
      </c>
      <c r="AX64" s="468" t="str">
        <f t="shared" si="26"/>
        <v/>
      </c>
      <c r="AY64" s="468" t="str">
        <f t="shared" si="26"/>
        <v/>
      </c>
      <c r="AZ64" s="468" t="str">
        <f t="shared" si="26"/>
        <v/>
      </c>
      <c r="BA64" s="468"/>
      <c r="BB64" s="468" t="str">
        <f t="shared" si="28"/>
        <v/>
      </c>
      <c r="BC64" s="468" t="str">
        <f t="shared" si="28"/>
        <v/>
      </c>
      <c r="BD64" s="468"/>
      <c r="BE64" s="468" t="str">
        <f t="shared" si="24"/>
        <v/>
      </c>
      <c r="BF64" s="468" t="str">
        <f t="shared" si="24"/>
        <v/>
      </c>
      <c r="BG64" s="468" t="str">
        <f t="shared" si="24"/>
        <v/>
      </c>
      <c r="BH64" s="468" t="str">
        <f t="shared" si="24"/>
        <v/>
      </c>
      <c r="BI64" s="468" t="str">
        <f t="shared" si="24"/>
        <v/>
      </c>
      <c r="BJ64" s="468" t="str">
        <f t="shared" si="24"/>
        <v/>
      </c>
      <c r="BK64" s="468" t="str">
        <f t="shared" si="24"/>
        <v/>
      </c>
      <c r="BL64" s="468" t="str">
        <f t="shared" si="24"/>
        <v/>
      </c>
      <c r="BM64" s="468" t="str">
        <f t="shared" si="24"/>
        <v/>
      </c>
      <c r="BN64" s="468" t="str">
        <f t="shared" si="24"/>
        <v/>
      </c>
      <c r="BO64" s="468" t="str">
        <f t="shared" si="24"/>
        <v/>
      </c>
      <c r="BP64" s="468" t="str">
        <f t="shared" si="24"/>
        <v/>
      </c>
      <c r="BQ64" s="468" t="str">
        <f t="shared" si="24"/>
        <v/>
      </c>
      <c r="BR64" s="468" t="str">
        <f t="shared" si="24"/>
        <v/>
      </c>
      <c r="BS64" s="468" t="str">
        <f t="shared" si="24"/>
        <v/>
      </c>
      <c r="BT64" s="468" t="str">
        <f t="shared" si="24"/>
        <v/>
      </c>
      <c r="BU64" s="468" t="str">
        <f t="shared" si="27"/>
        <v/>
      </c>
      <c r="BV64" s="468" t="str">
        <f t="shared" si="27"/>
        <v/>
      </c>
      <c r="BW64" s="468" t="str">
        <f t="shared" si="27"/>
        <v/>
      </c>
      <c r="BX64" s="468" t="str">
        <f t="shared" si="27"/>
        <v/>
      </c>
      <c r="BY64" s="468" t="str">
        <f t="shared" si="27"/>
        <v/>
      </c>
      <c r="BZ64" s="468" t="str">
        <f t="shared" si="27"/>
        <v/>
      </c>
      <c r="CA64" s="468" t="str">
        <f t="shared" si="27"/>
        <v/>
      </c>
      <c r="CB64" s="468" t="str">
        <f t="shared" si="27"/>
        <v/>
      </c>
      <c r="CC64" s="468" t="str">
        <f t="shared" si="27"/>
        <v/>
      </c>
      <c r="CD64" s="468" t="str">
        <f t="shared" si="27"/>
        <v/>
      </c>
      <c r="CE64" s="468" t="str">
        <f t="shared" si="27"/>
        <v/>
      </c>
      <c r="CF64" s="468" t="str">
        <f t="shared" si="27"/>
        <v/>
      </c>
      <c r="CG64" s="468" t="str">
        <f t="shared" si="27"/>
        <v/>
      </c>
      <c r="CH64" s="468"/>
      <c r="CI64" s="468" t="str">
        <f t="shared" si="7"/>
        <v/>
      </c>
      <c r="CJ64" s="468" t="str">
        <f t="shared" si="7"/>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22"/>
        <v/>
      </c>
      <c r="Y65" s="468" t="str">
        <f t="shared" si="22"/>
        <v/>
      </c>
      <c r="Z65" s="468" t="str">
        <f t="shared" si="22"/>
        <v/>
      </c>
      <c r="AA65" s="468" t="str">
        <f t="shared" si="22"/>
        <v/>
      </c>
      <c r="AB65" s="468" t="str">
        <f t="shared" si="22"/>
        <v/>
      </c>
      <c r="AC65" s="468" t="str">
        <f t="shared" si="22"/>
        <v/>
      </c>
      <c r="AD65" s="468" t="str">
        <f t="shared" si="22"/>
        <v/>
      </c>
      <c r="AE65" s="468" t="str">
        <f t="shared" si="22"/>
        <v/>
      </c>
      <c r="AF65" s="468" t="str">
        <f t="shared" si="22"/>
        <v/>
      </c>
      <c r="AG65" s="468" t="str">
        <f t="shared" si="22"/>
        <v/>
      </c>
      <c r="AH65" s="468" t="str">
        <f t="shared" si="22"/>
        <v/>
      </c>
      <c r="AI65" s="468" t="str">
        <f t="shared" si="22"/>
        <v/>
      </c>
      <c r="AJ65" s="468" t="str">
        <f t="shared" si="22"/>
        <v/>
      </c>
      <c r="AK65" s="468" t="str">
        <f t="shared" si="22"/>
        <v/>
      </c>
      <c r="AL65" s="468" t="str">
        <f t="shared" si="22"/>
        <v/>
      </c>
      <c r="AM65" s="468" t="str">
        <f t="shared" si="22"/>
        <v/>
      </c>
      <c r="AN65" s="468" t="str">
        <f t="shared" si="26"/>
        <v/>
      </c>
      <c r="AO65" s="468" t="str">
        <f t="shared" si="26"/>
        <v/>
      </c>
      <c r="AP65" s="468" t="str">
        <f t="shared" si="26"/>
        <v/>
      </c>
      <c r="AQ65" s="468" t="str">
        <f t="shared" si="26"/>
        <v/>
      </c>
      <c r="AR65" s="468" t="str">
        <f t="shared" si="26"/>
        <v/>
      </c>
      <c r="AS65" s="468" t="str">
        <f t="shared" si="26"/>
        <v/>
      </c>
      <c r="AT65" s="468" t="str">
        <f t="shared" si="26"/>
        <v/>
      </c>
      <c r="AU65" s="468" t="str">
        <f t="shared" si="26"/>
        <v/>
      </c>
      <c r="AV65" s="468" t="str">
        <f t="shared" si="26"/>
        <v/>
      </c>
      <c r="AW65" s="468" t="str">
        <f t="shared" si="26"/>
        <v/>
      </c>
      <c r="AX65" s="468" t="str">
        <f t="shared" si="26"/>
        <v/>
      </c>
      <c r="AY65" s="468" t="str">
        <f t="shared" si="26"/>
        <v/>
      </c>
      <c r="AZ65" s="468" t="str">
        <f t="shared" si="26"/>
        <v/>
      </c>
      <c r="BA65" s="468"/>
      <c r="BB65" s="468" t="str">
        <f t="shared" si="28"/>
        <v/>
      </c>
      <c r="BC65" s="468" t="str">
        <f t="shared" si="28"/>
        <v/>
      </c>
      <c r="BD65" s="468"/>
      <c r="BE65" s="468" t="str">
        <f t="shared" si="24"/>
        <v/>
      </c>
      <c r="BF65" s="468" t="str">
        <f t="shared" si="24"/>
        <v/>
      </c>
      <c r="BG65" s="468" t="str">
        <f t="shared" si="24"/>
        <v/>
      </c>
      <c r="BH65" s="468" t="str">
        <f t="shared" si="24"/>
        <v/>
      </c>
      <c r="BI65" s="468" t="str">
        <f t="shared" si="24"/>
        <v/>
      </c>
      <c r="BJ65" s="468" t="str">
        <f t="shared" si="24"/>
        <v/>
      </c>
      <c r="BK65" s="468" t="str">
        <f t="shared" si="24"/>
        <v/>
      </c>
      <c r="BL65" s="468" t="str">
        <f t="shared" si="24"/>
        <v/>
      </c>
      <c r="BM65" s="468" t="str">
        <f t="shared" si="24"/>
        <v/>
      </c>
      <c r="BN65" s="468" t="str">
        <f t="shared" si="24"/>
        <v/>
      </c>
      <c r="BO65" s="468" t="str">
        <f t="shared" si="24"/>
        <v/>
      </c>
      <c r="BP65" s="468" t="str">
        <f t="shared" si="24"/>
        <v/>
      </c>
      <c r="BQ65" s="468" t="str">
        <f t="shared" si="24"/>
        <v/>
      </c>
      <c r="BR65" s="468" t="str">
        <f t="shared" si="24"/>
        <v/>
      </c>
      <c r="BS65" s="468" t="str">
        <f t="shared" si="24"/>
        <v/>
      </c>
      <c r="BT65" s="468" t="str">
        <f t="shared" si="24"/>
        <v/>
      </c>
      <c r="BU65" s="468" t="str">
        <f t="shared" si="27"/>
        <v/>
      </c>
      <c r="BV65" s="468" t="str">
        <f t="shared" si="27"/>
        <v/>
      </c>
      <c r="BW65" s="468" t="str">
        <f t="shared" si="27"/>
        <v/>
      </c>
      <c r="BX65" s="468" t="str">
        <f t="shared" si="27"/>
        <v/>
      </c>
      <c r="BY65" s="468" t="str">
        <f t="shared" si="27"/>
        <v/>
      </c>
      <c r="BZ65" s="468" t="str">
        <f t="shared" si="27"/>
        <v/>
      </c>
      <c r="CA65" s="468" t="str">
        <f t="shared" si="27"/>
        <v/>
      </c>
      <c r="CB65" s="468" t="str">
        <f t="shared" si="27"/>
        <v/>
      </c>
      <c r="CC65" s="468" t="str">
        <f t="shared" si="27"/>
        <v/>
      </c>
      <c r="CD65" s="468" t="str">
        <f t="shared" si="27"/>
        <v/>
      </c>
      <c r="CE65" s="468" t="str">
        <f t="shared" si="27"/>
        <v/>
      </c>
      <c r="CF65" s="468" t="str">
        <f t="shared" si="27"/>
        <v/>
      </c>
      <c r="CG65" s="468" t="str">
        <f t="shared" si="27"/>
        <v/>
      </c>
      <c r="CH65" s="468"/>
      <c r="CI65" s="468" t="str">
        <f t="shared" si="7"/>
        <v/>
      </c>
      <c r="CJ65" s="468" t="str">
        <f t="shared" si="7"/>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22"/>
        <v/>
      </c>
      <c r="Y66" s="468" t="str">
        <f t="shared" si="22"/>
        <v/>
      </c>
      <c r="Z66" s="468" t="str">
        <f t="shared" si="22"/>
        <v/>
      </c>
      <c r="AA66" s="468" t="str">
        <f t="shared" si="22"/>
        <v/>
      </c>
      <c r="AB66" s="468" t="str">
        <f t="shared" si="22"/>
        <v/>
      </c>
      <c r="AC66" s="468" t="str">
        <f t="shared" si="22"/>
        <v/>
      </c>
      <c r="AD66" s="468" t="str">
        <f t="shared" si="22"/>
        <v/>
      </c>
      <c r="AE66" s="468" t="str">
        <f t="shared" si="22"/>
        <v/>
      </c>
      <c r="AF66" s="468" t="str">
        <f t="shared" si="22"/>
        <v/>
      </c>
      <c r="AG66" s="468" t="str">
        <f t="shared" si="22"/>
        <v/>
      </c>
      <c r="AH66" s="468" t="str">
        <f t="shared" si="22"/>
        <v/>
      </c>
      <c r="AI66" s="468" t="str">
        <f t="shared" si="22"/>
        <v/>
      </c>
      <c r="AJ66" s="468" t="str">
        <f t="shared" si="22"/>
        <v/>
      </c>
      <c r="AK66" s="468" t="str">
        <f t="shared" si="22"/>
        <v/>
      </c>
      <c r="AL66" s="468" t="str">
        <f t="shared" si="22"/>
        <v/>
      </c>
      <c r="AM66" s="468" t="str">
        <f t="shared" si="22"/>
        <v/>
      </c>
      <c r="AN66" s="468" t="str">
        <f t="shared" si="26"/>
        <v/>
      </c>
      <c r="AO66" s="468" t="str">
        <f t="shared" si="26"/>
        <v/>
      </c>
      <c r="AP66" s="468" t="str">
        <f t="shared" si="26"/>
        <v/>
      </c>
      <c r="AQ66" s="468" t="str">
        <f t="shared" si="26"/>
        <v/>
      </c>
      <c r="AR66" s="468" t="str">
        <f t="shared" si="26"/>
        <v/>
      </c>
      <c r="AS66" s="468" t="str">
        <f t="shared" si="26"/>
        <v/>
      </c>
      <c r="AT66" s="468" t="str">
        <f t="shared" si="26"/>
        <v/>
      </c>
      <c r="AU66" s="468" t="str">
        <f t="shared" si="26"/>
        <v/>
      </c>
      <c r="AV66" s="468" t="str">
        <f t="shared" si="26"/>
        <v/>
      </c>
      <c r="AW66" s="468" t="str">
        <f t="shared" si="26"/>
        <v/>
      </c>
      <c r="AX66" s="468" t="str">
        <f t="shared" si="26"/>
        <v/>
      </c>
      <c r="AY66" s="468" t="str">
        <f t="shared" si="26"/>
        <v/>
      </c>
      <c r="AZ66" s="468" t="str">
        <f t="shared" si="26"/>
        <v/>
      </c>
      <c r="BA66" s="468"/>
      <c r="BB66" s="468" t="str">
        <f t="shared" si="28"/>
        <v/>
      </c>
      <c r="BC66" s="468" t="str">
        <f t="shared" si="28"/>
        <v/>
      </c>
      <c r="BD66" s="468"/>
      <c r="BE66" s="468" t="str">
        <f t="shared" si="24"/>
        <v/>
      </c>
      <c r="BF66" s="468" t="str">
        <f t="shared" si="24"/>
        <v/>
      </c>
      <c r="BG66" s="468" t="str">
        <f t="shared" si="24"/>
        <v/>
      </c>
      <c r="BH66" s="468" t="str">
        <f t="shared" si="24"/>
        <v/>
      </c>
      <c r="BI66" s="468" t="str">
        <f t="shared" si="24"/>
        <v/>
      </c>
      <c r="BJ66" s="468" t="str">
        <f t="shared" si="24"/>
        <v/>
      </c>
      <c r="BK66" s="468" t="str">
        <f t="shared" si="24"/>
        <v/>
      </c>
      <c r="BL66" s="468" t="str">
        <f t="shared" si="24"/>
        <v/>
      </c>
      <c r="BM66" s="468" t="str">
        <f t="shared" si="24"/>
        <v/>
      </c>
      <c r="BN66" s="468" t="str">
        <f t="shared" si="24"/>
        <v/>
      </c>
      <c r="BO66" s="468" t="str">
        <f t="shared" si="24"/>
        <v/>
      </c>
      <c r="BP66" s="468" t="str">
        <f t="shared" si="24"/>
        <v/>
      </c>
      <c r="BQ66" s="468" t="str">
        <f t="shared" si="24"/>
        <v/>
      </c>
      <c r="BR66" s="468" t="str">
        <f t="shared" si="24"/>
        <v/>
      </c>
      <c r="BS66" s="468" t="str">
        <f t="shared" si="24"/>
        <v/>
      </c>
      <c r="BT66" s="468" t="str">
        <f t="shared" si="24"/>
        <v/>
      </c>
      <c r="BU66" s="468" t="str">
        <f t="shared" si="27"/>
        <v/>
      </c>
      <c r="BV66" s="468" t="str">
        <f t="shared" si="27"/>
        <v/>
      </c>
      <c r="BW66" s="468" t="str">
        <f t="shared" si="27"/>
        <v/>
      </c>
      <c r="BX66" s="468" t="str">
        <f t="shared" si="27"/>
        <v/>
      </c>
      <c r="BY66" s="468" t="str">
        <f t="shared" si="27"/>
        <v/>
      </c>
      <c r="BZ66" s="468" t="str">
        <f t="shared" si="27"/>
        <v/>
      </c>
      <c r="CA66" s="468" t="str">
        <f t="shared" si="27"/>
        <v/>
      </c>
      <c r="CB66" s="468" t="str">
        <f t="shared" si="27"/>
        <v/>
      </c>
      <c r="CC66" s="468" t="str">
        <f t="shared" si="27"/>
        <v/>
      </c>
      <c r="CD66" s="468" t="str">
        <f t="shared" si="27"/>
        <v/>
      </c>
      <c r="CE66" s="468" t="str">
        <f t="shared" si="27"/>
        <v/>
      </c>
      <c r="CF66" s="468" t="str">
        <f t="shared" si="27"/>
        <v/>
      </c>
      <c r="CG66" s="468" t="str">
        <f t="shared" si="27"/>
        <v/>
      </c>
      <c r="CH66" s="468"/>
      <c r="CI66" s="468" t="str">
        <f t="shared" si="7"/>
        <v/>
      </c>
      <c r="CJ66" s="468" t="str">
        <f t="shared" si="7"/>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22"/>
        <v/>
      </c>
      <c r="Y67" s="468" t="str">
        <f t="shared" si="22"/>
        <v/>
      </c>
      <c r="Z67" s="468" t="str">
        <f t="shared" si="22"/>
        <v/>
      </c>
      <c r="AA67" s="468" t="str">
        <f t="shared" si="22"/>
        <v/>
      </c>
      <c r="AB67" s="468" t="str">
        <f t="shared" si="22"/>
        <v/>
      </c>
      <c r="AC67" s="468" t="str">
        <f t="shared" si="22"/>
        <v/>
      </c>
      <c r="AD67" s="468" t="str">
        <f t="shared" si="22"/>
        <v/>
      </c>
      <c r="AE67" s="468" t="str">
        <f t="shared" si="22"/>
        <v/>
      </c>
      <c r="AF67" s="468" t="str">
        <f t="shared" si="22"/>
        <v/>
      </c>
      <c r="AG67" s="468" t="str">
        <f t="shared" si="22"/>
        <v/>
      </c>
      <c r="AH67" s="468" t="str">
        <f t="shared" si="22"/>
        <v/>
      </c>
      <c r="AI67" s="468" t="str">
        <f t="shared" si="22"/>
        <v/>
      </c>
      <c r="AJ67" s="468" t="str">
        <f t="shared" si="22"/>
        <v/>
      </c>
      <c r="AK67" s="468" t="str">
        <f t="shared" si="22"/>
        <v/>
      </c>
      <c r="AL67" s="468" t="str">
        <f t="shared" si="22"/>
        <v/>
      </c>
      <c r="AM67" s="468" t="str">
        <f t="shared" si="22"/>
        <v/>
      </c>
      <c r="AN67" s="468" t="str">
        <f t="shared" si="26"/>
        <v/>
      </c>
      <c r="AO67" s="468" t="str">
        <f t="shared" si="26"/>
        <v/>
      </c>
      <c r="AP67" s="468" t="str">
        <f t="shared" si="26"/>
        <v/>
      </c>
      <c r="AQ67" s="468" t="str">
        <f t="shared" si="26"/>
        <v/>
      </c>
      <c r="AR67" s="468" t="str">
        <f t="shared" si="26"/>
        <v/>
      </c>
      <c r="AS67" s="468" t="str">
        <f t="shared" si="26"/>
        <v/>
      </c>
      <c r="AT67" s="468" t="str">
        <f t="shared" si="26"/>
        <v/>
      </c>
      <c r="AU67" s="468" t="str">
        <f t="shared" si="26"/>
        <v/>
      </c>
      <c r="AV67" s="468" t="str">
        <f t="shared" si="26"/>
        <v/>
      </c>
      <c r="AW67" s="468" t="str">
        <f t="shared" si="26"/>
        <v/>
      </c>
      <c r="AX67" s="468" t="str">
        <f t="shared" si="26"/>
        <v/>
      </c>
      <c r="AY67" s="468" t="str">
        <f t="shared" si="26"/>
        <v/>
      </c>
      <c r="AZ67" s="468" t="str">
        <f t="shared" si="26"/>
        <v/>
      </c>
      <c r="BA67" s="468"/>
      <c r="BB67" s="468" t="str">
        <f t="shared" si="28"/>
        <v/>
      </c>
      <c r="BC67" s="468" t="str">
        <f t="shared" si="28"/>
        <v/>
      </c>
      <c r="BD67" s="468"/>
      <c r="BE67" s="468" t="str">
        <f t="shared" si="24"/>
        <v/>
      </c>
      <c r="BF67" s="468" t="str">
        <f t="shared" si="24"/>
        <v/>
      </c>
      <c r="BG67" s="468" t="str">
        <f t="shared" si="24"/>
        <v/>
      </c>
      <c r="BH67" s="468" t="str">
        <f t="shared" si="24"/>
        <v/>
      </c>
      <c r="BI67" s="468" t="str">
        <f t="shared" si="24"/>
        <v/>
      </c>
      <c r="BJ67" s="468" t="str">
        <f t="shared" si="24"/>
        <v/>
      </c>
      <c r="BK67" s="468" t="str">
        <f t="shared" si="24"/>
        <v/>
      </c>
      <c r="BL67" s="468" t="str">
        <f t="shared" si="24"/>
        <v/>
      </c>
      <c r="BM67" s="468" t="str">
        <f t="shared" si="24"/>
        <v/>
      </c>
      <c r="BN67" s="468" t="str">
        <f t="shared" si="24"/>
        <v/>
      </c>
      <c r="BO67" s="468" t="str">
        <f t="shared" si="24"/>
        <v/>
      </c>
      <c r="BP67" s="468" t="str">
        <f t="shared" si="24"/>
        <v/>
      </c>
      <c r="BQ67" s="468" t="str">
        <f t="shared" si="24"/>
        <v/>
      </c>
      <c r="BR67" s="468" t="str">
        <f t="shared" si="24"/>
        <v/>
      </c>
      <c r="BS67" s="468" t="str">
        <f t="shared" si="24"/>
        <v/>
      </c>
      <c r="BT67" s="468" t="str">
        <f t="shared" si="24"/>
        <v/>
      </c>
      <c r="BU67" s="468" t="str">
        <f t="shared" si="27"/>
        <v/>
      </c>
      <c r="BV67" s="468" t="str">
        <f t="shared" si="27"/>
        <v/>
      </c>
      <c r="BW67" s="468" t="str">
        <f t="shared" si="27"/>
        <v/>
      </c>
      <c r="BX67" s="468" t="str">
        <f t="shared" si="27"/>
        <v/>
      </c>
      <c r="BY67" s="468" t="str">
        <f t="shared" si="27"/>
        <v/>
      </c>
      <c r="BZ67" s="468" t="str">
        <f t="shared" si="27"/>
        <v/>
      </c>
      <c r="CA67" s="468" t="str">
        <f t="shared" si="27"/>
        <v/>
      </c>
      <c r="CB67" s="468" t="str">
        <f t="shared" si="27"/>
        <v/>
      </c>
      <c r="CC67" s="468" t="str">
        <f t="shared" si="27"/>
        <v/>
      </c>
      <c r="CD67" s="468" t="str">
        <f t="shared" si="27"/>
        <v/>
      </c>
      <c r="CE67" s="468" t="str">
        <f t="shared" si="27"/>
        <v/>
      </c>
      <c r="CF67" s="468" t="str">
        <f t="shared" si="27"/>
        <v/>
      </c>
      <c r="CG67" s="468" t="str">
        <f t="shared" si="27"/>
        <v/>
      </c>
      <c r="CH67" s="468"/>
      <c r="CI67" s="468" t="str">
        <f t="shared" si="7"/>
        <v/>
      </c>
      <c r="CJ67" s="468" t="str">
        <f t="shared" si="7"/>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si="22"/>
        <v/>
      </c>
      <c r="Y68" s="468" t="str">
        <f t="shared" si="22"/>
        <v/>
      </c>
      <c r="Z68" s="468" t="str">
        <f t="shared" si="22"/>
        <v/>
      </c>
      <c r="AA68" s="468" t="str">
        <f t="shared" si="22"/>
        <v/>
      </c>
      <c r="AB68" s="468" t="str">
        <f t="shared" si="22"/>
        <v/>
      </c>
      <c r="AC68" s="468" t="str">
        <f t="shared" si="22"/>
        <v/>
      </c>
      <c r="AD68" s="468" t="str">
        <f t="shared" si="22"/>
        <v/>
      </c>
      <c r="AE68" s="468" t="str">
        <f t="shared" si="22"/>
        <v/>
      </c>
      <c r="AF68" s="468" t="str">
        <f t="shared" si="22"/>
        <v/>
      </c>
      <c r="AG68" s="468" t="str">
        <f t="shared" si="22"/>
        <v/>
      </c>
      <c r="AH68" s="468" t="str">
        <f t="shared" si="22"/>
        <v/>
      </c>
      <c r="AI68" s="468" t="str">
        <f t="shared" si="22"/>
        <v/>
      </c>
      <c r="AJ68" s="468" t="str">
        <f t="shared" si="22"/>
        <v/>
      </c>
      <c r="AK68" s="468" t="str">
        <f t="shared" si="22"/>
        <v/>
      </c>
      <c r="AL68" s="468" t="str">
        <f t="shared" si="22"/>
        <v/>
      </c>
      <c r="AM68" s="468" t="str">
        <f t="shared" si="22"/>
        <v/>
      </c>
      <c r="AN68" s="468" t="str">
        <f t="shared" si="26"/>
        <v/>
      </c>
      <c r="AO68" s="468" t="str">
        <f t="shared" si="26"/>
        <v/>
      </c>
      <c r="AP68" s="468" t="str">
        <f t="shared" si="26"/>
        <v/>
      </c>
      <c r="AQ68" s="468" t="str">
        <f t="shared" si="26"/>
        <v/>
      </c>
      <c r="AR68" s="468" t="str">
        <f t="shared" si="26"/>
        <v/>
      </c>
      <c r="AS68" s="468" t="str">
        <f t="shared" si="26"/>
        <v/>
      </c>
      <c r="AT68" s="468" t="str">
        <f t="shared" si="26"/>
        <v/>
      </c>
      <c r="AU68" s="468" t="str">
        <f t="shared" si="26"/>
        <v/>
      </c>
      <c r="AV68" s="468" t="str">
        <f t="shared" si="26"/>
        <v/>
      </c>
      <c r="AW68" s="468" t="str">
        <f t="shared" si="26"/>
        <v/>
      </c>
      <c r="AX68" s="468" t="str">
        <f t="shared" si="26"/>
        <v/>
      </c>
      <c r="AY68" s="468" t="str">
        <f t="shared" si="26"/>
        <v/>
      </c>
      <c r="AZ68" s="468" t="str">
        <f t="shared" si="26"/>
        <v/>
      </c>
      <c r="BA68" s="468"/>
      <c r="BB68" s="468" t="str">
        <f t="shared" si="28"/>
        <v/>
      </c>
      <c r="BC68" s="468" t="str">
        <f t="shared" si="28"/>
        <v/>
      </c>
      <c r="BD68" s="468"/>
      <c r="BE68" s="468" t="str">
        <f t="shared" si="24"/>
        <v/>
      </c>
      <c r="BF68" s="468" t="str">
        <f t="shared" si="24"/>
        <v/>
      </c>
      <c r="BG68" s="468" t="str">
        <f t="shared" si="24"/>
        <v/>
      </c>
      <c r="BH68" s="468" t="str">
        <f t="shared" si="24"/>
        <v/>
      </c>
      <c r="BI68" s="468" t="str">
        <f t="shared" si="24"/>
        <v/>
      </c>
      <c r="BJ68" s="468" t="str">
        <f t="shared" si="24"/>
        <v/>
      </c>
      <c r="BK68" s="468" t="str">
        <f t="shared" si="24"/>
        <v/>
      </c>
      <c r="BL68" s="468" t="str">
        <f t="shared" si="24"/>
        <v/>
      </c>
      <c r="BM68" s="468" t="str">
        <f t="shared" si="24"/>
        <v/>
      </c>
      <c r="BN68" s="468" t="str">
        <f t="shared" si="24"/>
        <v/>
      </c>
      <c r="BO68" s="468" t="str">
        <f t="shared" si="24"/>
        <v/>
      </c>
      <c r="BP68" s="468" t="str">
        <f t="shared" si="24"/>
        <v/>
      </c>
      <c r="BQ68" s="468" t="str">
        <f t="shared" si="24"/>
        <v/>
      </c>
      <c r="BR68" s="468" t="str">
        <f t="shared" si="24"/>
        <v/>
      </c>
      <c r="BS68" s="468" t="str">
        <f t="shared" si="24"/>
        <v/>
      </c>
      <c r="BT68" s="468" t="str">
        <f t="shared" si="24"/>
        <v/>
      </c>
      <c r="BU68" s="468" t="str">
        <f t="shared" si="27"/>
        <v/>
      </c>
      <c r="BV68" s="468" t="str">
        <f t="shared" si="27"/>
        <v/>
      </c>
      <c r="BW68" s="468" t="str">
        <f t="shared" si="27"/>
        <v/>
      </c>
      <c r="BX68" s="468" t="str">
        <f t="shared" si="27"/>
        <v/>
      </c>
      <c r="BY68" s="468" t="str">
        <f t="shared" si="27"/>
        <v/>
      </c>
      <c r="BZ68" s="468" t="str">
        <f t="shared" si="27"/>
        <v/>
      </c>
      <c r="CA68" s="468" t="str">
        <f t="shared" si="27"/>
        <v/>
      </c>
      <c r="CB68" s="468" t="str">
        <f t="shared" si="27"/>
        <v/>
      </c>
      <c r="CC68" s="468" t="str">
        <f t="shared" si="27"/>
        <v/>
      </c>
      <c r="CD68" s="468" t="str">
        <f t="shared" si="27"/>
        <v/>
      </c>
      <c r="CE68" s="468" t="str">
        <f t="shared" si="27"/>
        <v/>
      </c>
      <c r="CF68" s="468" t="str">
        <f t="shared" si="27"/>
        <v/>
      </c>
      <c r="CG68" s="468" t="str">
        <f t="shared" si="27"/>
        <v/>
      </c>
      <c r="CH68" s="468"/>
      <c r="CI68" s="468" t="str">
        <f t="shared" si="7"/>
        <v/>
      </c>
      <c r="CJ68" s="468" t="str">
        <f t="shared" si="7"/>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0C000000}">
    <filterColumn colId="14" showButton="0"/>
    <filterColumn colId="17" showButton="0"/>
  </autoFilter>
  <mergeCells count="135">
    <mergeCell ref="D4:D5"/>
    <mergeCell ref="E4:E5"/>
    <mergeCell ref="F4:K5"/>
    <mergeCell ref="L4:V6"/>
    <mergeCell ref="D6:K6"/>
    <mergeCell ref="D8:E8"/>
    <mergeCell ref="F8:K8"/>
    <mergeCell ref="M8:N8"/>
    <mergeCell ref="P8:Q8"/>
    <mergeCell ref="S8:U8"/>
    <mergeCell ref="Q17:U17"/>
    <mergeCell ref="U10:U11"/>
    <mergeCell ref="F12:F13"/>
    <mergeCell ref="G12:G13"/>
    <mergeCell ref="H12:K15"/>
    <mergeCell ref="S12:T13"/>
    <mergeCell ref="U12:U13"/>
    <mergeCell ref="D9:D13"/>
    <mergeCell ref="E9:E15"/>
    <mergeCell ref="H9:J9"/>
    <mergeCell ref="M9:N15"/>
    <mergeCell ref="S9:T9"/>
    <mergeCell ref="F10:F11"/>
    <mergeCell ref="G10:G11"/>
    <mergeCell ref="H10:J11"/>
    <mergeCell ref="K10:K11"/>
    <mergeCell ref="S10:T11"/>
    <mergeCell ref="D18:D19"/>
    <mergeCell ref="E18:E19"/>
    <mergeCell ref="F18:F19"/>
    <mergeCell ref="G18:G19"/>
    <mergeCell ref="H18:H19"/>
    <mergeCell ref="M18:M19"/>
    <mergeCell ref="D14:D15"/>
    <mergeCell ref="F14:F15"/>
    <mergeCell ref="G14:G15"/>
    <mergeCell ref="D17:K17"/>
    <mergeCell ref="M17:O17"/>
    <mergeCell ref="T20:U20"/>
    <mergeCell ref="T21:U21"/>
    <mergeCell ref="T22:U22"/>
    <mergeCell ref="N18:N19"/>
    <mergeCell ref="O18:O19"/>
    <mergeCell ref="P18:P19"/>
    <mergeCell ref="S18:S19"/>
    <mergeCell ref="T18:U19"/>
    <mergeCell ref="Q18:Q19"/>
    <mergeCell ref="R18:R19"/>
    <mergeCell ref="T26:U26"/>
    <mergeCell ref="T27:U27"/>
    <mergeCell ref="T28:U28"/>
    <mergeCell ref="T23:U23"/>
    <mergeCell ref="T24:U24"/>
    <mergeCell ref="T25:U25"/>
    <mergeCell ref="T32:U32"/>
    <mergeCell ref="T33:U33"/>
    <mergeCell ref="T34:U34"/>
    <mergeCell ref="T29:U29"/>
    <mergeCell ref="T30:U30"/>
    <mergeCell ref="T31:U31"/>
    <mergeCell ref="T38:U38"/>
    <mergeCell ref="T39:U39"/>
    <mergeCell ref="T40:U40"/>
    <mergeCell ref="T35:U35"/>
    <mergeCell ref="T36:U36"/>
    <mergeCell ref="T37:U37"/>
    <mergeCell ref="T44:U44"/>
    <mergeCell ref="T45:U45"/>
    <mergeCell ref="T46:U46"/>
    <mergeCell ref="T41:U41"/>
    <mergeCell ref="T42:U42"/>
    <mergeCell ref="T43:U43"/>
    <mergeCell ref="T50:U50"/>
    <mergeCell ref="T51:U51"/>
    <mergeCell ref="T52:U52"/>
    <mergeCell ref="T47:U47"/>
    <mergeCell ref="T48:U48"/>
    <mergeCell ref="T49:U49"/>
    <mergeCell ref="T59:U59"/>
    <mergeCell ref="T60:U60"/>
    <mergeCell ref="T61:U61"/>
    <mergeCell ref="T53:U53"/>
    <mergeCell ref="T54:U54"/>
    <mergeCell ref="T58:U58"/>
    <mergeCell ref="T55:U55"/>
    <mergeCell ref="T65:U65"/>
    <mergeCell ref="T66:U66"/>
    <mergeCell ref="T67:U67"/>
    <mergeCell ref="T62:U62"/>
    <mergeCell ref="T63:U63"/>
    <mergeCell ref="T64:U64"/>
    <mergeCell ref="D71:H72"/>
    <mergeCell ref="J71:J72"/>
    <mergeCell ref="K71:K72"/>
    <mergeCell ref="D74:U74"/>
    <mergeCell ref="D75:F75"/>
    <mergeCell ref="G75:K75"/>
    <mergeCell ref="M75:P75"/>
    <mergeCell ref="Q75:U75"/>
    <mergeCell ref="T68:U68"/>
    <mergeCell ref="D69:H70"/>
    <mergeCell ref="J69:J70"/>
    <mergeCell ref="K69:K70"/>
    <mergeCell ref="S69:S70"/>
    <mergeCell ref="T69:U70"/>
    <mergeCell ref="Q69:Q70"/>
    <mergeCell ref="R69:R70"/>
    <mergeCell ref="D78:F78"/>
    <mergeCell ref="G78:K78"/>
    <mergeCell ref="M78:P78"/>
    <mergeCell ref="Q78:U78"/>
    <mergeCell ref="D79:F79"/>
    <mergeCell ref="G79:K79"/>
    <mergeCell ref="M79:P79"/>
    <mergeCell ref="Q79:U79"/>
    <mergeCell ref="D76:F76"/>
    <mergeCell ref="G76:K76"/>
    <mergeCell ref="M76:P76"/>
    <mergeCell ref="Q76:U76"/>
    <mergeCell ref="D77:F77"/>
    <mergeCell ref="G77:K77"/>
    <mergeCell ref="M77:P77"/>
    <mergeCell ref="Q77:U77"/>
    <mergeCell ref="D82:F82"/>
    <mergeCell ref="G82:K82"/>
    <mergeCell ref="M82:P82"/>
    <mergeCell ref="Q82:U82"/>
    <mergeCell ref="D80:F80"/>
    <mergeCell ref="G80:K80"/>
    <mergeCell ref="M80:P80"/>
    <mergeCell ref="Q80:U80"/>
    <mergeCell ref="D81:F81"/>
    <mergeCell ref="G81:K81"/>
    <mergeCell ref="M81:P81"/>
    <mergeCell ref="Q81:U81"/>
  </mergeCells>
  <conditionalFormatting sqref="E4:F4 E7 F7:F8">
    <cfRule type="cellIs" dxfId="81" priority="1" stopIfTrue="1" operator="equal">
      <formula>"????"</formula>
    </cfRule>
  </conditionalFormatting>
  <dataValidations count="4">
    <dataValidation type="list" allowBlank="1" showInputMessage="1" showErrorMessage="1" sqref="P20:P68" xr:uid="{00000000-0002-0000-0C00-000000000000}">
      <formula1>CPA_Data</formula1>
    </dataValidation>
    <dataValidation type="list" allowBlank="1" showInputMessage="1" showErrorMessage="1" sqref="E20:E68" xr:uid="{00000000-0002-0000-0C00-000001000000}">
      <formula1>Cost_Allocation</formula1>
    </dataValidation>
    <dataValidation type="list" allowBlank="1" showInputMessage="1" showErrorMessage="1" sqref="F20:F68" xr:uid="{00000000-0002-0000-0C00-000002000000}">
      <formula1>PS5_Allocation</formula1>
    </dataValidation>
    <dataValidation type="list" allowBlank="1" showInputMessage="1" showErrorMessage="1" sqref="N20:N68" xr:uid="{00000000-0002-0000-0C00-000003000000}">
      <formula1>Currency_Allocated</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E3:L92"/>
  <sheetViews>
    <sheetView showGridLines="0" view="pageBreakPreview" zoomScale="75" zoomScaleNormal="100" zoomScaleSheetLayoutView="75" workbookViewId="0">
      <selection activeCell="K12" sqref="K12"/>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v>60</v>
      </c>
      <c r="L12" s="520">
        <v>60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60</v>
      </c>
      <c r="L54" s="535">
        <f>L12</f>
        <v>60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8:L8"/>
    <mergeCell ref="E4:G4"/>
    <mergeCell ref="H5:L5"/>
    <mergeCell ref="E6:G6"/>
    <mergeCell ref="H6:L6"/>
    <mergeCell ref="E7:L7"/>
    <mergeCell ref="E54:J54"/>
    <mergeCell ref="E9:L9"/>
    <mergeCell ref="E10:G10"/>
    <mergeCell ref="H10:K10"/>
    <mergeCell ref="E11:J11"/>
    <mergeCell ref="K11:L11"/>
    <mergeCell ref="E12:J13"/>
    <mergeCell ref="E14:J14"/>
    <mergeCell ref="E32:J32"/>
    <mergeCell ref="E40:J40"/>
    <mergeCell ref="E52:L52"/>
    <mergeCell ref="E53:L53"/>
    <mergeCell ref="E55:J55"/>
    <mergeCell ref="E62:J62"/>
    <mergeCell ref="E69:J69"/>
    <mergeCell ref="F91:H91"/>
    <mergeCell ref="J91:K91"/>
  </mergeCells>
  <conditionalFormatting sqref="K61:L61">
    <cfRule type="expression" dxfId="80" priority="1" stopIfTrue="1">
      <formula>K$68&lt;&gt;K$42</formula>
    </cfRule>
  </conditionalFormatting>
  <conditionalFormatting sqref="K68:L68">
    <cfRule type="expression" dxfId="79" priority="2" stopIfTrue="1">
      <formula>K$68&lt;&gt;K$42</formula>
    </cfRule>
  </conditionalFormatting>
  <conditionalFormatting sqref="K75:L75">
    <cfRule type="expression" dxfId="78" priority="3" stopIfTrue="1">
      <formula>K$75&lt;&gt;K$44</formula>
    </cfRule>
  </conditionalFormatting>
  <dataValidations count="1">
    <dataValidation type="list" allowBlank="1" showInputMessage="1" showErrorMessage="1" sqref="I56:I60 I63:I67 I70:I74" xr:uid="{00000000-0002-0000-0D00-000000000000}">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1:CK111"/>
  <sheetViews>
    <sheetView showGridLines="0" topLeftCell="I2" zoomScaleNormal="100" zoomScaleSheetLayoutView="75" workbookViewId="0">
      <selection activeCell="J19" sqref="J19:K19"/>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customWidth="1" outlineLevel="1"/>
    <col min="56" max="56" width="11.08984375" style="436" customWidth="1"/>
    <col min="57" max="85" width="11.08984375" style="436" hidden="1" customWidth="1" outlineLevel="1"/>
    <col min="86" max="86" width="11.08984375" style="436" customWidth="1" collapsed="1"/>
    <col min="87" max="88" width="25.36328125" style="436" customWidth="1" outlineLevel="1"/>
    <col min="89" max="89" width="9.1796875" style="525"/>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2000</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Sch-070'!D14,Summary!C9:C36,0))</f>
        <v>Eastern Cape-KwaZulu- Natal 765 kV Link (Trfr 4)</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70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CG18" si="0">BE18+1</f>
        <v>2</v>
      </c>
      <c r="BG18" s="530">
        <f t="shared" si="0"/>
        <v>3</v>
      </c>
      <c r="BH18" s="530">
        <f t="shared" si="0"/>
        <v>4</v>
      </c>
      <c r="BI18" s="530">
        <f t="shared" si="0"/>
        <v>5</v>
      </c>
      <c r="BJ18" s="530">
        <f t="shared" si="0"/>
        <v>6</v>
      </c>
      <c r="BK18" s="530">
        <f t="shared" si="0"/>
        <v>7</v>
      </c>
      <c r="BL18" s="530">
        <f t="shared" si="0"/>
        <v>8</v>
      </c>
      <c r="BM18" s="530">
        <f t="shared" si="0"/>
        <v>9</v>
      </c>
      <c r="BN18" s="530">
        <f t="shared" si="0"/>
        <v>10</v>
      </c>
      <c r="BO18" s="530">
        <f t="shared" si="0"/>
        <v>11</v>
      </c>
      <c r="BP18" s="530">
        <f t="shared" si="0"/>
        <v>12</v>
      </c>
      <c r="BQ18" s="530">
        <f t="shared" si="0"/>
        <v>13</v>
      </c>
      <c r="BR18" s="530">
        <f t="shared" si="0"/>
        <v>14</v>
      </c>
      <c r="BS18" s="530">
        <f t="shared" si="0"/>
        <v>15</v>
      </c>
      <c r="BT18" s="530">
        <f t="shared" si="0"/>
        <v>16</v>
      </c>
      <c r="BU18" s="530">
        <f t="shared" si="0"/>
        <v>17</v>
      </c>
      <c r="BV18" s="530">
        <f t="shared" si="0"/>
        <v>18</v>
      </c>
      <c r="BW18" s="530">
        <f t="shared" si="0"/>
        <v>19</v>
      </c>
      <c r="BX18" s="530">
        <f t="shared" si="0"/>
        <v>20</v>
      </c>
      <c r="BY18" s="530">
        <f t="shared" si="0"/>
        <v>21</v>
      </c>
      <c r="BZ18" s="530">
        <f t="shared" si="0"/>
        <v>22</v>
      </c>
      <c r="CA18" s="530">
        <f t="shared" si="0"/>
        <v>23</v>
      </c>
      <c r="CB18" s="530">
        <f t="shared" si="0"/>
        <v>24</v>
      </c>
      <c r="CC18" s="530">
        <f t="shared" si="0"/>
        <v>25</v>
      </c>
      <c r="CD18" s="530">
        <f t="shared" si="0"/>
        <v>26</v>
      </c>
      <c r="CE18" s="530">
        <f t="shared" si="0"/>
        <v>27</v>
      </c>
      <c r="CF18" s="530">
        <f t="shared" si="0"/>
        <v>28</v>
      </c>
      <c r="CG18" s="530">
        <f t="shared" si="0"/>
        <v>29</v>
      </c>
      <c r="CH18" s="529"/>
      <c r="CI18" s="529" t="s">
        <v>200</v>
      </c>
      <c r="CJ18" s="529" t="s">
        <v>201</v>
      </c>
    </row>
    <row r="19" spans="3:89" s="374" customFormat="1" ht="25.5" customHeight="1"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1">SUM(X20:X68)</f>
        <v>0</v>
      </c>
      <c r="Y19" s="531">
        <f t="shared" si="1"/>
        <v>0</v>
      </c>
      <c r="Z19" s="531">
        <f t="shared" si="1"/>
        <v>0</v>
      </c>
      <c r="AA19" s="531">
        <f t="shared" si="1"/>
        <v>0</v>
      </c>
      <c r="AB19" s="531">
        <f t="shared" si="1"/>
        <v>0</v>
      </c>
      <c r="AC19" s="531">
        <f t="shared" si="1"/>
        <v>0</v>
      </c>
      <c r="AD19" s="531">
        <f t="shared" si="1"/>
        <v>0</v>
      </c>
      <c r="AE19" s="531">
        <f t="shared" si="1"/>
        <v>0</v>
      </c>
      <c r="AF19" s="531">
        <f t="shared" si="1"/>
        <v>0</v>
      </c>
      <c r="AG19" s="531">
        <f t="shared" si="1"/>
        <v>0</v>
      </c>
      <c r="AH19" s="531">
        <f t="shared" si="1"/>
        <v>0</v>
      </c>
      <c r="AI19" s="531">
        <f t="shared" si="1"/>
        <v>0</v>
      </c>
      <c r="AJ19" s="531">
        <f t="shared" si="1"/>
        <v>0</v>
      </c>
      <c r="AK19" s="531">
        <f t="shared" si="1"/>
        <v>0</v>
      </c>
      <c r="AL19" s="531">
        <f t="shared" si="1"/>
        <v>0</v>
      </c>
      <c r="AM19" s="531">
        <f t="shared" si="1"/>
        <v>0</v>
      </c>
      <c r="AN19" s="531">
        <f t="shared" si="1"/>
        <v>0</v>
      </c>
      <c r="AO19" s="531">
        <f t="shared" si="1"/>
        <v>0</v>
      </c>
      <c r="AP19" s="531">
        <f t="shared" si="1"/>
        <v>0</v>
      </c>
      <c r="AQ19" s="531">
        <f t="shared" si="1"/>
        <v>0</v>
      </c>
      <c r="AR19" s="531">
        <f t="shared" si="1"/>
        <v>0</v>
      </c>
      <c r="AS19" s="531">
        <f t="shared" si="1"/>
        <v>0</v>
      </c>
      <c r="AT19" s="531">
        <f t="shared" si="1"/>
        <v>0</v>
      </c>
      <c r="AU19" s="531">
        <f t="shared" si="1"/>
        <v>0</v>
      </c>
      <c r="AV19" s="531">
        <f t="shared" si="1"/>
        <v>0</v>
      </c>
      <c r="AW19" s="531">
        <f t="shared" si="1"/>
        <v>0</v>
      </c>
      <c r="AX19" s="531">
        <f t="shared" si="1"/>
        <v>0</v>
      </c>
      <c r="AY19" s="531">
        <f t="shared" si="1"/>
        <v>0</v>
      </c>
      <c r="AZ19" s="531">
        <f t="shared" si="1"/>
        <v>0</v>
      </c>
      <c r="BA19" s="531"/>
      <c r="BB19" s="531">
        <f>SUM(BB20:BB68)</f>
        <v>0</v>
      </c>
      <c r="BC19" s="531">
        <f>SUM(BC20:BC68)</f>
        <v>0</v>
      </c>
      <c r="BD19" s="531"/>
      <c r="BE19" s="531">
        <f t="shared" ref="BE19:CG19" si="2">SUM(BE20:BE68)</f>
        <v>0</v>
      </c>
      <c r="BF19" s="531">
        <f t="shared" si="2"/>
        <v>0</v>
      </c>
      <c r="BG19" s="531">
        <f t="shared" si="2"/>
        <v>0</v>
      </c>
      <c r="BH19" s="531">
        <f t="shared" si="2"/>
        <v>0</v>
      </c>
      <c r="BI19" s="531">
        <f t="shared" si="2"/>
        <v>0</v>
      </c>
      <c r="BJ19" s="531">
        <f t="shared" si="2"/>
        <v>0</v>
      </c>
      <c r="BK19" s="531">
        <f t="shared" si="2"/>
        <v>0</v>
      </c>
      <c r="BL19" s="531">
        <f t="shared" si="2"/>
        <v>0</v>
      </c>
      <c r="BM19" s="531">
        <f t="shared" si="2"/>
        <v>0</v>
      </c>
      <c r="BN19" s="531">
        <f t="shared" si="2"/>
        <v>0</v>
      </c>
      <c r="BO19" s="531">
        <f t="shared" si="2"/>
        <v>0</v>
      </c>
      <c r="BP19" s="531">
        <f t="shared" si="2"/>
        <v>0</v>
      </c>
      <c r="BQ19" s="531">
        <f t="shared" si="2"/>
        <v>0</v>
      </c>
      <c r="BR19" s="531">
        <f t="shared" si="2"/>
        <v>0</v>
      </c>
      <c r="BS19" s="531">
        <f t="shared" si="2"/>
        <v>0</v>
      </c>
      <c r="BT19" s="531">
        <f t="shared" si="2"/>
        <v>0</v>
      </c>
      <c r="BU19" s="531">
        <f t="shared" si="2"/>
        <v>0</v>
      </c>
      <c r="BV19" s="531">
        <f t="shared" si="2"/>
        <v>0</v>
      </c>
      <c r="BW19" s="531">
        <f t="shared" si="2"/>
        <v>0</v>
      </c>
      <c r="BX19" s="531">
        <f t="shared" si="2"/>
        <v>0</v>
      </c>
      <c r="BY19" s="531">
        <f t="shared" si="2"/>
        <v>0</v>
      </c>
      <c r="BZ19" s="531">
        <f t="shared" si="2"/>
        <v>0</v>
      </c>
      <c r="CA19" s="531">
        <f t="shared" si="2"/>
        <v>0</v>
      </c>
      <c r="CB19" s="531">
        <f t="shared" si="2"/>
        <v>0</v>
      </c>
      <c r="CC19" s="531">
        <f t="shared" si="2"/>
        <v>0</v>
      </c>
      <c r="CD19" s="531">
        <f t="shared" si="2"/>
        <v>0</v>
      </c>
      <c r="CE19" s="531">
        <f t="shared" si="2"/>
        <v>0</v>
      </c>
      <c r="CF19" s="531">
        <f t="shared" si="2"/>
        <v>0</v>
      </c>
      <c r="CG19" s="531">
        <f t="shared" si="2"/>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IF($F20="","",IF(VALUE(LEFT($F20,2))=X$18,$J20,""))</f>
        <v/>
      </c>
      <c r="Y20" s="468" t="str">
        <f t="shared" ref="Y20:AY35" si="3">IF($F20="","",IF(VALUE(LEFT($F20,2))=Y$18,$J20,""))</f>
        <v/>
      </c>
      <c r="Z20" s="468" t="str">
        <f t="shared" si="3"/>
        <v/>
      </c>
      <c r="AA20" s="468" t="str">
        <f t="shared" si="3"/>
        <v/>
      </c>
      <c r="AB20" s="468" t="str">
        <f t="shared" si="3"/>
        <v/>
      </c>
      <c r="AC20" s="468" t="str">
        <f t="shared" si="3"/>
        <v/>
      </c>
      <c r="AD20" s="468" t="str">
        <f t="shared" si="3"/>
        <v/>
      </c>
      <c r="AE20" s="468" t="str">
        <f t="shared" si="3"/>
        <v/>
      </c>
      <c r="AF20" s="468" t="str">
        <f t="shared" si="3"/>
        <v/>
      </c>
      <c r="AG20" s="468" t="str">
        <f t="shared" si="3"/>
        <v/>
      </c>
      <c r="AH20" s="468" t="str">
        <f t="shared" si="3"/>
        <v/>
      </c>
      <c r="AI20" s="468" t="str">
        <f t="shared" si="3"/>
        <v/>
      </c>
      <c r="AJ20" s="468" t="str">
        <f t="shared" si="3"/>
        <v/>
      </c>
      <c r="AK20" s="468" t="str">
        <f t="shared" si="3"/>
        <v/>
      </c>
      <c r="AL20" s="468" t="str">
        <f t="shared" si="3"/>
        <v/>
      </c>
      <c r="AM20" s="468" t="str">
        <f t="shared" si="3"/>
        <v/>
      </c>
      <c r="AN20" s="468" t="str">
        <f t="shared" si="3"/>
        <v/>
      </c>
      <c r="AO20" s="468" t="str">
        <f t="shared" si="3"/>
        <v/>
      </c>
      <c r="AP20" s="468" t="str">
        <f t="shared" si="3"/>
        <v/>
      </c>
      <c r="AQ20" s="468" t="str">
        <f t="shared" si="3"/>
        <v/>
      </c>
      <c r="AR20" s="468" t="str">
        <f t="shared" si="3"/>
        <v/>
      </c>
      <c r="AS20" s="468" t="str">
        <f t="shared" si="3"/>
        <v/>
      </c>
      <c r="AT20" s="468" t="str">
        <f t="shared" si="3"/>
        <v/>
      </c>
      <c r="AU20" s="468" t="str">
        <f t="shared" si="3"/>
        <v/>
      </c>
      <c r="AV20" s="468" t="str">
        <f t="shared" si="3"/>
        <v/>
      </c>
      <c r="AW20" s="468" t="str">
        <f t="shared" si="3"/>
        <v/>
      </c>
      <c r="AX20" s="468" t="str">
        <f t="shared" si="3"/>
        <v/>
      </c>
      <c r="AY20" s="468" t="str">
        <f t="shared" si="3"/>
        <v/>
      </c>
      <c r="AZ20" s="468" t="str">
        <f>IF($F20="","",IF(VALUE(LEFT($F20,2))=AZ$18,$J20,""))</f>
        <v/>
      </c>
      <c r="BA20" s="468"/>
      <c r="BB20" s="468" t="str">
        <f>IF($M20="","",IF($M20=BB$18,$J20,0))</f>
        <v/>
      </c>
      <c r="BC20" s="468" t="str">
        <f>IF($M20="","",IF($M20=BC$18,$J20,0))</f>
        <v/>
      </c>
      <c r="BD20" s="468"/>
      <c r="BE20" s="468" t="str">
        <f>IF($F20="","",IF(VALUE(LEFT($F20,2))=BE$18,$K20,""))</f>
        <v/>
      </c>
      <c r="BF20" s="468" t="str">
        <f t="shared" ref="BF20:CG35" si="4">IF($F20="","",IF(VALUE(LEFT($F20,2))=BF$18,$K20,""))</f>
        <v/>
      </c>
      <c r="BG20" s="468" t="str">
        <f t="shared" si="4"/>
        <v/>
      </c>
      <c r="BH20" s="468" t="str">
        <f t="shared" si="4"/>
        <v/>
      </c>
      <c r="BI20" s="468" t="str">
        <f t="shared" si="4"/>
        <v/>
      </c>
      <c r="BJ20" s="468" t="str">
        <f t="shared" si="4"/>
        <v/>
      </c>
      <c r="BK20" s="468" t="str">
        <f t="shared" si="4"/>
        <v/>
      </c>
      <c r="BL20" s="468" t="str">
        <f t="shared" si="4"/>
        <v/>
      </c>
      <c r="BM20" s="468" t="str">
        <f t="shared" si="4"/>
        <v/>
      </c>
      <c r="BN20" s="468" t="str">
        <f t="shared" si="4"/>
        <v/>
      </c>
      <c r="BO20" s="468" t="str">
        <f t="shared" si="4"/>
        <v/>
      </c>
      <c r="BP20" s="468" t="str">
        <f t="shared" si="4"/>
        <v/>
      </c>
      <c r="BQ20" s="468" t="str">
        <f t="shared" si="4"/>
        <v/>
      </c>
      <c r="BR20" s="468" t="str">
        <f t="shared" si="4"/>
        <v/>
      </c>
      <c r="BS20" s="468" t="str">
        <f t="shared" si="4"/>
        <v/>
      </c>
      <c r="BT20" s="468" t="str">
        <f t="shared" si="4"/>
        <v/>
      </c>
      <c r="BU20" s="468" t="str">
        <f t="shared" si="4"/>
        <v/>
      </c>
      <c r="BV20" s="468" t="str">
        <f t="shared" si="4"/>
        <v/>
      </c>
      <c r="BW20" s="468" t="str">
        <f t="shared" si="4"/>
        <v/>
      </c>
      <c r="BX20" s="468" t="str">
        <f t="shared" si="4"/>
        <v/>
      </c>
      <c r="BY20" s="468" t="str">
        <f t="shared" si="4"/>
        <v/>
      </c>
      <c r="BZ20" s="468" t="str">
        <f t="shared" si="4"/>
        <v/>
      </c>
      <c r="CA20" s="468" t="str">
        <f t="shared" si="4"/>
        <v/>
      </c>
      <c r="CB20" s="468" t="str">
        <f t="shared" si="4"/>
        <v/>
      </c>
      <c r="CC20" s="468" t="str">
        <f t="shared" si="4"/>
        <v/>
      </c>
      <c r="CD20" s="468" t="str">
        <f t="shared" si="4"/>
        <v/>
      </c>
      <c r="CE20" s="468" t="str">
        <f t="shared" si="4"/>
        <v/>
      </c>
      <c r="CF20" s="468" t="str">
        <f t="shared" si="4"/>
        <v/>
      </c>
      <c r="CG20" s="468" t="str">
        <f t="shared" si="4"/>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64" si="5">IF(N21="","",IF(N21="ZAR","Local","Foreign"))</f>
        <v/>
      </c>
      <c r="N21" s="361"/>
      <c r="O21" s="368" t="str">
        <f>IF(M21="","",IF(M21="Foreign",VLOOKUP(N21,'Option X3'!D:E,2,FALSE),1))</f>
        <v/>
      </c>
      <c r="P21" s="359"/>
      <c r="Q21" s="569"/>
      <c r="R21" s="364"/>
      <c r="S21" s="364"/>
      <c r="T21" s="617">
        <f>J21</f>
        <v>0</v>
      </c>
      <c r="U21" s="618"/>
      <c r="V21" s="51"/>
      <c r="X21" s="468" t="str">
        <f>IF($F21="","",IF(VALUE(LEFT($F21,2))=X$18,$J21,""))</f>
        <v/>
      </c>
      <c r="Y21" s="468" t="str">
        <f t="shared" si="3"/>
        <v/>
      </c>
      <c r="Z21" s="468" t="str">
        <f t="shared" si="3"/>
        <v/>
      </c>
      <c r="AA21" s="468" t="str">
        <f t="shared" si="3"/>
        <v/>
      </c>
      <c r="AB21" s="468" t="str">
        <f t="shared" si="3"/>
        <v/>
      </c>
      <c r="AC21" s="468" t="str">
        <f t="shared" si="3"/>
        <v/>
      </c>
      <c r="AD21" s="468" t="str">
        <f t="shared" si="3"/>
        <v/>
      </c>
      <c r="AE21" s="468" t="str">
        <f t="shared" si="3"/>
        <v/>
      </c>
      <c r="AF21" s="468" t="str">
        <f t="shared" si="3"/>
        <v/>
      </c>
      <c r="AG21" s="468" t="str">
        <f t="shared" si="3"/>
        <v/>
      </c>
      <c r="AH21" s="468" t="str">
        <f t="shared" si="3"/>
        <v/>
      </c>
      <c r="AI21" s="468" t="str">
        <f t="shared" si="3"/>
        <v/>
      </c>
      <c r="AJ21" s="468" t="str">
        <f t="shared" si="3"/>
        <v/>
      </c>
      <c r="AK21" s="468" t="str">
        <f t="shared" si="3"/>
        <v/>
      </c>
      <c r="AL21" s="468" t="str">
        <f t="shared" si="3"/>
        <v/>
      </c>
      <c r="AM21" s="468" t="str">
        <f t="shared" si="3"/>
        <v/>
      </c>
      <c r="AN21" s="468" t="str">
        <f t="shared" si="3"/>
        <v/>
      </c>
      <c r="AO21" s="468" t="str">
        <f t="shared" si="3"/>
        <v/>
      </c>
      <c r="AP21" s="468" t="str">
        <f t="shared" si="3"/>
        <v/>
      </c>
      <c r="AQ21" s="468" t="str">
        <f t="shared" si="3"/>
        <v/>
      </c>
      <c r="AR21" s="468" t="str">
        <f t="shared" si="3"/>
        <v/>
      </c>
      <c r="AS21" s="468" t="str">
        <f t="shared" si="3"/>
        <v/>
      </c>
      <c r="AT21" s="468" t="str">
        <f t="shared" si="3"/>
        <v/>
      </c>
      <c r="AU21" s="468" t="str">
        <f t="shared" si="3"/>
        <v/>
      </c>
      <c r="AV21" s="468" t="str">
        <f t="shared" si="3"/>
        <v/>
      </c>
      <c r="AW21" s="468" t="str">
        <f t="shared" si="3"/>
        <v/>
      </c>
      <c r="AX21" s="468" t="str">
        <f t="shared" si="3"/>
        <v/>
      </c>
      <c r="AY21" s="468" t="str">
        <f t="shared" si="3"/>
        <v/>
      </c>
      <c r="AZ21" s="468" t="str">
        <f>IF($F21="","",IF(VALUE(LEFT($F21,2))=AZ$18,$J21,""))</f>
        <v/>
      </c>
      <c r="BA21" s="468"/>
      <c r="BB21" s="468" t="str">
        <f>IF($M21="","",IF($M21=BB$18,$J21,0))</f>
        <v/>
      </c>
      <c r="BC21" s="468" t="str">
        <f t="shared" ref="BC21:BC36" si="6">IF($M21="","",IF($M21=BC$18,$J21,0))</f>
        <v/>
      </c>
      <c r="BD21" s="468"/>
      <c r="BE21" s="468" t="str">
        <f>IF($F21="","",IF(VALUE(LEFT($F21,2))=BE$18,$K21,""))</f>
        <v/>
      </c>
      <c r="BF21" s="468" t="str">
        <f t="shared" si="4"/>
        <v/>
      </c>
      <c r="BG21" s="468" t="str">
        <f t="shared" si="4"/>
        <v/>
      </c>
      <c r="BH21" s="468" t="str">
        <f t="shared" si="4"/>
        <v/>
      </c>
      <c r="BI21" s="468" t="str">
        <f t="shared" si="4"/>
        <v/>
      </c>
      <c r="BJ21" s="468" t="str">
        <f t="shared" si="4"/>
        <v/>
      </c>
      <c r="BK21" s="468" t="str">
        <f t="shared" si="4"/>
        <v/>
      </c>
      <c r="BL21" s="468" t="str">
        <f t="shared" si="4"/>
        <v/>
      </c>
      <c r="BM21" s="468" t="str">
        <f t="shared" si="4"/>
        <v/>
      </c>
      <c r="BN21" s="468" t="str">
        <f t="shared" si="4"/>
        <v/>
      </c>
      <c r="BO21" s="468" t="str">
        <f t="shared" si="4"/>
        <v/>
      </c>
      <c r="BP21" s="468" t="str">
        <f t="shared" si="4"/>
        <v/>
      </c>
      <c r="BQ21" s="468" t="str">
        <f t="shared" si="4"/>
        <v/>
      </c>
      <c r="BR21" s="468" t="str">
        <f t="shared" si="4"/>
        <v/>
      </c>
      <c r="BS21" s="468" t="str">
        <f t="shared" si="4"/>
        <v/>
      </c>
      <c r="BT21" s="468" t="str">
        <f t="shared" si="4"/>
        <v/>
      </c>
      <c r="BU21" s="468" t="str">
        <f t="shared" si="4"/>
        <v/>
      </c>
      <c r="BV21" s="468" t="str">
        <f t="shared" si="4"/>
        <v/>
      </c>
      <c r="BW21" s="468" t="str">
        <f t="shared" si="4"/>
        <v/>
      </c>
      <c r="BX21" s="468" t="str">
        <f t="shared" si="4"/>
        <v/>
      </c>
      <c r="BY21" s="468" t="str">
        <f t="shared" si="4"/>
        <v/>
      </c>
      <c r="BZ21" s="468" t="str">
        <f t="shared" si="4"/>
        <v/>
      </c>
      <c r="CA21" s="468" t="str">
        <f t="shared" si="4"/>
        <v/>
      </c>
      <c r="CB21" s="468" t="str">
        <f t="shared" si="4"/>
        <v/>
      </c>
      <c r="CC21" s="468" t="str">
        <f t="shared" si="4"/>
        <v/>
      </c>
      <c r="CD21" s="468" t="str">
        <f t="shared" si="4"/>
        <v/>
      </c>
      <c r="CE21" s="468" t="str">
        <f t="shared" si="4"/>
        <v/>
      </c>
      <c r="CF21" s="468" t="str">
        <f t="shared" si="4"/>
        <v/>
      </c>
      <c r="CG21" s="468" t="str">
        <f t="shared" si="4"/>
        <v/>
      </c>
      <c r="CH21" s="468"/>
      <c r="CI21" s="468" t="str">
        <f t="shared" ref="CI21:CJ68" si="7">IF($M21="","",IF($M21=CI$18,$K21,0))</f>
        <v/>
      </c>
      <c r="CJ21" s="468" t="str">
        <f t="shared" si="7"/>
        <v/>
      </c>
      <c r="CK21" s="533"/>
    </row>
    <row r="22" spans="3:89" x14ac:dyDescent="0.25">
      <c r="C22" s="358"/>
      <c r="D22" s="259">
        <v>102</v>
      </c>
      <c r="E22" s="41"/>
      <c r="F22" s="44"/>
      <c r="G22" s="232" t="s">
        <v>233</v>
      </c>
      <c r="H22" s="279"/>
      <c r="I22" s="281"/>
      <c r="J22" s="429"/>
      <c r="K22" s="430"/>
      <c r="M22" s="360" t="str">
        <f t="shared" si="5"/>
        <v/>
      </c>
      <c r="N22" s="361"/>
      <c r="O22" s="368" t="str">
        <f>IF(M22="","",IF(M22="Foreign",VLOOKUP(N22,'Option X3'!D:E,2,FALSE),1))</f>
        <v/>
      </c>
      <c r="P22" s="359"/>
      <c r="Q22" s="569"/>
      <c r="R22" s="364">
        <f>J22</f>
        <v>0</v>
      </c>
      <c r="S22" s="364"/>
      <c r="T22" s="617"/>
      <c r="U22" s="618"/>
      <c r="V22" s="51"/>
      <c r="X22" s="468" t="str">
        <f>IF($F22="","",IF(VALUE(LEFT($F22,2))=X$18,$J22,""))</f>
        <v/>
      </c>
      <c r="Y22" s="468" t="str">
        <f t="shared" si="3"/>
        <v/>
      </c>
      <c r="Z22" s="468" t="str">
        <f t="shared" si="3"/>
        <v/>
      </c>
      <c r="AA22" s="468" t="str">
        <f t="shared" si="3"/>
        <v/>
      </c>
      <c r="AB22" s="468" t="str">
        <f t="shared" si="3"/>
        <v/>
      </c>
      <c r="AC22" s="468" t="str">
        <f t="shared" si="3"/>
        <v/>
      </c>
      <c r="AD22" s="468" t="str">
        <f t="shared" si="3"/>
        <v/>
      </c>
      <c r="AE22" s="468" t="str">
        <f t="shared" si="3"/>
        <v/>
      </c>
      <c r="AF22" s="468" t="str">
        <f t="shared" si="3"/>
        <v/>
      </c>
      <c r="AG22" s="468" t="str">
        <f t="shared" si="3"/>
        <v/>
      </c>
      <c r="AH22" s="468" t="str">
        <f t="shared" si="3"/>
        <v/>
      </c>
      <c r="AI22" s="468" t="str">
        <f t="shared" si="3"/>
        <v/>
      </c>
      <c r="AJ22" s="468" t="str">
        <f t="shared" si="3"/>
        <v/>
      </c>
      <c r="AK22" s="468" t="str">
        <f t="shared" si="3"/>
        <v/>
      </c>
      <c r="AL22" s="468" t="str">
        <f t="shared" si="3"/>
        <v/>
      </c>
      <c r="AM22" s="468" t="str">
        <f t="shared" si="3"/>
        <v/>
      </c>
      <c r="AN22" s="468" t="str">
        <f t="shared" si="3"/>
        <v/>
      </c>
      <c r="AO22" s="468" t="str">
        <f t="shared" si="3"/>
        <v/>
      </c>
      <c r="AP22" s="468" t="str">
        <f t="shared" si="3"/>
        <v/>
      </c>
      <c r="AQ22" s="468" t="str">
        <f t="shared" si="3"/>
        <v/>
      </c>
      <c r="AR22" s="468" t="str">
        <f t="shared" si="3"/>
        <v/>
      </c>
      <c r="AS22" s="468" t="str">
        <f t="shared" si="3"/>
        <v/>
      </c>
      <c r="AT22" s="468" t="str">
        <f t="shared" si="3"/>
        <v/>
      </c>
      <c r="AU22" s="468" t="str">
        <f t="shared" si="3"/>
        <v/>
      </c>
      <c r="AV22" s="468" t="str">
        <f t="shared" si="3"/>
        <v/>
      </c>
      <c r="AW22" s="468" t="str">
        <f t="shared" si="3"/>
        <v/>
      </c>
      <c r="AX22" s="468" t="str">
        <f t="shared" si="3"/>
        <v/>
      </c>
      <c r="AY22" s="468" t="str">
        <f t="shared" si="3"/>
        <v/>
      </c>
      <c r="AZ22" s="468" t="str">
        <f>IF($F22="","",IF(VALUE(LEFT($F22,2))=AZ$18,$J22,""))</f>
        <v/>
      </c>
      <c r="BA22" s="468"/>
      <c r="BB22" s="468" t="str">
        <f>IF($M22="","",IF($M22=BB$18,$J22,0))</f>
        <v/>
      </c>
      <c r="BC22" s="468" t="str">
        <f t="shared" si="6"/>
        <v/>
      </c>
      <c r="BD22" s="468"/>
      <c r="BE22" s="468" t="str">
        <f>IF($F22="","",IF(VALUE(LEFT($F22,2))=BE$18,$K22,""))</f>
        <v/>
      </c>
      <c r="BF22" s="468" t="str">
        <f t="shared" si="4"/>
        <v/>
      </c>
      <c r="BG22" s="468" t="str">
        <f t="shared" si="4"/>
        <v/>
      </c>
      <c r="BH22" s="468" t="str">
        <f t="shared" si="4"/>
        <v/>
      </c>
      <c r="BI22" s="468" t="str">
        <f t="shared" si="4"/>
        <v/>
      </c>
      <c r="BJ22" s="468" t="str">
        <f t="shared" si="4"/>
        <v/>
      </c>
      <c r="BK22" s="468" t="str">
        <f t="shared" si="4"/>
        <v/>
      </c>
      <c r="BL22" s="468" t="str">
        <f t="shared" si="4"/>
        <v/>
      </c>
      <c r="BM22" s="468" t="str">
        <f t="shared" si="4"/>
        <v/>
      </c>
      <c r="BN22" s="468" t="str">
        <f t="shared" si="4"/>
        <v/>
      </c>
      <c r="BO22" s="468" t="str">
        <f t="shared" si="4"/>
        <v/>
      </c>
      <c r="BP22" s="468" t="str">
        <f t="shared" si="4"/>
        <v/>
      </c>
      <c r="BQ22" s="468" t="str">
        <f t="shared" si="4"/>
        <v/>
      </c>
      <c r="BR22" s="468" t="str">
        <f t="shared" si="4"/>
        <v/>
      </c>
      <c r="BS22" s="468" t="str">
        <f t="shared" si="4"/>
        <v/>
      </c>
      <c r="BT22" s="468" t="str">
        <f t="shared" si="4"/>
        <v/>
      </c>
      <c r="BU22" s="468" t="str">
        <f t="shared" si="4"/>
        <v/>
      </c>
      <c r="BV22" s="468" t="str">
        <f t="shared" si="4"/>
        <v/>
      </c>
      <c r="BW22" s="468" t="str">
        <f t="shared" si="4"/>
        <v/>
      </c>
      <c r="BX22" s="468" t="str">
        <f t="shared" si="4"/>
        <v/>
      </c>
      <c r="BY22" s="468" t="str">
        <f t="shared" si="4"/>
        <v/>
      </c>
      <c r="BZ22" s="468" t="str">
        <f t="shared" si="4"/>
        <v/>
      </c>
      <c r="CA22" s="468" t="str">
        <f t="shared" si="4"/>
        <v/>
      </c>
      <c r="CB22" s="468" t="str">
        <f t="shared" si="4"/>
        <v/>
      </c>
      <c r="CC22" s="468" t="str">
        <f t="shared" si="4"/>
        <v/>
      </c>
      <c r="CD22" s="468" t="str">
        <f t="shared" si="4"/>
        <v/>
      </c>
      <c r="CE22" s="468" t="str">
        <f t="shared" si="4"/>
        <v/>
      </c>
      <c r="CF22" s="468" t="str">
        <f t="shared" si="4"/>
        <v/>
      </c>
      <c r="CG22" s="468" t="str">
        <f t="shared" si="4"/>
        <v/>
      </c>
      <c r="CH22" s="468"/>
      <c r="CI22" s="468" t="str">
        <f t="shared" si="7"/>
        <v/>
      </c>
      <c r="CJ22" s="468" t="str">
        <f t="shared" si="7"/>
        <v/>
      </c>
      <c r="CK22" s="533"/>
    </row>
    <row r="23" spans="3:89" x14ac:dyDescent="0.25">
      <c r="C23" s="358"/>
      <c r="D23" s="259">
        <v>103</v>
      </c>
      <c r="E23" s="41"/>
      <c r="F23" s="44"/>
      <c r="G23" s="232" t="s">
        <v>214</v>
      </c>
      <c r="H23" s="279"/>
      <c r="I23" s="281"/>
      <c r="J23" s="429"/>
      <c r="K23" s="430"/>
      <c r="M23" s="360" t="str">
        <f t="shared" si="5"/>
        <v/>
      </c>
      <c r="N23" s="361"/>
      <c r="O23" s="368" t="str">
        <f>IF(M23="","",IF(M23="Foreign",VLOOKUP(N23,'Option X3'!D:E,2,FALSE),1))</f>
        <v/>
      </c>
      <c r="P23" s="359"/>
      <c r="Q23" s="569"/>
      <c r="R23" s="364"/>
      <c r="S23" s="364"/>
      <c r="T23" s="617">
        <f>J23</f>
        <v>0</v>
      </c>
      <c r="U23" s="618"/>
      <c r="V23" s="51"/>
      <c r="X23" s="468" t="str">
        <f t="shared" ref="X23:AM38" si="8">IF($F23="","",IF(VALUE(LEFT($F23,2))=X$18,$J23,""))</f>
        <v/>
      </c>
      <c r="Y23" s="468" t="str">
        <f t="shared" si="8"/>
        <v/>
      </c>
      <c r="Z23" s="468" t="str">
        <f t="shared" si="8"/>
        <v/>
      </c>
      <c r="AA23" s="468" t="str">
        <f t="shared" si="8"/>
        <v/>
      </c>
      <c r="AB23" s="468" t="str">
        <f t="shared" si="8"/>
        <v/>
      </c>
      <c r="AC23" s="468" t="str">
        <f t="shared" si="8"/>
        <v/>
      </c>
      <c r="AD23" s="468" t="str">
        <f t="shared" si="8"/>
        <v/>
      </c>
      <c r="AE23" s="468" t="str">
        <f t="shared" si="8"/>
        <v/>
      </c>
      <c r="AF23" s="468" t="str">
        <f t="shared" si="8"/>
        <v/>
      </c>
      <c r="AG23" s="468" t="str">
        <f t="shared" si="8"/>
        <v/>
      </c>
      <c r="AH23" s="468" t="str">
        <f t="shared" si="8"/>
        <v/>
      </c>
      <c r="AI23" s="468" t="str">
        <f t="shared" si="8"/>
        <v/>
      </c>
      <c r="AJ23" s="468" t="str">
        <f t="shared" si="8"/>
        <v/>
      </c>
      <c r="AK23" s="468" t="str">
        <f t="shared" si="8"/>
        <v/>
      </c>
      <c r="AL23" s="468" t="str">
        <f t="shared" si="8"/>
        <v/>
      </c>
      <c r="AM23" s="468" t="str">
        <f t="shared" si="8"/>
        <v/>
      </c>
      <c r="AN23" s="468" t="str">
        <f t="shared" si="3"/>
        <v/>
      </c>
      <c r="AO23" s="468" t="str">
        <f t="shared" si="3"/>
        <v/>
      </c>
      <c r="AP23" s="468" t="str">
        <f t="shared" si="3"/>
        <v/>
      </c>
      <c r="AQ23" s="468" t="str">
        <f t="shared" si="3"/>
        <v/>
      </c>
      <c r="AR23" s="468" t="str">
        <f t="shared" si="3"/>
        <v/>
      </c>
      <c r="AS23" s="468" t="str">
        <f t="shared" si="3"/>
        <v/>
      </c>
      <c r="AT23" s="468" t="str">
        <f t="shared" si="3"/>
        <v/>
      </c>
      <c r="AU23" s="468" t="str">
        <f t="shared" si="3"/>
        <v/>
      </c>
      <c r="AV23" s="468" t="str">
        <f t="shared" si="3"/>
        <v/>
      </c>
      <c r="AW23" s="468" t="str">
        <f t="shared" si="3"/>
        <v/>
      </c>
      <c r="AX23" s="468" t="str">
        <f t="shared" si="3"/>
        <v/>
      </c>
      <c r="AY23" s="468" t="str">
        <f t="shared" si="3"/>
        <v/>
      </c>
      <c r="AZ23" s="468" t="str">
        <f t="shared" ref="AZ23:AZ35" si="9">IF($F23="","",IF(VALUE(LEFT($F23,2))=AZ$18,$J23,""))</f>
        <v/>
      </c>
      <c r="BA23" s="468"/>
      <c r="BB23" s="468" t="str">
        <f t="shared" ref="BB23:BC44" si="10">IF($M23="","",IF($M23=BB$18,$J23,0))</f>
        <v/>
      </c>
      <c r="BC23" s="468" t="str">
        <f t="shared" si="6"/>
        <v/>
      </c>
      <c r="BD23" s="468"/>
      <c r="BE23" s="468" t="str">
        <f t="shared" ref="BE23:BT38" si="11">IF($F23="","",IF(VALUE(LEFT($F23,2))=BE$18,$K23,""))</f>
        <v/>
      </c>
      <c r="BF23" s="468" t="str">
        <f t="shared" si="11"/>
        <v/>
      </c>
      <c r="BG23" s="468" t="str">
        <f t="shared" si="11"/>
        <v/>
      </c>
      <c r="BH23" s="468" t="str">
        <f t="shared" si="11"/>
        <v/>
      </c>
      <c r="BI23" s="468" t="str">
        <f t="shared" si="11"/>
        <v/>
      </c>
      <c r="BJ23" s="468" t="str">
        <f t="shared" si="11"/>
        <v/>
      </c>
      <c r="BK23" s="468" t="str">
        <f t="shared" si="11"/>
        <v/>
      </c>
      <c r="BL23" s="468" t="str">
        <f t="shared" si="11"/>
        <v/>
      </c>
      <c r="BM23" s="468" t="str">
        <f t="shared" si="11"/>
        <v/>
      </c>
      <c r="BN23" s="468" t="str">
        <f t="shared" si="11"/>
        <v/>
      </c>
      <c r="BO23" s="468" t="str">
        <f t="shared" si="11"/>
        <v/>
      </c>
      <c r="BP23" s="468" t="str">
        <f t="shared" si="11"/>
        <v/>
      </c>
      <c r="BQ23" s="468" t="str">
        <f t="shared" si="11"/>
        <v/>
      </c>
      <c r="BR23" s="468" t="str">
        <f t="shared" si="11"/>
        <v/>
      </c>
      <c r="BS23" s="468" t="str">
        <f t="shared" si="11"/>
        <v/>
      </c>
      <c r="BT23" s="468" t="str">
        <f t="shared" si="11"/>
        <v/>
      </c>
      <c r="BU23" s="468" t="str">
        <f t="shared" si="4"/>
        <v/>
      </c>
      <c r="BV23" s="468" t="str">
        <f t="shared" si="4"/>
        <v/>
      </c>
      <c r="BW23" s="468" t="str">
        <f t="shared" si="4"/>
        <v/>
      </c>
      <c r="BX23" s="468" t="str">
        <f t="shared" si="4"/>
        <v/>
      </c>
      <c r="BY23" s="468" t="str">
        <f t="shared" si="4"/>
        <v/>
      </c>
      <c r="BZ23" s="468" t="str">
        <f t="shared" si="4"/>
        <v/>
      </c>
      <c r="CA23" s="468" t="str">
        <f t="shared" si="4"/>
        <v/>
      </c>
      <c r="CB23" s="468" t="str">
        <f t="shared" si="4"/>
        <v/>
      </c>
      <c r="CC23" s="468" t="str">
        <f t="shared" si="4"/>
        <v/>
      </c>
      <c r="CD23" s="468" t="str">
        <f t="shared" si="4"/>
        <v/>
      </c>
      <c r="CE23" s="468" t="str">
        <f t="shared" si="4"/>
        <v/>
      </c>
      <c r="CF23" s="468" t="str">
        <f t="shared" si="4"/>
        <v/>
      </c>
      <c r="CG23" s="468" t="str">
        <f t="shared" si="4"/>
        <v/>
      </c>
      <c r="CH23" s="468"/>
      <c r="CI23" s="468" t="str">
        <f t="shared" si="7"/>
        <v/>
      </c>
      <c r="CJ23" s="468" t="str">
        <f t="shared" si="7"/>
        <v/>
      </c>
      <c r="CK23" s="533"/>
    </row>
    <row r="24" spans="3:89" x14ac:dyDescent="0.25">
      <c r="C24" s="358"/>
      <c r="D24" s="259">
        <v>104</v>
      </c>
      <c r="E24" s="41"/>
      <c r="F24" s="280"/>
      <c r="G24" s="232" t="s">
        <v>245</v>
      </c>
      <c r="H24" s="279"/>
      <c r="I24" s="281"/>
      <c r="J24" s="429"/>
      <c r="K24" s="432"/>
      <c r="M24" s="360" t="str">
        <f t="shared" si="5"/>
        <v/>
      </c>
      <c r="N24" s="361"/>
      <c r="O24" s="368" t="str">
        <f>IF(M24="","",IF(M24="Foreign",VLOOKUP(N24,'Option X3'!D:E,2,FALSE),1))</f>
        <v/>
      </c>
      <c r="P24" s="359"/>
      <c r="Q24" s="569">
        <f>J24</f>
        <v>0</v>
      </c>
      <c r="R24" s="364"/>
      <c r="S24" s="364"/>
      <c r="T24" s="617"/>
      <c r="U24" s="618"/>
      <c r="V24" s="51"/>
      <c r="X24" s="468" t="str">
        <f t="shared" si="8"/>
        <v/>
      </c>
      <c r="Y24" s="468" t="str">
        <f t="shared" si="8"/>
        <v/>
      </c>
      <c r="Z24" s="468" t="str">
        <f t="shared" si="8"/>
        <v/>
      </c>
      <c r="AA24" s="468" t="str">
        <f t="shared" si="8"/>
        <v/>
      </c>
      <c r="AB24" s="468" t="str">
        <f t="shared" si="8"/>
        <v/>
      </c>
      <c r="AC24" s="468" t="str">
        <f t="shared" si="8"/>
        <v/>
      </c>
      <c r="AD24" s="468" t="str">
        <f t="shared" si="8"/>
        <v/>
      </c>
      <c r="AE24" s="468" t="str">
        <f t="shared" si="8"/>
        <v/>
      </c>
      <c r="AF24" s="468" t="str">
        <f t="shared" si="8"/>
        <v/>
      </c>
      <c r="AG24" s="468" t="str">
        <f t="shared" si="8"/>
        <v/>
      </c>
      <c r="AH24" s="468" t="str">
        <f t="shared" si="8"/>
        <v/>
      </c>
      <c r="AI24" s="468" t="str">
        <f t="shared" si="8"/>
        <v/>
      </c>
      <c r="AJ24" s="468" t="str">
        <f t="shared" si="8"/>
        <v/>
      </c>
      <c r="AK24" s="468" t="str">
        <f t="shared" si="8"/>
        <v/>
      </c>
      <c r="AL24" s="468" t="str">
        <f t="shared" si="8"/>
        <v/>
      </c>
      <c r="AM24" s="468" t="str">
        <f t="shared" si="8"/>
        <v/>
      </c>
      <c r="AN24" s="468" t="str">
        <f t="shared" si="3"/>
        <v/>
      </c>
      <c r="AO24" s="468" t="str">
        <f t="shared" si="3"/>
        <v/>
      </c>
      <c r="AP24" s="468" t="str">
        <f t="shared" si="3"/>
        <v/>
      </c>
      <c r="AQ24" s="468" t="str">
        <f t="shared" si="3"/>
        <v/>
      </c>
      <c r="AR24" s="468" t="str">
        <f t="shared" si="3"/>
        <v/>
      </c>
      <c r="AS24" s="468" t="str">
        <f t="shared" si="3"/>
        <v/>
      </c>
      <c r="AT24" s="468" t="str">
        <f t="shared" si="3"/>
        <v/>
      </c>
      <c r="AU24" s="468" t="str">
        <f t="shared" si="3"/>
        <v/>
      </c>
      <c r="AV24" s="468" t="str">
        <f t="shared" si="3"/>
        <v/>
      </c>
      <c r="AW24" s="468" t="str">
        <f t="shared" si="3"/>
        <v/>
      </c>
      <c r="AX24" s="468" t="str">
        <f t="shared" si="3"/>
        <v/>
      </c>
      <c r="AY24" s="468" t="str">
        <f t="shared" si="3"/>
        <v/>
      </c>
      <c r="AZ24" s="468" t="str">
        <f t="shared" si="9"/>
        <v/>
      </c>
      <c r="BA24" s="468"/>
      <c r="BB24" s="468" t="str">
        <f t="shared" si="10"/>
        <v/>
      </c>
      <c r="BC24" s="468" t="str">
        <f t="shared" si="6"/>
        <v/>
      </c>
      <c r="BD24" s="468"/>
      <c r="BE24" s="468" t="str">
        <f t="shared" si="11"/>
        <v/>
      </c>
      <c r="BF24" s="468" t="str">
        <f t="shared" si="11"/>
        <v/>
      </c>
      <c r="BG24" s="468" t="str">
        <f t="shared" si="11"/>
        <v/>
      </c>
      <c r="BH24" s="468" t="str">
        <f t="shared" si="11"/>
        <v/>
      </c>
      <c r="BI24" s="468" t="str">
        <f t="shared" si="11"/>
        <v/>
      </c>
      <c r="BJ24" s="468" t="str">
        <f t="shared" si="11"/>
        <v/>
      </c>
      <c r="BK24" s="468" t="str">
        <f t="shared" si="11"/>
        <v/>
      </c>
      <c r="BL24" s="468" t="str">
        <f t="shared" si="11"/>
        <v/>
      </c>
      <c r="BM24" s="468" t="str">
        <f t="shared" si="11"/>
        <v/>
      </c>
      <c r="BN24" s="468" t="str">
        <f t="shared" si="11"/>
        <v/>
      </c>
      <c r="BO24" s="468" t="str">
        <f t="shared" si="11"/>
        <v/>
      </c>
      <c r="BP24" s="468" t="str">
        <f t="shared" si="11"/>
        <v/>
      </c>
      <c r="BQ24" s="468" t="str">
        <f t="shared" si="11"/>
        <v/>
      </c>
      <c r="BR24" s="468" t="str">
        <f t="shared" si="11"/>
        <v/>
      </c>
      <c r="BS24" s="468" t="str">
        <f t="shared" si="11"/>
        <v/>
      </c>
      <c r="BT24" s="468" t="str">
        <f t="shared" si="11"/>
        <v/>
      </c>
      <c r="BU24" s="468" t="str">
        <f t="shared" si="4"/>
        <v/>
      </c>
      <c r="BV24" s="468" t="str">
        <f t="shared" si="4"/>
        <v/>
      </c>
      <c r="BW24" s="468" t="str">
        <f t="shared" si="4"/>
        <v/>
      </c>
      <c r="BX24" s="468" t="str">
        <f t="shared" si="4"/>
        <v/>
      </c>
      <c r="BY24" s="468" t="str">
        <f t="shared" si="4"/>
        <v/>
      </c>
      <c r="BZ24" s="468" t="str">
        <f t="shared" si="4"/>
        <v/>
      </c>
      <c r="CA24" s="468" t="str">
        <f t="shared" si="4"/>
        <v/>
      </c>
      <c r="CB24" s="468" t="str">
        <f t="shared" si="4"/>
        <v/>
      </c>
      <c r="CC24" s="468" t="str">
        <f t="shared" si="4"/>
        <v/>
      </c>
      <c r="CD24" s="468" t="str">
        <f t="shared" si="4"/>
        <v/>
      </c>
      <c r="CE24" s="468" t="str">
        <f t="shared" si="4"/>
        <v/>
      </c>
      <c r="CF24" s="468" t="str">
        <f t="shared" si="4"/>
        <v/>
      </c>
      <c r="CG24" s="468" t="str">
        <f t="shared" si="4"/>
        <v/>
      </c>
      <c r="CH24" s="468"/>
      <c r="CI24" s="468" t="str">
        <f t="shared" si="7"/>
        <v/>
      </c>
      <c r="CJ24" s="468" t="str">
        <f t="shared" si="7"/>
        <v/>
      </c>
      <c r="CK24" s="533"/>
    </row>
    <row r="25" spans="3:89" x14ac:dyDescent="0.25">
      <c r="C25" s="358"/>
      <c r="D25" s="259">
        <v>105</v>
      </c>
      <c r="E25" s="41"/>
      <c r="F25" s="44"/>
      <c r="G25" s="232" t="s">
        <v>246</v>
      </c>
      <c r="H25" s="279"/>
      <c r="I25" s="281"/>
      <c r="J25" s="433"/>
      <c r="K25" s="430"/>
      <c r="M25" s="360" t="str">
        <f t="shared" si="5"/>
        <v/>
      </c>
      <c r="N25" s="361"/>
      <c r="O25" s="368" t="str">
        <f>IF(M25="","",IF(M25="Foreign",VLOOKUP(N25,'Option X3'!D:E,2,FALSE),1))</f>
        <v/>
      </c>
      <c r="P25" s="359"/>
      <c r="Q25" s="569"/>
      <c r="R25" s="364"/>
      <c r="S25" s="364"/>
      <c r="T25" s="617"/>
      <c r="U25" s="618"/>
      <c r="V25" s="51"/>
      <c r="X25" s="468" t="str">
        <f t="shared" si="8"/>
        <v/>
      </c>
      <c r="Y25" s="468" t="str">
        <f t="shared" si="8"/>
        <v/>
      </c>
      <c r="Z25" s="468" t="str">
        <f t="shared" si="8"/>
        <v/>
      </c>
      <c r="AA25" s="468" t="str">
        <f t="shared" si="8"/>
        <v/>
      </c>
      <c r="AB25" s="468" t="str">
        <f t="shared" si="8"/>
        <v/>
      </c>
      <c r="AC25" s="468" t="str">
        <f t="shared" si="8"/>
        <v/>
      </c>
      <c r="AD25" s="468" t="str">
        <f t="shared" si="8"/>
        <v/>
      </c>
      <c r="AE25" s="468" t="str">
        <f t="shared" si="8"/>
        <v/>
      </c>
      <c r="AF25" s="468" t="str">
        <f t="shared" si="8"/>
        <v/>
      </c>
      <c r="AG25" s="468" t="str">
        <f t="shared" si="8"/>
        <v/>
      </c>
      <c r="AH25" s="468" t="str">
        <f t="shared" si="8"/>
        <v/>
      </c>
      <c r="AI25" s="468" t="str">
        <f t="shared" si="8"/>
        <v/>
      </c>
      <c r="AJ25" s="468" t="str">
        <f t="shared" si="8"/>
        <v/>
      </c>
      <c r="AK25" s="468" t="str">
        <f t="shared" si="8"/>
        <v/>
      </c>
      <c r="AL25" s="468" t="str">
        <f t="shared" si="8"/>
        <v/>
      </c>
      <c r="AM25" s="468" t="str">
        <f t="shared" si="8"/>
        <v/>
      </c>
      <c r="AN25" s="468" t="str">
        <f t="shared" si="3"/>
        <v/>
      </c>
      <c r="AO25" s="468" t="str">
        <f t="shared" si="3"/>
        <v/>
      </c>
      <c r="AP25" s="468" t="str">
        <f t="shared" si="3"/>
        <v/>
      </c>
      <c r="AQ25" s="468" t="str">
        <f t="shared" si="3"/>
        <v/>
      </c>
      <c r="AR25" s="468" t="str">
        <f t="shared" si="3"/>
        <v/>
      </c>
      <c r="AS25" s="468" t="str">
        <f t="shared" si="3"/>
        <v/>
      </c>
      <c r="AT25" s="468" t="str">
        <f t="shared" si="3"/>
        <v/>
      </c>
      <c r="AU25" s="468" t="str">
        <f t="shared" si="3"/>
        <v/>
      </c>
      <c r="AV25" s="468" t="str">
        <f t="shared" si="3"/>
        <v/>
      </c>
      <c r="AW25" s="468" t="str">
        <f t="shared" si="3"/>
        <v/>
      </c>
      <c r="AX25" s="468" t="str">
        <f t="shared" si="3"/>
        <v/>
      </c>
      <c r="AY25" s="468" t="str">
        <f t="shared" si="3"/>
        <v/>
      </c>
      <c r="AZ25" s="468" t="str">
        <f t="shared" si="9"/>
        <v/>
      </c>
      <c r="BA25" s="468"/>
      <c r="BB25" s="468" t="str">
        <f t="shared" si="10"/>
        <v/>
      </c>
      <c r="BC25" s="468" t="str">
        <f t="shared" si="6"/>
        <v/>
      </c>
      <c r="BD25" s="468"/>
      <c r="BE25" s="468" t="str">
        <f t="shared" si="11"/>
        <v/>
      </c>
      <c r="BF25" s="468" t="str">
        <f t="shared" si="11"/>
        <v/>
      </c>
      <c r="BG25" s="468" t="str">
        <f t="shared" si="11"/>
        <v/>
      </c>
      <c r="BH25" s="468" t="str">
        <f t="shared" si="11"/>
        <v/>
      </c>
      <c r="BI25" s="468" t="str">
        <f t="shared" si="11"/>
        <v/>
      </c>
      <c r="BJ25" s="468" t="str">
        <f t="shared" si="11"/>
        <v/>
      </c>
      <c r="BK25" s="468" t="str">
        <f t="shared" si="11"/>
        <v/>
      </c>
      <c r="BL25" s="468" t="str">
        <f t="shared" si="11"/>
        <v/>
      </c>
      <c r="BM25" s="468" t="str">
        <f t="shared" si="11"/>
        <v/>
      </c>
      <c r="BN25" s="468" t="str">
        <f t="shared" si="11"/>
        <v/>
      </c>
      <c r="BO25" s="468" t="str">
        <f t="shared" si="11"/>
        <v/>
      </c>
      <c r="BP25" s="468" t="str">
        <f t="shared" si="11"/>
        <v/>
      </c>
      <c r="BQ25" s="468" t="str">
        <f t="shared" si="11"/>
        <v/>
      </c>
      <c r="BR25" s="468" t="str">
        <f t="shared" si="11"/>
        <v/>
      </c>
      <c r="BS25" s="468" t="str">
        <f t="shared" si="11"/>
        <v/>
      </c>
      <c r="BT25" s="468" t="str">
        <f t="shared" si="11"/>
        <v/>
      </c>
      <c r="BU25" s="468" t="str">
        <f t="shared" si="4"/>
        <v/>
      </c>
      <c r="BV25" s="468" t="str">
        <f t="shared" si="4"/>
        <v/>
      </c>
      <c r="BW25" s="468" t="str">
        <f t="shared" si="4"/>
        <v/>
      </c>
      <c r="BX25" s="468" t="str">
        <f t="shared" si="4"/>
        <v/>
      </c>
      <c r="BY25" s="468" t="str">
        <f t="shared" si="4"/>
        <v/>
      </c>
      <c r="BZ25" s="468" t="str">
        <f t="shared" si="4"/>
        <v/>
      </c>
      <c r="CA25" s="468" t="str">
        <f t="shared" si="4"/>
        <v/>
      </c>
      <c r="CB25" s="468" t="str">
        <f t="shared" si="4"/>
        <v/>
      </c>
      <c r="CC25" s="468" t="str">
        <f t="shared" si="4"/>
        <v/>
      </c>
      <c r="CD25" s="468" t="str">
        <f t="shared" si="4"/>
        <v/>
      </c>
      <c r="CE25" s="468" t="str">
        <f t="shared" si="4"/>
        <v/>
      </c>
      <c r="CF25" s="468" t="str">
        <f t="shared" si="4"/>
        <v/>
      </c>
      <c r="CG25" s="468" t="str">
        <f t="shared" si="4"/>
        <v/>
      </c>
      <c r="CH25" s="468"/>
      <c r="CI25" s="468" t="str">
        <f t="shared" si="7"/>
        <v/>
      </c>
      <c r="CJ25" s="468" t="str">
        <f t="shared" si="7"/>
        <v/>
      </c>
      <c r="CK25" s="533"/>
    </row>
    <row r="26" spans="3:89" x14ac:dyDescent="0.25">
      <c r="C26" s="358"/>
      <c r="D26" s="259">
        <v>106</v>
      </c>
      <c r="E26" s="41"/>
      <c r="F26" s="44"/>
      <c r="G26" s="232" t="s">
        <v>248</v>
      </c>
      <c r="H26" s="279"/>
      <c r="I26" s="281"/>
      <c r="J26" s="431"/>
      <c r="K26" s="432"/>
      <c r="M26" s="360" t="str">
        <f t="shared" si="5"/>
        <v/>
      </c>
      <c r="N26" s="361"/>
      <c r="O26" s="368" t="str">
        <f>IF(M26="","",IF(M26="Foreign",VLOOKUP(N26,'Option X3'!D:E,2,FALSE),1))</f>
        <v/>
      </c>
      <c r="P26" s="359"/>
      <c r="Q26" s="569">
        <f>J26</f>
        <v>0</v>
      </c>
      <c r="R26" s="364"/>
      <c r="S26" s="364"/>
      <c r="T26" s="617"/>
      <c r="U26" s="618"/>
      <c r="V26" s="51"/>
      <c r="X26" s="468" t="str">
        <f t="shared" si="8"/>
        <v/>
      </c>
      <c r="Y26" s="468" t="str">
        <f t="shared" si="8"/>
        <v/>
      </c>
      <c r="Z26" s="468" t="str">
        <f t="shared" si="8"/>
        <v/>
      </c>
      <c r="AA26" s="468" t="str">
        <f t="shared" si="8"/>
        <v/>
      </c>
      <c r="AB26" s="468" t="str">
        <f t="shared" si="8"/>
        <v/>
      </c>
      <c r="AC26" s="468" t="str">
        <f t="shared" si="8"/>
        <v/>
      </c>
      <c r="AD26" s="468" t="str">
        <f t="shared" si="8"/>
        <v/>
      </c>
      <c r="AE26" s="468" t="str">
        <f t="shared" si="8"/>
        <v/>
      </c>
      <c r="AF26" s="468" t="str">
        <f t="shared" si="8"/>
        <v/>
      </c>
      <c r="AG26" s="468" t="str">
        <f t="shared" si="8"/>
        <v/>
      </c>
      <c r="AH26" s="468" t="str">
        <f t="shared" si="8"/>
        <v/>
      </c>
      <c r="AI26" s="468" t="str">
        <f t="shared" si="8"/>
        <v/>
      </c>
      <c r="AJ26" s="468" t="str">
        <f t="shared" si="8"/>
        <v/>
      </c>
      <c r="AK26" s="468" t="str">
        <f t="shared" si="8"/>
        <v/>
      </c>
      <c r="AL26" s="468" t="str">
        <f t="shared" si="8"/>
        <v/>
      </c>
      <c r="AM26" s="468" t="str">
        <f t="shared" si="8"/>
        <v/>
      </c>
      <c r="AN26" s="468" t="str">
        <f t="shared" si="3"/>
        <v/>
      </c>
      <c r="AO26" s="468" t="str">
        <f t="shared" si="3"/>
        <v/>
      </c>
      <c r="AP26" s="468" t="str">
        <f t="shared" si="3"/>
        <v/>
      </c>
      <c r="AQ26" s="468" t="str">
        <f t="shared" si="3"/>
        <v/>
      </c>
      <c r="AR26" s="468" t="str">
        <f t="shared" si="3"/>
        <v/>
      </c>
      <c r="AS26" s="468" t="str">
        <f t="shared" si="3"/>
        <v/>
      </c>
      <c r="AT26" s="468" t="str">
        <f t="shared" si="3"/>
        <v/>
      </c>
      <c r="AU26" s="468" t="str">
        <f t="shared" si="3"/>
        <v/>
      </c>
      <c r="AV26" s="468" t="str">
        <f t="shared" si="3"/>
        <v/>
      </c>
      <c r="AW26" s="468" t="str">
        <f t="shared" si="3"/>
        <v/>
      </c>
      <c r="AX26" s="468" t="str">
        <f t="shared" si="3"/>
        <v/>
      </c>
      <c r="AY26" s="468" t="str">
        <f t="shared" si="3"/>
        <v/>
      </c>
      <c r="AZ26" s="468" t="str">
        <f t="shared" si="9"/>
        <v/>
      </c>
      <c r="BA26" s="468"/>
      <c r="BB26" s="468" t="str">
        <f t="shared" si="10"/>
        <v/>
      </c>
      <c r="BC26" s="468" t="str">
        <f t="shared" si="6"/>
        <v/>
      </c>
      <c r="BD26" s="468"/>
      <c r="BE26" s="468" t="str">
        <f t="shared" si="11"/>
        <v/>
      </c>
      <c r="BF26" s="468" t="str">
        <f t="shared" si="11"/>
        <v/>
      </c>
      <c r="BG26" s="468" t="str">
        <f t="shared" si="11"/>
        <v/>
      </c>
      <c r="BH26" s="468" t="str">
        <f t="shared" si="11"/>
        <v/>
      </c>
      <c r="BI26" s="468" t="str">
        <f t="shared" si="11"/>
        <v/>
      </c>
      <c r="BJ26" s="468" t="str">
        <f t="shared" si="11"/>
        <v/>
      </c>
      <c r="BK26" s="468" t="str">
        <f t="shared" si="11"/>
        <v/>
      </c>
      <c r="BL26" s="468" t="str">
        <f t="shared" si="11"/>
        <v/>
      </c>
      <c r="BM26" s="468" t="str">
        <f t="shared" si="11"/>
        <v/>
      </c>
      <c r="BN26" s="468" t="str">
        <f t="shared" si="11"/>
        <v/>
      </c>
      <c r="BO26" s="468" t="str">
        <f t="shared" si="11"/>
        <v/>
      </c>
      <c r="BP26" s="468" t="str">
        <f t="shared" si="11"/>
        <v/>
      </c>
      <c r="BQ26" s="468" t="str">
        <f t="shared" si="11"/>
        <v/>
      </c>
      <c r="BR26" s="468" t="str">
        <f t="shared" si="11"/>
        <v/>
      </c>
      <c r="BS26" s="468" t="str">
        <f t="shared" si="11"/>
        <v/>
      </c>
      <c r="BT26" s="468" t="str">
        <f t="shared" si="11"/>
        <v/>
      </c>
      <c r="BU26" s="468" t="str">
        <f t="shared" si="4"/>
        <v/>
      </c>
      <c r="BV26" s="468" t="str">
        <f t="shared" si="4"/>
        <v/>
      </c>
      <c r="BW26" s="468" t="str">
        <f t="shared" si="4"/>
        <v/>
      </c>
      <c r="BX26" s="468" t="str">
        <f t="shared" si="4"/>
        <v/>
      </c>
      <c r="BY26" s="468" t="str">
        <f t="shared" si="4"/>
        <v/>
      </c>
      <c r="BZ26" s="468" t="str">
        <f t="shared" si="4"/>
        <v/>
      </c>
      <c r="CA26" s="468" t="str">
        <f t="shared" si="4"/>
        <v/>
      </c>
      <c r="CB26" s="468" t="str">
        <f t="shared" si="4"/>
        <v/>
      </c>
      <c r="CC26" s="468" t="str">
        <f t="shared" si="4"/>
        <v/>
      </c>
      <c r="CD26" s="468" t="str">
        <f t="shared" si="4"/>
        <v/>
      </c>
      <c r="CE26" s="468" t="str">
        <f t="shared" si="4"/>
        <v/>
      </c>
      <c r="CF26" s="468" t="str">
        <f t="shared" si="4"/>
        <v/>
      </c>
      <c r="CG26" s="468" t="str">
        <f t="shared" si="4"/>
        <v/>
      </c>
      <c r="CH26" s="468"/>
      <c r="CI26" s="468" t="str">
        <f t="shared" si="7"/>
        <v/>
      </c>
      <c r="CJ26" s="468" t="str">
        <f t="shared" si="7"/>
        <v/>
      </c>
      <c r="CK26" s="533"/>
    </row>
    <row r="27" spans="3:89" x14ac:dyDescent="0.25">
      <c r="C27" s="358"/>
      <c r="D27" s="259">
        <v>107</v>
      </c>
      <c r="E27" s="41"/>
      <c r="F27" s="44"/>
      <c r="G27" s="232" t="s">
        <v>247</v>
      </c>
      <c r="H27" s="279"/>
      <c r="I27" s="281"/>
      <c r="J27" s="433"/>
      <c r="K27" s="431"/>
      <c r="M27" s="360" t="str">
        <f t="shared" si="5"/>
        <v/>
      </c>
      <c r="N27" s="361"/>
      <c r="O27" s="368" t="str">
        <f>IF(M27="","",IF(M27="Foreign",VLOOKUP(N27,'Option X3'!D:E,2,FALSE),1))</f>
        <v/>
      </c>
      <c r="P27" s="359"/>
      <c r="Q27" s="569"/>
      <c r="R27" s="364"/>
      <c r="S27" s="364"/>
      <c r="T27" s="617"/>
      <c r="U27" s="618"/>
      <c r="V27" s="51"/>
      <c r="X27" s="468" t="str">
        <f t="shared" si="8"/>
        <v/>
      </c>
      <c r="Y27" s="468" t="str">
        <f t="shared" si="8"/>
        <v/>
      </c>
      <c r="Z27" s="468" t="str">
        <f t="shared" si="8"/>
        <v/>
      </c>
      <c r="AA27" s="468" t="str">
        <f t="shared" si="8"/>
        <v/>
      </c>
      <c r="AB27" s="468" t="str">
        <f t="shared" si="8"/>
        <v/>
      </c>
      <c r="AC27" s="468" t="str">
        <f t="shared" si="8"/>
        <v/>
      </c>
      <c r="AD27" s="468" t="str">
        <f t="shared" si="8"/>
        <v/>
      </c>
      <c r="AE27" s="468" t="str">
        <f t="shared" si="8"/>
        <v/>
      </c>
      <c r="AF27" s="468" t="str">
        <f t="shared" si="8"/>
        <v/>
      </c>
      <c r="AG27" s="468" t="str">
        <f t="shared" si="8"/>
        <v/>
      </c>
      <c r="AH27" s="468" t="str">
        <f t="shared" si="8"/>
        <v/>
      </c>
      <c r="AI27" s="468" t="str">
        <f t="shared" si="8"/>
        <v/>
      </c>
      <c r="AJ27" s="468" t="str">
        <f t="shared" si="8"/>
        <v/>
      </c>
      <c r="AK27" s="468" t="str">
        <f t="shared" si="8"/>
        <v/>
      </c>
      <c r="AL27" s="468" t="str">
        <f t="shared" si="8"/>
        <v/>
      </c>
      <c r="AM27" s="468" t="str">
        <f t="shared" si="8"/>
        <v/>
      </c>
      <c r="AN27" s="468" t="str">
        <f t="shared" si="3"/>
        <v/>
      </c>
      <c r="AO27" s="468" t="str">
        <f t="shared" si="3"/>
        <v/>
      </c>
      <c r="AP27" s="468" t="str">
        <f t="shared" si="3"/>
        <v/>
      </c>
      <c r="AQ27" s="468" t="str">
        <f t="shared" si="3"/>
        <v/>
      </c>
      <c r="AR27" s="468" t="str">
        <f t="shared" si="3"/>
        <v/>
      </c>
      <c r="AS27" s="468" t="str">
        <f t="shared" si="3"/>
        <v/>
      </c>
      <c r="AT27" s="468" t="str">
        <f t="shared" si="3"/>
        <v/>
      </c>
      <c r="AU27" s="468" t="str">
        <f t="shared" si="3"/>
        <v/>
      </c>
      <c r="AV27" s="468" t="str">
        <f t="shared" si="3"/>
        <v/>
      </c>
      <c r="AW27" s="468" t="str">
        <f t="shared" si="3"/>
        <v/>
      </c>
      <c r="AX27" s="468" t="str">
        <f t="shared" si="3"/>
        <v/>
      </c>
      <c r="AY27" s="468" t="str">
        <f t="shared" si="3"/>
        <v/>
      </c>
      <c r="AZ27" s="468" t="str">
        <f t="shared" si="9"/>
        <v/>
      </c>
      <c r="BA27" s="468"/>
      <c r="BB27" s="468" t="str">
        <f t="shared" si="10"/>
        <v/>
      </c>
      <c r="BC27" s="468" t="str">
        <f t="shared" si="6"/>
        <v/>
      </c>
      <c r="BD27" s="468"/>
      <c r="BE27" s="468" t="str">
        <f t="shared" si="11"/>
        <v/>
      </c>
      <c r="BF27" s="468" t="str">
        <f t="shared" si="11"/>
        <v/>
      </c>
      <c r="BG27" s="468" t="str">
        <f t="shared" si="11"/>
        <v/>
      </c>
      <c r="BH27" s="468" t="str">
        <f t="shared" si="11"/>
        <v/>
      </c>
      <c r="BI27" s="468" t="str">
        <f t="shared" si="11"/>
        <v/>
      </c>
      <c r="BJ27" s="468" t="str">
        <f t="shared" si="11"/>
        <v/>
      </c>
      <c r="BK27" s="468" t="str">
        <f t="shared" si="11"/>
        <v/>
      </c>
      <c r="BL27" s="468" t="str">
        <f t="shared" si="11"/>
        <v/>
      </c>
      <c r="BM27" s="468" t="str">
        <f t="shared" si="11"/>
        <v/>
      </c>
      <c r="BN27" s="468" t="str">
        <f t="shared" si="11"/>
        <v/>
      </c>
      <c r="BO27" s="468" t="str">
        <f t="shared" si="11"/>
        <v/>
      </c>
      <c r="BP27" s="468" t="str">
        <f t="shared" si="11"/>
        <v/>
      </c>
      <c r="BQ27" s="468" t="str">
        <f t="shared" si="11"/>
        <v/>
      </c>
      <c r="BR27" s="468" t="str">
        <f t="shared" si="11"/>
        <v/>
      </c>
      <c r="BS27" s="468" t="str">
        <f t="shared" si="11"/>
        <v/>
      </c>
      <c r="BT27" s="468" t="str">
        <f t="shared" si="11"/>
        <v/>
      </c>
      <c r="BU27" s="468" t="str">
        <f t="shared" si="4"/>
        <v/>
      </c>
      <c r="BV27" s="468" t="str">
        <f t="shared" si="4"/>
        <v/>
      </c>
      <c r="BW27" s="468" t="str">
        <f t="shared" si="4"/>
        <v/>
      </c>
      <c r="BX27" s="468" t="str">
        <f t="shared" si="4"/>
        <v/>
      </c>
      <c r="BY27" s="468" t="str">
        <f t="shared" si="4"/>
        <v/>
      </c>
      <c r="BZ27" s="468" t="str">
        <f t="shared" si="4"/>
        <v/>
      </c>
      <c r="CA27" s="468" t="str">
        <f t="shared" si="4"/>
        <v/>
      </c>
      <c r="CB27" s="468" t="str">
        <f t="shared" si="4"/>
        <v/>
      </c>
      <c r="CC27" s="468" t="str">
        <f t="shared" si="4"/>
        <v/>
      </c>
      <c r="CD27" s="468" t="str">
        <f t="shared" si="4"/>
        <v/>
      </c>
      <c r="CE27" s="468" t="str">
        <f t="shared" si="4"/>
        <v/>
      </c>
      <c r="CF27" s="468" t="str">
        <f t="shared" si="4"/>
        <v/>
      </c>
      <c r="CG27" s="468" t="str">
        <f t="shared" si="4"/>
        <v/>
      </c>
      <c r="CH27" s="468"/>
      <c r="CI27" s="468" t="str">
        <f t="shared" si="7"/>
        <v/>
      </c>
      <c r="CJ27" s="468" t="str">
        <f t="shared" si="7"/>
        <v/>
      </c>
      <c r="CK27" s="533"/>
    </row>
    <row r="28" spans="3:89" x14ac:dyDescent="0.25">
      <c r="C28" s="358"/>
      <c r="D28" s="259">
        <v>108</v>
      </c>
      <c r="E28" s="41"/>
      <c r="F28" s="44"/>
      <c r="G28" s="232" t="s">
        <v>215</v>
      </c>
      <c r="H28" s="279"/>
      <c r="I28" s="281"/>
      <c r="J28" s="431"/>
      <c r="K28" s="431"/>
      <c r="M28" s="360" t="str">
        <f t="shared" si="5"/>
        <v/>
      </c>
      <c r="N28" s="361"/>
      <c r="O28" s="368" t="str">
        <f>IF(M28="","",IF(M28="Foreign",VLOOKUP(N28,'Option X3'!D:E,2,FALSE),1))</f>
        <v/>
      </c>
      <c r="P28" s="359"/>
      <c r="Q28" s="569"/>
      <c r="R28" s="364">
        <f t="shared" ref="R28:R37" si="12">J28</f>
        <v>0</v>
      </c>
      <c r="S28" s="364"/>
      <c r="T28" s="617"/>
      <c r="U28" s="618"/>
      <c r="V28" s="51"/>
      <c r="X28" s="468" t="str">
        <f t="shared" si="8"/>
        <v/>
      </c>
      <c r="Y28" s="468" t="str">
        <f t="shared" si="8"/>
        <v/>
      </c>
      <c r="Z28" s="468" t="str">
        <f t="shared" si="8"/>
        <v/>
      </c>
      <c r="AA28" s="468" t="str">
        <f t="shared" si="8"/>
        <v/>
      </c>
      <c r="AB28" s="468" t="str">
        <f t="shared" si="8"/>
        <v/>
      </c>
      <c r="AC28" s="468" t="str">
        <f t="shared" si="8"/>
        <v/>
      </c>
      <c r="AD28" s="468" t="str">
        <f t="shared" si="8"/>
        <v/>
      </c>
      <c r="AE28" s="468" t="str">
        <f t="shared" si="8"/>
        <v/>
      </c>
      <c r="AF28" s="468" t="str">
        <f t="shared" si="8"/>
        <v/>
      </c>
      <c r="AG28" s="468" t="str">
        <f t="shared" si="8"/>
        <v/>
      </c>
      <c r="AH28" s="468" t="str">
        <f t="shared" si="8"/>
        <v/>
      </c>
      <c r="AI28" s="468" t="str">
        <f t="shared" si="8"/>
        <v/>
      </c>
      <c r="AJ28" s="468" t="str">
        <f t="shared" si="8"/>
        <v/>
      </c>
      <c r="AK28" s="468" t="str">
        <f t="shared" si="8"/>
        <v/>
      </c>
      <c r="AL28" s="468" t="str">
        <f t="shared" si="8"/>
        <v/>
      </c>
      <c r="AM28" s="468" t="str">
        <f t="shared" si="8"/>
        <v/>
      </c>
      <c r="AN28" s="468" t="str">
        <f t="shared" si="3"/>
        <v/>
      </c>
      <c r="AO28" s="468" t="str">
        <f t="shared" si="3"/>
        <v/>
      </c>
      <c r="AP28" s="468" t="str">
        <f t="shared" si="3"/>
        <v/>
      </c>
      <c r="AQ28" s="468" t="str">
        <f t="shared" si="3"/>
        <v/>
      </c>
      <c r="AR28" s="468" t="str">
        <f t="shared" si="3"/>
        <v/>
      </c>
      <c r="AS28" s="468" t="str">
        <f t="shared" si="3"/>
        <v/>
      </c>
      <c r="AT28" s="468" t="str">
        <f t="shared" si="3"/>
        <v/>
      </c>
      <c r="AU28" s="468" t="str">
        <f t="shared" si="3"/>
        <v/>
      </c>
      <c r="AV28" s="468" t="str">
        <f t="shared" si="3"/>
        <v/>
      </c>
      <c r="AW28" s="468" t="str">
        <f t="shared" si="3"/>
        <v/>
      </c>
      <c r="AX28" s="468" t="str">
        <f t="shared" si="3"/>
        <v/>
      </c>
      <c r="AY28" s="468" t="str">
        <f t="shared" si="3"/>
        <v/>
      </c>
      <c r="AZ28" s="468" t="str">
        <f t="shared" si="9"/>
        <v/>
      </c>
      <c r="BA28" s="468"/>
      <c r="BB28" s="468" t="str">
        <f t="shared" si="10"/>
        <v/>
      </c>
      <c r="BC28" s="468" t="str">
        <f t="shared" si="6"/>
        <v/>
      </c>
      <c r="BD28" s="468"/>
      <c r="BE28" s="468" t="str">
        <f t="shared" si="11"/>
        <v/>
      </c>
      <c r="BF28" s="468" t="str">
        <f t="shared" si="11"/>
        <v/>
      </c>
      <c r="BG28" s="468" t="str">
        <f t="shared" si="11"/>
        <v/>
      </c>
      <c r="BH28" s="468" t="str">
        <f t="shared" si="11"/>
        <v/>
      </c>
      <c r="BI28" s="468" t="str">
        <f t="shared" si="11"/>
        <v/>
      </c>
      <c r="BJ28" s="468" t="str">
        <f t="shared" si="11"/>
        <v/>
      </c>
      <c r="BK28" s="468" t="str">
        <f t="shared" si="11"/>
        <v/>
      </c>
      <c r="BL28" s="468" t="str">
        <f t="shared" si="11"/>
        <v/>
      </c>
      <c r="BM28" s="468" t="str">
        <f t="shared" si="11"/>
        <v/>
      </c>
      <c r="BN28" s="468" t="str">
        <f t="shared" si="11"/>
        <v/>
      </c>
      <c r="BO28" s="468" t="str">
        <f t="shared" si="11"/>
        <v/>
      </c>
      <c r="BP28" s="468" t="str">
        <f t="shared" si="11"/>
        <v/>
      </c>
      <c r="BQ28" s="468" t="str">
        <f t="shared" si="11"/>
        <v/>
      </c>
      <c r="BR28" s="468" t="str">
        <f t="shared" si="11"/>
        <v/>
      </c>
      <c r="BS28" s="468" t="str">
        <f t="shared" si="11"/>
        <v/>
      </c>
      <c r="BT28" s="468" t="str">
        <f t="shared" si="11"/>
        <v/>
      </c>
      <c r="BU28" s="468" t="str">
        <f t="shared" si="4"/>
        <v/>
      </c>
      <c r="BV28" s="468" t="str">
        <f t="shared" si="4"/>
        <v/>
      </c>
      <c r="BW28" s="468" t="str">
        <f t="shared" si="4"/>
        <v/>
      </c>
      <c r="BX28" s="468" t="str">
        <f t="shared" si="4"/>
        <v/>
      </c>
      <c r="BY28" s="468" t="str">
        <f t="shared" si="4"/>
        <v/>
      </c>
      <c r="BZ28" s="468" t="str">
        <f t="shared" si="4"/>
        <v/>
      </c>
      <c r="CA28" s="468" t="str">
        <f t="shared" si="4"/>
        <v/>
      </c>
      <c r="CB28" s="468" t="str">
        <f t="shared" si="4"/>
        <v/>
      </c>
      <c r="CC28" s="468" t="str">
        <f t="shared" si="4"/>
        <v/>
      </c>
      <c r="CD28" s="468" t="str">
        <f t="shared" si="4"/>
        <v/>
      </c>
      <c r="CE28" s="468" t="str">
        <f t="shared" si="4"/>
        <v/>
      </c>
      <c r="CF28" s="468" t="str">
        <f t="shared" si="4"/>
        <v/>
      </c>
      <c r="CG28" s="468" t="str">
        <f t="shared" si="4"/>
        <v/>
      </c>
      <c r="CH28" s="468"/>
      <c r="CI28" s="468" t="str">
        <f t="shared" si="7"/>
        <v/>
      </c>
      <c r="CJ28" s="468" t="str">
        <f t="shared" si="7"/>
        <v/>
      </c>
      <c r="CK28" s="533"/>
    </row>
    <row r="29" spans="3:89" x14ac:dyDescent="0.25">
      <c r="C29" s="358"/>
      <c r="D29" s="259">
        <v>109</v>
      </c>
      <c r="E29" s="41"/>
      <c r="F29" s="44"/>
      <c r="G29" s="232" t="s">
        <v>284</v>
      </c>
      <c r="H29" s="279"/>
      <c r="I29" s="281"/>
      <c r="J29" s="431"/>
      <c r="K29" s="431"/>
      <c r="M29" s="360" t="str">
        <f t="shared" si="5"/>
        <v/>
      </c>
      <c r="N29" s="361"/>
      <c r="O29" s="368" t="str">
        <f>IF(M29="","",IF(M29="Foreign",VLOOKUP(N29,'Option X3'!D:E,2,FALSE),1))</f>
        <v/>
      </c>
      <c r="P29" s="359"/>
      <c r="Q29" s="569"/>
      <c r="R29" s="364">
        <f t="shared" si="12"/>
        <v>0</v>
      </c>
      <c r="S29" s="364"/>
      <c r="T29" s="617"/>
      <c r="U29" s="618"/>
      <c r="V29" s="51"/>
      <c r="X29" s="468" t="str">
        <f t="shared" si="8"/>
        <v/>
      </c>
      <c r="Y29" s="468" t="str">
        <f t="shared" si="8"/>
        <v/>
      </c>
      <c r="Z29" s="468" t="str">
        <f t="shared" si="8"/>
        <v/>
      </c>
      <c r="AA29" s="468" t="str">
        <f t="shared" si="8"/>
        <v/>
      </c>
      <c r="AB29" s="468" t="str">
        <f t="shared" si="8"/>
        <v/>
      </c>
      <c r="AC29" s="468" t="str">
        <f t="shared" si="8"/>
        <v/>
      </c>
      <c r="AD29" s="468" t="str">
        <f t="shared" si="8"/>
        <v/>
      </c>
      <c r="AE29" s="468" t="str">
        <f t="shared" si="8"/>
        <v/>
      </c>
      <c r="AF29" s="468" t="str">
        <f t="shared" si="8"/>
        <v/>
      </c>
      <c r="AG29" s="468" t="str">
        <f t="shared" si="8"/>
        <v/>
      </c>
      <c r="AH29" s="468" t="str">
        <f t="shared" si="8"/>
        <v/>
      </c>
      <c r="AI29" s="468" t="str">
        <f t="shared" si="8"/>
        <v/>
      </c>
      <c r="AJ29" s="468" t="str">
        <f t="shared" si="8"/>
        <v/>
      </c>
      <c r="AK29" s="468" t="str">
        <f t="shared" si="8"/>
        <v/>
      </c>
      <c r="AL29" s="468" t="str">
        <f t="shared" si="8"/>
        <v/>
      </c>
      <c r="AM29" s="468" t="str">
        <f t="shared" si="8"/>
        <v/>
      </c>
      <c r="AN29" s="468" t="str">
        <f t="shared" si="3"/>
        <v/>
      </c>
      <c r="AO29" s="468" t="str">
        <f t="shared" si="3"/>
        <v/>
      </c>
      <c r="AP29" s="468" t="str">
        <f t="shared" si="3"/>
        <v/>
      </c>
      <c r="AQ29" s="468" t="str">
        <f t="shared" si="3"/>
        <v/>
      </c>
      <c r="AR29" s="468" t="str">
        <f t="shared" si="3"/>
        <v/>
      </c>
      <c r="AS29" s="468" t="str">
        <f t="shared" si="3"/>
        <v/>
      </c>
      <c r="AT29" s="468" t="str">
        <f t="shared" si="3"/>
        <v/>
      </c>
      <c r="AU29" s="468" t="str">
        <f t="shared" si="3"/>
        <v/>
      </c>
      <c r="AV29" s="468" t="str">
        <f t="shared" si="3"/>
        <v/>
      </c>
      <c r="AW29" s="468" t="str">
        <f t="shared" si="3"/>
        <v/>
      </c>
      <c r="AX29" s="468" t="str">
        <f t="shared" si="3"/>
        <v/>
      </c>
      <c r="AY29" s="468" t="str">
        <f t="shared" si="3"/>
        <v/>
      </c>
      <c r="AZ29" s="468" t="str">
        <f t="shared" si="9"/>
        <v/>
      </c>
      <c r="BA29" s="468"/>
      <c r="BB29" s="468" t="str">
        <f t="shared" si="10"/>
        <v/>
      </c>
      <c r="BC29" s="468" t="str">
        <f t="shared" si="6"/>
        <v/>
      </c>
      <c r="BD29" s="468"/>
      <c r="BE29" s="468" t="str">
        <f t="shared" si="11"/>
        <v/>
      </c>
      <c r="BF29" s="468" t="str">
        <f t="shared" si="11"/>
        <v/>
      </c>
      <c r="BG29" s="468" t="str">
        <f t="shared" si="11"/>
        <v/>
      </c>
      <c r="BH29" s="468" t="str">
        <f t="shared" si="11"/>
        <v/>
      </c>
      <c r="BI29" s="468" t="str">
        <f t="shared" si="11"/>
        <v/>
      </c>
      <c r="BJ29" s="468" t="str">
        <f t="shared" si="11"/>
        <v/>
      </c>
      <c r="BK29" s="468" t="str">
        <f t="shared" si="11"/>
        <v/>
      </c>
      <c r="BL29" s="468" t="str">
        <f t="shared" si="11"/>
        <v/>
      </c>
      <c r="BM29" s="468" t="str">
        <f t="shared" si="11"/>
        <v/>
      </c>
      <c r="BN29" s="468" t="str">
        <f t="shared" si="11"/>
        <v/>
      </c>
      <c r="BO29" s="468" t="str">
        <f t="shared" si="11"/>
        <v/>
      </c>
      <c r="BP29" s="468" t="str">
        <f t="shared" si="11"/>
        <v/>
      </c>
      <c r="BQ29" s="468" t="str">
        <f t="shared" si="11"/>
        <v/>
      </c>
      <c r="BR29" s="468" t="str">
        <f t="shared" si="11"/>
        <v/>
      </c>
      <c r="BS29" s="468" t="str">
        <f t="shared" si="11"/>
        <v/>
      </c>
      <c r="BT29" s="468" t="str">
        <f t="shared" si="11"/>
        <v/>
      </c>
      <c r="BU29" s="468" t="str">
        <f t="shared" si="4"/>
        <v/>
      </c>
      <c r="BV29" s="468" t="str">
        <f t="shared" si="4"/>
        <v/>
      </c>
      <c r="BW29" s="468" t="str">
        <f t="shared" si="4"/>
        <v/>
      </c>
      <c r="BX29" s="468" t="str">
        <f t="shared" si="4"/>
        <v/>
      </c>
      <c r="BY29" s="468" t="str">
        <f t="shared" si="4"/>
        <v/>
      </c>
      <c r="BZ29" s="468" t="str">
        <f t="shared" si="4"/>
        <v/>
      </c>
      <c r="CA29" s="468" t="str">
        <f t="shared" si="4"/>
        <v/>
      </c>
      <c r="CB29" s="468" t="str">
        <f t="shared" si="4"/>
        <v/>
      </c>
      <c r="CC29" s="468" t="str">
        <f t="shared" si="4"/>
        <v/>
      </c>
      <c r="CD29" s="468" t="str">
        <f t="shared" si="4"/>
        <v/>
      </c>
      <c r="CE29" s="468" t="str">
        <f t="shared" si="4"/>
        <v/>
      </c>
      <c r="CF29" s="468" t="str">
        <f t="shared" si="4"/>
        <v/>
      </c>
      <c r="CG29" s="468" t="str">
        <f t="shared" si="4"/>
        <v/>
      </c>
      <c r="CH29" s="468"/>
      <c r="CI29" s="468" t="str">
        <f t="shared" si="7"/>
        <v/>
      </c>
      <c r="CJ29" s="468" t="str">
        <f t="shared" si="7"/>
        <v/>
      </c>
      <c r="CK29" s="533"/>
    </row>
    <row r="30" spans="3:89" x14ac:dyDescent="0.25">
      <c r="C30" s="358"/>
      <c r="D30" s="259">
        <v>110</v>
      </c>
      <c r="E30" s="41"/>
      <c r="F30" s="44"/>
      <c r="G30" s="232" t="s">
        <v>216</v>
      </c>
      <c r="H30" s="279"/>
      <c r="I30" s="281"/>
      <c r="J30" s="431"/>
      <c r="K30" s="431"/>
      <c r="M30" s="360" t="str">
        <f t="shared" si="5"/>
        <v/>
      </c>
      <c r="N30" s="361"/>
      <c r="O30" s="368" t="str">
        <f>IF(M30="","",IF(M30="Foreign",VLOOKUP(N30,'Option X3'!D:E,2,FALSE),1))</f>
        <v/>
      </c>
      <c r="P30" s="359"/>
      <c r="Q30" s="569"/>
      <c r="R30" s="364">
        <f t="shared" si="12"/>
        <v>0</v>
      </c>
      <c r="S30" s="364"/>
      <c r="T30" s="617"/>
      <c r="U30" s="618"/>
      <c r="V30" s="51"/>
      <c r="X30" s="468" t="str">
        <f t="shared" si="8"/>
        <v/>
      </c>
      <c r="Y30" s="468" t="str">
        <f t="shared" si="8"/>
        <v/>
      </c>
      <c r="Z30" s="468" t="str">
        <f t="shared" si="8"/>
        <v/>
      </c>
      <c r="AA30" s="468" t="str">
        <f t="shared" si="8"/>
        <v/>
      </c>
      <c r="AB30" s="468" t="str">
        <f t="shared" si="8"/>
        <v/>
      </c>
      <c r="AC30" s="468" t="str">
        <f t="shared" si="8"/>
        <v/>
      </c>
      <c r="AD30" s="468" t="str">
        <f t="shared" si="8"/>
        <v/>
      </c>
      <c r="AE30" s="468" t="str">
        <f t="shared" si="8"/>
        <v/>
      </c>
      <c r="AF30" s="468" t="str">
        <f t="shared" si="8"/>
        <v/>
      </c>
      <c r="AG30" s="468" t="str">
        <f t="shared" si="8"/>
        <v/>
      </c>
      <c r="AH30" s="468" t="str">
        <f t="shared" si="8"/>
        <v/>
      </c>
      <c r="AI30" s="468" t="str">
        <f t="shared" si="8"/>
        <v/>
      </c>
      <c r="AJ30" s="468" t="str">
        <f t="shared" si="8"/>
        <v/>
      </c>
      <c r="AK30" s="468" t="str">
        <f t="shared" si="8"/>
        <v/>
      </c>
      <c r="AL30" s="468" t="str">
        <f t="shared" si="8"/>
        <v/>
      </c>
      <c r="AM30" s="468" t="str">
        <f t="shared" si="8"/>
        <v/>
      </c>
      <c r="AN30" s="468" t="str">
        <f t="shared" si="3"/>
        <v/>
      </c>
      <c r="AO30" s="468" t="str">
        <f t="shared" si="3"/>
        <v/>
      </c>
      <c r="AP30" s="468" t="str">
        <f t="shared" si="3"/>
        <v/>
      </c>
      <c r="AQ30" s="468" t="str">
        <f t="shared" si="3"/>
        <v/>
      </c>
      <c r="AR30" s="468" t="str">
        <f t="shared" si="3"/>
        <v/>
      </c>
      <c r="AS30" s="468" t="str">
        <f t="shared" si="3"/>
        <v/>
      </c>
      <c r="AT30" s="468" t="str">
        <f t="shared" si="3"/>
        <v/>
      </c>
      <c r="AU30" s="468" t="str">
        <f t="shared" si="3"/>
        <v/>
      </c>
      <c r="AV30" s="468" t="str">
        <f t="shared" si="3"/>
        <v/>
      </c>
      <c r="AW30" s="468" t="str">
        <f t="shared" si="3"/>
        <v/>
      </c>
      <c r="AX30" s="468" t="str">
        <f t="shared" si="3"/>
        <v/>
      </c>
      <c r="AY30" s="468" t="str">
        <f t="shared" si="3"/>
        <v/>
      </c>
      <c r="AZ30" s="468" t="str">
        <f t="shared" si="9"/>
        <v/>
      </c>
      <c r="BA30" s="468"/>
      <c r="BB30" s="468" t="str">
        <f t="shared" si="10"/>
        <v/>
      </c>
      <c r="BC30" s="468" t="str">
        <f t="shared" si="6"/>
        <v/>
      </c>
      <c r="BD30" s="468"/>
      <c r="BE30" s="468" t="str">
        <f t="shared" si="11"/>
        <v/>
      </c>
      <c r="BF30" s="468" t="str">
        <f t="shared" si="11"/>
        <v/>
      </c>
      <c r="BG30" s="468" t="str">
        <f t="shared" si="11"/>
        <v/>
      </c>
      <c r="BH30" s="468" t="str">
        <f t="shared" si="11"/>
        <v/>
      </c>
      <c r="BI30" s="468" t="str">
        <f t="shared" si="11"/>
        <v/>
      </c>
      <c r="BJ30" s="468" t="str">
        <f t="shared" si="11"/>
        <v/>
      </c>
      <c r="BK30" s="468" t="str">
        <f t="shared" si="11"/>
        <v/>
      </c>
      <c r="BL30" s="468" t="str">
        <f t="shared" si="11"/>
        <v/>
      </c>
      <c r="BM30" s="468" t="str">
        <f t="shared" si="11"/>
        <v/>
      </c>
      <c r="BN30" s="468" t="str">
        <f t="shared" si="11"/>
        <v/>
      </c>
      <c r="BO30" s="468" t="str">
        <f t="shared" si="11"/>
        <v/>
      </c>
      <c r="BP30" s="468" t="str">
        <f t="shared" si="11"/>
        <v/>
      </c>
      <c r="BQ30" s="468" t="str">
        <f t="shared" si="11"/>
        <v/>
      </c>
      <c r="BR30" s="468" t="str">
        <f t="shared" si="11"/>
        <v/>
      </c>
      <c r="BS30" s="468" t="str">
        <f t="shared" si="11"/>
        <v/>
      </c>
      <c r="BT30" s="468" t="str">
        <f t="shared" si="11"/>
        <v/>
      </c>
      <c r="BU30" s="468" t="str">
        <f t="shared" si="4"/>
        <v/>
      </c>
      <c r="BV30" s="468" t="str">
        <f t="shared" si="4"/>
        <v/>
      </c>
      <c r="BW30" s="468" t="str">
        <f t="shared" si="4"/>
        <v/>
      </c>
      <c r="BX30" s="468" t="str">
        <f t="shared" si="4"/>
        <v/>
      </c>
      <c r="BY30" s="468" t="str">
        <f t="shared" si="4"/>
        <v/>
      </c>
      <c r="BZ30" s="468" t="str">
        <f t="shared" si="4"/>
        <v/>
      </c>
      <c r="CA30" s="468" t="str">
        <f t="shared" si="4"/>
        <v/>
      </c>
      <c r="CB30" s="468" t="str">
        <f t="shared" si="4"/>
        <v/>
      </c>
      <c r="CC30" s="468" t="str">
        <f t="shared" si="4"/>
        <v/>
      </c>
      <c r="CD30" s="468" t="str">
        <f t="shared" si="4"/>
        <v/>
      </c>
      <c r="CE30" s="468" t="str">
        <f t="shared" si="4"/>
        <v/>
      </c>
      <c r="CF30" s="468" t="str">
        <f t="shared" si="4"/>
        <v/>
      </c>
      <c r="CG30" s="468" t="str">
        <f t="shared" si="4"/>
        <v/>
      </c>
      <c r="CH30" s="468"/>
      <c r="CI30" s="468" t="str">
        <f t="shared" si="7"/>
        <v/>
      </c>
      <c r="CJ30" s="468" t="str">
        <f t="shared" si="7"/>
        <v/>
      </c>
      <c r="CK30" s="533"/>
    </row>
    <row r="31" spans="3:89" x14ac:dyDescent="0.25">
      <c r="C31" s="358"/>
      <c r="D31" s="259">
        <v>111</v>
      </c>
      <c r="E31" s="41"/>
      <c r="F31" s="44"/>
      <c r="G31" s="232" t="s">
        <v>279</v>
      </c>
      <c r="H31" s="279"/>
      <c r="I31" s="281"/>
      <c r="J31" s="431"/>
      <c r="K31" s="431"/>
      <c r="M31" s="360" t="str">
        <f t="shared" si="5"/>
        <v/>
      </c>
      <c r="N31" s="361"/>
      <c r="O31" s="368" t="str">
        <f>IF(M31="","",IF(M31="Foreign",VLOOKUP(N31,'Option X3'!D:E,2,FALSE),1))</f>
        <v/>
      </c>
      <c r="P31" s="359"/>
      <c r="Q31" s="569"/>
      <c r="R31" s="364">
        <f t="shared" si="12"/>
        <v>0</v>
      </c>
      <c r="S31" s="364"/>
      <c r="T31" s="617"/>
      <c r="U31" s="618"/>
      <c r="V31" s="51"/>
      <c r="X31" s="468" t="str">
        <f t="shared" si="8"/>
        <v/>
      </c>
      <c r="Y31" s="468" t="str">
        <f t="shared" si="8"/>
        <v/>
      </c>
      <c r="Z31" s="468" t="str">
        <f t="shared" si="8"/>
        <v/>
      </c>
      <c r="AA31" s="468" t="str">
        <f t="shared" si="8"/>
        <v/>
      </c>
      <c r="AB31" s="468" t="str">
        <f t="shared" si="8"/>
        <v/>
      </c>
      <c r="AC31" s="468" t="str">
        <f t="shared" si="8"/>
        <v/>
      </c>
      <c r="AD31" s="468" t="str">
        <f t="shared" si="8"/>
        <v/>
      </c>
      <c r="AE31" s="468" t="str">
        <f t="shared" si="8"/>
        <v/>
      </c>
      <c r="AF31" s="468" t="str">
        <f t="shared" si="8"/>
        <v/>
      </c>
      <c r="AG31" s="468" t="str">
        <f t="shared" si="8"/>
        <v/>
      </c>
      <c r="AH31" s="468" t="str">
        <f t="shared" si="8"/>
        <v/>
      </c>
      <c r="AI31" s="468" t="str">
        <f t="shared" si="8"/>
        <v/>
      </c>
      <c r="AJ31" s="468" t="str">
        <f t="shared" si="8"/>
        <v/>
      </c>
      <c r="AK31" s="468" t="str">
        <f t="shared" si="8"/>
        <v/>
      </c>
      <c r="AL31" s="468" t="str">
        <f t="shared" si="8"/>
        <v/>
      </c>
      <c r="AM31" s="468" t="str">
        <f t="shared" si="8"/>
        <v/>
      </c>
      <c r="AN31" s="468" t="str">
        <f t="shared" si="3"/>
        <v/>
      </c>
      <c r="AO31" s="468" t="str">
        <f t="shared" si="3"/>
        <v/>
      </c>
      <c r="AP31" s="468" t="str">
        <f t="shared" si="3"/>
        <v/>
      </c>
      <c r="AQ31" s="468" t="str">
        <f t="shared" si="3"/>
        <v/>
      </c>
      <c r="AR31" s="468" t="str">
        <f t="shared" si="3"/>
        <v/>
      </c>
      <c r="AS31" s="468" t="str">
        <f t="shared" si="3"/>
        <v/>
      </c>
      <c r="AT31" s="468" t="str">
        <f t="shared" si="3"/>
        <v/>
      </c>
      <c r="AU31" s="468" t="str">
        <f t="shared" si="3"/>
        <v/>
      </c>
      <c r="AV31" s="468" t="str">
        <f t="shared" si="3"/>
        <v/>
      </c>
      <c r="AW31" s="468" t="str">
        <f t="shared" si="3"/>
        <v/>
      </c>
      <c r="AX31" s="468" t="str">
        <f t="shared" si="3"/>
        <v/>
      </c>
      <c r="AY31" s="468" t="str">
        <f t="shared" si="3"/>
        <v/>
      </c>
      <c r="AZ31" s="468" t="str">
        <f t="shared" si="9"/>
        <v/>
      </c>
      <c r="BA31" s="468"/>
      <c r="BB31" s="468" t="str">
        <f t="shared" si="10"/>
        <v/>
      </c>
      <c r="BC31" s="468" t="str">
        <f t="shared" si="6"/>
        <v/>
      </c>
      <c r="BD31" s="468"/>
      <c r="BE31" s="468" t="str">
        <f t="shared" si="11"/>
        <v/>
      </c>
      <c r="BF31" s="468" t="str">
        <f t="shared" si="11"/>
        <v/>
      </c>
      <c r="BG31" s="468" t="str">
        <f t="shared" si="11"/>
        <v/>
      </c>
      <c r="BH31" s="468" t="str">
        <f t="shared" si="11"/>
        <v/>
      </c>
      <c r="BI31" s="468" t="str">
        <f t="shared" si="11"/>
        <v/>
      </c>
      <c r="BJ31" s="468" t="str">
        <f t="shared" si="11"/>
        <v/>
      </c>
      <c r="BK31" s="468" t="str">
        <f t="shared" si="11"/>
        <v/>
      </c>
      <c r="BL31" s="468" t="str">
        <f t="shared" si="11"/>
        <v/>
      </c>
      <c r="BM31" s="468" t="str">
        <f t="shared" si="11"/>
        <v/>
      </c>
      <c r="BN31" s="468" t="str">
        <f t="shared" si="11"/>
        <v/>
      </c>
      <c r="BO31" s="468" t="str">
        <f t="shared" si="11"/>
        <v/>
      </c>
      <c r="BP31" s="468" t="str">
        <f t="shared" si="11"/>
        <v/>
      </c>
      <c r="BQ31" s="468" t="str">
        <f t="shared" si="11"/>
        <v/>
      </c>
      <c r="BR31" s="468" t="str">
        <f t="shared" si="11"/>
        <v/>
      </c>
      <c r="BS31" s="468" t="str">
        <f t="shared" si="11"/>
        <v/>
      </c>
      <c r="BT31" s="468" t="str">
        <f t="shared" si="11"/>
        <v/>
      </c>
      <c r="BU31" s="468" t="str">
        <f t="shared" si="4"/>
        <v/>
      </c>
      <c r="BV31" s="468" t="str">
        <f t="shared" si="4"/>
        <v/>
      </c>
      <c r="BW31" s="468" t="str">
        <f t="shared" si="4"/>
        <v/>
      </c>
      <c r="BX31" s="468" t="str">
        <f t="shared" si="4"/>
        <v/>
      </c>
      <c r="BY31" s="468" t="str">
        <f t="shared" si="4"/>
        <v/>
      </c>
      <c r="BZ31" s="468" t="str">
        <f t="shared" si="4"/>
        <v/>
      </c>
      <c r="CA31" s="468" t="str">
        <f t="shared" si="4"/>
        <v/>
      </c>
      <c r="CB31" s="468" t="str">
        <f t="shared" si="4"/>
        <v/>
      </c>
      <c r="CC31" s="468" t="str">
        <f t="shared" si="4"/>
        <v/>
      </c>
      <c r="CD31" s="468" t="str">
        <f t="shared" si="4"/>
        <v/>
      </c>
      <c r="CE31" s="468" t="str">
        <f t="shared" si="4"/>
        <v/>
      </c>
      <c r="CF31" s="468" t="str">
        <f t="shared" si="4"/>
        <v/>
      </c>
      <c r="CG31" s="468" t="str">
        <f t="shared" si="4"/>
        <v/>
      </c>
      <c r="CH31" s="468"/>
      <c r="CI31" s="468" t="str">
        <f t="shared" si="7"/>
        <v/>
      </c>
      <c r="CJ31" s="468" t="str">
        <f t="shared" si="7"/>
        <v/>
      </c>
      <c r="CK31" s="533"/>
    </row>
    <row r="32" spans="3:89" x14ac:dyDescent="0.25">
      <c r="C32" s="358"/>
      <c r="D32" s="259">
        <v>112</v>
      </c>
      <c r="E32" s="41"/>
      <c r="F32" s="44"/>
      <c r="G32" s="232" t="s">
        <v>217</v>
      </c>
      <c r="H32" s="279"/>
      <c r="I32" s="281"/>
      <c r="J32" s="431"/>
      <c r="K32" s="431"/>
      <c r="M32" s="360" t="str">
        <f t="shared" si="5"/>
        <v/>
      </c>
      <c r="N32" s="361"/>
      <c r="O32" s="368" t="str">
        <f>IF(M32="","",IF(M32="Foreign",VLOOKUP(N32,'Option X3'!D:E,2,FALSE),1))</f>
        <v/>
      </c>
      <c r="P32" s="359"/>
      <c r="Q32" s="569"/>
      <c r="R32" s="364">
        <f t="shared" si="12"/>
        <v>0</v>
      </c>
      <c r="S32" s="364"/>
      <c r="T32" s="617"/>
      <c r="U32" s="618"/>
      <c r="V32" s="51"/>
      <c r="X32" s="468" t="str">
        <f t="shared" si="8"/>
        <v/>
      </c>
      <c r="Y32" s="468" t="str">
        <f t="shared" si="8"/>
        <v/>
      </c>
      <c r="Z32" s="468" t="str">
        <f t="shared" si="8"/>
        <v/>
      </c>
      <c r="AA32" s="468" t="str">
        <f t="shared" si="8"/>
        <v/>
      </c>
      <c r="AB32" s="468" t="str">
        <f t="shared" si="8"/>
        <v/>
      </c>
      <c r="AC32" s="468" t="str">
        <f t="shared" si="8"/>
        <v/>
      </c>
      <c r="AD32" s="468" t="str">
        <f t="shared" si="8"/>
        <v/>
      </c>
      <c r="AE32" s="468" t="str">
        <f t="shared" si="8"/>
        <v/>
      </c>
      <c r="AF32" s="468" t="str">
        <f t="shared" si="8"/>
        <v/>
      </c>
      <c r="AG32" s="468" t="str">
        <f t="shared" si="8"/>
        <v/>
      </c>
      <c r="AH32" s="468" t="str">
        <f t="shared" si="8"/>
        <v/>
      </c>
      <c r="AI32" s="468" t="str">
        <f t="shared" si="8"/>
        <v/>
      </c>
      <c r="AJ32" s="468" t="str">
        <f t="shared" si="8"/>
        <v/>
      </c>
      <c r="AK32" s="468" t="str">
        <f t="shared" si="8"/>
        <v/>
      </c>
      <c r="AL32" s="468" t="str">
        <f t="shared" si="8"/>
        <v/>
      </c>
      <c r="AM32" s="468" t="str">
        <f t="shared" si="8"/>
        <v/>
      </c>
      <c r="AN32" s="468" t="str">
        <f t="shared" si="3"/>
        <v/>
      </c>
      <c r="AO32" s="468" t="str">
        <f t="shared" si="3"/>
        <v/>
      </c>
      <c r="AP32" s="468" t="str">
        <f t="shared" si="3"/>
        <v/>
      </c>
      <c r="AQ32" s="468" t="str">
        <f t="shared" si="3"/>
        <v/>
      </c>
      <c r="AR32" s="468" t="str">
        <f t="shared" si="3"/>
        <v/>
      </c>
      <c r="AS32" s="468" t="str">
        <f t="shared" si="3"/>
        <v/>
      </c>
      <c r="AT32" s="468" t="str">
        <f t="shared" si="3"/>
        <v/>
      </c>
      <c r="AU32" s="468" t="str">
        <f t="shared" si="3"/>
        <v/>
      </c>
      <c r="AV32" s="468" t="str">
        <f t="shared" si="3"/>
        <v/>
      </c>
      <c r="AW32" s="468" t="str">
        <f t="shared" si="3"/>
        <v/>
      </c>
      <c r="AX32" s="468" t="str">
        <f t="shared" si="3"/>
        <v/>
      </c>
      <c r="AY32" s="468" t="str">
        <f t="shared" si="3"/>
        <v/>
      </c>
      <c r="AZ32" s="468" t="str">
        <f t="shared" si="9"/>
        <v/>
      </c>
      <c r="BA32" s="468"/>
      <c r="BB32" s="468" t="str">
        <f t="shared" si="10"/>
        <v/>
      </c>
      <c r="BC32" s="468" t="str">
        <f t="shared" si="6"/>
        <v/>
      </c>
      <c r="BD32" s="468"/>
      <c r="BE32" s="468" t="str">
        <f t="shared" si="11"/>
        <v/>
      </c>
      <c r="BF32" s="468" t="str">
        <f t="shared" si="11"/>
        <v/>
      </c>
      <c r="BG32" s="468" t="str">
        <f t="shared" si="11"/>
        <v/>
      </c>
      <c r="BH32" s="468" t="str">
        <f t="shared" si="11"/>
        <v/>
      </c>
      <c r="BI32" s="468" t="str">
        <f t="shared" si="11"/>
        <v/>
      </c>
      <c r="BJ32" s="468" t="str">
        <f t="shared" si="11"/>
        <v/>
      </c>
      <c r="BK32" s="468" t="str">
        <f t="shared" si="11"/>
        <v/>
      </c>
      <c r="BL32" s="468" t="str">
        <f t="shared" si="11"/>
        <v/>
      </c>
      <c r="BM32" s="468" t="str">
        <f t="shared" si="11"/>
        <v/>
      </c>
      <c r="BN32" s="468" t="str">
        <f t="shared" si="11"/>
        <v/>
      </c>
      <c r="BO32" s="468" t="str">
        <f t="shared" si="11"/>
        <v/>
      </c>
      <c r="BP32" s="468" t="str">
        <f t="shared" si="11"/>
        <v/>
      </c>
      <c r="BQ32" s="468" t="str">
        <f t="shared" si="11"/>
        <v/>
      </c>
      <c r="BR32" s="468" t="str">
        <f t="shared" si="11"/>
        <v/>
      </c>
      <c r="BS32" s="468" t="str">
        <f t="shared" si="11"/>
        <v/>
      </c>
      <c r="BT32" s="468" t="str">
        <f t="shared" si="11"/>
        <v/>
      </c>
      <c r="BU32" s="468" t="str">
        <f t="shared" si="4"/>
        <v/>
      </c>
      <c r="BV32" s="468" t="str">
        <f t="shared" si="4"/>
        <v/>
      </c>
      <c r="BW32" s="468" t="str">
        <f t="shared" si="4"/>
        <v/>
      </c>
      <c r="BX32" s="468" t="str">
        <f t="shared" si="4"/>
        <v/>
      </c>
      <c r="BY32" s="468" t="str">
        <f t="shared" si="4"/>
        <v/>
      </c>
      <c r="BZ32" s="468" t="str">
        <f t="shared" si="4"/>
        <v/>
      </c>
      <c r="CA32" s="468" t="str">
        <f t="shared" si="4"/>
        <v/>
      </c>
      <c r="CB32" s="468" t="str">
        <f t="shared" si="4"/>
        <v/>
      </c>
      <c r="CC32" s="468" t="str">
        <f t="shared" si="4"/>
        <v/>
      </c>
      <c r="CD32" s="468" t="str">
        <f t="shared" si="4"/>
        <v/>
      </c>
      <c r="CE32" s="468" t="str">
        <f t="shared" si="4"/>
        <v/>
      </c>
      <c r="CF32" s="468" t="str">
        <f t="shared" si="4"/>
        <v/>
      </c>
      <c r="CG32" s="468" t="str">
        <f t="shared" si="4"/>
        <v/>
      </c>
      <c r="CH32" s="468"/>
      <c r="CI32" s="468" t="str">
        <f t="shared" si="7"/>
        <v/>
      </c>
      <c r="CJ32" s="468" t="str">
        <f t="shared" si="7"/>
        <v/>
      </c>
      <c r="CK32" s="533"/>
    </row>
    <row r="33" spans="3:89" x14ac:dyDescent="0.25">
      <c r="C33" s="358"/>
      <c r="D33" s="259">
        <v>113</v>
      </c>
      <c r="E33" s="41"/>
      <c r="F33" s="44"/>
      <c r="G33" s="232" t="s">
        <v>280</v>
      </c>
      <c r="H33" s="279"/>
      <c r="I33" s="281"/>
      <c r="J33" s="431"/>
      <c r="K33" s="431"/>
      <c r="M33" s="360" t="str">
        <f t="shared" si="5"/>
        <v/>
      </c>
      <c r="N33" s="361"/>
      <c r="O33" s="368" t="str">
        <f>IF(M33="","",IF(M33="Foreign",VLOOKUP(N33,'Option X3'!D:E,2,FALSE),1))</f>
        <v/>
      </c>
      <c r="P33" s="359"/>
      <c r="Q33" s="569"/>
      <c r="R33" s="364">
        <f t="shared" si="12"/>
        <v>0</v>
      </c>
      <c r="S33" s="364"/>
      <c r="T33" s="617"/>
      <c r="U33" s="618"/>
      <c r="V33" s="51"/>
      <c r="X33" s="468" t="str">
        <f t="shared" si="8"/>
        <v/>
      </c>
      <c r="Y33" s="468" t="str">
        <f t="shared" si="8"/>
        <v/>
      </c>
      <c r="Z33" s="468" t="str">
        <f t="shared" si="8"/>
        <v/>
      </c>
      <c r="AA33" s="468" t="str">
        <f t="shared" si="8"/>
        <v/>
      </c>
      <c r="AB33" s="468" t="str">
        <f t="shared" si="8"/>
        <v/>
      </c>
      <c r="AC33" s="468" t="str">
        <f t="shared" si="8"/>
        <v/>
      </c>
      <c r="AD33" s="468" t="str">
        <f t="shared" si="8"/>
        <v/>
      </c>
      <c r="AE33" s="468" t="str">
        <f t="shared" si="8"/>
        <v/>
      </c>
      <c r="AF33" s="468" t="str">
        <f t="shared" si="8"/>
        <v/>
      </c>
      <c r="AG33" s="468" t="str">
        <f t="shared" si="8"/>
        <v/>
      </c>
      <c r="AH33" s="468" t="str">
        <f t="shared" si="8"/>
        <v/>
      </c>
      <c r="AI33" s="468" t="str">
        <f t="shared" si="8"/>
        <v/>
      </c>
      <c r="AJ33" s="468" t="str">
        <f t="shared" si="8"/>
        <v/>
      </c>
      <c r="AK33" s="468" t="str">
        <f t="shared" si="8"/>
        <v/>
      </c>
      <c r="AL33" s="468" t="str">
        <f t="shared" si="8"/>
        <v/>
      </c>
      <c r="AM33" s="468" t="str">
        <f t="shared" si="8"/>
        <v/>
      </c>
      <c r="AN33" s="468" t="str">
        <f t="shared" si="3"/>
        <v/>
      </c>
      <c r="AO33" s="468" t="str">
        <f t="shared" si="3"/>
        <v/>
      </c>
      <c r="AP33" s="468" t="str">
        <f t="shared" si="3"/>
        <v/>
      </c>
      <c r="AQ33" s="468" t="str">
        <f t="shared" si="3"/>
        <v/>
      </c>
      <c r="AR33" s="468" t="str">
        <f t="shared" si="3"/>
        <v/>
      </c>
      <c r="AS33" s="468" t="str">
        <f t="shared" si="3"/>
        <v/>
      </c>
      <c r="AT33" s="468" t="str">
        <f t="shared" si="3"/>
        <v/>
      </c>
      <c r="AU33" s="468" t="str">
        <f t="shared" si="3"/>
        <v/>
      </c>
      <c r="AV33" s="468" t="str">
        <f t="shared" si="3"/>
        <v/>
      </c>
      <c r="AW33" s="468" t="str">
        <f t="shared" si="3"/>
        <v/>
      </c>
      <c r="AX33" s="468" t="str">
        <f t="shared" si="3"/>
        <v/>
      </c>
      <c r="AY33" s="468" t="str">
        <f t="shared" si="3"/>
        <v/>
      </c>
      <c r="AZ33" s="468" t="str">
        <f t="shared" si="9"/>
        <v/>
      </c>
      <c r="BA33" s="468"/>
      <c r="BB33" s="468" t="str">
        <f t="shared" si="10"/>
        <v/>
      </c>
      <c r="BC33" s="468" t="str">
        <f t="shared" si="6"/>
        <v/>
      </c>
      <c r="BD33" s="468"/>
      <c r="BE33" s="468" t="str">
        <f t="shared" si="11"/>
        <v/>
      </c>
      <c r="BF33" s="468" t="str">
        <f t="shared" si="11"/>
        <v/>
      </c>
      <c r="BG33" s="468" t="str">
        <f t="shared" si="11"/>
        <v/>
      </c>
      <c r="BH33" s="468" t="str">
        <f t="shared" si="11"/>
        <v/>
      </c>
      <c r="BI33" s="468" t="str">
        <f t="shared" si="11"/>
        <v/>
      </c>
      <c r="BJ33" s="468" t="str">
        <f t="shared" si="11"/>
        <v/>
      </c>
      <c r="BK33" s="468" t="str">
        <f t="shared" si="11"/>
        <v/>
      </c>
      <c r="BL33" s="468" t="str">
        <f t="shared" si="11"/>
        <v/>
      </c>
      <c r="BM33" s="468" t="str">
        <f t="shared" si="11"/>
        <v/>
      </c>
      <c r="BN33" s="468" t="str">
        <f t="shared" si="11"/>
        <v/>
      </c>
      <c r="BO33" s="468" t="str">
        <f t="shared" si="11"/>
        <v/>
      </c>
      <c r="BP33" s="468" t="str">
        <f t="shared" si="11"/>
        <v/>
      </c>
      <c r="BQ33" s="468" t="str">
        <f t="shared" si="11"/>
        <v/>
      </c>
      <c r="BR33" s="468" t="str">
        <f t="shared" si="11"/>
        <v/>
      </c>
      <c r="BS33" s="468" t="str">
        <f t="shared" si="11"/>
        <v/>
      </c>
      <c r="BT33" s="468" t="str">
        <f t="shared" si="11"/>
        <v/>
      </c>
      <c r="BU33" s="468" t="str">
        <f t="shared" si="4"/>
        <v/>
      </c>
      <c r="BV33" s="468" t="str">
        <f t="shared" si="4"/>
        <v/>
      </c>
      <c r="BW33" s="468" t="str">
        <f t="shared" si="4"/>
        <v/>
      </c>
      <c r="BX33" s="468" t="str">
        <f t="shared" si="4"/>
        <v/>
      </c>
      <c r="BY33" s="468" t="str">
        <f t="shared" si="4"/>
        <v/>
      </c>
      <c r="BZ33" s="468" t="str">
        <f t="shared" si="4"/>
        <v/>
      </c>
      <c r="CA33" s="468" t="str">
        <f t="shared" si="4"/>
        <v/>
      </c>
      <c r="CB33" s="468" t="str">
        <f t="shared" si="4"/>
        <v/>
      </c>
      <c r="CC33" s="468" t="str">
        <f t="shared" si="4"/>
        <v/>
      </c>
      <c r="CD33" s="468" t="str">
        <f t="shared" si="4"/>
        <v/>
      </c>
      <c r="CE33" s="468" t="str">
        <f t="shared" si="4"/>
        <v/>
      </c>
      <c r="CF33" s="468" t="str">
        <f t="shared" si="4"/>
        <v/>
      </c>
      <c r="CG33" s="468" t="str">
        <f t="shared" si="4"/>
        <v/>
      </c>
      <c r="CH33" s="468"/>
      <c r="CI33" s="468" t="str">
        <f t="shared" si="7"/>
        <v/>
      </c>
      <c r="CJ33" s="468" t="str">
        <f t="shared" si="7"/>
        <v/>
      </c>
      <c r="CK33" s="533"/>
    </row>
    <row r="34" spans="3:89" x14ac:dyDescent="0.25">
      <c r="C34" s="358"/>
      <c r="D34" s="259">
        <v>114</v>
      </c>
      <c r="E34" s="41"/>
      <c r="F34" s="44"/>
      <c r="G34" s="232" t="s">
        <v>218</v>
      </c>
      <c r="H34" s="279"/>
      <c r="I34" s="281"/>
      <c r="J34" s="431"/>
      <c r="K34" s="431"/>
      <c r="M34" s="360" t="str">
        <f t="shared" si="5"/>
        <v/>
      </c>
      <c r="N34" s="361"/>
      <c r="O34" s="368" t="str">
        <f>IF(M34="","",IF(M34="Foreign",VLOOKUP(N34,'Option X3'!D:E,2,FALSE),1))</f>
        <v/>
      </c>
      <c r="P34" s="359"/>
      <c r="Q34" s="569"/>
      <c r="R34" s="364">
        <f t="shared" si="12"/>
        <v>0</v>
      </c>
      <c r="S34" s="364"/>
      <c r="T34" s="617"/>
      <c r="U34" s="618"/>
      <c r="V34" s="51"/>
      <c r="X34" s="468" t="str">
        <f t="shared" si="8"/>
        <v/>
      </c>
      <c r="Y34" s="468" t="str">
        <f t="shared" si="8"/>
        <v/>
      </c>
      <c r="Z34" s="468" t="str">
        <f t="shared" si="8"/>
        <v/>
      </c>
      <c r="AA34" s="468" t="str">
        <f t="shared" si="8"/>
        <v/>
      </c>
      <c r="AB34" s="468" t="str">
        <f t="shared" si="8"/>
        <v/>
      </c>
      <c r="AC34" s="468" t="str">
        <f t="shared" si="8"/>
        <v/>
      </c>
      <c r="AD34" s="468" t="str">
        <f t="shared" si="8"/>
        <v/>
      </c>
      <c r="AE34" s="468" t="str">
        <f t="shared" si="8"/>
        <v/>
      </c>
      <c r="AF34" s="468" t="str">
        <f t="shared" si="8"/>
        <v/>
      </c>
      <c r="AG34" s="468" t="str">
        <f t="shared" si="8"/>
        <v/>
      </c>
      <c r="AH34" s="468" t="str">
        <f t="shared" si="8"/>
        <v/>
      </c>
      <c r="AI34" s="468" t="str">
        <f t="shared" si="8"/>
        <v/>
      </c>
      <c r="AJ34" s="468" t="str">
        <f t="shared" si="8"/>
        <v/>
      </c>
      <c r="AK34" s="468" t="str">
        <f t="shared" si="8"/>
        <v/>
      </c>
      <c r="AL34" s="468" t="str">
        <f t="shared" si="8"/>
        <v/>
      </c>
      <c r="AM34" s="468" t="str">
        <f t="shared" si="8"/>
        <v/>
      </c>
      <c r="AN34" s="468" t="str">
        <f t="shared" si="3"/>
        <v/>
      </c>
      <c r="AO34" s="468" t="str">
        <f t="shared" si="3"/>
        <v/>
      </c>
      <c r="AP34" s="468" t="str">
        <f t="shared" si="3"/>
        <v/>
      </c>
      <c r="AQ34" s="468" t="str">
        <f t="shared" si="3"/>
        <v/>
      </c>
      <c r="AR34" s="468" t="str">
        <f t="shared" si="3"/>
        <v/>
      </c>
      <c r="AS34" s="468" t="str">
        <f t="shared" si="3"/>
        <v/>
      </c>
      <c r="AT34" s="468" t="str">
        <f t="shared" si="3"/>
        <v/>
      </c>
      <c r="AU34" s="468" t="str">
        <f t="shared" si="3"/>
        <v/>
      </c>
      <c r="AV34" s="468" t="str">
        <f t="shared" si="3"/>
        <v/>
      </c>
      <c r="AW34" s="468" t="str">
        <f t="shared" si="3"/>
        <v/>
      </c>
      <c r="AX34" s="468" t="str">
        <f t="shared" si="3"/>
        <v/>
      </c>
      <c r="AY34" s="468" t="str">
        <f t="shared" si="3"/>
        <v/>
      </c>
      <c r="AZ34" s="468" t="str">
        <f t="shared" si="9"/>
        <v/>
      </c>
      <c r="BA34" s="468"/>
      <c r="BB34" s="468" t="str">
        <f t="shared" si="10"/>
        <v/>
      </c>
      <c r="BC34" s="468" t="str">
        <f t="shared" si="6"/>
        <v/>
      </c>
      <c r="BD34" s="468"/>
      <c r="BE34" s="468" t="str">
        <f t="shared" si="11"/>
        <v/>
      </c>
      <c r="BF34" s="468" t="str">
        <f t="shared" si="11"/>
        <v/>
      </c>
      <c r="BG34" s="468" t="str">
        <f t="shared" si="11"/>
        <v/>
      </c>
      <c r="BH34" s="468" t="str">
        <f t="shared" si="11"/>
        <v/>
      </c>
      <c r="BI34" s="468" t="str">
        <f t="shared" si="11"/>
        <v/>
      </c>
      <c r="BJ34" s="468" t="str">
        <f t="shared" si="11"/>
        <v/>
      </c>
      <c r="BK34" s="468" t="str">
        <f t="shared" si="11"/>
        <v/>
      </c>
      <c r="BL34" s="468" t="str">
        <f t="shared" si="11"/>
        <v/>
      </c>
      <c r="BM34" s="468" t="str">
        <f t="shared" si="11"/>
        <v/>
      </c>
      <c r="BN34" s="468" t="str">
        <f t="shared" si="11"/>
        <v/>
      </c>
      <c r="BO34" s="468" t="str">
        <f t="shared" si="11"/>
        <v/>
      </c>
      <c r="BP34" s="468" t="str">
        <f t="shared" si="11"/>
        <v/>
      </c>
      <c r="BQ34" s="468" t="str">
        <f t="shared" si="11"/>
        <v/>
      </c>
      <c r="BR34" s="468" t="str">
        <f t="shared" si="11"/>
        <v/>
      </c>
      <c r="BS34" s="468" t="str">
        <f t="shared" si="11"/>
        <v/>
      </c>
      <c r="BT34" s="468" t="str">
        <f t="shared" si="11"/>
        <v/>
      </c>
      <c r="BU34" s="468" t="str">
        <f t="shared" si="4"/>
        <v/>
      </c>
      <c r="BV34" s="468" t="str">
        <f t="shared" si="4"/>
        <v/>
      </c>
      <c r="BW34" s="468" t="str">
        <f t="shared" si="4"/>
        <v/>
      </c>
      <c r="BX34" s="468" t="str">
        <f t="shared" si="4"/>
        <v/>
      </c>
      <c r="BY34" s="468" t="str">
        <f t="shared" si="4"/>
        <v/>
      </c>
      <c r="BZ34" s="468" t="str">
        <f t="shared" si="4"/>
        <v/>
      </c>
      <c r="CA34" s="468" t="str">
        <f t="shared" si="4"/>
        <v/>
      </c>
      <c r="CB34" s="468" t="str">
        <f t="shared" si="4"/>
        <v/>
      </c>
      <c r="CC34" s="468" t="str">
        <f t="shared" si="4"/>
        <v/>
      </c>
      <c r="CD34" s="468" t="str">
        <f t="shared" si="4"/>
        <v/>
      </c>
      <c r="CE34" s="468" t="str">
        <f t="shared" si="4"/>
        <v/>
      </c>
      <c r="CF34" s="468" t="str">
        <f t="shared" si="4"/>
        <v/>
      </c>
      <c r="CG34" s="468" t="str">
        <f t="shared" si="4"/>
        <v/>
      </c>
      <c r="CH34" s="468"/>
      <c r="CI34" s="468" t="str">
        <f t="shared" si="7"/>
        <v/>
      </c>
      <c r="CJ34" s="468" t="str">
        <f t="shared" si="7"/>
        <v/>
      </c>
      <c r="CK34" s="533"/>
    </row>
    <row r="35" spans="3:89" x14ac:dyDescent="0.25">
      <c r="C35" s="358"/>
      <c r="D35" s="259">
        <v>115</v>
      </c>
      <c r="E35" s="41"/>
      <c r="F35" s="44"/>
      <c r="G35" s="232" t="s">
        <v>219</v>
      </c>
      <c r="H35" s="279"/>
      <c r="I35" s="281"/>
      <c r="J35" s="431"/>
      <c r="K35" s="431"/>
      <c r="M35" s="360" t="str">
        <f t="shared" si="5"/>
        <v/>
      </c>
      <c r="N35" s="361"/>
      <c r="O35" s="368" t="str">
        <f>IF(M35="","",IF(M35="Foreign",VLOOKUP(N35,'Option X3'!D:E,2,FALSE),1))</f>
        <v/>
      </c>
      <c r="P35" s="359"/>
      <c r="Q35" s="569"/>
      <c r="R35" s="364">
        <f t="shared" si="12"/>
        <v>0</v>
      </c>
      <c r="S35" s="364"/>
      <c r="T35" s="617"/>
      <c r="U35" s="618"/>
      <c r="V35" s="51"/>
      <c r="X35" s="468" t="str">
        <f t="shared" si="8"/>
        <v/>
      </c>
      <c r="Y35" s="468" t="str">
        <f t="shared" si="8"/>
        <v/>
      </c>
      <c r="Z35" s="468" t="str">
        <f t="shared" si="8"/>
        <v/>
      </c>
      <c r="AA35" s="468" t="str">
        <f t="shared" si="8"/>
        <v/>
      </c>
      <c r="AB35" s="468" t="str">
        <f t="shared" si="8"/>
        <v/>
      </c>
      <c r="AC35" s="468" t="str">
        <f t="shared" si="8"/>
        <v/>
      </c>
      <c r="AD35" s="468" t="str">
        <f t="shared" si="8"/>
        <v/>
      </c>
      <c r="AE35" s="468" t="str">
        <f t="shared" si="8"/>
        <v/>
      </c>
      <c r="AF35" s="468" t="str">
        <f t="shared" si="8"/>
        <v/>
      </c>
      <c r="AG35" s="468" t="str">
        <f t="shared" si="8"/>
        <v/>
      </c>
      <c r="AH35" s="468" t="str">
        <f t="shared" si="8"/>
        <v/>
      </c>
      <c r="AI35" s="468" t="str">
        <f t="shared" si="8"/>
        <v/>
      </c>
      <c r="AJ35" s="468" t="str">
        <f t="shared" si="8"/>
        <v/>
      </c>
      <c r="AK35" s="468" t="str">
        <f t="shared" si="8"/>
        <v/>
      </c>
      <c r="AL35" s="468" t="str">
        <f t="shared" si="8"/>
        <v/>
      </c>
      <c r="AM35" s="468" t="str">
        <f t="shared" si="8"/>
        <v/>
      </c>
      <c r="AN35" s="468" t="str">
        <f t="shared" si="3"/>
        <v/>
      </c>
      <c r="AO35" s="468" t="str">
        <f t="shared" si="3"/>
        <v/>
      </c>
      <c r="AP35" s="468" t="str">
        <f t="shared" si="3"/>
        <v/>
      </c>
      <c r="AQ35" s="468" t="str">
        <f t="shared" si="3"/>
        <v/>
      </c>
      <c r="AR35" s="468" t="str">
        <f t="shared" si="3"/>
        <v/>
      </c>
      <c r="AS35" s="468" t="str">
        <f t="shared" si="3"/>
        <v/>
      </c>
      <c r="AT35" s="468" t="str">
        <f t="shared" si="3"/>
        <v/>
      </c>
      <c r="AU35" s="468" t="str">
        <f t="shared" si="3"/>
        <v/>
      </c>
      <c r="AV35" s="468" t="str">
        <f t="shared" si="3"/>
        <v/>
      </c>
      <c r="AW35" s="468" t="str">
        <f t="shared" si="3"/>
        <v/>
      </c>
      <c r="AX35" s="468" t="str">
        <f t="shared" si="3"/>
        <v/>
      </c>
      <c r="AY35" s="468" t="str">
        <f t="shared" si="3"/>
        <v/>
      </c>
      <c r="AZ35" s="468" t="str">
        <f t="shared" si="9"/>
        <v/>
      </c>
      <c r="BA35" s="468"/>
      <c r="BB35" s="468" t="str">
        <f t="shared" si="10"/>
        <v/>
      </c>
      <c r="BC35" s="468" t="str">
        <f t="shared" si="6"/>
        <v/>
      </c>
      <c r="BD35" s="468"/>
      <c r="BE35" s="468" t="str">
        <f t="shared" si="11"/>
        <v/>
      </c>
      <c r="BF35" s="468" t="str">
        <f t="shared" si="11"/>
        <v/>
      </c>
      <c r="BG35" s="468" t="str">
        <f t="shared" si="11"/>
        <v/>
      </c>
      <c r="BH35" s="468" t="str">
        <f t="shared" si="11"/>
        <v/>
      </c>
      <c r="BI35" s="468" t="str">
        <f t="shared" si="11"/>
        <v/>
      </c>
      <c r="BJ35" s="468" t="str">
        <f t="shared" si="11"/>
        <v/>
      </c>
      <c r="BK35" s="468" t="str">
        <f t="shared" si="11"/>
        <v/>
      </c>
      <c r="BL35" s="468" t="str">
        <f t="shared" si="11"/>
        <v/>
      </c>
      <c r="BM35" s="468" t="str">
        <f t="shared" si="11"/>
        <v/>
      </c>
      <c r="BN35" s="468" t="str">
        <f t="shared" si="11"/>
        <v/>
      </c>
      <c r="BO35" s="468" t="str">
        <f t="shared" si="11"/>
        <v/>
      </c>
      <c r="BP35" s="468" t="str">
        <f t="shared" si="11"/>
        <v/>
      </c>
      <c r="BQ35" s="468" t="str">
        <f t="shared" si="11"/>
        <v/>
      </c>
      <c r="BR35" s="468" t="str">
        <f t="shared" si="11"/>
        <v/>
      </c>
      <c r="BS35" s="468" t="str">
        <f t="shared" si="11"/>
        <v/>
      </c>
      <c r="BT35" s="468" t="str">
        <f t="shared" si="11"/>
        <v/>
      </c>
      <c r="BU35" s="468" t="str">
        <f t="shared" si="4"/>
        <v/>
      </c>
      <c r="BV35" s="468" t="str">
        <f t="shared" si="4"/>
        <v/>
      </c>
      <c r="BW35" s="468" t="str">
        <f t="shared" si="4"/>
        <v/>
      </c>
      <c r="BX35" s="468" t="str">
        <f t="shared" si="4"/>
        <v/>
      </c>
      <c r="BY35" s="468" t="str">
        <f t="shared" si="4"/>
        <v/>
      </c>
      <c r="BZ35" s="468" t="str">
        <f t="shared" si="4"/>
        <v/>
      </c>
      <c r="CA35" s="468" t="str">
        <f t="shared" si="4"/>
        <v/>
      </c>
      <c r="CB35" s="468" t="str">
        <f t="shared" si="4"/>
        <v/>
      </c>
      <c r="CC35" s="468" t="str">
        <f t="shared" si="4"/>
        <v/>
      </c>
      <c r="CD35" s="468" t="str">
        <f t="shared" si="4"/>
        <v/>
      </c>
      <c r="CE35" s="468" t="str">
        <f t="shared" si="4"/>
        <v/>
      </c>
      <c r="CF35" s="468" t="str">
        <f t="shared" si="4"/>
        <v/>
      </c>
      <c r="CG35" s="468" t="str">
        <f t="shared" si="4"/>
        <v/>
      </c>
      <c r="CH35" s="468"/>
      <c r="CI35" s="468" t="str">
        <f t="shared" si="7"/>
        <v/>
      </c>
      <c r="CJ35" s="468" t="str">
        <f t="shared" si="7"/>
        <v/>
      </c>
      <c r="CK35" s="533"/>
    </row>
    <row r="36" spans="3:89" x14ac:dyDescent="0.25">
      <c r="C36" s="358"/>
      <c r="D36" s="259">
        <v>116</v>
      </c>
      <c r="E36" s="41"/>
      <c r="F36" s="44"/>
      <c r="G36" s="232" t="s">
        <v>220</v>
      </c>
      <c r="H36" s="279"/>
      <c r="I36" s="281"/>
      <c r="J36" s="431"/>
      <c r="K36" s="431"/>
      <c r="M36" s="360" t="str">
        <f t="shared" si="5"/>
        <v/>
      </c>
      <c r="N36" s="361"/>
      <c r="O36" s="368" t="str">
        <f>IF(M36="","",IF(M36="Foreign",VLOOKUP(N36,'Option X3'!D:E,2,FALSE),1))</f>
        <v/>
      </c>
      <c r="P36" s="359"/>
      <c r="Q36" s="569"/>
      <c r="R36" s="364">
        <f t="shared" si="12"/>
        <v>0</v>
      </c>
      <c r="S36" s="364"/>
      <c r="T36" s="617"/>
      <c r="U36" s="618"/>
      <c r="V36" s="51"/>
      <c r="X36" s="468" t="str">
        <f t="shared" si="8"/>
        <v/>
      </c>
      <c r="Y36" s="468" t="str">
        <f t="shared" si="8"/>
        <v/>
      </c>
      <c r="Z36" s="468" t="str">
        <f t="shared" si="8"/>
        <v/>
      </c>
      <c r="AA36" s="468" t="str">
        <f t="shared" si="8"/>
        <v/>
      </c>
      <c r="AB36" s="468" t="str">
        <f t="shared" si="8"/>
        <v/>
      </c>
      <c r="AC36" s="468" t="str">
        <f t="shared" si="8"/>
        <v/>
      </c>
      <c r="AD36" s="468" t="str">
        <f t="shared" si="8"/>
        <v/>
      </c>
      <c r="AE36" s="468" t="str">
        <f t="shared" si="8"/>
        <v/>
      </c>
      <c r="AF36" s="468" t="str">
        <f t="shared" si="8"/>
        <v/>
      </c>
      <c r="AG36" s="468" t="str">
        <f t="shared" si="8"/>
        <v/>
      </c>
      <c r="AH36" s="468" t="str">
        <f t="shared" si="8"/>
        <v/>
      </c>
      <c r="AI36" s="468" t="str">
        <f t="shared" si="8"/>
        <v/>
      </c>
      <c r="AJ36" s="468" t="str">
        <f t="shared" si="8"/>
        <v/>
      </c>
      <c r="AK36" s="468" t="str">
        <f t="shared" si="8"/>
        <v/>
      </c>
      <c r="AL36" s="468" t="str">
        <f t="shared" si="8"/>
        <v/>
      </c>
      <c r="AM36" s="468" t="str">
        <f t="shared" si="8"/>
        <v/>
      </c>
      <c r="AN36" s="468" t="str">
        <f t="shared" ref="AN36:AZ55" si="13">IF($F36="","",IF(VALUE(LEFT($F36,2))=AN$18,$J36,""))</f>
        <v/>
      </c>
      <c r="AO36" s="468" t="str">
        <f t="shared" si="13"/>
        <v/>
      </c>
      <c r="AP36" s="468" t="str">
        <f t="shared" si="13"/>
        <v/>
      </c>
      <c r="AQ36" s="468" t="str">
        <f t="shared" si="13"/>
        <v/>
      </c>
      <c r="AR36" s="468" t="str">
        <f t="shared" si="13"/>
        <v/>
      </c>
      <c r="AS36" s="468" t="str">
        <f t="shared" si="13"/>
        <v/>
      </c>
      <c r="AT36" s="468" t="str">
        <f t="shared" si="13"/>
        <v/>
      </c>
      <c r="AU36" s="468" t="str">
        <f t="shared" si="13"/>
        <v/>
      </c>
      <c r="AV36" s="468" t="str">
        <f t="shared" si="13"/>
        <v/>
      </c>
      <c r="AW36" s="468" t="str">
        <f t="shared" si="13"/>
        <v/>
      </c>
      <c r="AX36" s="468" t="str">
        <f t="shared" si="13"/>
        <v/>
      </c>
      <c r="AY36" s="468" t="str">
        <f t="shared" si="13"/>
        <v/>
      </c>
      <c r="AZ36" s="468" t="str">
        <f t="shared" si="13"/>
        <v/>
      </c>
      <c r="BA36" s="468"/>
      <c r="BB36" s="468" t="str">
        <f t="shared" si="10"/>
        <v/>
      </c>
      <c r="BC36" s="468" t="str">
        <f t="shared" si="6"/>
        <v/>
      </c>
      <c r="BD36" s="468"/>
      <c r="BE36" s="468" t="str">
        <f t="shared" si="11"/>
        <v/>
      </c>
      <c r="BF36" s="468" t="str">
        <f t="shared" si="11"/>
        <v/>
      </c>
      <c r="BG36" s="468" t="str">
        <f t="shared" si="11"/>
        <v/>
      </c>
      <c r="BH36" s="468" t="str">
        <f t="shared" si="11"/>
        <v/>
      </c>
      <c r="BI36" s="468" t="str">
        <f t="shared" si="11"/>
        <v/>
      </c>
      <c r="BJ36" s="468" t="str">
        <f t="shared" si="11"/>
        <v/>
      </c>
      <c r="BK36" s="468" t="str">
        <f t="shared" si="11"/>
        <v/>
      </c>
      <c r="BL36" s="468" t="str">
        <f t="shared" si="11"/>
        <v/>
      </c>
      <c r="BM36" s="468" t="str">
        <f t="shared" si="11"/>
        <v/>
      </c>
      <c r="BN36" s="468" t="str">
        <f t="shared" si="11"/>
        <v/>
      </c>
      <c r="BO36" s="468" t="str">
        <f t="shared" si="11"/>
        <v/>
      </c>
      <c r="BP36" s="468" t="str">
        <f t="shared" si="11"/>
        <v/>
      </c>
      <c r="BQ36" s="468" t="str">
        <f t="shared" si="11"/>
        <v/>
      </c>
      <c r="BR36" s="468" t="str">
        <f t="shared" si="11"/>
        <v/>
      </c>
      <c r="BS36" s="468" t="str">
        <f t="shared" si="11"/>
        <v/>
      </c>
      <c r="BT36" s="468" t="str">
        <f t="shared" si="11"/>
        <v/>
      </c>
      <c r="BU36" s="468" t="str">
        <f t="shared" ref="BU36:CG55" si="14">IF($F36="","",IF(VALUE(LEFT($F36,2))=BU$18,$K36,""))</f>
        <v/>
      </c>
      <c r="BV36" s="468" t="str">
        <f t="shared" si="14"/>
        <v/>
      </c>
      <c r="BW36" s="468" t="str">
        <f t="shared" si="14"/>
        <v/>
      </c>
      <c r="BX36" s="468" t="str">
        <f t="shared" si="14"/>
        <v/>
      </c>
      <c r="BY36" s="468" t="str">
        <f t="shared" si="14"/>
        <v/>
      </c>
      <c r="BZ36" s="468" t="str">
        <f t="shared" si="14"/>
        <v/>
      </c>
      <c r="CA36" s="468" t="str">
        <f t="shared" si="14"/>
        <v/>
      </c>
      <c r="CB36" s="468" t="str">
        <f t="shared" si="14"/>
        <v/>
      </c>
      <c r="CC36" s="468" t="str">
        <f t="shared" si="14"/>
        <v/>
      </c>
      <c r="CD36" s="468" t="str">
        <f t="shared" si="14"/>
        <v/>
      </c>
      <c r="CE36" s="468" t="str">
        <f t="shared" si="14"/>
        <v/>
      </c>
      <c r="CF36" s="468" t="str">
        <f t="shared" si="14"/>
        <v/>
      </c>
      <c r="CG36" s="468" t="str">
        <f t="shared" si="14"/>
        <v/>
      </c>
      <c r="CH36" s="468"/>
      <c r="CI36" s="468" t="str">
        <f t="shared" si="7"/>
        <v/>
      </c>
      <c r="CJ36" s="468" t="str">
        <f t="shared" si="7"/>
        <v/>
      </c>
      <c r="CK36" s="533"/>
    </row>
    <row r="37" spans="3:89" x14ac:dyDescent="0.25">
      <c r="C37" s="358"/>
      <c r="D37" s="259">
        <v>117</v>
      </c>
      <c r="E37" s="41"/>
      <c r="F37" s="44"/>
      <c r="G37" s="232" t="s">
        <v>221</v>
      </c>
      <c r="H37" s="279"/>
      <c r="I37" s="281"/>
      <c r="J37" s="431"/>
      <c r="K37" s="431"/>
      <c r="M37" s="360" t="str">
        <f t="shared" si="5"/>
        <v/>
      </c>
      <c r="N37" s="361"/>
      <c r="O37" s="368" t="str">
        <f>IF(M37="","",IF(M37="Foreign",VLOOKUP(N37,'Option X3'!D:E,2,FALSE),1))</f>
        <v/>
      </c>
      <c r="P37" s="359"/>
      <c r="Q37" s="569"/>
      <c r="R37" s="364">
        <f t="shared" si="12"/>
        <v>0</v>
      </c>
      <c r="S37" s="364"/>
      <c r="T37" s="617"/>
      <c r="U37" s="618"/>
      <c r="V37" s="51"/>
      <c r="X37" s="468" t="str">
        <f t="shared" si="8"/>
        <v/>
      </c>
      <c r="Y37" s="468" t="str">
        <f t="shared" si="8"/>
        <v/>
      </c>
      <c r="Z37" s="468" t="str">
        <f t="shared" si="8"/>
        <v/>
      </c>
      <c r="AA37" s="468" t="str">
        <f t="shared" si="8"/>
        <v/>
      </c>
      <c r="AB37" s="468" t="str">
        <f t="shared" si="8"/>
        <v/>
      </c>
      <c r="AC37" s="468" t="str">
        <f t="shared" si="8"/>
        <v/>
      </c>
      <c r="AD37" s="468" t="str">
        <f t="shared" si="8"/>
        <v/>
      </c>
      <c r="AE37" s="468" t="str">
        <f t="shared" si="8"/>
        <v/>
      </c>
      <c r="AF37" s="468" t="str">
        <f t="shared" si="8"/>
        <v/>
      </c>
      <c r="AG37" s="468" t="str">
        <f t="shared" si="8"/>
        <v/>
      </c>
      <c r="AH37" s="468" t="str">
        <f t="shared" si="8"/>
        <v/>
      </c>
      <c r="AI37" s="468" t="str">
        <f t="shared" si="8"/>
        <v/>
      </c>
      <c r="AJ37" s="468" t="str">
        <f t="shared" si="8"/>
        <v/>
      </c>
      <c r="AK37" s="468" t="str">
        <f t="shared" si="8"/>
        <v/>
      </c>
      <c r="AL37" s="468" t="str">
        <f t="shared" si="8"/>
        <v/>
      </c>
      <c r="AM37" s="468" t="str">
        <f t="shared" si="8"/>
        <v/>
      </c>
      <c r="AN37" s="468" t="str">
        <f t="shared" si="13"/>
        <v/>
      </c>
      <c r="AO37" s="468" t="str">
        <f t="shared" si="13"/>
        <v/>
      </c>
      <c r="AP37" s="468" t="str">
        <f t="shared" si="13"/>
        <v/>
      </c>
      <c r="AQ37" s="468" t="str">
        <f t="shared" si="13"/>
        <v/>
      </c>
      <c r="AR37" s="468" t="str">
        <f t="shared" si="13"/>
        <v/>
      </c>
      <c r="AS37" s="468" t="str">
        <f t="shared" si="13"/>
        <v/>
      </c>
      <c r="AT37" s="468" t="str">
        <f t="shared" si="13"/>
        <v/>
      </c>
      <c r="AU37" s="468" t="str">
        <f t="shared" si="13"/>
        <v/>
      </c>
      <c r="AV37" s="468" t="str">
        <f t="shared" si="13"/>
        <v/>
      </c>
      <c r="AW37" s="468" t="str">
        <f t="shared" si="13"/>
        <v/>
      </c>
      <c r="AX37" s="468" t="str">
        <f t="shared" si="13"/>
        <v/>
      </c>
      <c r="AY37" s="468" t="str">
        <f t="shared" si="13"/>
        <v/>
      </c>
      <c r="AZ37" s="468" t="str">
        <f t="shared" si="13"/>
        <v/>
      </c>
      <c r="BA37" s="468"/>
      <c r="BB37" s="468" t="str">
        <f t="shared" si="10"/>
        <v/>
      </c>
      <c r="BC37" s="468" t="str">
        <f t="shared" si="10"/>
        <v/>
      </c>
      <c r="BD37" s="468"/>
      <c r="BE37" s="468" t="str">
        <f t="shared" si="11"/>
        <v/>
      </c>
      <c r="BF37" s="468" t="str">
        <f t="shared" si="11"/>
        <v/>
      </c>
      <c r="BG37" s="468" t="str">
        <f t="shared" si="11"/>
        <v/>
      </c>
      <c r="BH37" s="468" t="str">
        <f t="shared" si="11"/>
        <v/>
      </c>
      <c r="BI37" s="468" t="str">
        <f t="shared" si="11"/>
        <v/>
      </c>
      <c r="BJ37" s="468" t="str">
        <f t="shared" si="11"/>
        <v/>
      </c>
      <c r="BK37" s="468" t="str">
        <f t="shared" si="11"/>
        <v/>
      </c>
      <c r="BL37" s="468" t="str">
        <f t="shared" si="11"/>
        <v/>
      </c>
      <c r="BM37" s="468" t="str">
        <f t="shared" si="11"/>
        <v/>
      </c>
      <c r="BN37" s="468" t="str">
        <f t="shared" si="11"/>
        <v/>
      </c>
      <c r="BO37" s="468" t="str">
        <f t="shared" si="11"/>
        <v/>
      </c>
      <c r="BP37" s="468" t="str">
        <f t="shared" si="11"/>
        <v/>
      </c>
      <c r="BQ37" s="468" t="str">
        <f t="shared" si="11"/>
        <v/>
      </c>
      <c r="BR37" s="468" t="str">
        <f t="shared" si="11"/>
        <v/>
      </c>
      <c r="BS37" s="468" t="str">
        <f t="shared" si="11"/>
        <v/>
      </c>
      <c r="BT37" s="468" t="str">
        <f t="shared" si="11"/>
        <v/>
      </c>
      <c r="BU37" s="468" t="str">
        <f t="shared" si="14"/>
        <v/>
      </c>
      <c r="BV37" s="468" t="str">
        <f t="shared" si="14"/>
        <v/>
      </c>
      <c r="BW37" s="468" t="str">
        <f t="shared" si="14"/>
        <v/>
      </c>
      <c r="BX37" s="468" t="str">
        <f t="shared" si="14"/>
        <v/>
      </c>
      <c r="BY37" s="468" t="str">
        <f t="shared" si="14"/>
        <v/>
      </c>
      <c r="BZ37" s="468" t="str">
        <f t="shared" si="14"/>
        <v/>
      </c>
      <c r="CA37" s="468" t="str">
        <f t="shared" si="14"/>
        <v/>
      </c>
      <c r="CB37" s="468" t="str">
        <f t="shared" si="14"/>
        <v/>
      </c>
      <c r="CC37" s="468" t="str">
        <f t="shared" si="14"/>
        <v/>
      </c>
      <c r="CD37" s="468" t="str">
        <f t="shared" si="14"/>
        <v/>
      </c>
      <c r="CE37" s="468" t="str">
        <f t="shared" si="14"/>
        <v/>
      </c>
      <c r="CF37" s="468" t="str">
        <f t="shared" si="14"/>
        <v/>
      </c>
      <c r="CG37" s="468" t="str">
        <f t="shared" si="14"/>
        <v/>
      </c>
      <c r="CH37" s="468"/>
      <c r="CI37" s="468" t="str">
        <f t="shared" si="7"/>
        <v/>
      </c>
      <c r="CJ37" s="468" t="str">
        <f t="shared" si="7"/>
        <v/>
      </c>
      <c r="CK37" s="533"/>
    </row>
    <row r="38" spans="3:89" x14ac:dyDescent="0.25">
      <c r="C38" s="358"/>
      <c r="D38" s="259">
        <v>118</v>
      </c>
      <c r="E38" s="41"/>
      <c r="F38" s="44"/>
      <c r="G38" s="232" t="s">
        <v>222</v>
      </c>
      <c r="H38" s="279"/>
      <c r="I38" s="281"/>
      <c r="J38" s="431"/>
      <c r="K38" s="431"/>
      <c r="M38" s="360" t="str">
        <f t="shared" si="5"/>
        <v/>
      </c>
      <c r="N38" s="361"/>
      <c r="O38" s="368" t="str">
        <f>IF(M38="","",IF(M38="Foreign",VLOOKUP(N38,'Option X3'!D:E,2,FALSE),1))</f>
        <v/>
      </c>
      <c r="P38" s="359"/>
      <c r="Q38" s="569"/>
      <c r="R38" s="364"/>
      <c r="S38" s="364"/>
      <c r="T38" s="617">
        <f>J38</f>
        <v>0</v>
      </c>
      <c r="U38" s="618"/>
      <c r="V38" s="51"/>
      <c r="X38" s="468" t="str">
        <f t="shared" si="8"/>
        <v/>
      </c>
      <c r="Y38" s="468" t="str">
        <f t="shared" si="8"/>
        <v/>
      </c>
      <c r="Z38" s="468" t="str">
        <f t="shared" si="8"/>
        <v/>
      </c>
      <c r="AA38" s="468" t="str">
        <f t="shared" si="8"/>
        <v/>
      </c>
      <c r="AB38" s="468" t="str">
        <f t="shared" si="8"/>
        <v/>
      </c>
      <c r="AC38" s="468" t="str">
        <f t="shared" si="8"/>
        <v/>
      </c>
      <c r="AD38" s="468" t="str">
        <f t="shared" si="8"/>
        <v/>
      </c>
      <c r="AE38" s="468" t="str">
        <f t="shared" si="8"/>
        <v/>
      </c>
      <c r="AF38" s="468" t="str">
        <f t="shared" si="8"/>
        <v/>
      </c>
      <c r="AG38" s="468" t="str">
        <f t="shared" si="8"/>
        <v/>
      </c>
      <c r="AH38" s="468" t="str">
        <f t="shared" si="8"/>
        <v/>
      </c>
      <c r="AI38" s="468" t="str">
        <f t="shared" si="8"/>
        <v/>
      </c>
      <c r="AJ38" s="468" t="str">
        <f t="shared" si="8"/>
        <v/>
      </c>
      <c r="AK38" s="468" t="str">
        <f t="shared" si="8"/>
        <v/>
      </c>
      <c r="AL38" s="468" t="str">
        <f t="shared" si="8"/>
        <v/>
      </c>
      <c r="AM38" s="468" t="str">
        <f t="shared" ref="AM38:AM42" si="15">IF($F38="","",IF(VALUE(LEFT($F38,2))=AM$18,$J38,""))</f>
        <v/>
      </c>
      <c r="AN38" s="468" t="str">
        <f t="shared" si="13"/>
        <v/>
      </c>
      <c r="AO38" s="468" t="str">
        <f t="shared" si="13"/>
        <v/>
      </c>
      <c r="AP38" s="468" t="str">
        <f t="shared" si="13"/>
        <v/>
      </c>
      <c r="AQ38" s="468" t="str">
        <f t="shared" si="13"/>
        <v/>
      </c>
      <c r="AR38" s="468" t="str">
        <f t="shared" si="13"/>
        <v/>
      </c>
      <c r="AS38" s="468" t="str">
        <f t="shared" si="13"/>
        <v/>
      </c>
      <c r="AT38" s="468" t="str">
        <f t="shared" si="13"/>
        <v/>
      </c>
      <c r="AU38" s="468" t="str">
        <f t="shared" si="13"/>
        <v/>
      </c>
      <c r="AV38" s="468" t="str">
        <f t="shared" si="13"/>
        <v/>
      </c>
      <c r="AW38" s="468" t="str">
        <f t="shared" si="13"/>
        <v/>
      </c>
      <c r="AX38" s="468" t="str">
        <f t="shared" si="13"/>
        <v/>
      </c>
      <c r="AY38" s="468" t="str">
        <f t="shared" si="13"/>
        <v/>
      </c>
      <c r="AZ38" s="468" t="str">
        <f t="shared" si="13"/>
        <v/>
      </c>
      <c r="BA38" s="468"/>
      <c r="BB38" s="468" t="str">
        <f t="shared" si="10"/>
        <v/>
      </c>
      <c r="BC38" s="468" t="str">
        <f t="shared" si="10"/>
        <v/>
      </c>
      <c r="BD38" s="468"/>
      <c r="BE38" s="468" t="str">
        <f t="shared" si="11"/>
        <v/>
      </c>
      <c r="BF38" s="468" t="str">
        <f t="shared" si="11"/>
        <v/>
      </c>
      <c r="BG38" s="468" t="str">
        <f t="shared" si="11"/>
        <v/>
      </c>
      <c r="BH38" s="468" t="str">
        <f t="shared" si="11"/>
        <v/>
      </c>
      <c r="BI38" s="468" t="str">
        <f t="shared" si="11"/>
        <v/>
      </c>
      <c r="BJ38" s="468" t="str">
        <f t="shared" si="11"/>
        <v/>
      </c>
      <c r="BK38" s="468" t="str">
        <f t="shared" si="11"/>
        <v/>
      </c>
      <c r="BL38" s="468" t="str">
        <f t="shared" si="11"/>
        <v/>
      </c>
      <c r="BM38" s="468" t="str">
        <f t="shared" si="11"/>
        <v/>
      </c>
      <c r="BN38" s="468" t="str">
        <f t="shared" si="11"/>
        <v/>
      </c>
      <c r="BO38" s="468" t="str">
        <f t="shared" si="11"/>
        <v/>
      </c>
      <c r="BP38" s="468" t="str">
        <f t="shared" si="11"/>
        <v/>
      </c>
      <c r="BQ38" s="468" t="str">
        <f t="shared" si="11"/>
        <v/>
      </c>
      <c r="BR38" s="468" t="str">
        <f t="shared" si="11"/>
        <v/>
      </c>
      <c r="BS38" s="468" t="str">
        <f t="shared" si="11"/>
        <v/>
      </c>
      <c r="BT38" s="468" t="str">
        <f t="shared" ref="BT38:BT42" si="16">IF($F38="","",IF(VALUE(LEFT($F38,2))=BT$18,$K38,""))</f>
        <v/>
      </c>
      <c r="BU38" s="468" t="str">
        <f t="shared" si="14"/>
        <v/>
      </c>
      <c r="BV38" s="468" t="str">
        <f t="shared" si="14"/>
        <v/>
      </c>
      <c r="BW38" s="468" t="str">
        <f t="shared" si="14"/>
        <v/>
      </c>
      <c r="BX38" s="468" t="str">
        <f t="shared" si="14"/>
        <v/>
      </c>
      <c r="BY38" s="468" t="str">
        <f t="shared" si="14"/>
        <v/>
      </c>
      <c r="BZ38" s="468" t="str">
        <f t="shared" si="14"/>
        <v/>
      </c>
      <c r="CA38" s="468" t="str">
        <f t="shared" si="14"/>
        <v/>
      </c>
      <c r="CB38" s="468" t="str">
        <f t="shared" si="14"/>
        <v/>
      </c>
      <c r="CC38" s="468" t="str">
        <f t="shared" si="14"/>
        <v/>
      </c>
      <c r="CD38" s="468" t="str">
        <f t="shared" si="14"/>
        <v/>
      </c>
      <c r="CE38" s="468" t="str">
        <f t="shared" si="14"/>
        <v/>
      </c>
      <c r="CF38" s="468" t="str">
        <f t="shared" si="14"/>
        <v/>
      </c>
      <c r="CG38" s="468" t="str">
        <f t="shared" si="14"/>
        <v/>
      </c>
      <c r="CH38" s="468"/>
      <c r="CI38" s="468" t="str">
        <f t="shared" si="7"/>
        <v/>
      </c>
      <c r="CJ38" s="468" t="str">
        <f t="shared" si="7"/>
        <v/>
      </c>
      <c r="CK38" s="533"/>
    </row>
    <row r="39" spans="3:89" x14ac:dyDescent="0.25">
      <c r="C39" s="358"/>
      <c r="D39" s="259">
        <v>119</v>
      </c>
      <c r="E39" s="41"/>
      <c r="F39" s="44"/>
      <c r="G39" s="232" t="s">
        <v>223</v>
      </c>
      <c r="H39" s="279"/>
      <c r="I39" s="281"/>
      <c r="J39" s="431"/>
      <c r="K39" s="431"/>
      <c r="M39" s="360" t="str">
        <f t="shared" si="5"/>
        <v/>
      </c>
      <c r="N39" s="361"/>
      <c r="O39" s="368" t="str">
        <f>IF(M39="","",IF(M39="Foreign",VLOOKUP(N39,'Option X3'!D:E,2,FALSE),1))</f>
        <v/>
      </c>
      <c r="P39" s="359"/>
      <c r="Q39" s="569"/>
      <c r="R39" s="364">
        <f>J39</f>
        <v>0</v>
      </c>
      <c r="S39" s="364"/>
      <c r="T39" s="617"/>
      <c r="U39" s="618"/>
      <c r="V39" s="51"/>
      <c r="X39" s="468" t="str">
        <f t="shared" ref="X39:AM54" si="17">IF($F39="","",IF(VALUE(LEFT($F39,2))=X$18,$J39,""))</f>
        <v/>
      </c>
      <c r="Y39" s="468" t="str">
        <f t="shared" si="17"/>
        <v/>
      </c>
      <c r="Z39" s="468" t="str">
        <f t="shared" si="17"/>
        <v/>
      </c>
      <c r="AA39" s="468" t="str">
        <f t="shared" si="17"/>
        <v/>
      </c>
      <c r="AB39" s="468" t="str">
        <f t="shared" si="17"/>
        <v/>
      </c>
      <c r="AC39" s="468" t="str">
        <f t="shared" si="17"/>
        <v/>
      </c>
      <c r="AD39" s="468" t="str">
        <f t="shared" si="17"/>
        <v/>
      </c>
      <c r="AE39" s="468" t="str">
        <f t="shared" si="17"/>
        <v/>
      </c>
      <c r="AF39" s="468" t="str">
        <f t="shared" si="17"/>
        <v/>
      </c>
      <c r="AG39" s="468" t="str">
        <f t="shared" si="17"/>
        <v/>
      </c>
      <c r="AH39" s="468" t="str">
        <f t="shared" si="17"/>
        <v/>
      </c>
      <c r="AI39" s="468" t="str">
        <f t="shared" si="17"/>
        <v/>
      </c>
      <c r="AJ39" s="468" t="str">
        <f t="shared" si="17"/>
        <v/>
      </c>
      <c r="AK39" s="468" t="str">
        <f t="shared" si="17"/>
        <v/>
      </c>
      <c r="AL39" s="468" t="str">
        <f t="shared" si="17"/>
        <v/>
      </c>
      <c r="AM39" s="468" t="str">
        <f t="shared" si="15"/>
        <v/>
      </c>
      <c r="AN39" s="468" t="str">
        <f t="shared" si="13"/>
        <v/>
      </c>
      <c r="AO39" s="468" t="str">
        <f t="shared" si="13"/>
        <v/>
      </c>
      <c r="AP39" s="468" t="str">
        <f t="shared" si="13"/>
        <v/>
      </c>
      <c r="AQ39" s="468" t="str">
        <f t="shared" si="13"/>
        <v/>
      </c>
      <c r="AR39" s="468" t="str">
        <f t="shared" si="13"/>
        <v/>
      </c>
      <c r="AS39" s="468" t="str">
        <f t="shared" si="13"/>
        <v/>
      </c>
      <c r="AT39" s="468" t="str">
        <f t="shared" si="13"/>
        <v/>
      </c>
      <c r="AU39" s="468" t="str">
        <f t="shared" si="13"/>
        <v/>
      </c>
      <c r="AV39" s="468" t="str">
        <f t="shared" si="13"/>
        <v/>
      </c>
      <c r="AW39" s="468" t="str">
        <f t="shared" si="13"/>
        <v/>
      </c>
      <c r="AX39" s="468" t="str">
        <f t="shared" si="13"/>
        <v/>
      </c>
      <c r="AY39" s="468" t="str">
        <f t="shared" si="13"/>
        <v/>
      </c>
      <c r="AZ39" s="468" t="str">
        <f t="shared" si="13"/>
        <v/>
      </c>
      <c r="BA39" s="468"/>
      <c r="BB39" s="468" t="str">
        <f t="shared" si="10"/>
        <v/>
      </c>
      <c r="BC39" s="468" t="str">
        <f t="shared" si="10"/>
        <v/>
      </c>
      <c r="BD39" s="468"/>
      <c r="BE39" s="468" t="str">
        <f t="shared" ref="BE39:BT54" si="18">IF($F39="","",IF(VALUE(LEFT($F39,2))=BE$18,$K39,""))</f>
        <v/>
      </c>
      <c r="BF39" s="468" t="str">
        <f t="shared" si="18"/>
        <v/>
      </c>
      <c r="BG39" s="468" t="str">
        <f t="shared" si="18"/>
        <v/>
      </c>
      <c r="BH39" s="468" t="str">
        <f t="shared" si="18"/>
        <v/>
      </c>
      <c r="BI39" s="468" t="str">
        <f t="shared" si="18"/>
        <v/>
      </c>
      <c r="BJ39" s="468" t="str">
        <f t="shared" si="18"/>
        <v/>
      </c>
      <c r="BK39" s="468" t="str">
        <f t="shared" si="18"/>
        <v/>
      </c>
      <c r="BL39" s="468" t="str">
        <f t="shared" si="18"/>
        <v/>
      </c>
      <c r="BM39" s="468" t="str">
        <f t="shared" si="18"/>
        <v/>
      </c>
      <c r="BN39" s="468" t="str">
        <f t="shared" si="18"/>
        <v/>
      </c>
      <c r="BO39" s="468" t="str">
        <f t="shared" si="18"/>
        <v/>
      </c>
      <c r="BP39" s="468" t="str">
        <f t="shared" si="18"/>
        <v/>
      </c>
      <c r="BQ39" s="468" t="str">
        <f t="shared" si="18"/>
        <v/>
      </c>
      <c r="BR39" s="468" t="str">
        <f t="shared" si="18"/>
        <v/>
      </c>
      <c r="BS39" s="468" t="str">
        <f t="shared" si="18"/>
        <v/>
      </c>
      <c r="BT39" s="468" t="str">
        <f t="shared" si="16"/>
        <v/>
      </c>
      <c r="BU39" s="468" t="str">
        <f t="shared" si="14"/>
        <v/>
      </c>
      <c r="BV39" s="468" t="str">
        <f t="shared" si="14"/>
        <v/>
      </c>
      <c r="BW39" s="468" t="str">
        <f t="shared" si="14"/>
        <v/>
      </c>
      <c r="BX39" s="468" t="str">
        <f t="shared" si="14"/>
        <v/>
      </c>
      <c r="BY39" s="468" t="str">
        <f t="shared" si="14"/>
        <v/>
      </c>
      <c r="BZ39" s="468" t="str">
        <f t="shared" si="14"/>
        <v/>
      </c>
      <c r="CA39" s="468" t="str">
        <f t="shared" si="14"/>
        <v/>
      </c>
      <c r="CB39" s="468" t="str">
        <f t="shared" si="14"/>
        <v/>
      </c>
      <c r="CC39" s="468" t="str">
        <f t="shared" si="14"/>
        <v/>
      </c>
      <c r="CD39" s="468" t="str">
        <f t="shared" si="14"/>
        <v/>
      </c>
      <c r="CE39" s="468" t="str">
        <f t="shared" si="14"/>
        <v/>
      </c>
      <c r="CF39" s="468" t="str">
        <f t="shared" si="14"/>
        <v/>
      </c>
      <c r="CG39" s="468" t="str">
        <f t="shared" si="14"/>
        <v/>
      </c>
      <c r="CH39" s="468"/>
      <c r="CI39" s="468" t="str">
        <f t="shared" si="7"/>
        <v/>
      </c>
      <c r="CJ39" s="468" t="str">
        <f t="shared" si="7"/>
        <v/>
      </c>
      <c r="CK39" s="533"/>
    </row>
    <row r="40" spans="3:89" x14ac:dyDescent="0.25">
      <c r="C40" s="358"/>
      <c r="D40" s="259">
        <v>120</v>
      </c>
      <c r="E40" s="41"/>
      <c r="F40" s="44"/>
      <c r="G40" s="233" t="s">
        <v>285</v>
      </c>
      <c r="H40" s="279"/>
      <c r="I40" s="281"/>
      <c r="J40" s="431"/>
      <c r="K40" s="431"/>
      <c r="M40" s="360" t="str">
        <f t="shared" si="5"/>
        <v/>
      </c>
      <c r="N40" s="361"/>
      <c r="O40" s="368" t="str">
        <f>IF(M40="","",IF(M40="Foreign",VLOOKUP(N40,'Option X3'!D:E,2,FALSE),1))</f>
        <v/>
      </c>
      <c r="P40" s="359"/>
      <c r="Q40" s="569"/>
      <c r="R40" s="364">
        <f>J40</f>
        <v>0</v>
      </c>
      <c r="S40" s="364"/>
      <c r="T40" s="617"/>
      <c r="U40" s="618"/>
      <c r="V40" s="51"/>
      <c r="X40" s="468" t="str">
        <f t="shared" si="17"/>
        <v/>
      </c>
      <c r="Y40" s="468" t="str">
        <f t="shared" si="17"/>
        <v/>
      </c>
      <c r="Z40" s="468" t="str">
        <f t="shared" si="17"/>
        <v/>
      </c>
      <c r="AA40" s="468" t="str">
        <f t="shared" si="17"/>
        <v/>
      </c>
      <c r="AB40" s="468" t="str">
        <f t="shared" si="17"/>
        <v/>
      </c>
      <c r="AC40" s="468" t="str">
        <f t="shared" si="17"/>
        <v/>
      </c>
      <c r="AD40" s="468" t="str">
        <f t="shared" si="17"/>
        <v/>
      </c>
      <c r="AE40" s="468" t="str">
        <f t="shared" si="17"/>
        <v/>
      </c>
      <c r="AF40" s="468" t="str">
        <f t="shared" si="17"/>
        <v/>
      </c>
      <c r="AG40" s="468" t="str">
        <f t="shared" si="17"/>
        <v/>
      </c>
      <c r="AH40" s="468" t="str">
        <f t="shared" si="17"/>
        <v/>
      </c>
      <c r="AI40" s="468" t="str">
        <f t="shared" si="17"/>
        <v/>
      </c>
      <c r="AJ40" s="468" t="str">
        <f t="shared" si="17"/>
        <v/>
      </c>
      <c r="AK40" s="468" t="str">
        <f t="shared" si="17"/>
        <v/>
      </c>
      <c r="AL40" s="468" t="str">
        <f t="shared" si="17"/>
        <v/>
      </c>
      <c r="AM40" s="468" t="str">
        <f t="shared" si="15"/>
        <v/>
      </c>
      <c r="AN40" s="468" t="str">
        <f t="shared" si="13"/>
        <v/>
      </c>
      <c r="AO40" s="468" t="str">
        <f t="shared" si="13"/>
        <v/>
      </c>
      <c r="AP40" s="468" t="str">
        <f t="shared" si="13"/>
        <v/>
      </c>
      <c r="AQ40" s="468" t="str">
        <f t="shared" si="13"/>
        <v/>
      </c>
      <c r="AR40" s="468" t="str">
        <f t="shared" si="13"/>
        <v/>
      </c>
      <c r="AS40" s="468" t="str">
        <f t="shared" si="13"/>
        <v/>
      </c>
      <c r="AT40" s="468" t="str">
        <f t="shared" si="13"/>
        <v/>
      </c>
      <c r="AU40" s="468" t="str">
        <f t="shared" si="13"/>
        <v/>
      </c>
      <c r="AV40" s="468" t="str">
        <f t="shared" si="13"/>
        <v/>
      </c>
      <c r="AW40" s="468" t="str">
        <f t="shared" si="13"/>
        <v/>
      </c>
      <c r="AX40" s="468" t="str">
        <f t="shared" si="13"/>
        <v/>
      </c>
      <c r="AY40" s="468" t="str">
        <f t="shared" si="13"/>
        <v/>
      </c>
      <c r="AZ40" s="468" t="str">
        <f t="shared" si="13"/>
        <v/>
      </c>
      <c r="BA40" s="468"/>
      <c r="BB40" s="468" t="str">
        <f t="shared" si="10"/>
        <v/>
      </c>
      <c r="BC40" s="468" t="str">
        <f t="shared" si="10"/>
        <v/>
      </c>
      <c r="BD40" s="468"/>
      <c r="BE40" s="468" t="str">
        <f t="shared" si="18"/>
        <v/>
      </c>
      <c r="BF40" s="468" t="str">
        <f t="shared" si="18"/>
        <v/>
      </c>
      <c r="BG40" s="468" t="str">
        <f t="shared" si="18"/>
        <v/>
      </c>
      <c r="BH40" s="468" t="str">
        <f t="shared" si="18"/>
        <v/>
      </c>
      <c r="BI40" s="468" t="str">
        <f t="shared" si="18"/>
        <v/>
      </c>
      <c r="BJ40" s="468" t="str">
        <f t="shared" si="18"/>
        <v/>
      </c>
      <c r="BK40" s="468" t="str">
        <f t="shared" si="18"/>
        <v/>
      </c>
      <c r="BL40" s="468" t="str">
        <f t="shared" si="18"/>
        <v/>
      </c>
      <c r="BM40" s="468" t="str">
        <f t="shared" si="18"/>
        <v/>
      </c>
      <c r="BN40" s="468" t="str">
        <f t="shared" si="18"/>
        <v/>
      </c>
      <c r="BO40" s="468" t="str">
        <f t="shared" si="18"/>
        <v/>
      </c>
      <c r="BP40" s="468" t="str">
        <f t="shared" si="18"/>
        <v/>
      </c>
      <c r="BQ40" s="468" t="str">
        <f t="shared" si="18"/>
        <v/>
      </c>
      <c r="BR40" s="468" t="str">
        <f t="shared" si="18"/>
        <v/>
      </c>
      <c r="BS40" s="468" t="str">
        <f t="shared" si="18"/>
        <v/>
      </c>
      <c r="BT40" s="468" t="str">
        <f t="shared" si="16"/>
        <v/>
      </c>
      <c r="BU40" s="468" t="str">
        <f t="shared" si="14"/>
        <v/>
      </c>
      <c r="BV40" s="468" t="str">
        <f t="shared" si="14"/>
        <v/>
      </c>
      <c r="BW40" s="468" t="str">
        <f t="shared" si="14"/>
        <v/>
      </c>
      <c r="BX40" s="468" t="str">
        <f t="shared" si="14"/>
        <v/>
      </c>
      <c r="BY40" s="468" t="str">
        <f t="shared" si="14"/>
        <v/>
      </c>
      <c r="BZ40" s="468" t="str">
        <f t="shared" si="14"/>
        <v/>
      </c>
      <c r="CA40" s="468" t="str">
        <f t="shared" si="14"/>
        <v/>
      </c>
      <c r="CB40" s="468" t="str">
        <f t="shared" si="14"/>
        <v/>
      </c>
      <c r="CC40" s="468" t="str">
        <f t="shared" si="14"/>
        <v/>
      </c>
      <c r="CD40" s="468" t="str">
        <f t="shared" si="14"/>
        <v/>
      </c>
      <c r="CE40" s="468" t="str">
        <f t="shared" si="14"/>
        <v/>
      </c>
      <c r="CF40" s="468" t="str">
        <f t="shared" si="14"/>
        <v/>
      </c>
      <c r="CG40" s="468" t="str">
        <f t="shared" si="14"/>
        <v/>
      </c>
      <c r="CH40" s="468"/>
      <c r="CI40" s="468" t="str">
        <f t="shared" si="7"/>
        <v/>
      </c>
      <c r="CJ40" s="468" t="str">
        <f t="shared" si="7"/>
        <v/>
      </c>
      <c r="CK40" s="533"/>
    </row>
    <row r="41" spans="3:89" x14ac:dyDescent="0.25">
      <c r="C41" s="358"/>
      <c r="D41" s="259">
        <v>121</v>
      </c>
      <c r="E41" s="41"/>
      <c r="F41" s="44"/>
      <c r="G41" s="232" t="s">
        <v>224</v>
      </c>
      <c r="H41" s="279"/>
      <c r="I41" s="281"/>
      <c r="J41" s="431"/>
      <c r="K41" s="431"/>
      <c r="M41" s="360" t="str">
        <f t="shared" si="5"/>
        <v/>
      </c>
      <c r="N41" s="361"/>
      <c r="O41" s="368" t="str">
        <f>IF(M41="","",IF(M41="Foreign",VLOOKUP(N41,'Option X3'!D:E,2,FALSE),1))</f>
        <v/>
      </c>
      <c r="P41" s="359"/>
      <c r="Q41" s="569"/>
      <c r="R41" s="364">
        <f>J41</f>
        <v>0</v>
      </c>
      <c r="S41" s="364"/>
      <c r="T41" s="617"/>
      <c r="U41" s="618"/>
      <c r="V41" s="51"/>
      <c r="X41" s="468" t="str">
        <f t="shared" si="17"/>
        <v/>
      </c>
      <c r="Y41" s="468" t="str">
        <f t="shared" si="17"/>
        <v/>
      </c>
      <c r="Z41" s="468" t="str">
        <f t="shared" si="17"/>
        <v/>
      </c>
      <c r="AA41" s="468" t="str">
        <f t="shared" si="17"/>
        <v/>
      </c>
      <c r="AB41" s="468" t="str">
        <f t="shared" si="17"/>
        <v/>
      </c>
      <c r="AC41" s="468" t="str">
        <f t="shared" si="17"/>
        <v/>
      </c>
      <c r="AD41" s="468" t="str">
        <f t="shared" si="17"/>
        <v/>
      </c>
      <c r="AE41" s="468" t="str">
        <f t="shared" si="17"/>
        <v/>
      </c>
      <c r="AF41" s="468" t="str">
        <f t="shared" si="17"/>
        <v/>
      </c>
      <c r="AG41" s="468" t="str">
        <f t="shared" si="17"/>
        <v/>
      </c>
      <c r="AH41" s="468" t="str">
        <f t="shared" si="17"/>
        <v/>
      </c>
      <c r="AI41" s="468" t="str">
        <f t="shared" si="17"/>
        <v/>
      </c>
      <c r="AJ41" s="468" t="str">
        <f t="shared" si="17"/>
        <v/>
      </c>
      <c r="AK41" s="468" t="str">
        <f t="shared" si="17"/>
        <v/>
      </c>
      <c r="AL41" s="468" t="str">
        <f t="shared" si="17"/>
        <v/>
      </c>
      <c r="AM41" s="468" t="str">
        <f t="shared" si="15"/>
        <v/>
      </c>
      <c r="AN41" s="468" t="str">
        <f t="shared" si="13"/>
        <v/>
      </c>
      <c r="AO41" s="468" t="str">
        <f t="shared" si="13"/>
        <v/>
      </c>
      <c r="AP41" s="468" t="str">
        <f t="shared" si="13"/>
        <v/>
      </c>
      <c r="AQ41" s="468" t="str">
        <f t="shared" si="13"/>
        <v/>
      </c>
      <c r="AR41" s="468" t="str">
        <f t="shared" si="13"/>
        <v/>
      </c>
      <c r="AS41" s="468" t="str">
        <f t="shared" si="13"/>
        <v/>
      </c>
      <c r="AT41" s="468" t="str">
        <f t="shared" si="13"/>
        <v/>
      </c>
      <c r="AU41" s="468" t="str">
        <f t="shared" si="13"/>
        <v/>
      </c>
      <c r="AV41" s="468" t="str">
        <f t="shared" si="13"/>
        <v/>
      </c>
      <c r="AW41" s="468" t="str">
        <f t="shared" si="13"/>
        <v/>
      </c>
      <c r="AX41" s="468" t="str">
        <f t="shared" si="13"/>
        <v/>
      </c>
      <c r="AY41" s="468" t="str">
        <f t="shared" si="13"/>
        <v/>
      </c>
      <c r="AZ41" s="468" t="str">
        <f t="shared" si="13"/>
        <v/>
      </c>
      <c r="BA41" s="468"/>
      <c r="BB41" s="468" t="str">
        <f t="shared" si="10"/>
        <v/>
      </c>
      <c r="BC41" s="468" t="str">
        <f t="shared" si="10"/>
        <v/>
      </c>
      <c r="BD41" s="468"/>
      <c r="BE41" s="468" t="str">
        <f t="shared" si="18"/>
        <v/>
      </c>
      <c r="BF41" s="468" t="str">
        <f t="shared" si="18"/>
        <v/>
      </c>
      <c r="BG41" s="468" t="str">
        <f t="shared" si="18"/>
        <v/>
      </c>
      <c r="BH41" s="468" t="str">
        <f t="shared" si="18"/>
        <v/>
      </c>
      <c r="BI41" s="468" t="str">
        <f t="shared" si="18"/>
        <v/>
      </c>
      <c r="BJ41" s="468" t="str">
        <f t="shared" si="18"/>
        <v/>
      </c>
      <c r="BK41" s="468" t="str">
        <f t="shared" si="18"/>
        <v/>
      </c>
      <c r="BL41" s="468" t="str">
        <f t="shared" si="18"/>
        <v/>
      </c>
      <c r="BM41" s="468" t="str">
        <f t="shared" si="18"/>
        <v/>
      </c>
      <c r="BN41" s="468" t="str">
        <f t="shared" si="18"/>
        <v/>
      </c>
      <c r="BO41" s="468" t="str">
        <f t="shared" si="18"/>
        <v/>
      </c>
      <c r="BP41" s="468" t="str">
        <f t="shared" si="18"/>
        <v/>
      </c>
      <c r="BQ41" s="468" t="str">
        <f t="shared" si="18"/>
        <v/>
      </c>
      <c r="BR41" s="468" t="str">
        <f t="shared" si="18"/>
        <v/>
      </c>
      <c r="BS41" s="468" t="str">
        <f t="shared" si="18"/>
        <v/>
      </c>
      <c r="BT41" s="468" t="str">
        <f t="shared" si="16"/>
        <v/>
      </c>
      <c r="BU41" s="468" t="str">
        <f t="shared" si="14"/>
        <v/>
      </c>
      <c r="BV41" s="468" t="str">
        <f t="shared" si="14"/>
        <v/>
      </c>
      <c r="BW41" s="468" t="str">
        <f t="shared" si="14"/>
        <v/>
      </c>
      <c r="BX41" s="468" t="str">
        <f t="shared" si="14"/>
        <v/>
      </c>
      <c r="BY41" s="468" t="str">
        <f t="shared" si="14"/>
        <v/>
      </c>
      <c r="BZ41" s="468" t="str">
        <f t="shared" si="14"/>
        <v/>
      </c>
      <c r="CA41" s="468" t="str">
        <f t="shared" si="14"/>
        <v/>
      </c>
      <c r="CB41" s="468" t="str">
        <f t="shared" si="14"/>
        <v/>
      </c>
      <c r="CC41" s="468" t="str">
        <f t="shared" si="14"/>
        <v/>
      </c>
      <c r="CD41" s="468" t="str">
        <f t="shared" si="14"/>
        <v/>
      </c>
      <c r="CE41" s="468" t="str">
        <f t="shared" si="14"/>
        <v/>
      </c>
      <c r="CF41" s="468" t="str">
        <f t="shared" si="14"/>
        <v/>
      </c>
      <c r="CG41" s="468" t="str">
        <f t="shared" si="14"/>
        <v/>
      </c>
      <c r="CH41" s="468"/>
      <c r="CI41" s="468" t="str">
        <f t="shared" si="7"/>
        <v/>
      </c>
      <c r="CJ41" s="468" t="str">
        <f t="shared" si="7"/>
        <v/>
      </c>
      <c r="CK41" s="533"/>
    </row>
    <row r="42" spans="3:89" x14ac:dyDescent="0.25">
      <c r="C42" s="358"/>
      <c r="D42" s="259">
        <v>122</v>
      </c>
      <c r="E42" s="41"/>
      <c r="F42" s="44"/>
      <c r="G42" s="232" t="s">
        <v>317</v>
      </c>
      <c r="H42" s="279" t="s">
        <v>234</v>
      </c>
      <c r="I42" s="281"/>
      <c r="J42" s="431"/>
      <c r="K42" s="432"/>
      <c r="M42" s="360" t="str">
        <f t="shared" si="5"/>
        <v/>
      </c>
      <c r="N42" s="361"/>
      <c r="O42" s="368" t="str">
        <f>IF(M42="","",IF(M42="Foreign",VLOOKUP(N42,'Option X3'!D:E,2,FALSE),1))</f>
        <v/>
      </c>
      <c r="P42" s="359"/>
      <c r="Q42" s="569"/>
      <c r="R42" s="364">
        <f>J42</f>
        <v>0</v>
      </c>
      <c r="S42" s="364"/>
      <c r="T42" s="617"/>
      <c r="U42" s="618"/>
      <c r="V42" s="51"/>
      <c r="X42" s="468" t="str">
        <f t="shared" si="17"/>
        <v/>
      </c>
      <c r="Y42" s="468" t="str">
        <f t="shared" si="17"/>
        <v/>
      </c>
      <c r="Z42" s="468" t="str">
        <f t="shared" si="17"/>
        <v/>
      </c>
      <c r="AA42" s="468" t="str">
        <f t="shared" si="17"/>
        <v/>
      </c>
      <c r="AB42" s="468" t="str">
        <f t="shared" si="17"/>
        <v/>
      </c>
      <c r="AC42" s="468" t="str">
        <f t="shared" si="17"/>
        <v/>
      </c>
      <c r="AD42" s="468" t="str">
        <f t="shared" si="17"/>
        <v/>
      </c>
      <c r="AE42" s="468" t="str">
        <f t="shared" si="17"/>
        <v/>
      </c>
      <c r="AF42" s="468" t="str">
        <f t="shared" si="17"/>
        <v/>
      </c>
      <c r="AG42" s="468" t="str">
        <f t="shared" si="17"/>
        <v/>
      </c>
      <c r="AH42" s="468" t="str">
        <f t="shared" si="17"/>
        <v/>
      </c>
      <c r="AI42" s="468" t="str">
        <f t="shared" si="17"/>
        <v/>
      </c>
      <c r="AJ42" s="468" t="str">
        <f t="shared" si="17"/>
        <v/>
      </c>
      <c r="AK42" s="468" t="str">
        <f t="shared" si="17"/>
        <v/>
      </c>
      <c r="AL42" s="468" t="str">
        <f t="shared" si="17"/>
        <v/>
      </c>
      <c r="AM42" s="468" t="str">
        <f t="shared" si="15"/>
        <v/>
      </c>
      <c r="AN42" s="468" t="str">
        <f t="shared" si="13"/>
        <v/>
      </c>
      <c r="AO42" s="468" t="str">
        <f t="shared" si="13"/>
        <v/>
      </c>
      <c r="AP42" s="468" t="str">
        <f t="shared" si="13"/>
        <v/>
      </c>
      <c r="AQ42" s="468" t="str">
        <f t="shared" si="13"/>
        <v/>
      </c>
      <c r="AR42" s="468" t="str">
        <f t="shared" si="13"/>
        <v/>
      </c>
      <c r="AS42" s="468" t="str">
        <f t="shared" si="13"/>
        <v/>
      </c>
      <c r="AT42" s="468" t="str">
        <f t="shared" si="13"/>
        <v/>
      </c>
      <c r="AU42" s="468" t="str">
        <f t="shared" si="13"/>
        <v/>
      </c>
      <c r="AV42" s="468" t="str">
        <f t="shared" si="13"/>
        <v/>
      </c>
      <c r="AW42" s="468" t="str">
        <f t="shared" si="13"/>
        <v/>
      </c>
      <c r="AX42" s="468" t="str">
        <f t="shared" si="13"/>
        <v/>
      </c>
      <c r="AY42" s="468" t="str">
        <f t="shared" si="13"/>
        <v/>
      </c>
      <c r="AZ42" s="468" t="str">
        <f t="shared" si="13"/>
        <v/>
      </c>
      <c r="BA42" s="468"/>
      <c r="BB42" s="468" t="str">
        <f t="shared" si="10"/>
        <v/>
      </c>
      <c r="BC42" s="468" t="str">
        <f t="shared" si="10"/>
        <v/>
      </c>
      <c r="BD42" s="468"/>
      <c r="BE42" s="468" t="str">
        <f t="shared" si="18"/>
        <v/>
      </c>
      <c r="BF42" s="468" t="str">
        <f t="shared" si="18"/>
        <v/>
      </c>
      <c r="BG42" s="468" t="str">
        <f t="shared" si="18"/>
        <v/>
      </c>
      <c r="BH42" s="468" t="str">
        <f t="shared" si="18"/>
        <v/>
      </c>
      <c r="BI42" s="468" t="str">
        <f t="shared" si="18"/>
        <v/>
      </c>
      <c r="BJ42" s="468" t="str">
        <f t="shared" si="18"/>
        <v/>
      </c>
      <c r="BK42" s="468" t="str">
        <f t="shared" si="18"/>
        <v/>
      </c>
      <c r="BL42" s="468" t="str">
        <f t="shared" si="18"/>
        <v/>
      </c>
      <c r="BM42" s="468" t="str">
        <f t="shared" si="18"/>
        <v/>
      </c>
      <c r="BN42" s="468" t="str">
        <f t="shared" si="18"/>
        <v/>
      </c>
      <c r="BO42" s="468" t="str">
        <f t="shared" si="18"/>
        <v/>
      </c>
      <c r="BP42" s="468" t="str">
        <f t="shared" si="18"/>
        <v/>
      </c>
      <c r="BQ42" s="468" t="str">
        <f t="shared" si="18"/>
        <v/>
      </c>
      <c r="BR42" s="468" t="str">
        <f t="shared" si="18"/>
        <v/>
      </c>
      <c r="BS42" s="468" t="str">
        <f t="shared" si="18"/>
        <v/>
      </c>
      <c r="BT42" s="468" t="str">
        <f t="shared" si="16"/>
        <v/>
      </c>
      <c r="BU42" s="468" t="str">
        <f t="shared" si="14"/>
        <v/>
      </c>
      <c r="BV42" s="468" t="str">
        <f t="shared" si="14"/>
        <v/>
      </c>
      <c r="BW42" s="468" t="str">
        <f t="shared" si="14"/>
        <v/>
      </c>
      <c r="BX42" s="468" t="str">
        <f t="shared" si="14"/>
        <v/>
      </c>
      <c r="BY42" s="468" t="str">
        <f t="shared" si="14"/>
        <v/>
      </c>
      <c r="BZ42" s="468" t="str">
        <f t="shared" si="14"/>
        <v/>
      </c>
      <c r="CA42" s="468" t="str">
        <f t="shared" si="14"/>
        <v/>
      </c>
      <c r="CB42" s="468" t="str">
        <f t="shared" si="14"/>
        <v/>
      </c>
      <c r="CC42" s="468" t="str">
        <f t="shared" si="14"/>
        <v/>
      </c>
      <c r="CD42" s="468" t="str">
        <f t="shared" si="14"/>
        <v/>
      </c>
      <c r="CE42" s="468" t="str">
        <f t="shared" si="14"/>
        <v/>
      </c>
      <c r="CF42" s="468" t="str">
        <f t="shared" si="14"/>
        <v/>
      </c>
      <c r="CG42" s="468" t="str">
        <f t="shared" si="14"/>
        <v/>
      </c>
      <c r="CH42" s="468"/>
      <c r="CI42" s="468" t="str">
        <f t="shared" si="7"/>
        <v/>
      </c>
      <c r="CJ42" s="468" t="str">
        <f t="shared" si="7"/>
        <v/>
      </c>
      <c r="CK42" s="533"/>
    </row>
    <row r="43" spans="3:89" x14ac:dyDescent="0.25">
      <c r="C43" s="358"/>
      <c r="D43" s="259">
        <v>123</v>
      </c>
      <c r="E43" s="41"/>
      <c r="F43" s="44"/>
      <c r="G43" s="232" t="s">
        <v>286</v>
      </c>
      <c r="H43" s="279" t="s">
        <v>234</v>
      </c>
      <c r="I43" s="281"/>
      <c r="J43" s="433"/>
      <c r="K43" s="431"/>
      <c r="M43" s="360" t="str">
        <f t="shared" si="5"/>
        <v/>
      </c>
      <c r="N43" s="361"/>
      <c r="O43" s="368" t="str">
        <f>IF(M43="","",IF(M43="Foreign",VLOOKUP(N43,'Option X3'!D:E,2,FALSE),1))</f>
        <v/>
      </c>
      <c r="P43" s="359"/>
      <c r="Q43" s="569"/>
      <c r="R43" s="364"/>
      <c r="S43" s="364"/>
      <c r="T43" s="617"/>
      <c r="U43" s="618"/>
      <c r="V43" s="51"/>
      <c r="X43" s="468" t="str">
        <f t="shared" si="17"/>
        <v/>
      </c>
      <c r="Y43" s="468" t="str">
        <f t="shared" si="17"/>
        <v/>
      </c>
      <c r="Z43" s="468" t="str">
        <f t="shared" si="17"/>
        <v/>
      </c>
      <c r="AA43" s="468" t="str">
        <f t="shared" si="17"/>
        <v/>
      </c>
      <c r="AB43" s="468" t="str">
        <f t="shared" si="17"/>
        <v/>
      </c>
      <c r="AC43" s="468" t="str">
        <f t="shared" si="17"/>
        <v/>
      </c>
      <c r="AD43" s="468" t="str">
        <f t="shared" si="17"/>
        <v/>
      </c>
      <c r="AE43" s="468" t="str">
        <f t="shared" si="17"/>
        <v/>
      </c>
      <c r="AF43" s="468" t="str">
        <f t="shared" si="17"/>
        <v/>
      </c>
      <c r="AG43" s="468" t="str">
        <f t="shared" si="17"/>
        <v/>
      </c>
      <c r="AH43" s="468" t="str">
        <f t="shared" si="17"/>
        <v/>
      </c>
      <c r="AI43" s="468" t="str">
        <f t="shared" si="17"/>
        <v/>
      </c>
      <c r="AJ43" s="468" t="str">
        <f t="shared" si="17"/>
        <v/>
      </c>
      <c r="AK43" s="468" t="str">
        <f t="shared" si="17"/>
        <v/>
      </c>
      <c r="AL43" s="468" t="str">
        <f t="shared" si="17"/>
        <v/>
      </c>
      <c r="AM43" s="468" t="str">
        <f t="shared" si="17"/>
        <v/>
      </c>
      <c r="AN43" s="468" t="str">
        <f t="shared" si="13"/>
        <v/>
      </c>
      <c r="AO43" s="468" t="str">
        <f t="shared" si="13"/>
        <v/>
      </c>
      <c r="AP43" s="468" t="str">
        <f t="shared" si="13"/>
        <v/>
      </c>
      <c r="AQ43" s="468" t="str">
        <f t="shared" si="13"/>
        <v/>
      </c>
      <c r="AR43" s="468" t="str">
        <f t="shared" si="13"/>
        <v/>
      </c>
      <c r="AS43" s="468" t="str">
        <f t="shared" si="13"/>
        <v/>
      </c>
      <c r="AT43" s="468" t="str">
        <f t="shared" si="13"/>
        <v/>
      </c>
      <c r="AU43" s="468" t="str">
        <f t="shared" si="13"/>
        <v/>
      </c>
      <c r="AV43" s="468" t="str">
        <f t="shared" si="13"/>
        <v/>
      </c>
      <c r="AW43" s="468" t="str">
        <f t="shared" si="13"/>
        <v/>
      </c>
      <c r="AX43" s="468" t="str">
        <f t="shared" si="13"/>
        <v/>
      </c>
      <c r="AY43" s="468" t="str">
        <f t="shared" si="13"/>
        <v/>
      </c>
      <c r="AZ43" s="468" t="str">
        <f t="shared" si="13"/>
        <v/>
      </c>
      <c r="BA43" s="468"/>
      <c r="BB43" s="468" t="str">
        <f>IF($M43="","",IF($M43=BB$18,$J43,0))</f>
        <v/>
      </c>
      <c r="BC43" s="468" t="str">
        <f t="shared" si="10"/>
        <v/>
      </c>
      <c r="BD43" s="468"/>
      <c r="BE43" s="468" t="str">
        <f t="shared" si="18"/>
        <v/>
      </c>
      <c r="BF43" s="468" t="str">
        <f t="shared" si="18"/>
        <v/>
      </c>
      <c r="BG43" s="468" t="str">
        <f t="shared" si="18"/>
        <v/>
      </c>
      <c r="BH43" s="468" t="str">
        <f t="shared" si="18"/>
        <v/>
      </c>
      <c r="BI43" s="468" t="str">
        <f t="shared" si="18"/>
        <v/>
      </c>
      <c r="BJ43" s="468" t="str">
        <f t="shared" si="18"/>
        <v/>
      </c>
      <c r="BK43" s="468" t="str">
        <f t="shared" si="18"/>
        <v/>
      </c>
      <c r="BL43" s="468" t="str">
        <f t="shared" si="18"/>
        <v/>
      </c>
      <c r="BM43" s="468" t="str">
        <f t="shared" si="18"/>
        <v/>
      </c>
      <c r="BN43" s="468" t="str">
        <f t="shared" si="18"/>
        <v/>
      </c>
      <c r="BO43" s="468" t="str">
        <f t="shared" si="18"/>
        <v/>
      </c>
      <c r="BP43" s="468" t="str">
        <f t="shared" si="18"/>
        <v/>
      </c>
      <c r="BQ43" s="468" t="str">
        <f t="shared" si="18"/>
        <v/>
      </c>
      <c r="BR43" s="468" t="str">
        <f t="shared" si="18"/>
        <v/>
      </c>
      <c r="BS43" s="468" t="str">
        <f t="shared" si="18"/>
        <v/>
      </c>
      <c r="BT43" s="468" t="str">
        <f t="shared" si="18"/>
        <v/>
      </c>
      <c r="BU43" s="468" t="str">
        <f t="shared" si="14"/>
        <v/>
      </c>
      <c r="BV43" s="468" t="str">
        <f t="shared" si="14"/>
        <v/>
      </c>
      <c r="BW43" s="468" t="str">
        <f t="shared" si="14"/>
        <v/>
      </c>
      <c r="BX43" s="468" t="str">
        <f t="shared" si="14"/>
        <v/>
      </c>
      <c r="BY43" s="468" t="str">
        <f t="shared" si="14"/>
        <v/>
      </c>
      <c r="BZ43" s="468" t="str">
        <f t="shared" si="14"/>
        <v/>
      </c>
      <c r="CA43" s="468" t="str">
        <f t="shared" si="14"/>
        <v/>
      </c>
      <c r="CB43" s="468" t="str">
        <f t="shared" si="14"/>
        <v/>
      </c>
      <c r="CC43" s="468" t="str">
        <f t="shared" si="14"/>
        <v/>
      </c>
      <c r="CD43" s="468" t="str">
        <f t="shared" si="14"/>
        <v/>
      </c>
      <c r="CE43" s="468" t="str">
        <f t="shared" si="14"/>
        <v/>
      </c>
      <c r="CF43" s="468" t="str">
        <f t="shared" si="14"/>
        <v/>
      </c>
      <c r="CG43" s="468" t="str">
        <f t="shared" si="14"/>
        <v/>
      </c>
      <c r="CH43" s="468"/>
      <c r="CI43" s="468" t="str">
        <f t="shared" si="7"/>
        <v/>
      </c>
      <c r="CJ43" s="468" t="str">
        <f t="shared" si="7"/>
        <v/>
      </c>
      <c r="CK43" s="533"/>
    </row>
    <row r="44" spans="3:89" x14ac:dyDescent="0.25">
      <c r="C44" s="358"/>
      <c r="D44" s="259">
        <v>124</v>
      </c>
      <c r="E44" s="41"/>
      <c r="F44" s="44"/>
      <c r="G44" s="232" t="s">
        <v>293</v>
      </c>
      <c r="H44" s="279"/>
      <c r="I44" s="281"/>
      <c r="J44" s="431"/>
      <c r="K44" s="431"/>
      <c r="M44" s="360" t="str">
        <f t="shared" si="5"/>
        <v/>
      </c>
      <c r="N44" s="361"/>
      <c r="O44" s="368" t="str">
        <f>IF(M44="","",IF(M44="Foreign",VLOOKUP(N44,'Option X3'!D:E,2,FALSE),1))</f>
        <v/>
      </c>
      <c r="P44" s="359"/>
      <c r="Q44" s="569"/>
      <c r="R44" s="364"/>
      <c r="S44" s="364">
        <f>J44</f>
        <v>0</v>
      </c>
      <c r="T44" s="617"/>
      <c r="U44" s="618"/>
      <c r="V44" s="51"/>
      <c r="X44" s="468" t="str">
        <f t="shared" si="17"/>
        <v/>
      </c>
      <c r="Y44" s="468" t="str">
        <f t="shared" si="17"/>
        <v/>
      </c>
      <c r="Z44" s="468" t="str">
        <f t="shared" si="17"/>
        <v/>
      </c>
      <c r="AA44" s="468" t="str">
        <f t="shared" si="17"/>
        <v/>
      </c>
      <c r="AB44" s="468" t="str">
        <f t="shared" si="17"/>
        <v/>
      </c>
      <c r="AC44" s="468" t="str">
        <f t="shared" si="17"/>
        <v/>
      </c>
      <c r="AD44" s="468" t="str">
        <f t="shared" si="17"/>
        <v/>
      </c>
      <c r="AE44" s="468" t="str">
        <f t="shared" si="17"/>
        <v/>
      </c>
      <c r="AF44" s="468" t="str">
        <f t="shared" si="17"/>
        <v/>
      </c>
      <c r="AG44" s="468" t="str">
        <f t="shared" si="17"/>
        <v/>
      </c>
      <c r="AH44" s="468" t="str">
        <f t="shared" si="17"/>
        <v/>
      </c>
      <c r="AI44" s="468" t="str">
        <f t="shared" si="17"/>
        <v/>
      </c>
      <c r="AJ44" s="468" t="str">
        <f t="shared" si="17"/>
        <v/>
      </c>
      <c r="AK44" s="468" t="str">
        <f t="shared" si="17"/>
        <v/>
      </c>
      <c r="AL44" s="468" t="str">
        <f t="shared" si="17"/>
        <v/>
      </c>
      <c r="AM44" s="468" t="str">
        <f t="shared" si="17"/>
        <v/>
      </c>
      <c r="AN44" s="468" t="str">
        <f t="shared" si="13"/>
        <v/>
      </c>
      <c r="AO44" s="468" t="str">
        <f t="shared" si="13"/>
        <v/>
      </c>
      <c r="AP44" s="468" t="str">
        <f t="shared" si="13"/>
        <v/>
      </c>
      <c r="AQ44" s="468" t="str">
        <f t="shared" si="13"/>
        <v/>
      </c>
      <c r="AR44" s="468" t="str">
        <f t="shared" si="13"/>
        <v/>
      </c>
      <c r="AS44" s="468" t="str">
        <f t="shared" si="13"/>
        <v/>
      </c>
      <c r="AT44" s="468" t="str">
        <f t="shared" si="13"/>
        <v/>
      </c>
      <c r="AU44" s="468" t="str">
        <f t="shared" si="13"/>
        <v/>
      </c>
      <c r="AV44" s="468" t="str">
        <f t="shared" si="13"/>
        <v/>
      </c>
      <c r="AW44" s="468" t="str">
        <f t="shared" si="13"/>
        <v/>
      </c>
      <c r="AX44" s="468" t="str">
        <f t="shared" si="13"/>
        <v/>
      </c>
      <c r="AY44" s="468" t="str">
        <f t="shared" si="13"/>
        <v/>
      </c>
      <c r="AZ44" s="468" t="str">
        <f t="shared" si="13"/>
        <v/>
      </c>
      <c r="BA44" s="468"/>
      <c r="BB44" s="468" t="str">
        <f t="shared" si="10"/>
        <v/>
      </c>
      <c r="BC44" s="468" t="str">
        <f t="shared" si="10"/>
        <v/>
      </c>
      <c r="BD44" s="468"/>
      <c r="BE44" s="468" t="str">
        <f t="shared" si="18"/>
        <v/>
      </c>
      <c r="BF44" s="468" t="str">
        <f t="shared" si="18"/>
        <v/>
      </c>
      <c r="BG44" s="468" t="str">
        <f t="shared" si="18"/>
        <v/>
      </c>
      <c r="BH44" s="468" t="str">
        <f t="shared" si="18"/>
        <v/>
      </c>
      <c r="BI44" s="468" t="str">
        <f t="shared" si="18"/>
        <v/>
      </c>
      <c r="BJ44" s="468" t="str">
        <f t="shared" si="18"/>
        <v/>
      </c>
      <c r="BK44" s="468" t="str">
        <f t="shared" si="18"/>
        <v/>
      </c>
      <c r="BL44" s="468" t="str">
        <f t="shared" si="18"/>
        <v/>
      </c>
      <c r="BM44" s="468" t="str">
        <f t="shared" si="18"/>
        <v/>
      </c>
      <c r="BN44" s="468" t="str">
        <f t="shared" si="18"/>
        <v/>
      </c>
      <c r="BO44" s="468" t="str">
        <f t="shared" si="18"/>
        <v/>
      </c>
      <c r="BP44" s="468" t="str">
        <f t="shared" si="18"/>
        <v/>
      </c>
      <c r="BQ44" s="468" t="str">
        <f t="shared" si="18"/>
        <v/>
      </c>
      <c r="BR44" s="468" t="str">
        <f t="shared" si="18"/>
        <v/>
      </c>
      <c r="BS44" s="468" t="str">
        <f t="shared" si="18"/>
        <v/>
      </c>
      <c r="BT44" s="468" t="str">
        <f t="shared" si="18"/>
        <v/>
      </c>
      <c r="BU44" s="468" t="str">
        <f t="shared" si="14"/>
        <v/>
      </c>
      <c r="BV44" s="468" t="str">
        <f t="shared" si="14"/>
        <v/>
      </c>
      <c r="BW44" s="468" t="str">
        <f t="shared" si="14"/>
        <v/>
      </c>
      <c r="BX44" s="468" t="str">
        <f t="shared" si="14"/>
        <v/>
      </c>
      <c r="BY44" s="468" t="str">
        <f t="shared" si="14"/>
        <v/>
      </c>
      <c r="BZ44" s="468" t="str">
        <f t="shared" si="14"/>
        <v/>
      </c>
      <c r="CA44" s="468" t="str">
        <f t="shared" si="14"/>
        <v/>
      </c>
      <c r="CB44" s="468" t="str">
        <f t="shared" si="14"/>
        <v/>
      </c>
      <c r="CC44" s="468" t="str">
        <f t="shared" si="14"/>
        <v/>
      </c>
      <c r="CD44" s="468" t="str">
        <f t="shared" si="14"/>
        <v/>
      </c>
      <c r="CE44" s="468" t="str">
        <f t="shared" si="14"/>
        <v/>
      </c>
      <c r="CF44" s="468" t="str">
        <f t="shared" si="14"/>
        <v/>
      </c>
      <c r="CG44" s="468" t="str">
        <f t="shared" si="14"/>
        <v/>
      </c>
      <c r="CH44" s="468"/>
      <c r="CI44" s="468" t="str">
        <f t="shared" si="7"/>
        <v/>
      </c>
      <c r="CJ44" s="468" t="str">
        <f t="shared" si="7"/>
        <v/>
      </c>
      <c r="CK44" s="533"/>
    </row>
    <row r="45" spans="3:89" x14ac:dyDescent="0.25">
      <c r="C45" s="358"/>
      <c r="D45" s="259">
        <v>125</v>
      </c>
      <c r="E45" s="41"/>
      <c r="F45" s="44"/>
      <c r="G45" s="567" t="s">
        <v>361</v>
      </c>
      <c r="H45" s="279"/>
      <c r="I45" s="281"/>
      <c r="J45" s="431"/>
      <c r="K45" s="431"/>
      <c r="M45" s="360" t="str">
        <f t="shared" si="5"/>
        <v/>
      </c>
      <c r="N45" s="361"/>
      <c r="O45" s="368" t="str">
        <f>IF(M45="","",IF(M45="Foreign",VLOOKUP(N45,'Option X3'!D:E,2,FALSE),1))</f>
        <v/>
      </c>
      <c r="P45" s="359" t="s">
        <v>316</v>
      </c>
      <c r="Q45" s="569"/>
      <c r="R45" s="364"/>
      <c r="S45" s="364">
        <f>J45</f>
        <v>0</v>
      </c>
      <c r="T45" s="617"/>
      <c r="U45" s="618"/>
      <c r="V45" s="51"/>
      <c r="X45" s="468" t="str">
        <f t="shared" si="17"/>
        <v/>
      </c>
      <c r="Y45" s="468" t="str">
        <f t="shared" si="17"/>
        <v/>
      </c>
      <c r="Z45" s="468" t="str">
        <f t="shared" si="17"/>
        <v/>
      </c>
      <c r="AA45" s="468" t="str">
        <f t="shared" si="17"/>
        <v/>
      </c>
      <c r="AB45" s="468" t="str">
        <f t="shared" si="17"/>
        <v/>
      </c>
      <c r="AC45" s="468" t="str">
        <f t="shared" si="17"/>
        <v/>
      </c>
      <c r="AD45" s="468" t="str">
        <f t="shared" si="17"/>
        <v/>
      </c>
      <c r="AE45" s="468" t="str">
        <f t="shared" si="17"/>
        <v/>
      </c>
      <c r="AF45" s="468" t="str">
        <f t="shared" si="17"/>
        <v/>
      </c>
      <c r="AG45" s="468" t="str">
        <f t="shared" si="17"/>
        <v/>
      </c>
      <c r="AH45" s="468" t="str">
        <f t="shared" si="17"/>
        <v/>
      </c>
      <c r="AI45" s="468" t="str">
        <f t="shared" si="17"/>
        <v/>
      </c>
      <c r="AJ45" s="468" t="str">
        <f t="shared" si="17"/>
        <v/>
      </c>
      <c r="AK45" s="468" t="str">
        <f t="shared" si="17"/>
        <v/>
      </c>
      <c r="AL45" s="468" t="str">
        <f t="shared" si="17"/>
        <v/>
      </c>
      <c r="AM45" s="468" t="str">
        <f t="shared" si="17"/>
        <v/>
      </c>
      <c r="AN45" s="468" t="str">
        <f t="shared" si="13"/>
        <v/>
      </c>
      <c r="AO45" s="468" t="str">
        <f t="shared" si="13"/>
        <v/>
      </c>
      <c r="AP45" s="468" t="str">
        <f t="shared" si="13"/>
        <v/>
      </c>
      <c r="AQ45" s="468" t="str">
        <f t="shared" si="13"/>
        <v/>
      </c>
      <c r="AR45" s="468" t="str">
        <f t="shared" si="13"/>
        <v/>
      </c>
      <c r="AS45" s="468" t="str">
        <f t="shared" si="13"/>
        <v/>
      </c>
      <c r="AT45" s="468" t="str">
        <f t="shared" si="13"/>
        <v/>
      </c>
      <c r="AU45" s="468" t="str">
        <f t="shared" si="13"/>
        <v/>
      </c>
      <c r="AV45" s="468" t="str">
        <f t="shared" si="13"/>
        <v/>
      </c>
      <c r="AW45" s="468" t="str">
        <f t="shared" si="13"/>
        <v/>
      </c>
      <c r="AX45" s="468" t="str">
        <f t="shared" si="13"/>
        <v/>
      </c>
      <c r="AY45" s="468" t="str">
        <f t="shared" si="13"/>
        <v/>
      </c>
      <c r="AZ45" s="468" t="str">
        <f t="shared" si="13"/>
        <v/>
      </c>
      <c r="BA45" s="468"/>
      <c r="BB45" s="468" t="str">
        <f t="shared" ref="BB45:BC59" si="19">IF($M45="","",IF($M45=BB$18,$J45,0))</f>
        <v/>
      </c>
      <c r="BC45" s="468" t="str">
        <f t="shared" si="19"/>
        <v/>
      </c>
      <c r="BD45" s="468"/>
      <c r="BE45" s="468" t="str">
        <f t="shared" si="18"/>
        <v/>
      </c>
      <c r="BF45" s="468" t="str">
        <f t="shared" si="18"/>
        <v/>
      </c>
      <c r="BG45" s="468" t="str">
        <f t="shared" si="18"/>
        <v/>
      </c>
      <c r="BH45" s="468" t="str">
        <f t="shared" si="18"/>
        <v/>
      </c>
      <c r="BI45" s="468" t="str">
        <f t="shared" si="18"/>
        <v/>
      </c>
      <c r="BJ45" s="468" t="str">
        <f t="shared" si="18"/>
        <v/>
      </c>
      <c r="BK45" s="468" t="str">
        <f t="shared" si="18"/>
        <v/>
      </c>
      <c r="BL45" s="468" t="str">
        <f t="shared" si="18"/>
        <v/>
      </c>
      <c r="BM45" s="468" t="str">
        <f t="shared" si="18"/>
        <v/>
      </c>
      <c r="BN45" s="468" t="str">
        <f t="shared" si="18"/>
        <v/>
      </c>
      <c r="BO45" s="468" t="str">
        <f t="shared" si="18"/>
        <v/>
      </c>
      <c r="BP45" s="468" t="str">
        <f t="shared" si="18"/>
        <v/>
      </c>
      <c r="BQ45" s="468" t="str">
        <f t="shared" si="18"/>
        <v/>
      </c>
      <c r="BR45" s="468" t="str">
        <f t="shared" si="18"/>
        <v/>
      </c>
      <c r="BS45" s="468" t="str">
        <f t="shared" si="18"/>
        <v/>
      </c>
      <c r="BT45" s="468" t="str">
        <f t="shared" si="18"/>
        <v/>
      </c>
      <c r="BU45" s="468" t="str">
        <f t="shared" si="14"/>
        <v/>
      </c>
      <c r="BV45" s="468" t="str">
        <f t="shared" si="14"/>
        <v/>
      </c>
      <c r="BW45" s="468" t="str">
        <f t="shared" si="14"/>
        <v/>
      </c>
      <c r="BX45" s="468" t="str">
        <f t="shared" si="14"/>
        <v/>
      </c>
      <c r="BY45" s="468" t="str">
        <f t="shared" si="14"/>
        <v/>
      </c>
      <c r="BZ45" s="468" t="str">
        <f t="shared" si="14"/>
        <v/>
      </c>
      <c r="CA45" s="468" t="str">
        <f t="shared" si="14"/>
        <v/>
      </c>
      <c r="CB45" s="468" t="str">
        <f t="shared" si="14"/>
        <v/>
      </c>
      <c r="CC45" s="468" t="str">
        <f t="shared" si="14"/>
        <v/>
      </c>
      <c r="CD45" s="468" t="str">
        <f t="shared" si="14"/>
        <v/>
      </c>
      <c r="CE45" s="468" t="str">
        <f t="shared" si="14"/>
        <v/>
      </c>
      <c r="CF45" s="468" t="str">
        <f t="shared" si="14"/>
        <v/>
      </c>
      <c r="CG45" s="468" t="str">
        <f t="shared" si="14"/>
        <v/>
      </c>
      <c r="CH45" s="468"/>
      <c r="CI45" s="468" t="str">
        <f t="shared" si="7"/>
        <v/>
      </c>
      <c r="CJ45" s="468" t="str">
        <f t="shared" si="7"/>
        <v/>
      </c>
      <c r="CK45" s="533"/>
    </row>
    <row r="46" spans="3:89" x14ac:dyDescent="0.25">
      <c r="C46" s="358"/>
      <c r="D46" s="259">
        <v>126</v>
      </c>
      <c r="E46" s="41"/>
      <c r="F46" s="44"/>
      <c r="G46" s="232" t="s">
        <v>235</v>
      </c>
      <c r="H46" s="279" t="s">
        <v>234</v>
      </c>
      <c r="I46" s="281"/>
      <c r="J46" s="431"/>
      <c r="K46" s="431"/>
      <c r="M46" s="360" t="str">
        <f t="shared" si="5"/>
        <v/>
      </c>
      <c r="N46" s="361"/>
      <c r="O46" s="368" t="str">
        <f>IF(M46="","",IF(M46="Foreign",VLOOKUP(N46,'Option X3'!D:E,2,FALSE),1))</f>
        <v/>
      </c>
      <c r="P46" s="359"/>
      <c r="Q46" s="569"/>
      <c r="R46" s="364"/>
      <c r="S46" s="364">
        <f t="shared" ref="S46:S50" si="20">J46</f>
        <v>0</v>
      </c>
      <c r="T46" s="617"/>
      <c r="U46" s="618"/>
      <c r="V46" s="51"/>
      <c r="X46" s="468" t="str">
        <f t="shared" si="17"/>
        <v/>
      </c>
      <c r="Y46" s="468" t="str">
        <f t="shared" si="17"/>
        <v/>
      </c>
      <c r="Z46" s="468" t="str">
        <f t="shared" si="17"/>
        <v/>
      </c>
      <c r="AA46" s="468" t="str">
        <f t="shared" si="17"/>
        <v/>
      </c>
      <c r="AB46" s="468" t="str">
        <f t="shared" si="17"/>
        <v/>
      </c>
      <c r="AC46" s="468" t="str">
        <f t="shared" si="17"/>
        <v/>
      </c>
      <c r="AD46" s="468" t="str">
        <f t="shared" si="17"/>
        <v/>
      </c>
      <c r="AE46" s="468" t="str">
        <f t="shared" si="17"/>
        <v/>
      </c>
      <c r="AF46" s="468" t="str">
        <f t="shared" si="17"/>
        <v/>
      </c>
      <c r="AG46" s="468" t="str">
        <f t="shared" si="17"/>
        <v/>
      </c>
      <c r="AH46" s="468" t="str">
        <f t="shared" si="17"/>
        <v/>
      </c>
      <c r="AI46" s="468" t="str">
        <f t="shared" si="17"/>
        <v/>
      </c>
      <c r="AJ46" s="468" t="str">
        <f t="shared" si="17"/>
        <v/>
      </c>
      <c r="AK46" s="468" t="str">
        <f t="shared" si="17"/>
        <v/>
      </c>
      <c r="AL46" s="468" t="str">
        <f t="shared" si="17"/>
        <v/>
      </c>
      <c r="AM46" s="468" t="str">
        <f t="shared" si="17"/>
        <v/>
      </c>
      <c r="AN46" s="468" t="str">
        <f t="shared" si="13"/>
        <v/>
      </c>
      <c r="AO46" s="468" t="str">
        <f t="shared" si="13"/>
        <v/>
      </c>
      <c r="AP46" s="468" t="str">
        <f t="shared" si="13"/>
        <v/>
      </c>
      <c r="AQ46" s="468" t="str">
        <f t="shared" si="13"/>
        <v/>
      </c>
      <c r="AR46" s="468" t="str">
        <f t="shared" si="13"/>
        <v/>
      </c>
      <c r="AS46" s="468" t="str">
        <f t="shared" si="13"/>
        <v/>
      </c>
      <c r="AT46" s="468" t="str">
        <f t="shared" si="13"/>
        <v/>
      </c>
      <c r="AU46" s="468" t="str">
        <f t="shared" si="13"/>
        <v/>
      </c>
      <c r="AV46" s="468" t="str">
        <f t="shared" si="13"/>
        <v/>
      </c>
      <c r="AW46" s="468" t="str">
        <f t="shared" si="13"/>
        <v/>
      </c>
      <c r="AX46" s="468" t="str">
        <f t="shared" si="13"/>
        <v/>
      </c>
      <c r="AY46" s="468" t="str">
        <f t="shared" si="13"/>
        <v/>
      </c>
      <c r="AZ46" s="468" t="str">
        <f t="shared" si="13"/>
        <v/>
      </c>
      <c r="BA46" s="468"/>
      <c r="BB46" s="468" t="str">
        <f t="shared" si="19"/>
        <v/>
      </c>
      <c r="BC46" s="468" t="str">
        <f t="shared" si="19"/>
        <v/>
      </c>
      <c r="BD46" s="468"/>
      <c r="BE46" s="468" t="str">
        <f t="shared" si="18"/>
        <v/>
      </c>
      <c r="BF46" s="468" t="str">
        <f t="shared" si="18"/>
        <v/>
      </c>
      <c r="BG46" s="468" t="str">
        <f t="shared" si="18"/>
        <v/>
      </c>
      <c r="BH46" s="468" t="str">
        <f t="shared" si="18"/>
        <v/>
      </c>
      <c r="BI46" s="468" t="str">
        <f t="shared" si="18"/>
        <v/>
      </c>
      <c r="BJ46" s="468" t="str">
        <f t="shared" si="18"/>
        <v/>
      </c>
      <c r="BK46" s="468" t="str">
        <f t="shared" si="18"/>
        <v/>
      </c>
      <c r="BL46" s="468" t="str">
        <f t="shared" si="18"/>
        <v/>
      </c>
      <c r="BM46" s="468" t="str">
        <f t="shared" si="18"/>
        <v/>
      </c>
      <c r="BN46" s="468" t="str">
        <f t="shared" si="18"/>
        <v/>
      </c>
      <c r="BO46" s="468" t="str">
        <f t="shared" si="18"/>
        <v/>
      </c>
      <c r="BP46" s="468" t="str">
        <f t="shared" si="18"/>
        <v/>
      </c>
      <c r="BQ46" s="468" t="str">
        <f t="shared" si="18"/>
        <v/>
      </c>
      <c r="BR46" s="468" t="str">
        <f t="shared" si="18"/>
        <v/>
      </c>
      <c r="BS46" s="468" t="str">
        <f t="shared" si="18"/>
        <v/>
      </c>
      <c r="BT46" s="468" t="str">
        <f t="shared" si="18"/>
        <v/>
      </c>
      <c r="BU46" s="468" t="str">
        <f t="shared" si="14"/>
        <v/>
      </c>
      <c r="BV46" s="468" t="str">
        <f t="shared" si="14"/>
        <v/>
      </c>
      <c r="BW46" s="468" t="str">
        <f t="shared" si="14"/>
        <v/>
      </c>
      <c r="BX46" s="468" t="str">
        <f t="shared" si="14"/>
        <v/>
      </c>
      <c r="BY46" s="468" t="str">
        <f t="shared" si="14"/>
        <v/>
      </c>
      <c r="BZ46" s="468" t="str">
        <f t="shared" si="14"/>
        <v/>
      </c>
      <c r="CA46" s="468" t="str">
        <f t="shared" si="14"/>
        <v/>
      </c>
      <c r="CB46" s="468" t="str">
        <f t="shared" si="14"/>
        <v/>
      </c>
      <c r="CC46" s="468" t="str">
        <f t="shared" si="14"/>
        <v/>
      </c>
      <c r="CD46" s="468" t="str">
        <f t="shared" si="14"/>
        <v/>
      </c>
      <c r="CE46" s="468" t="str">
        <f t="shared" si="14"/>
        <v/>
      </c>
      <c r="CF46" s="468" t="str">
        <f t="shared" si="14"/>
        <v/>
      </c>
      <c r="CG46" s="468" t="str">
        <f t="shared" si="14"/>
        <v/>
      </c>
      <c r="CH46" s="468"/>
      <c r="CI46" s="468" t="str">
        <f t="shared" si="7"/>
        <v/>
      </c>
      <c r="CJ46" s="468" t="str">
        <f t="shared" si="7"/>
        <v/>
      </c>
      <c r="CK46" s="533"/>
    </row>
    <row r="47" spans="3:89" x14ac:dyDescent="0.25">
      <c r="C47" s="358"/>
      <c r="D47" s="259">
        <v>127</v>
      </c>
      <c r="E47" s="41"/>
      <c r="F47" s="44"/>
      <c r="G47" s="567" t="s">
        <v>362</v>
      </c>
      <c r="H47" s="279"/>
      <c r="I47" s="281"/>
      <c r="J47" s="431"/>
      <c r="K47" s="431"/>
      <c r="M47" s="360" t="str">
        <f t="shared" si="5"/>
        <v/>
      </c>
      <c r="N47" s="361"/>
      <c r="O47" s="368" t="str">
        <f>IF(M47="","",IF(M47="Foreign",VLOOKUP(N47,'Option X3'!D:E,2,FALSE),1))</f>
        <v/>
      </c>
      <c r="P47" s="359" t="s">
        <v>316</v>
      </c>
      <c r="Q47" s="569"/>
      <c r="R47" s="364"/>
      <c r="S47" s="364">
        <f t="shared" si="20"/>
        <v>0</v>
      </c>
      <c r="T47" s="617"/>
      <c r="U47" s="618"/>
      <c r="V47" s="51"/>
      <c r="X47" s="468" t="str">
        <f t="shared" si="17"/>
        <v/>
      </c>
      <c r="Y47" s="468" t="str">
        <f t="shared" si="17"/>
        <v/>
      </c>
      <c r="Z47" s="468" t="str">
        <f t="shared" si="17"/>
        <v/>
      </c>
      <c r="AA47" s="468" t="str">
        <f t="shared" si="17"/>
        <v/>
      </c>
      <c r="AB47" s="468" t="str">
        <f t="shared" si="17"/>
        <v/>
      </c>
      <c r="AC47" s="468" t="str">
        <f t="shared" si="17"/>
        <v/>
      </c>
      <c r="AD47" s="468" t="str">
        <f t="shared" si="17"/>
        <v/>
      </c>
      <c r="AE47" s="468" t="str">
        <f t="shared" si="17"/>
        <v/>
      </c>
      <c r="AF47" s="468" t="str">
        <f t="shared" si="17"/>
        <v/>
      </c>
      <c r="AG47" s="468" t="str">
        <f t="shared" si="17"/>
        <v/>
      </c>
      <c r="AH47" s="468" t="str">
        <f t="shared" si="17"/>
        <v/>
      </c>
      <c r="AI47" s="468" t="str">
        <f t="shared" si="17"/>
        <v/>
      </c>
      <c r="AJ47" s="468" t="str">
        <f t="shared" si="17"/>
        <v/>
      </c>
      <c r="AK47" s="468" t="str">
        <f t="shared" si="17"/>
        <v/>
      </c>
      <c r="AL47" s="468" t="str">
        <f t="shared" si="17"/>
        <v/>
      </c>
      <c r="AM47" s="468" t="str">
        <f t="shared" si="17"/>
        <v/>
      </c>
      <c r="AN47" s="468" t="str">
        <f t="shared" si="13"/>
        <v/>
      </c>
      <c r="AO47" s="468" t="str">
        <f t="shared" si="13"/>
        <v/>
      </c>
      <c r="AP47" s="468" t="str">
        <f t="shared" si="13"/>
        <v/>
      </c>
      <c r="AQ47" s="468" t="str">
        <f t="shared" si="13"/>
        <v/>
      </c>
      <c r="AR47" s="468" t="str">
        <f t="shared" si="13"/>
        <v/>
      </c>
      <c r="AS47" s="468" t="str">
        <f t="shared" si="13"/>
        <v/>
      </c>
      <c r="AT47" s="468" t="str">
        <f t="shared" si="13"/>
        <v/>
      </c>
      <c r="AU47" s="468" t="str">
        <f t="shared" si="13"/>
        <v/>
      </c>
      <c r="AV47" s="468" t="str">
        <f t="shared" si="13"/>
        <v/>
      </c>
      <c r="AW47" s="468" t="str">
        <f t="shared" si="13"/>
        <v/>
      </c>
      <c r="AX47" s="468" t="str">
        <f t="shared" si="13"/>
        <v/>
      </c>
      <c r="AY47" s="468" t="str">
        <f t="shared" si="13"/>
        <v/>
      </c>
      <c r="AZ47" s="468" t="str">
        <f t="shared" si="13"/>
        <v/>
      </c>
      <c r="BA47" s="468"/>
      <c r="BB47" s="468" t="str">
        <f t="shared" si="19"/>
        <v/>
      </c>
      <c r="BC47" s="468" t="str">
        <f t="shared" si="19"/>
        <v/>
      </c>
      <c r="BD47" s="468"/>
      <c r="BE47" s="468" t="str">
        <f t="shared" si="18"/>
        <v/>
      </c>
      <c r="BF47" s="468" t="str">
        <f t="shared" si="18"/>
        <v/>
      </c>
      <c r="BG47" s="468" t="str">
        <f t="shared" si="18"/>
        <v/>
      </c>
      <c r="BH47" s="468" t="str">
        <f t="shared" si="18"/>
        <v/>
      </c>
      <c r="BI47" s="468" t="str">
        <f t="shared" si="18"/>
        <v/>
      </c>
      <c r="BJ47" s="468" t="str">
        <f t="shared" si="18"/>
        <v/>
      </c>
      <c r="BK47" s="468" t="str">
        <f t="shared" si="18"/>
        <v/>
      </c>
      <c r="BL47" s="468" t="str">
        <f t="shared" si="18"/>
        <v/>
      </c>
      <c r="BM47" s="468" t="str">
        <f t="shared" si="18"/>
        <v/>
      </c>
      <c r="BN47" s="468" t="str">
        <f t="shared" si="18"/>
        <v/>
      </c>
      <c r="BO47" s="468" t="str">
        <f t="shared" si="18"/>
        <v/>
      </c>
      <c r="BP47" s="468" t="str">
        <f t="shared" si="18"/>
        <v/>
      </c>
      <c r="BQ47" s="468" t="str">
        <f t="shared" si="18"/>
        <v/>
      </c>
      <c r="BR47" s="468" t="str">
        <f t="shared" si="18"/>
        <v/>
      </c>
      <c r="BS47" s="468" t="str">
        <f t="shared" si="18"/>
        <v/>
      </c>
      <c r="BT47" s="468" t="str">
        <f t="shared" si="18"/>
        <v/>
      </c>
      <c r="BU47" s="468" t="str">
        <f t="shared" si="14"/>
        <v/>
      </c>
      <c r="BV47" s="468" t="str">
        <f t="shared" si="14"/>
        <v/>
      </c>
      <c r="BW47" s="468" t="str">
        <f t="shared" si="14"/>
        <v/>
      </c>
      <c r="BX47" s="468" t="str">
        <f t="shared" si="14"/>
        <v/>
      </c>
      <c r="BY47" s="468" t="str">
        <f t="shared" si="14"/>
        <v/>
      </c>
      <c r="BZ47" s="468" t="str">
        <f t="shared" si="14"/>
        <v/>
      </c>
      <c r="CA47" s="468" t="str">
        <f t="shared" si="14"/>
        <v/>
      </c>
      <c r="CB47" s="468" t="str">
        <f t="shared" si="14"/>
        <v/>
      </c>
      <c r="CC47" s="468" t="str">
        <f t="shared" si="14"/>
        <v/>
      </c>
      <c r="CD47" s="468" t="str">
        <f t="shared" si="14"/>
        <v/>
      </c>
      <c r="CE47" s="468" t="str">
        <f t="shared" si="14"/>
        <v/>
      </c>
      <c r="CF47" s="468" t="str">
        <f t="shared" si="14"/>
        <v/>
      </c>
      <c r="CG47" s="468" t="str">
        <f t="shared" si="14"/>
        <v/>
      </c>
      <c r="CH47" s="468"/>
      <c r="CI47" s="468" t="str">
        <f t="shared" si="7"/>
        <v/>
      </c>
      <c r="CJ47" s="468" t="str">
        <f t="shared" si="7"/>
        <v/>
      </c>
      <c r="CK47" s="533"/>
    </row>
    <row r="48" spans="3:89" x14ac:dyDescent="0.25">
      <c r="C48" s="358"/>
      <c r="D48" s="259">
        <v>128</v>
      </c>
      <c r="E48" s="41"/>
      <c r="F48" s="44"/>
      <c r="G48" s="567" t="s">
        <v>363</v>
      </c>
      <c r="H48" s="279"/>
      <c r="I48" s="281"/>
      <c r="J48" s="431"/>
      <c r="K48" s="431"/>
      <c r="M48" s="360" t="str">
        <f t="shared" si="5"/>
        <v/>
      </c>
      <c r="N48" s="361"/>
      <c r="O48" s="368" t="str">
        <f>IF(M48="","",IF(M48="Foreign",VLOOKUP(N48,'Option X3'!D:E,2,FALSE),1))</f>
        <v/>
      </c>
      <c r="P48" s="359" t="s">
        <v>316</v>
      </c>
      <c r="Q48" s="569"/>
      <c r="R48" s="364"/>
      <c r="S48" s="364">
        <f t="shared" si="20"/>
        <v>0</v>
      </c>
      <c r="T48" s="617"/>
      <c r="U48" s="618"/>
      <c r="V48" s="51"/>
      <c r="X48" s="468" t="str">
        <f t="shared" si="17"/>
        <v/>
      </c>
      <c r="Y48" s="468" t="str">
        <f t="shared" si="17"/>
        <v/>
      </c>
      <c r="Z48" s="468" t="str">
        <f t="shared" si="17"/>
        <v/>
      </c>
      <c r="AA48" s="468" t="str">
        <f t="shared" si="17"/>
        <v/>
      </c>
      <c r="AB48" s="468" t="str">
        <f t="shared" si="17"/>
        <v/>
      </c>
      <c r="AC48" s="468" t="str">
        <f t="shared" si="17"/>
        <v/>
      </c>
      <c r="AD48" s="468" t="str">
        <f t="shared" si="17"/>
        <v/>
      </c>
      <c r="AE48" s="468" t="str">
        <f t="shared" si="17"/>
        <v/>
      </c>
      <c r="AF48" s="468" t="str">
        <f t="shared" si="17"/>
        <v/>
      </c>
      <c r="AG48" s="468" t="str">
        <f t="shared" si="17"/>
        <v/>
      </c>
      <c r="AH48" s="468" t="str">
        <f t="shared" si="17"/>
        <v/>
      </c>
      <c r="AI48" s="468" t="str">
        <f t="shared" si="17"/>
        <v/>
      </c>
      <c r="AJ48" s="468" t="str">
        <f t="shared" si="17"/>
        <v/>
      </c>
      <c r="AK48" s="468" t="str">
        <f t="shared" si="17"/>
        <v/>
      </c>
      <c r="AL48" s="468" t="str">
        <f t="shared" si="17"/>
        <v/>
      </c>
      <c r="AM48" s="468" t="str">
        <f t="shared" si="17"/>
        <v/>
      </c>
      <c r="AN48" s="468" t="str">
        <f t="shared" si="13"/>
        <v/>
      </c>
      <c r="AO48" s="468" t="str">
        <f t="shared" si="13"/>
        <v/>
      </c>
      <c r="AP48" s="468" t="str">
        <f t="shared" si="13"/>
        <v/>
      </c>
      <c r="AQ48" s="468" t="str">
        <f t="shared" si="13"/>
        <v/>
      </c>
      <c r="AR48" s="468" t="str">
        <f t="shared" si="13"/>
        <v/>
      </c>
      <c r="AS48" s="468" t="str">
        <f t="shared" si="13"/>
        <v/>
      </c>
      <c r="AT48" s="468" t="str">
        <f t="shared" si="13"/>
        <v/>
      </c>
      <c r="AU48" s="468" t="str">
        <f t="shared" si="13"/>
        <v/>
      </c>
      <c r="AV48" s="468" t="str">
        <f t="shared" si="13"/>
        <v/>
      </c>
      <c r="AW48" s="468" t="str">
        <f t="shared" si="13"/>
        <v/>
      </c>
      <c r="AX48" s="468" t="str">
        <f t="shared" si="13"/>
        <v/>
      </c>
      <c r="AY48" s="468" t="str">
        <f t="shared" si="13"/>
        <v/>
      </c>
      <c r="AZ48" s="468" t="str">
        <f t="shared" si="13"/>
        <v/>
      </c>
      <c r="BA48" s="468"/>
      <c r="BB48" s="468" t="str">
        <f t="shared" si="19"/>
        <v/>
      </c>
      <c r="BC48" s="468" t="str">
        <f t="shared" si="19"/>
        <v/>
      </c>
      <c r="BD48" s="468"/>
      <c r="BE48" s="468" t="str">
        <f t="shared" si="18"/>
        <v/>
      </c>
      <c r="BF48" s="468" t="str">
        <f t="shared" si="18"/>
        <v/>
      </c>
      <c r="BG48" s="468" t="str">
        <f t="shared" si="18"/>
        <v/>
      </c>
      <c r="BH48" s="468" t="str">
        <f t="shared" si="18"/>
        <v/>
      </c>
      <c r="BI48" s="468" t="str">
        <f t="shared" si="18"/>
        <v/>
      </c>
      <c r="BJ48" s="468" t="str">
        <f t="shared" si="18"/>
        <v/>
      </c>
      <c r="BK48" s="468" t="str">
        <f t="shared" si="18"/>
        <v/>
      </c>
      <c r="BL48" s="468" t="str">
        <f t="shared" si="18"/>
        <v/>
      </c>
      <c r="BM48" s="468" t="str">
        <f t="shared" si="18"/>
        <v/>
      </c>
      <c r="BN48" s="468" t="str">
        <f t="shared" si="18"/>
        <v/>
      </c>
      <c r="BO48" s="468" t="str">
        <f t="shared" si="18"/>
        <v/>
      </c>
      <c r="BP48" s="468" t="str">
        <f t="shared" si="18"/>
        <v/>
      </c>
      <c r="BQ48" s="468" t="str">
        <f t="shared" si="18"/>
        <v/>
      </c>
      <c r="BR48" s="468" t="str">
        <f t="shared" si="18"/>
        <v/>
      </c>
      <c r="BS48" s="468" t="str">
        <f t="shared" si="18"/>
        <v/>
      </c>
      <c r="BT48" s="468" t="str">
        <f t="shared" si="18"/>
        <v/>
      </c>
      <c r="BU48" s="468" t="str">
        <f t="shared" si="14"/>
        <v/>
      </c>
      <c r="BV48" s="468" t="str">
        <f t="shared" si="14"/>
        <v/>
      </c>
      <c r="BW48" s="468" t="str">
        <f t="shared" si="14"/>
        <v/>
      </c>
      <c r="BX48" s="468" t="str">
        <f t="shared" si="14"/>
        <v/>
      </c>
      <c r="BY48" s="468" t="str">
        <f t="shared" si="14"/>
        <v/>
      </c>
      <c r="BZ48" s="468" t="str">
        <f t="shared" si="14"/>
        <v/>
      </c>
      <c r="CA48" s="468" t="str">
        <f t="shared" si="14"/>
        <v/>
      </c>
      <c r="CB48" s="468" t="str">
        <f t="shared" si="14"/>
        <v/>
      </c>
      <c r="CC48" s="468" t="str">
        <f t="shared" si="14"/>
        <v/>
      </c>
      <c r="CD48" s="468" t="str">
        <f t="shared" si="14"/>
        <v/>
      </c>
      <c r="CE48" s="468" t="str">
        <f t="shared" si="14"/>
        <v/>
      </c>
      <c r="CF48" s="468" t="str">
        <f t="shared" si="14"/>
        <v/>
      </c>
      <c r="CG48" s="468" t="str">
        <f t="shared" si="14"/>
        <v/>
      </c>
      <c r="CH48" s="468"/>
      <c r="CI48" s="468" t="str">
        <f t="shared" si="7"/>
        <v/>
      </c>
      <c r="CJ48" s="468" t="str">
        <f t="shared" si="7"/>
        <v/>
      </c>
      <c r="CK48" s="533"/>
    </row>
    <row r="49" spans="3:89" x14ac:dyDescent="0.25">
      <c r="C49" s="358"/>
      <c r="D49" s="259">
        <v>129</v>
      </c>
      <c r="E49" s="41"/>
      <c r="F49" s="44"/>
      <c r="G49" s="567" t="s">
        <v>364</v>
      </c>
      <c r="H49" s="279"/>
      <c r="I49" s="281"/>
      <c r="J49" s="431"/>
      <c r="K49" s="431"/>
      <c r="M49" s="360" t="str">
        <f t="shared" si="5"/>
        <v/>
      </c>
      <c r="N49" s="361"/>
      <c r="O49" s="368" t="str">
        <f>IF(M49="","",IF(M49="Foreign",VLOOKUP(N49,'Option X3'!D:E,2,FALSE),1))</f>
        <v/>
      </c>
      <c r="P49" s="359" t="s">
        <v>316</v>
      </c>
      <c r="Q49" s="569"/>
      <c r="R49" s="364"/>
      <c r="S49" s="364">
        <f t="shared" si="20"/>
        <v>0</v>
      </c>
      <c r="T49" s="617"/>
      <c r="U49" s="618"/>
      <c r="V49" s="51"/>
      <c r="X49" s="468" t="str">
        <f t="shared" si="17"/>
        <v/>
      </c>
      <c r="Y49" s="468" t="str">
        <f t="shared" si="17"/>
        <v/>
      </c>
      <c r="Z49" s="468" t="str">
        <f t="shared" si="17"/>
        <v/>
      </c>
      <c r="AA49" s="468" t="str">
        <f t="shared" si="17"/>
        <v/>
      </c>
      <c r="AB49" s="468" t="str">
        <f t="shared" si="17"/>
        <v/>
      </c>
      <c r="AC49" s="468" t="str">
        <f t="shared" si="17"/>
        <v/>
      </c>
      <c r="AD49" s="468" t="str">
        <f t="shared" si="17"/>
        <v/>
      </c>
      <c r="AE49" s="468" t="str">
        <f t="shared" si="17"/>
        <v/>
      </c>
      <c r="AF49" s="468" t="str">
        <f t="shared" si="17"/>
        <v/>
      </c>
      <c r="AG49" s="468" t="str">
        <f t="shared" si="17"/>
        <v/>
      </c>
      <c r="AH49" s="468" t="str">
        <f t="shared" si="17"/>
        <v/>
      </c>
      <c r="AI49" s="468" t="str">
        <f t="shared" si="17"/>
        <v/>
      </c>
      <c r="AJ49" s="468" t="str">
        <f t="shared" si="17"/>
        <v/>
      </c>
      <c r="AK49" s="468" t="str">
        <f t="shared" si="17"/>
        <v/>
      </c>
      <c r="AL49" s="468" t="str">
        <f t="shared" si="17"/>
        <v/>
      </c>
      <c r="AM49" s="468" t="str">
        <f t="shared" si="17"/>
        <v/>
      </c>
      <c r="AN49" s="468" t="str">
        <f t="shared" si="13"/>
        <v/>
      </c>
      <c r="AO49" s="468" t="str">
        <f t="shared" si="13"/>
        <v/>
      </c>
      <c r="AP49" s="468" t="str">
        <f t="shared" si="13"/>
        <v/>
      </c>
      <c r="AQ49" s="468" t="str">
        <f t="shared" si="13"/>
        <v/>
      </c>
      <c r="AR49" s="468" t="str">
        <f t="shared" si="13"/>
        <v/>
      </c>
      <c r="AS49" s="468" t="str">
        <f t="shared" si="13"/>
        <v/>
      </c>
      <c r="AT49" s="468" t="str">
        <f t="shared" si="13"/>
        <v/>
      </c>
      <c r="AU49" s="468" t="str">
        <f t="shared" si="13"/>
        <v/>
      </c>
      <c r="AV49" s="468" t="str">
        <f t="shared" si="13"/>
        <v/>
      </c>
      <c r="AW49" s="468" t="str">
        <f t="shared" si="13"/>
        <v/>
      </c>
      <c r="AX49" s="468" t="str">
        <f t="shared" si="13"/>
        <v/>
      </c>
      <c r="AY49" s="468" t="str">
        <f t="shared" si="13"/>
        <v/>
      </c>
      <c r="AZ49" s="468" t="str">
        <f t="shared" si="13"/>
        <v/>
      </c>
      <c r="BA49" s="468"/>
      <c r="BB49" s="468" t="str">
        <f t="shared" si="19"/>
        <v/>
      </c>
      <c r="BC49" s="468" t="str">
        <f t="shared" si="19"/>
        <v/>
      </c>
      <c r="BD49" s="468"/>
      <c r="BE49" s="468" t="str">
        <f t="shared" si="18"/>
        <v/>
      </c>
      <c r="BF49" s="468" t="str">
        <f t="shared" si="18"/>
        <v/>
      </c>
      <c r="BG49" s="468" t="str">
        <f t="shared" si="18"/>
        <v/>
      </c>
      <c r="BH49" s="468" t="str">
        <f t="shared" si="18"/>
        <v/>
      </c>
      <c r="BI49" s="468" t="str">
        <f t="shared" si="18"/>
        <v/>
      </c>
      <c r="BJ49" s="468" t="str">
        <f t="shared" si="18"/>
        <v/>
      </c>
      <c r="BK49" s="468" t="str">
        <f t="shared" si="18"/>
        <v/>
      </c>
      <c r="BL49" s="468" t="str">
        <f t="shared" si="18"/>
        <v/>
      </c>
      <c r="BM49" s="468" t="str">
        <f t="shared" si="18"/>
        <v/>
      </c>
      <c r="BN49" s="468" t="str">
        <f t="shared" si="18"/>
        <v/>
      </c>
      <c r="BO49" s="468" t="str">
        <f t="shared" si="18"/>
        <v/>
      </c>
      <c r="BP49" s="468" t="str">
        <f t="shared" si="18"/>
        <v/>
      </c>
      <c r="BQ49" s="468" t="str">
        <f t="shared" si="18"/>
        <v/>
      </c>
      <c r="BR49" s="468" t="str">
        <f t="shared" si="18"/>
        <v/>
      </c>
      <c r="BS49" s="468" t="str">
        <f t="shared" si="18"/>
        <v/>
      </c>
      <c r="BT49" s="468" t="str">
        <f t="shared" si="18"/>
        <v/>
      </c>
      <c r="BU49" s="468" t="str">
        <f t="shared" si="14"/>
        <v/>
      </c>
      <c r="BV49" s="468" t="str">
        <f t="shared" si="14"/>
        <v/>
      </c>
      <c r="BW49" s="468" t="str">
        <f t="shared" si="14"/>
        <v/>
      </c>
      <c r="BX49" s="468" t="str">
        <f t="shared" si="14"/>
        <v/>
      </c>
      <c r="BY49" s="468" t="str">
        <f t="shared" si="14"/>
        <v/>
      </c>
      <c r="BZ49" s="468" t="str">
        <f t="shared" si="14"/>
        <v/>
      </c>
      <c r="CA49" s="468" t="str">
        <f t="shared" si="14"/>
        <v/>
      </c>
      <c r="CB49" s="468" t="str">
        <f t="shared" si="14"/>
        <v/>
      </c>
      <c r="CC49" s="468" t="str">
        <f t="shared" si="14"/>
        <v/>
      </c>
      <c r="CD49" s="468" t="str">
        <f t="shared" si="14"/>
        <v/>
      </c>
      <c r="CE49" s="468" t="str">
        <f t="shared" si="14"/>
        <v/>
      </c>
      <c r="CF49" s="468" t="str">
        <f t="shared" si="14"/>
        <v/>
      </c>
      <c r="CG49" s="468" t="str">
        <f t="shared" si="14"/>
        <v/>
      </c>
      <c r="CH49" s="468"/>
      <c r="CI49" s="468" t="str">
        <f t="shared" si="7"/>
        <v/>
      </c>
      <c r="CJ49" s="468" t="str">
        <f t="shared" si="7"/>
        <v/>
      </c>
      <c r="CK49" s="533"/>
    </row>
    <row r="50" spans="3:89" x14ac:dyDescent="0.25">
      <c r="C50" s="358"/>
      <c r="D50" s="259">
        <v>130</v>
      </c>
      <c r="E50" s="41"/>
      <c r="F50" s="44"/>
      <c r="G50" s="567" t="s">
        <v>365</v>
      </c>
      <c r="H50" s="279"/>
      <c r="I50" s="281"/>
      <c r="J50" s="431"/>
      <c r="K50" s="431"/>
      <c r="M50" s="360" t="str">
        <f t="shared" si="5"/>
        <v/>
      </c>
      <c r="N50" s="361"/>
      <c r="O50" s="368" t="str">
        <f>IF(M50="","",IF(M50="Foreign",VLOOKUP(N50,'Option X3'!D:E,2,FALSE),1))</f>
        <v/>
      </c>
      <c r="P50" s="359" t="s">
        <v>316</v>
      </c>
      <c r="Q50" s="569"/>
      <c r="R50" s="364"/>
      <c r="S50" s="364">
        <f t="shared" si="20"/>
        <v>0</v>
      </c>
      <c r="T50" s="617"/>
      <c r="U50" s="618"/>
      <c r="V50" s="51"/>
      <c r="X50" s="468" t="str">
        <f t="shared" si="17"/>
        <v/>
      </c>
      <c r="Y50" s="468" t="str">
        <f t="shared" si="17"/>
        <v/>
      </c>
      <c r="Z50" s="468" t="str">
        <f t="shared" si="17"/>
        <v/>
      </c>
      <c r="AA50" s="468" t="str">
        <f t="shared" si="17"/>
        <v/>
      </c>
      <c r="AB50" s="468" t="str">
        <f t="shared" si="17"/>
        <v/>
      </c>
      <c r="AC50" s="468" t="str">
        <f t="shared" si="17"/>
        <v/>
      </c>
      <c r="AD50" s="468" t="str">
        <f t="shared" si="17"/>
        <v/>
      </c>
      <c r="AE50" s="468" t="str">
        <f t="shared" si="17"/>
        <v/>
      </c>
      <c r="AF50" s="468" t="str">
        <f t="shared" si="17"/>
        <v/>
      </c>
      <c r="AG50" s="468" t="str">
        <f t="shared" si="17"/>
        <v/>
      </c>
      <c r="AH50" s="468" t="str">
        <f t="shared" si="17"/>
        <v/>
      </c>
      <c r="AI50" s="468" t="str">
        <f t="shared" si="17"/>
        <v/>
      </c>
      <c r="AJ50" s="468" t="str">
        <f t="shared" si="17"/>
        <v/>
      </c>
      <c r="AK50" s="468" t="str">
        <f t="shared" si="17"/>
        <v/>
      </c>
      <c r="AL50" s="468" t="str">
        <f t="shared" si="17"/>
        <v/>
      </c>
      <c r="AM50" s="468" t="str">
        <f t="shared" si="17"/>
        <v/>
      </c>
      <c r="AN50" s="468" t="str">
        <f t="shared" si="13"/>
        <v/>
      </c>
      <c r="AO50" s="468" t="str">
        <f t="shared" si="13"/>
        <v/>
      </c>
      <c r="AP50" s="468" t="str">
        <f t="shared" si="13"/>
        <v/>
      </c>
      <c r="AQ50" s="468" t="str">
        <f t="shared" si="13"/>
        <v/>
      </c>
      <c r="AR50" s="468" t="str">
        <f t="shared" si="13"/>
        <v/>
      </c>
      <c r="AS50" s="468" t="str">
        <f t="shared" si="13"/>
        <v/>
      </c>
      <c r="AT50" s="468" t="str">
        <f t="shared" si="13"/>
        <v/>
      </c>
      <c r="AU50" s="468" t="str">
        <f t="shared" si="13"/>
        <v/>
      </c>
      <c r="AV50" s="468" t="str">
        <f t="shared" si="13"/>
        <v/>
      </c>
      <c r="AW50" s="468" t="str">
        <f t="shared" si="13"/>
        <v/>
      </c>
      <c r="AX50" s="468" t="str">
        <f t="shared" si="13"/>
        <v/>
      </c>
      <c r="AY50" s="468" t="str">
        <f t="shared" si="13"/>
        <v/>
      </c>
      <c r="AZ50" s="468" t="str">
        <f t="shared" si="13"/>
        <v/>
      </c>
      <c r="BA50" s="468"/>
      <c r="BB50" s="468" t="str">
        <f t="shared" si="19"/>
        <v/>
      </c>
      <c r="BC50" s="468" t="str">
        <f t="shared" si="19"/>
        <v/>
      </c>
      <c r="BD50" s="468"/>
      <c r="BE50" s="468" t="str">
        <f t="shared" si="18"/>
        <v/>
      </c>
      <c r="BF50" s="468" t="str">
        <f t="shared" si="18"/>
        <v/>
      </c>
      <c r="BG50" s="468" t="str">
        <f t="shared" si="18"/>
        <v/>
      </c>
      <c r="BH50" s="468" t="str">
        <f t="shared" si="18"/>
        <v/>
      </c>
      <c r="BI50" s="468" t="str">
        <f t="shared" si="18"/>
        <v/>
      </c>
      <c r="BJ50" s="468" t="str">
        <f t="shared" si="18"/>
        <v/>
      </c>
      <c r="BK50" s="468" t="str">
        <f t="shared" si="18"/>
        <v/>
      </c>
      <c r="BL50" s="468" t="str">
        <f t="shared" si="18"/>
        <v/>
      </c>
      <c r="BM50" s="468" t="str">
        <f t="shared" si="18"/>
        <v/>
      </c>
      <c r="BN50" s="468" t="str">
        <f t="shared" si="18"/>
        <v/>
      </c>
      <c r="BO50" s="468" t="str">
        <f t="shared" si="18"/>
        <v/>
      </c>
      <c r="BP50" s="468" t="str">
        <f t="shared" si="18"/>
        <v/>
      </c>
      <c r="BQ50" s="468" t="str">
        <f t="shared" si="18"/>
        <v/>
      </c>
      <c r="BR50" s="468" t="str">
        <f t="shared" si="18"/>
        <v/>
      </c>
      <c r="BS50" s="468" t="str">
        <f t="shared" si="18"/>
        <v/>
      </c>
      <c r="BT50" s="468" t="str">
        <f t="shared" si="18"/>
        <v/>
      </c>
      <c r="BU50" s="468" t="str">
        <f t="shared" si="14"/>
        <v/>
      </c>
      <c r="BV50" s="468" t="str">
        <f t="shared" si="14"/>
        <v/>
      </c>
      <c r="BW50" s="468" t="str">
        <f t="shared" si="14"/>
        <v/>
      </c>
      <c r="BX50" s="468" t="str">
        <f t="shared" si="14"/>
        <v/>
      </c>
      <c r="BY50" s="468" t="str">
        <f t="shared" si="14"/>
        <v/>
      </c>
      <c r="BZ50" s="468" t="str">
        <f t="shared" si="14"/>
        <v/>
      </c>
      <c r="CA50" s="468" t="str">
        <f t="shared" si="14"/>
        <v/>
      </c>
      <c r="CB50" s="468" t="str">
        <f t="shared" si="14"/>
        <v/>
      </c>
      <c r="CC50" s="468" t="str">
        <f t="shared" si="14"/>
        <v/>
      </c>
      <c r="CD50" s="468" t="str">
        <f t="shared" si="14"/>
        <v/>
      </c>
      <c r="CE50" s="468" t="str">
        <f t="shared" si="14"/>
        <v/>
      </c>
      <c r="CF50" s="468" t="str">
        <f t="shared" si="14"/>
        <v/>
      </c>
      <c r="CG50" s="468" t="str">
        <f t="shared" si="14"/>
        <v/>
      </c>
      <c r="CH50" s="468"/>
      <c r="CI50" s="468" t="str">
        <f t="shared" si="7"/>
        <v/>
      </c>
      <c r="CJ50" s="468" t="str">
        <f t="shared" si="7"/>
        <v/>
      </c>
      <c r="CK50" s="533"/>
    </row>
    <row r="51" spans="3:89" x14ac:dyDescent="0.25">
      <c r="C51" s="358"/>
      <c r="D51" s="259">
        <v>131</v>
      </c>
      <c r="E51" s="41"/>
      <c r="F51" s="44"/>
      <c r="G51" s="232" t="s">
        <v>301</v>
      </c>
      <c r="H51" s="279"/>
      <c r="I51" s="281"/>
      <c r="J51" s="431"/>
      <c r="K51" s="431"/>
      <c r="M51" s="360" t="str">
        <f t="shared" si="5"/>
        <v/>
      </c>
      <c r="N51" s="361"/>
      <c r="O51" s="368" t="str">
        <f>IF(M51="","",IF(M51="Foreign",VLOOKUP(N51,'Option X3'!D:E,2,FALSE),1))</f>
        <v/>
      </c>
      <c r="P51" s="359"/>
      <c r="Q51" s="569"/>
      <c r="R51" s="364"/>
      <c r="S51" s="364"/>
      <c r="T51" s="617">
        <f t="shared" ref="T51:T55" si="21">J51</f>
        <v>0</v>
      </c>
      <c r="U51" s="618"/>
      <c r="V51" s="51"/>
      <c r="X51" s="468" t="str">
        <f t="shared" si="17"/>
        <v/>
      </c>
      <c r="Y51" s="468" t="str">
        <f t="shared" si="17"/>
        <v/>
      </c>
      <c r="Z51" s="468" t="str">
        <f t="shared" si="17"/>
        <v/>
      </c>
      <c r="AA51" s="468" t="str">
        <f t="shared" si="17"/>
        <v/>
      </c>
      <c r="AB51" s="468" t="str">
        <f t="shared" si="17"/>
        <v/>
      </c>
      <c r="AC51" s="468" t="str">
        <f t="shared" si="17"/>
        <v/>
      </c>
      <c r="AD51" s="468" t="str">
        <f t="shared" si="17"/>
        <v/>
      </c>
      <c r="AE51" s="468" t="str">
        <f t="shared" si="17"/>
        <v/>
      </c>
      <c r="AF51" s="468" t="str">
        <f t="shared" si="17"/>
        <v/>
      </c>
      <c r="AG51" s="468" t="str">
        <f t="shared" si="17"/>
        <v/>
      </c>
      <c r="AH51" s="468" t="str">
        <f t="shared" si="17"/>
        <v/>
      </c>
      <c r="AI51" s="468" t="str">
        <f t="shared" si="17"/>
        <v/>
      </c>
      <c r="AJ51" s="468" t="str">
        <f t="shared" si="17"/>
        <v/>
      </c>
      <c r="AK51" s="468" t="str">
        <f t="shared" si="17"/>
        <v/>
      </c>
      <c r="AL51" s="468" t="str">
        <f t="shared" si="17"/>
        <v/>
      </c>
      <c r="AM51" s="468" t="str">
        <f t="shared" si="17"/>
        <v/>
      </c>
      <c r="AN51" s="468" t="str">
        <f t="shared" si="13"/>
        <v/>
      </c>
      <c r="AO51" s="468" t="str">
        <f t="shared" si="13"/>
        <v/>
      </c>
      <c r="AP51" s="468" t="str">
        <f t="shared" si="13"/>
        <v/>
      </c>
      <c r="AQ51" s="468" t="str">
        <f t="shared" si="13"/>
        <v/>
      </c>
      <c r="AR51" s="468" t="str">
        <f t="shared" si="13"/>
        <v/>
      </c>
      <c r="AS51" s="468" t="str">
        <f t="shared" si="13"/>
        <v/>
      </c>
      <c r="AT51" s="468" t="str">
        <f t="shared" si="13"/>
        <v/>
      </c>
      <c r="AU51" s="468" t="str">
        <f t="shared" si="13"/>
        <v/>
      </c>
      <c r="AV51" s="468" t="str">
        <f t="shared" si="13"/>
        <v/>
      </c>
      <c r="AW51" s="468" t="str">
        <f t="shared" si="13"/>
        <v/>
      </c>
      <c r="AX51" s="468" t="str">
        <f t="shared" si="13"/>
        <v/>
      </c>
      <c r="AY51" s="468" t="str">
        <f t="shared" si="13"/>
        <v/>
      </c>
      <c r="AZ51" s="468" t="str">
        <f t="shared" si="13"/>
        <v/>
      </c>
      <c r="BA51" s="468"/>
      <c r="BB51" s="468" t="str">
        <f t="shared" si="19"/>
        <v/>
      </c>
      <c r="BC51" s="468" t="str">
        <f t="shared" si="19"/>
        <v/>
      </c>
      <c r="BD51" s="468"/>
      <c r="BE51" s="468" t="str">
        <f t="shared" si="18"/>
        <v/>
      </c>
      <c r="BF51" s="468" t="str">
        <f t="shared" si="18"/>
        <v/>
      </c>
      <c r="BG51" s="468" t="str">
        <f t="shared" si="18"/>
        <v/>
      </c>
      <c r="BH51" s="468" t="str">
        <f t="shared" si="18"/>
        <v/>
      </c>
      <c r="BI51" s="468" t="str">
        <f t="shared" si="18"/>
        <v/>
      </c>
      <c r="BJ51" s="468" t="str">
        <f t="shared" si="18"/>
        <v/>
      </c>
      <c r="BK51" s="468" t="str">
        <f t="shared" si="18"/>
        <v/>
      </c>
      <c r="BL51" s="468" t="str">
        <f t="shared" si="18"/>
        <v/>
      </c>
      <c r="BM51" s="468" t="str">
        <f t="shared" si="18"/>
        <v/>
      </c>
      <c r="BN51" s="468" t="str">
        <f t="shared" si="18"/>
        <v/>
      </c>
      <c r="BO51" s="468" t="str">
        <f t="shared" si="18"/>
        <v/>
      </c>
      <c r="BP51" s="468" t="str">
        <f t="shared" si="18"/>
        <v/>
      </c>
      <c r="BQ51" s="468" t="str">
        <f t="shared" si="18"/>
        <v/>
      </c>
      <c r="BR51" s="468" t="str">
        <f t="shared" si="18"/>
        <v/>
      </c>
      <c r="BS51" s="468" t="str">
        <f t="shared" si="18"/>
        <v/>
      </c>
      <c r="BT51" s="468" t="str">
        <f t="shared" si="18"/>
        <v/>
      </c>
      <c r="BU51" s="468" t="str">
        <f t="shared" si="14"/>
        <v/>
      </c>
      <c r="BV51" s="468" t="str">
        <f t="shared" si="14"/>
        <v/>
      </c>
      <c r="BW51" s="468" t="str">
        <f t="shared" si="14"/>
        <v/>
      </c>
      <c r="BX51" s="468" t="str">
        <f t="shared" si="14"/>
        <v/>
      </c>
      <c r="BY51" s="468" t="str">
        <f t="shared" si="14"/>
        <v/>
      </c>
      <c r="BZ51" s="468" t="str">
        <f t="shared" si="14"/>
        <v/>
      </c>
      <c r="CA51" s="468" t="str">
        <f t="shared" si="14"/>
        <v/>
      </c>
      <c r="CB51" s="468" t="str">
        <f t="shared" si="14"/>
        <v/>
      </c>
      <c r="CC51" s="468" t="str">
        <f t="shared" si="14"/>
        <v/>
      </c>
      <c r="CD51" s="468" t="str">
        <f t="shared" si="14"/>
        <v/>
      </c>
      <c r="CE51" s="468" t="str">
        <f t="shared" si="14"/>
        <v/>
      </c>
      <c r="CF51" s="468" t="str">
        <f t="shared" si="14"/>
        <v/>
      </c>
      <c r="CG51" s="468" t="str">
        <f t="shared" si="14"/>
        <v/>
      </c>
      <c r="CH51" s="468"/>
      <c r="CI51" s="468" t="str">
        <f t="shared" si="7"/>
        <v/>
      </c>
      <c r="CJ51" s="468" t="str">
        <f t="shared" si="7"/>
        <v/>
      </c>
      <c r="CK51" s="533"/>
    </row>
    <row r="52" spans="3:89" x14ac:dyDescent="0.25">
      <c r="C52" s="358"/>
      <c r="D52" s="259">
        <v>132</v>
      </c>
      <c r="E52" s="41"/>
      <c r="F52" s="44"/>
      <c r="G52" s="232" t="s">
        <v>318</v>
      </c>
      <c r="H52" s="279"/>
      <c r="I52" s="281"/>
      <c r="J52" s="431"/>
      <c r="K52" s="431"/>
      <c r="M52" s="360" t="str">
        <f t="shared" si="5"/>
        <v/>
      </c>
      <c r="N52" s="361"/>
      <c r="O52" s="368" t="str">
        <f>IF(M52="","",IF(M52="Foreign",VLOOKUP(N52,'Option X3'!D:E,2,FALSE),1))</f>
        <v/>
      </c>
      <c r="P52" s="359"/>
      <c r="Q52" s="569"/>
      <c r="R52" s="364"/>
      <c r="S52" s="364"/>
      <c r="T52" s="617">
        <f t="shared" si="21"/>
        <v>0</v>
      </c>
      <c r="U52" s="618"/>
      <c r="V52" s="51"/>
      <c r="X52" s="468" t="str">
        <f t="shared" si="17"/>
        <v/>
      </c>
      <c r="Y52" s="468" t="str">
        <f t="shared" si="17"/>
        <v/>
      </c>
      <c r="Z52" s="468" t="str">
        <f t="shared" si="17"/>
        <v/>
      </c>
      <c r="AA52" s="468" t="str">
        <f t="shared" si="17"/>
        <v/>
      </c>
      <c r="AB52" s="468" t="str">
        <f t="shared" si="17"/>
        <v/>
      </c>
      <c r="AC52" s="468" t="str">
        <f t="shared" si="17"/>
        <v/>
      </c>
      <c r="AD52" s="468" t="str">
        <f t="shared" si="17"/>
        <v/>
      </c>
      <c r="AE52" s="468" t="str">
        <f t="shared" si="17"/>
        <v/>
      </c>
      <c r="AF52" s="468" t="str">
        <f t="shared" si="17"/>
        <v/>
      </c>
      <c r="AG52" s="468" t="str">
        <f t="shared" si="17"/>
        <v/>
      </c>
      <c r="AH52" s="468" t="str">
        <f t="shared" si="17"/>
        <v/>
      </c>
      <c r="AI52" s="468" t="str">
        <f t="shared" si="17"/>
        <v/>
      </c>
      <c r="AJ52" s="468" t="str">
        <f t="shared" si="17"/>
        <v/>
      </c>
      <c r="AK52" s="468" t="str">
        <f t="shared" si="17"/>
        <v/>
      </c>
      <c r="AL52" s="468" t="str">
        <f t="shared" si="17"/>
        <v/>
      </c>
      <c r="AM52" s="468" t="str">
        <f t="shared" si="17"/>
        <v/>
      </c>
      <c r="AN52" s="468" t="str">
        <f t="shared" si="13"/>
        <v/>
      </c>
      <c r="AO52" s="468" t="str">
        <f t="shared" si="13"/>
        <v/>
      </c>
      <c r="AP52" s="468" t="str">
        <f t="shared" si="13"/>
        <v/>
      </c>
      <c r="AQ52" s="468" t="str">
        <f t="shared" si="13"/>
        <v/>
      </c>
      <c r="AR52" s="468" t="str">
        <f t="shared" si="13"/>
        <v/>
      </c>
      <c r="AS52" s="468" t="str">
        <f t="shared" si="13"/>
        <v/>
      </c>
      <c r="AT52" s="468" t="str">
        <f t="shared" si="13"/>
        <v/>
      </c>
      <c r="AU52" s="468" t="str">
        <f t="shared" si="13"/>
        <v/>
      </c>
      <c r="AV52" s="468" t="str">
        <f t="shared" si="13"/>
        <v/>
      </c>
      <c r="AW52" s="468" t="str">
        <f t="shared" si="13"/>
        <v/>
      </c>
      <c r="AX52" s="468" t="str">
        <f t="shared" si="13"/>
        <v/>
      </c>
      <c r="AY52" s="468" t="str">
        <f t="shared" si="13"/>
        <v/>
      </c>
      <c r="AZ52" s="468" t="str">
        <f t="shared" si="13"/>
        <v/>
      </c>
      <c r="BA52" s="468"/>
      <c r="BB52" s="468" t="str">
        <f t="shared" si="19"/>
        <v/>
      </c>
      <c r="BC52" s="468" t="str">
        <f t="shared" si="19"/>
        <v/>
      </c>
      <c r="BD52" s="468"/>
      <c r="BE52" s="468" t="str">
        <f t="shared" si="18"/>
        <v/>
      </c>
      <c r="BF52" s="468" t="str">
        <f t="shared" si="18"/>
        <v/>
      </c>
      <c r="BG52" s="468" t="str">
        <f t="shared" si="18"/>
        <v/>
      </c>
      <c r="BH52" s="468" t="str">
        <f t="shared" si="18"/>
        <v/>
      </c>
      <c r="BI52" s="468" t="str">
        <f t="shared" si="18"/>
        <v/>
      </c>
      <c r="BJ52" s="468" t="str">
        <f t="shared" si="18"/>
        <v/>
      </c>
      <c r="BK52" s="468" t="str">
        <f t="shared" si="18"/>
        <v/>
      </c>
      <c r="BL52" s="468" t="str">
        <f t="shared" si="18"/>
        <v/>
      </c>
      <c r="BM52" s="468" t="str">
        <f t="shared" si="18"/>
        <v/>
      </c>
      <c r="BN52" s="468" t="str">
        <f t="shared" si="18"/>
        <v/>
      </c>
      <c r="BO52" s="468" t="str">
        <f t="shared" si="18"/>
        <v/>
      </c>
      <c r="BP52" s="468" t="str">
        <f t="shared" si="18"/>
        <v/>
      </c>
      <c r="BQ52" s="468" t="str">
        <f t="shared" si="18"/>
        <v/>
      </c>
      <c r="BR52" s="468" t="str">
        <f t="shared" si="18"/>
        <v/>
      </c>
      <c r="BS52" s="468" t="str">
        <f t="shared" si="18"/>
        <v/>
      </c>
      <c r="BT52" s="468" t="str">
        <f t="shared" si="18"/>
        <v/>
      </c>
      <c r="BU52" s="468" t="str">
        <f t="shared" si="14"/>
        <v/>
      </c>
      <c r="BV52" s="468" t="str">
        <f t="shared" si="14"/>
        <v/>
      </c>
      <c r="BW52" s="468" t="str">
        <f t="shared" si="14"/>
        <v/>
      </c>
      <c r="BX52" s="468" t="str">
        <f t="shared" si="14"/>
        <v/>
      </c>
      <c r="BY52" s="468" t="str">
        <f t="shared" si="14"/>
        <v/>
      </c>
      <c r="BZ52" s="468" t="str">
        <f t="shared" si="14"/>
        <v/>
      </c>
      <c r="CA52" s="468" t="str">
        <f t="shared" si="14"/>
        <v/>
      </c>
      <c r="CB52" s="468" t="str">
        <f t="shared" si="14"/>
        <v/>
      </c>
      <c r="CC52" s="468" t="str">
        <f t="shared" si="14"/>
        <v/>
      </c>
      <c r="CD52" s="468" t="str">
        <f t="shared" si="14"/>
        <v/>
      </c>
      <c r="CE52" s="468" t="str">
        <f t="shared" si="14"/>
        <v/>
      </c>
      <c r="CF52" s="468" t="str">
        <f t="shared" si="14"/>
        <v/>
      </c>
      <c r="CG52" s="468" t="str">
        <f t="shared" si="14"/>
        <v/>
      </c>
      <c r="CH52" s="468"/>
      <c r="CI52" s="468" t="str">
        <f t="shared" si="7"/>
        <v/>
      </c>
      <c r="CJ52" s="468" t="str">
        <f t="shared" si="7"/>
        <v/>
      </c>
      <c r="CK52" s="533"/>
    </row>
    <row r="53" spans="3:89" x14ac:dyDescent="0.25">
      <c r="C53" s="358"/>
      <c r="D53" s="259">
        <v>133</v>
      </c>
      <c r="E53" s="41"/>
      <c r="F53" s="44"/>
      <c r="G53" s="232" t="s">
        <v>225</v>
      </c>
      <c r="H53" s="279"/>
      <c r="I53" s="281"/>
      <c r="J53" s="431"/>
      <c r="K53" s="431"/>
      <c r="M53" s="360" t="str">
        <f t="shared" si="5"/>
        <v/>
      </c>
      <c r="N53" s="361"/>
      <c r="O53" s="368" t="str">
        <f>IF(M53="","",IF(M53="Foreign",VLOOKUP(N53,'Option X3'!D:E,2,FALSE),1))</f>
        <v/>
      </c>
      <c r="P53" s="359"/>
      <c r="Q53" s="569"/>
      <c r="R53" s="364"/>
      <c r="S53" s="364"/>
      <c r="T53" s="617">
        <f t="shared" si="21"/>
        <v>0</v>
      </c>
      <c r="U53" s="618"/>
      <c r="V53" s="51"/>
      <c r="X53" s="468" t="str">
        <f t="shared" si="17"/>
        <v/>
      </c>
      <c r="Y53" s="468" t="str">
        <f t="shared" si="17"/>
        <v/>
      </c>
      <c r="Z53" s="468" t="str">
        <f t="shared" si="17"/>
        <v/>
      </c>
      <c r="AA53" s="468" t="str">
        <f t="shared" si="17"/>
        <v/>
      </c>
      <c r="AB53" s="468" t="str">
        <f t="shared" si="17"/>
        <v/>
      </c>
      <c r="AC53" s="468" t="str">
        <f t="shared" si="17"/>
        <v/>
      </c>
      <c r="AD53" s="468" t="str">
        <f t="shared" si="17"/>
        <v/>
      </c>
      <c r="AE53" s="468" t="str">
        <f t="shared" si="17"/>
        <v/>
      </c>
      <c r="AF53" s="468" t="str">
        <f t="shared" si="17"/>
        <v/>
      </c>
      <c r="AG53" s="468" t="str">
        <f t="shared" si="17"/>
        <v/>
      </c>
      <c r="AH53" s="468" t="str">
        <f t="shared" si="17"/>
        <v/>
      </c>
      <c r="AI53" s="468" t="str">
        <f t="shared" si="17"/>
        <v/>
      </c>
      <c r="AJ53" s="468" t="str">
        <f t="shared" si="17"/>
        <v/>
      </c>
      <c r="AK53" s="468" t="str">
        <f t="shared" si="17"/>
        <v/>
      </c>
      <c r="AL53" s="468" t="str">
        <f t="shared" si="17"/>
        <v/>
      </c>
      <c r="AM53" s="468" t="str">
        <f t="shared" si="17"/>
        <v/>
      </c>
      <c r="AN53" s="468" t="str">
        <f t="shared" si="13"/>
        <v/>
      </c>
      <c r="AO53" s="468" t="str">
        <f t="shared" si="13"/>
        <v/>
      </c>
      <c r="AP53" s="468" t="str">
        <f t="shared" si="13"/>
        <v/>
      </c>
      <c r="AQ53" s="468" t="str">
        <f t="shared" si="13"/>
        <v/>
      </c>
      <c r="AR53" s="468" t="str">
        <f t="shared" si="13"/>
        <v/>
      </c>
      <c r="AS53" s="468" t="str">
        <f t="shared" si="13"/>
        <v/>
      </c>
      <c r="AT53" s="468" t="str">
        <f t="shared" si="13"/>
        <v/>
      </c>
      <c r="AU53" s="468" t="str">
        <f t="shared" si="13"/>
        <v/>
      </c>
      <c r="AV53" s="468" t="str">
        <f t="shared" si="13"/>
        <v/>
      </c>
      <c r="AW53" s="468" t="str">
        <f t="shared" si="13"/>
        <v/>
      </c>
      <c r="AX53" s="468" t="str">
        <f t="shared" si="13"/>
        <v/>
      </c>
      <c r="AY53" s="468" t="str">
        <f t="shared" si="13"/>
        <v/>
      </c>
      <c r="AZ53" s="468" t="str">
        <f t="shared" si="13"/>
        <v/>
      </c>
      <c r="BA53" s="468"/>
      <c r="BB53" s="468" t="str">
        <f t="shared" si="19"/>
        <v/>
      </c>
      <c r="BC53" s="468" t="str">
        <f t="shared" si="19"/>
        <v/>
      </c>
      <c r="BD53" s="468"/>
      <c r="BE53" s="468" t="str">
        <f t="shared" si="18"/>
        <v/>
      </c>
      <c r="BF53" s="468" t="str">
        <f t="shared" si="18"/>
        <v/>
      </c>
      <c r="BG53" s="468" t="str">
        <f t="shared" si="18"/>
        <v/>
      </c>
      <c r="BH53" s="468" t="str">
        <f t="shared" si="18"/>
        <v/>
      </c>
      <c r="BI53" s="468" t="str">
        <f t="shared" si="18"/>
        <v/>
      </c>
      <c r="BJ53" s="468" t="str">
        <f t="shared" si="18"/>
        <v/>
      </c>
      <c r="BK53" s="468" t="str">
        <f t="shared" si="18"/>
        <v/>
      </c>
      <c r="BL53" s="468" t="str">
        <f t="shared" si="18"/>
        <v/>
      </c>
      <c r="BM53" s="468" t="str">
        <f t="shared" si="18"/>
        <v/>
      </c>
      <c r="BN53" s="468" t="str">
        <f t="shared" si="18"/>
        <v/>
      </c>
      <c r="BO53" s="468" t="str">
        <f t="shared" si="18"/>
        <v/>
      </c>
      <c r="BP53" s="468" t="str">
        <f t="shared" si="18"/>
        <v/>
      </c>
      <c r="BQ53" s="468" t="str">
        <f t="shared" si="18"/>
        <v/>
      </c>
      <c r="BR53" s="468" t="str">
        <f t="shared" si="18"/>
        <v/>
      </c>
      <c r="BS53" s="468" t="str">
        <f t="shared" si="18"/>
        <v/>
      </c>
      <c r="BT53" s="468" t="str">
        <f t="shared" si="18"/>
        <v/>
      </c>
      <c r="BU53" s="468" t="str">
        <f t="shared" si="14"/>
        <v/>
      </c>
      <c r="BV53" s="468" t="str">
        <f t="shared" si="14"/>
        <v/>
      </c>
      <c r="BW53" s="468" t="str">
        <f t="shared" si="14"/>
        <v/>
      </c>
      <c r="BX53" s="468" t="str">
        <f t="shared" si="14"/>
        <v/>
      </c>
      <c r="BY53" s="468" t="str">
        <f t="shared" si="14"/>
        <v/>
      </c>
      <c r="BZ53" s="468" t="str">
        <f t="shared" si="14"/>
        <v/>
      </c>
      <c r="CA53" s="468" t="str">
        <f t="shared" si="14"/>
        <v/>
      </c>
      <c r="CB53" s="468" t="str">
        <f t="shared" si="14"/>
        <v/>
      </c>
      <c r="CC53" s="468" t="str">
        <f t="shared" si="14"/>
        <v/>
      </c>
      <c r="CD53" s="468" t="str">
        <f t="shared" si="14"/>
        <v/>
      </c>
      <c r="CE53" s="468" t="str">
        <f t="shared" si="14"/>
        <v/>
      </c>
      <c r="CF53" s="468" t="str">
        <f t="shared" si="14"/>
        <v/>
      </c>
      <c r="CG53" s="468" t="str">
        <f t="shared" si="14"/>
        <v/>
      </c>
      <c r="CH53" s="468"/>
      <c r="CI53" s="468" t="str">
        <f t="shared" si="7"/>
        <v/>
      </c>
      <c r="CJ53" s="468" t="str">
        <f t="shared" si="7"/>
        <v/>
      </c>
      <c r="CK53" s="533"/>
    </row>
    <row r="54" spans="3:89" x14ac:dyDescent="0.25">
      <c r="C54" s="358"/>
      <c r="D54" s="259">
        <v>134</v>
      </c>
      <c r="E54" s="41"/>
      <c r="F54" s="44"/>
      <c r="G54" s="232" t="s">
        <v>359</v>
      </c>
      <c r="H54" s="279" t="s">
        <v>234</v>
      </c>
      <c r="I54" s="281"/>
      <c r="J54" s="431"/>
      <c r="K54" s="431"/>
      <c r="M54" s="360" t="str">
        <f t="shared" si="5"/>
        <v/>
      </c>
      <c r="N54" s="361"/>
      <c r="O54" s="368" t="str">
        <f>IF(M54="","",IF(M54="Foreign",VLOOKUP(N54,'Option X3'!D:E,2,FALSE),1))</f>
        <v/>
      </c>
      <c r="P54" s="359"/>
      <c r="Q54" s="569"/>
      <c r="R54" s="364"/>
      <c r="S54" s="364"/>
      <c r="T54" s="617">
        <f t="shared" si="21"/>
        <v>0</v>
      </c>
      <c r="U54" s="618"/>
      <c r="V54" s="51"/>
      <c r="X54" s="468" t="str">
        <f t="shared" si="17"/>
        <v/>
      </c>
      <c r="Y54" s="468" t="str">
        <f t="shared" si="17"/>
        <v/>
      </c>
      <c r="Z54" s="468" t="str">
        <f t="shared" si="17"/>
        <v/>
      </c>
      <c r="AA54" s="468" t="str">
        <f t="shared" si="17"/>
        <v/>
      </c>
      <c r="AB54" s="468" t="str">
        <f t="shared" si="17"/>
        <v/>
      </c>
      <c r="AC54" s="468" t="str">
        <f t="shared" si="17"/>
        <v/>
      </c>
      <c r="AD54" s="468" t="str">
        <f t="shared" si="17"/>
        <v/>
      </c>
      <c r="AE54" s="468" t="str">
        <f t="shared" si="17"/>
        <v/>
      </c>
      <c r="AF54" s="468" t="str">
        <f t="shared" si="17"/>
        <v/>
      </c>
      <c r="AG54" s="468" t="str">
        <f t="shared" si="17"/>
        <v/>
      </c>
      <c r="AH54" s="468" t="str">
        <f t="shared" si="17"/>
        <v/>
      </c>
      <c r="AI54" s="468" t="str">
        <f t="shared" si="17"/>
        <v/>
      </c>
      <c r="AJ54" s="468" t="str">
        <f t="shared" si="17"/>
        <v/>
      </c>
      <c r="AK54" s="468" t="str">
        <f t="shared" si="17"/>
        <v/>
      </c>
      <c r="AL54" s="468" t="str">
        <f t="shared" si="17"/>
        <v/>
      </c>
      <c r="AM54" s="468" t="str">
        <f t="shared" si="17"/>
        <v/>
      </c>
      <c r="AN54" s="468" t="str">
        <f t="shared" si="13"/>
        <v/>
      </c>
      <c r="AO54" s="468" t="str">
        <f t="shared" si="13"/>
        <v/>
      </c>
      <c r="AP54" s="468" t="str">
        <f t="shared" si="13"/>
        <v/>
      </c>
      <c r="AQ54" s="468" t="str">
        <f t="shared" si="13"/>
        <v/>
      </c>
      <c r="AR54" s="468" t="str">
        <f t="shared" si="13"/>
        <v/>
      </c>
      <c r="AS54" s="468" t="str">
        <f t="shared" si="13"/>
        <v/>
      </c>
      <c r="AT54" s="468" t="str">
        <f t="shared" si="13"/>
        <v/>
      </c>
      <c r="AU54" s="468" t="str">
        <f t="shared" si="13"/>
        <v/>
      </c>
      <c r="AV54" s="468" t="str">
        <f t="shared" si="13"/>
        <v/>
      </c>
      <c r="AW54" s="468" t="str">
        <f t="shared" si="13"/>
        <v/>
      </c>
      <c r="AX54" s="468" t="str">
        <f t="shared" si="13"/>
        <v/>
      </c>
      <c r="AY54" s="468" t="str">
        <f t="shared" si="13"/>
        <v/>
      </c>
      <c r="AZ54" s="468" t="str">
        <f t="shared" si="13"/>
        <v/>
      </c>
      <c r="BA54" s="468"/>
      <c r="BB54" s="468" t="str">
        <f t="shared" si="19"/>
        <v/>
      </c>
      <c r="BC54" s="468" t="str">
        <f t="shared" si="19"/>
        <v/>
      </c>
      <c r="BD54" s="468"/>
      <c r="BE54" s="468" t="str">
        <f t="shared" si="18"/>
        <v/>
      </c>
      <c r="BF54" s="468" t="str">
        <f t="shared" si="18"/>
        <v/>
      </c>
      <c r="BG54" s="468" t="str">
        <f t="shared" si="18"/>
        <v/>
      </c>
      <c r="BH54" s="468" t="str">
        <f t="shared" si="18"/>
        <v/>
      </c>
      <c r="BI54" s="468" t="str">
        <f t="shared" si="18"/>
        <v/>
      </c>
      <c r="BJ54" s="468" t="str">
        <f t="shared" si="18"/>
        <v/>
      </c>
      <c r="BK54" s="468" t="str">
        <f t="shared" si="18"/>
        <v/>
      </c>
      <c r="BL54" s="468" t="str">
        <f t="shared" si="18"/>
        <v/>
      </c>
      <c r="BM54" s="468" t="str">
        <f t="shared" si="18"/>
        <v/>
      </c>
      <c r="BN54" s="468" t="str">
        <f t="shared" si="18"/>
        <v/>
      </c>
      <c r="BO54" s="468" t="str">
        <f t="shared" si="18"/>
        <v/>
      </c>
      <c r="BP54" s="468" t="str">
        <f t="shared" si="18"/>
        <v/>
      </c>
      <c r="BQ54" s="468" t="str">
        <f t="shared" si="18"/>
        <v/>
      </c>
      <c r="BR54" s="468" t="str">
        <f t="shared" si="18"/>
        <v/>
      </c>
      <c r="BS54" s="468" t="str">
        <f t="shared" si="18"/>
        <v/>
      </c>
      <c r="BT54" s="468" t="str">
        <f t="shared" si="18"/>
        <v/>
      </c>
      <c r="BU54" s="468" t="str">
        <f t="shared" si="14"/>
        <v/>
      </c>
      <c r="BV54" s="468" t="str">
        <f t="shared" si="14"/>
        <v/>
      </c>
      <c r="BW54" s="468" t="str">
        <f t="shared" si="14"/>
        <v/>
      </c>
      <c r="BX54" s="468" t="str">
        <f t="shared" si="14"/>
        <v/>
      </c>
      <c r="BY54" s="468" t="str">
        <f t="shared" si="14"/>
        <v/>
      </c>
      <c r="BZ54" s="468" t="str">
        <f t="shared" si="14"/>
        <v/>
      </c>
      <c r="CA54" s="468" t="str">
        <f t="shared" si="14"/>
        <v/>
      </c>
      <c r="CB54" s="468" t="str">
        <f t="shared" si="14"/>
        <v/>
      </c>
      <c r="CC54" s="468" t="str">
        <f t="shared" si="14"/>
        <v/>
      </c>
      <c r="CD54" s="468" t="str">
        <f t="shared" si="14"/>
        <v/>
      </c>
      <c r="CE54" s="468" t="str">
        <f t="shared" si="14"/>
        <v/>
      </c>
      <c r="CF54" s="468" t="str">
        <f t="shared" si="14"/>
        <v/>
      </c>
      <c r="CG54" s="468" t="str">
        <f t="shared" si="14"/>
        <v/>
      </c>
      <c r="CH54" s="468"/>
      <c r="CI54" s="468" t="str">
        <f t="shared" si="7"/>
        <v/>
      </c>
      <c r="CJ54" s="468" t="str">
        <f t="shared" si="7"/>
        <v/>
      </c>
      <c r="CK54" s="533"/>
    </row>
    <row r="55" spans="3:89" x14ac:dyDescent="0.25">
      <c r="C55" s="358"/>
      <c r="D55" s="259">
        <v>135</v>
      </c>
      <c r="E55" s="41"/>
      <c r="F55" s="44"/>
      <c r="G55" s="232" t="s">
        <v>294</v>
      </c>
      <c r="H55" s="279"/>
      <c r="I55" s="281"/>
      <c r="J55" s="431"/>
      <c r="K55" s="431"/>
      <c r="M55" s="360" t="str">
        <f t="shared" si="5"/>
        <v/>
      </c>
      <c r="N55" s="361"/>
      <c r="O55" s="368"/>
      <c r="P55" s="359"/>
      <c r="Q55" s="362"/>
      <c r="R55" s="364"/>
      <c r="S55" s="364"/>
      <c r="T55" s="617">
        <f t="shared" si="21"/>
        <v>0</v>
      </c>
      <c r="U55" s="618"/>
      <c r="V55" s="51"/>
      <c r="X55" s="468" t="str">
        <f t="shared" ref="X55:AM68" si="22">IF($F55="","",IF(VALUE(LEFT($F55,2))=X$18,$J55,""))</f>
        <v/>
      </c>
      <c r="Y55" s="468" t="str">
        <f t="shared" si="22"/>
        <v/>
      </c>
      <c r="Z55" s="468" t="str">
        <f t="shared" si="22"/>
        <v/>
      </c>
      <c r="AA55" s="468" t="str">
        <f t="shared" si="22"/>
        <v/>
      </c>
      <c r="AB55" s="468" t="str">
        <f t="shared" si="22"/>
        <v/>
      </c>
      <c r="AC55" s="468" t="str">
        <f t="shared" si="22"/>
        <v/>
      </c>
      <c r="AD55" s="468" t="str">
        <f t="shared" si="22"/>
        <v/>
      </c>
      <c r="AE55" s="468" t="str">
        <f t="shared" si="22"/>
        <v/>
      </c>
      <c r="AF55" s="468" t="str">
        <f t="shared" si="22"/>
        <v/>
      </c>
      <c r="AG55" s="468" t="str">
        <f t="shared" si="22"/>
        <v/>
      </c>
      <c r="AH55" s="468" t="str">
        <f t="shared" si="22"/>
        <v/>
      </c>
      <c r="AI55" s="468" t="str">
        <f t="shared" si="22"/>
        <v/>
      </c>
      <c r="AJ55" s="468" t="str">
        <f t="shared" si="22"/>
        <v/>
      </c>
      <c r="AK55" s="468" t="str">
        <f t="shared" si="22"/>
        <v/>
      </c>
      <c r="AL55" s="468" t="str">
        <f t="shared" si="22"/>
        <v/>
      </c>
      <c r="AM55" s="468" t="str">
        <f t="shared" si="22"/>
        <v/>
      </c>
      <c r="AN55" s="468" t="str">
        <f t="shared" si="13"/>
        <v/>
      </c>
      <c r="AO55" s="468" t="str">
        <f t="shared" si="13"/>
        <v/>
      </c>
      <c r="AP55" s="468" t="str">
        <f t="shared" si="13"/>
        <v/>
      </c>
      <c r="AQ55" s="468" t="str">
        <f t="shared" si="13"/>
        <v/>
      </c>
      <c r="AR55" s="468" t="str">
        <f t="shared" si="13"/>
        <v/>
      </c>
      <c r="AS55" s="468" t="str">
        <f t="shared" si="13"/>
        <v/>
      </c>
      <c r="AT55" s="468" t="str">
        <f t="shared" si="13"/>
        <v/>
      </c>
      <c r="AU55" s="468" t="str">
        <f t="shared" si="13"/>
        <v/>
      </c>
      <c r="AV55" s="468" t="str">
        <f t="shared" ref="AV55:AZ55" si="23">IF($F55="","",IF(VALUE(LEFT($F55,2))=AV$18,$J55,""))</f>
        <v/>
      </c>
      <c r="AW55" s="468" t="str">
        <f t="shared" si="23"/>
        <v/>
      </c>
      <c r="AX55" s="468" t="str">
        <f t="shared" si="23"/>
        <v/>
      </c>
      <c r="AY55" s="468" t="str">
        <f t="shared" si="23"/>
        <v/>
      </c>
      <c r="AZ55" s="468" t="str">
        <f t="shared" si="23"/>
        <v/>
      </c>
      <c r="BA55" s="468"/>
      <c r="BB55" s="468" t="str">
        <f t="shared" si="19"/>
        <v/>
      </c>
      <c r="BC55" s="468" t="str">
        <f t="shared" si="19"/>
        <v/>
      </c>
      <c r="BD55" s="468"/>
      <c r="BE55" s="468" t="str">
        <f t="shared" ref="BE55:BT68" si="24">IF($F55="","",IF(VALUE(LEFT($F55,2))=BE$18,$K55,""))</f>
        <v/>
      </c>
      <c r="BF55" s="468" t="str">
        <f t="shared" si="24"/>
        <v/>
      </c>
      <c r="BG55" s="468" t="str">
        <f t="shared" si="24"/>
        <v/>
      </c>
      <c r="BH55" s="468" t="str">
        <f t="shared" si="24"/>
        <v/>
      </c>
      <c r="BI55" s="468" t="str">
        <f t="shared" si="24"/>
        <v/>
      </c>
      <c r="BJ55" s="468" t="str">
        <f t="shared" si="24"/>
        <v/>
      </c>
      <c r="BK55" s="468" t="str">
        <f t="shared" si="24"/>
        <v/>
      </c>
      <c r="BL55" s="468" t="str">
        <f t="shared" si="24"/>
        <v/>
      </c>
      <c r="BM55" s="468" t="str">
        <f t="shared" si="24"/>
        <v/>
      </c>
      <c r="BN55" s="468" t="str">
        <f t="shared" si="24"/>
        <v/>
      </c>
      <c r="BO55" s="468" t="str">
        <f t="shared" si="24"/>
        <v/>
      </c>
      <c r="BP55" s="468" t="str">
        <f t="shared" si="24"/>
        <v/>
      </c>
      <c r="BQ55" s="468" t="str">
        <f t="shared" si="24"/>
        <v/>
      </c>
      <c r="BR55" s="468" t="str">
        <f t="shared" si="24"/>
        <v/>
      </c>
      <c r="BS55" s="468" t="str">
        <f t="shared" si="24"/>
        <v/>
      </c>
      <c r="BT55" s="468" t="str">
        <f t="shared" si="24"/>
        <v/>
      </c>
      <c r="BU55" s="468" t="str">
        <f t="shared" si="14"/>
        <v/>
      </c>
      <c r="BV55" s="468" t="str">
        <f t="shared" si="14"/>
        <v/>
      </c>
      <c r="BW55" s="468" t="str">
        <f t="shared" si="14"/>
        <v/>
      </c>
      <c r="BX55" s="468" t="str">
        <f t="shared" si="14"/>
        <v/>
      </c>
      <c r="BY55" s="468" t="str">
        <f t="shared" si="14"/>
        <v/>
      </c>
      <c r="BZ55" s="468" t="str">
        <f t="shared" si="14"/>
        <v/>
      </c>
      <c r="CA55" s="468" t="str">
        <f t="shared" si="14"/>
        <v/>
      </c>
      <c r="CB55" s="468" t="str">
        <f t="shared" si="14"/>
        <v/>
      </c>
      <c r="CC55" s="468" t="str">
        <f t="shared" ref="CC55:CG55" si="25">IF($F55="","",IF(VALUE(LEFT($F55,2))=CC$18,$K55,""))</f>
        <v/>
      </c>
      <c r="CD55" s="468" t="str">
        <f t="shared" si="25"/>
        <v/>
      </c>
      <c r="CE55" s="468" t="str">
        <f t="shared" si="25"/>
        <v/>
      </c>
      <c r="CF55" s="468" t="str">
        <f t="shared" si="25"/>
        <v/>
      </c>
      <c r="CG55" s="468" t="str">
        <f t="shared" si="25"/>
        <v/>
      </c>
      <c r="CH55" s="468"/>
      <c r="CI55" s="468" t="str">
        <f t="shared" si="7"/>
        <v/>
      </c>
      <c r="CJ55" s="468" t="str">
        <f t="shared" si="7"/>
        <v/>
      </c>
      <c r="CK55" s="533"/>
    </row>
    <row r="56" spans="3:89" x14ac:dyDescent="0.25">
      <c r="C56" s="358"/>
      <c r="D56" s="259">
        <v>136</v>
      </c>
      <c r="E56" s="41"/>
      <c r="F56" s="44"/>
      <c r="G56" s="567" t="s">
        <v>366</v>
      </c>
      <c r="H56" s="279"/>
      <c r="I56" s="281"/>
      <c r="J56" s="431"/>
      <c r="K56" s="431"/>
      <c r="M56" s="360" t="str">
        <f t="shared" si="5"/>
        <v/>
      </c>
      <c r="N56" s="361"/>
      <c r="O56" s="368"/>
      <c r="P56" s="359" t="s">
        <v>316</v>
      </c>
      <c r="Q56" s="362"/>
      <c r="R56" s="364"/>
      <c r="S56" s="364">
        <f>J56</f>
        <v>0</v>
      </c>
      <c r="T56" s="362"/>
      <c r="U56" s="363"/>
      <c r="V56" s="51"/>
      <c r="X56" s="468" t="str">
        <f t="shared" si="22"/>
        <v/>
      </c>
      <c r="Y56" s="468" t="str">
        <f t="shared" si="22"/>
        <v/>
      </c>
      <c r="Z56" s="468" t="str">
        <f t="shared" si="22"/>
        <v/>
      </c>
      <c r="AA56" s="468" t="str">
        <f t="shared" si="22"/>
        <v/>
      </c>
      <c r="AB56" s="468" t="str">
        <f t="shared" si="22"/>
        <v/>
      </c>
      <c r="AC56" s="468" t="str">
        <f t="shared" si="22"/>
        <v/>
      </c>
      <c r="AD56" s="468" t="str">
        <f t="shared" si="22"/>
        <v/>
      </c>
      <c r="AE56" s="468" t="str">
        <f t="shared" si="22"/>
        <v/>
      </c>
      <c r="AF56" s="468" t="str">
        <f t="shared" si="22"/>
        <v/>
      </c>
      <c r="AG56" s="468" t="str">
        <f t="shared" si="22"/>
        <v/>
      </c>
      <c r="AH56" s="468" t="str">
        <f t="shared" si="22"/>
        <v/>
      </c>
      <c r="AI56" s="468" t="str">
        <f t="shared" si="22"/>
        <v/>
      </c>
      <c r="AJ56" s="468" t="str">
        <f t="shared" si="22"/>
        <v/>
      </c>
      <c r="AK56" s="468" t="str">
        <f t="shared" si="22"/>
        <v/>
      </c>
      <c r="AL56" s="468" t="str">
        <f t="shared" si="22"/>
        <v/>
      </c>
      <c r="AM56" s="468" t="str">
        <f t="shared" si="22"/>
        <v/>
      </c>
      <c r="AN56" s="468" t="str">
        <f t="shared" ref="AN56:AZ68" si="26">IF($F56="","",IF(VALUE(LEFT($F56,2))=AN$18,$J56,""))</f>
        <v/>
      </c>
      <c r="AO56" s="468" t="str">
        <f t="shared" si="26"/>
        <v/>
      </c>
      <c r="AP56" s="468" t="str">
        <f t="shared" si="26"/>
        <v/>
      </c>
      <c r="AQ56" s="468" t="str">
        <f t="shared" si="26"/>
        <v/>
      </c>
      <c r="AR56" s="468" t="str">
        <f t="shared" si="26"/>
        <v/>
      </c>
      <c r="AS56" s="468" t="str">
        <f t="shared" si="26"/>
        <v/>
      </c>
      <c r="AT56" s="468" t="str">
        <f t="shared" si="26"/>
        <v/>
      </c>
      <c r="AU56" s="468" t="str">
        <f t="shared" si="26"/>
        <v/>
      </c>
      <c r="AV56" s="468" t="str">
        <f t="shared" si="26"/>
        <v/>
      </c>
      <c r="AW56" s="468" t="str">
        <f t="shared" si="26"/>
        <v/>
      </c>
      <c r="AX56" s="468" t="str">
        <f t="shared" si="26"/>
        <v/>
      </c>
      <c r="AY56" s="468" t="str">
        <f t="shared" si="26"/>
        <v/>
      </c>
      <c r="AZ56" s="468" t="str">
        <f t="shared" si="26"/>
        <v/>
      </c>
      <c r="BA56" s="468"/>
      <c r="BB56" s="468" t="str">
        <f t="shared" si="19"/>
        <v/>
      </c>
      <c r="BC56" s="468" t="str">
        <f t="shared" si="19"/>
        <v/>
      </c>
      <c r="BD56" s="468"/>
      <c r="BE56" s="468" t="str">
        <f t="shared" si="24"/>
        <v/>
      </c>
      <c r="BF56" s="468" t="str">
        <f t="shared" si="24"/>
        <v/>
      </c>
      <c r="BG56" s="468" t="str">
        <f t="shared" si="24"/>
        <v/>
      </c>
      <c r="BH56" s="468" t="str">
        <f t="shared" si="24"/>
        <v/>
      </c>
      <c r="BI56" s="468" t="str">
        <f t="shared" si="24"/>
        <v/>
      </c>
      <c r="BJ56" s="468" t="str">
        <f t="shared" si="24"/>
        <v/>
      </c>
      <c r="BK56" s="468" t="str">
        <f t="shared" si="24"/>
        <v/>
      </c>
      <c r="BL56" s="468" t="str">
        <f t="shared" si="24"/>
        <v/>
      </c>
      <c r="BM56" s="468" t="str">
        <f t="shared" si="24"/>
        <v/>
      </c>
      <c r="BN56" s="468" t="str">
        <f t="shared" si="24"/>
        <v/>
      </c>
      <c r="BO56" s="468" t="str">
        <f t="shared" si="24"/>
        <v/>
      </c>
      <c r="BP56" s="468" t="str">
        <f t="shared" si="24"/>
        <v/>
      </c>
      <c r="BQ56" s="468" t="str">
        <f t="shared" si="24"/>
        <v/>
      </c>
      <c r="BR56" s="468" t="str">
        <f t="shared" si="24"/>
        <v/>
      </c>
      <c r="BS56" s="468" t="str">
        <f t="shared" si="24"/>
        <v/>
      </c>
      <c r="BT56" s="468" t="str">
        <f t="shared" si="24"/>
        <v/>
      </c>
      <c r="BU56" s="468" t="str">
        <f t="shared" ref="BU56:CG68" si="27">IF($F56="","",IF(VALUE(LEFT($F56,2))=BU$18,$K56,""))</f>
        <v/>
      </c>
      <c r="BV56" s="468" t="str">
        <f t="shared" si="27"/>
        <v/>
      </c>
      <c r="BW56" s="468" t="str">
        <f t="shared" si="27"/>
        <v/>
      </c>
      <c r="BX56" s="468" t="str">
        <f t="shared" si="27"/>
        <v/>
      </c>
      <c r="BY56" s="468" t="str">
        <f t="shared" si="27"/>
        <v/>
      </c>
      <c r="BZ56" s="468" t="str">
        <f t="shared" si="27"/>
        <v/>
      </c>
      <c r="CA56" s="468" t="str">
        <f t="shared" si="27"/>
        <v/>
      </c>
      <c r="CB56" s="468" t="str">
        <f t="shared" si="27"/>
        <v/>
      </c>
      <c r="CC56" s="468" t="str">
        <f t="shared" si="27"/>
        <v/>
      </c>
      <c r="CD56" s="468" t="str">
        <f t="shared" si="27"/>
        <v/>
      </c>
      <c r="CE56" s="468" t="str">
        <f t="shared" si="27"/>
        <v/>
      </c>
      <c r="CF56" s="468" t="str">
        <f t="shared" si="27"/>
        <v/>
      </c>
      <c r="CG56" s="468" t="str">
        <f t="shared" si="27"/>
        <v/>
      </c>
      <c r="CH56" s="468"/>
      <c r="CI56" s="468" t="str">
        <f t="shared" si="7"/>
        <v/>
      </c>
      <c r="CJ56" s="468" t="str">
        <f t="shared" si="7"/>
        <v/>
      </c>
      <c r="CK56" s="533"/>
    </row>
    <row r="57" spans="3:89" x14ac:dyDescent="0.25">
      <c r="C57" s="358"/>
      <c r="D57" s="259"/>
      <c r="E57" s="41"/>
      <c r="F57" s="44"/>
      <c r="G57" s="232"/>
      <c r="H57" s="279"/>
      <c r="I57" s="281"/>
      <c r="J57" s="431"/>
      <c r="K57" s="431"/>
      <c r="M57" s="360" t="str">
        <f t="shared" si="5"/>
        <v/>
      </c>
      <c r="N57" s="361"/>
      <c r="O57" s="368"/>
      <c r="P57" s="359"/>
      <c r="Q57" s="362"/>
      <c r="R57" s="364"/>
      <c r="S57" s="364"/>
      <c r="T57" s="362"/>
      <c r="U57" s="363"/>
      <c r="V57" s="51"/>
      <c r="X57" s="468" t="str">
        <f t="shared" si="22"/>
        <v/>
      </c>
      <c r="Y57" s="468" t="str">
        <f t="shared" si="22"/>
        <v/>
      </c>
      <c r="Z57" s="468" t="str">
        <f t="shared" si="22"/>
        <v/>
      </c>
      <c r="AA57" s="468" t="str">
        <f t="shared" si="22"/>
        <v/>
      </c>
      <c r="AB57" s="468" t="str">
        <f t="shared" si="22"/>
        <v/>
      </c>
      <c r="AC57" s="468" t="str">
        <f t="shared" si="22"/>
        <v/>
      </c>
      <c r="AD57" s="468" t="str">
        <f t="shared" si="22"/>
        <v/>
      </c>
      <c r="AE57" s="468" t="str">
        <f t="shared" si="22"/>
        <v/>
      </c>
      <c r="AF57" s="468" t="str">
        <f t="shared" si="22"/>
        <v/>
      </c>
      <c r="AG57" s="468" t="str">
        <f t="shared" si="22"/>
        <v/>
      </c>
      <c r="AH57" s="468" t="str">
        <f t="shared" si="22"/>
        <v/>
      </c>
      <c r="AI57" s="468" t="str">
        <f t="shared" si="22"/>
        <v/>
      </c>
      <c r="AJ57" s="468" t="str">
        <f t="shared" si="22"/>
        <v/>
      </c>
      <c r="AK57" s="468" t="str">
        <f t="shared" si="22"/>
        <v/>
      </c>
      <c r="AL57" s="468" t="str">
        <f t="shared" si="22"/>
        <v/>
      </c>
      <c r="AM57" s="468" t="str">
        <f t="shared" si="22"/>
        <v/>
      </c>
      <c r="AN57" s="468" t="str">
        <f t="shared" si="26"/>
        <v/>
      </c>
      <c r="AO57" s="468" t="str">
        <f t="shared" si="26"/>
        <v/>
      </c>
      <c r="AP57" s="468" t="str">
        <f t="shared" si="26"/>
        <v/>
      </c>
      <c r="AQ57" s="468" t="str">
        <f t="shared" si="26"/>
        <v/>
      </c>
      <c r="AR57" s="468" t="str">
        <f t="shared" si="26"/>
        <v/>
      </c>
      <c r="AS57" s="468" t="str">
        <f t="shared" si="26"/>
        <v/>
      </c>
      <c r="AT57" s="468" t="str">
        <f t="shared" si="26"/>
        <v/>
      </c>
      <c r="AU57" s="468" t="str">
        <f t="shared" si="26"/>
        <v/>
      </c>
      <c r="AV57" s="468" t="str">
        <f t="shared" si="26"/>
        <v/>
      </c>
      <c r="AW57" s="468" t="str">
        <f t="shared" si="26"/>
        <v/>
      </c>
      <c r="AX57" s="468" t="str">
        <f t="shared" si="26"/>
        <v/>
      </c>
      <c r="AY57" s="468" t="str">
        <f t="shared" si="26"/>
        <v/>
      </c>
      <c r="AZ57" s="468" t="str">
        <f t="shared" si="26"/>
        <v/>
      </c>
      <c r="BA57" s="468"/>
      <c r="BB57" s="468" t="str">
        <f>IF($M57="","",IF($M57=BB$18,$J57,0))</f>
        <v/>
      </c>
      <c r="BC57" s="468" t="str">
        <f t="shared" si="19"/>
        <v/>
      </c>
      <c r="BD57" s="468"/>
      <c r="BE57" s="468" t="str">
        <f t="shared" si="24"/>
        <v/>
      </c>
      <c r="BF57" s="468" t="str">
        <f t="shared" si="24"/>
        <v/>
      </c>
      <c r="BG57" s="468" t="str">
        <f t="shared" si="24"/>
        <v/>
      </c>
      <c r="BH57" s="468" t="str">
        <f t="shared" si="24"/>
        <v/>
      </c>
      <c r="BI57" s="468" t="str">
        <f t="shared" si="24"/>
        <v/>
      </c>
      <c r="BJ57" s="468" t="str">
        <f t="shared" si="24"/>
        <v/>
      </c>
      <c r="BK57" s="468" t="str">
        <f t="shared" si="24"/>
        <v/>
      </c>
      <c r="BL57" s="468" t="str">
        <f t="shared" si="24"/>
        <v/>
      </c>
      <c r="BM57" s="468" t="str">
        <f t="shared" si="24"/>
        <v/>
      </c>
      <c r="BN57" s="468" t="str">
        <f t="shared" si="24"/>
        <v/>
      </c>
      <c r="BO57" s="468" t="str">
        <f t="shared" si="24"/>
        <v/>
      </c>
      <c r="BP57" s="468" t="str">
        <f t="shared" si="24"/>
        <v/>
      </c>
      <c r="BQ57" s="468" t="str">
        <f t="shared" si="24"/>
        <v/>
      </c>
      <c r="BR57" s="468" t="str">
        <f t="shared" si="24"/>
        <v/>
      </c>
      <c r="BS57" s="468" t="str">
        <f t="shared" si="24"/>
        <v/>
      </c>
      <c r="BT57" s="468" t="str">
        <f t="shared" si="24"/>
        <v/>
      </c>
      <c r="BU57" s="468" t="str">
        <f t="shared" si="27"/>
        <v/>
      </c>
      <c r="BV57" s="468" t="str">
        <f t="shared" si="27"/>
        <v/>
      </c>
      <c r="BW57" s="468" t="str">
        <f t="shared" si="27"/>
        <v/>
      </c>
      <c r="BX57" s="468" t="str">
        <f t="shared" si="27"/>
        <v/>
      </c>
      <c r="BY57" s="468" t="str">
        <f t="shared" si="27"/>
        <v/>
      </c>
      <c r="BZ57" s="468" t="str">
        <f t="shared" si="27"/>
        <v/>
      </c>
      <c r="CA57" s="468" t="str">
        <f t="shared" si="27"/>
        <v/>
      </c>
      <c r="CB57" s="468" t="str">
        <f t="shared" si="27"/>
        <v/>
      </c>
      <c r="CC57" s="468" t="str">
        <f t="shared" si="27"/>
        <v/>
      </c>
      <c r="CD57" s="468" t="str">
        <f t="shared" si="27"/>
        <v/>
      </c>
      <c r="CE57" s="468" t="str">
        <f t="shared" si="27"/>
        <v/>
      </c>
      <c r="CF57" s="468" t="str">
        <f t="shared" si="27"/>
        <v/>
      </c>
      <c r="CG57" s="468" t="str">
        <f t="shared" si="27"/>
        <v/>
      </c>
      <c r="CH57" s="468"/>
      <c r="CI57" s="468" t="str">
        <f t="shared" si="7"/>
        <v/>
      </c>
      <c r="CJ57" s="468" t="str">
        <f t="shared" si="7"/>
        <v/>
      </c>
      <c r="CK57" s="533"/>
    </row>
    <row r="58" spans="3:89" x14ac:dyDescent="0.25">
      <c r="C58" s="358"/>
      <c r="D58" s="259"/>
      <c r="E58" s="41"/>
      <c r="F58" s="44"/>
      <c r="G58" s="375" t="s">
        <v>321</v>
      </c>
      <c r="H58" s="279"/>
      <c r="I58" s="282"/>
      <c r="J58" s="431"/>
      <c r="K58" s="431"/>
      <c r="M58" s="360" t="str">
        <f t="shared" si="5"/>
        <v/>
      </c>
      <c r="N58" s="361"/>
      <c r="O58" s="368" t="str">
        <f>IF(M58="","",IF(M58="Foreign",VLOOKUP(N58,'Option X3'!D:E,2,FALSE),1))</f>
        <v/>
      </c>
      <c r="P58" s="359"/>
      <c r="Q58" s="569"/>
      <c r="R58" s="364"/>
      <c r="S58" s="364"/>
      <c r="T58" s="617"/>
      <c r="U58" s="618"/>
      <c r="V58" s="51"/>
      <c r="X58" s="468" t="str">
        <f t="shared" si="22"/>
        <v/>
      </c>
      <c r="Y58" s="468" t="str">
        <f t="shared" si="22"/>
        <v/>
      </c>
      <c r="Z58" s="468" t="str">
        <f t="shared" si="22"/>
        <v/>
      </c>
      <c r="AA58" s="468" t="str">
        <f t="shared" si="22"/>
        <v/>
      </c>
      <c r="AB58" s="468" t="str">
        <f t="shared" si="22"/>
        <v/>
      </c>
      <c r="AC58" s="468" t="str">
        <f t="shared" si="22"/>
        <v/>
      </c>
      <c r="AD58" s="468" t="str">
        <f t="shared" si="22"/>
        <v/>
      </c>
      <c r="AE58" s="468" t="str">
        <f t="shared" si="22"/>
        <v/>
      </c>
      <c r="AF58" s="468" t="str">
        <f t="shared" si="22"/>
        <v/>
      </c>
      <c r="AG58" s="468" t="str">
        <f t="shared" si="22"/>
        <v/>
      </c>
      <c r="AH58" s="468" t="str">
        <f t="shared" si="22"/>
        <v/>
      </c>
      <c r="AI58" s="468" t="str">
        <f t="shared" si="22"/>
        <v/>
      </c>
      <c r="AJ58" s="468" t="str">
        <f t="shared" si="22"/>
        <v/>
      </c>
      <c r="AK58" s="468" t="str">
        <f t="shared" si="22"/>
        <v/>
      </c>
      <c r="AL58" s="468" t="str">
        <f t="shared" si="22"/>
        <v/>
      </c>
      <c r="AM58" s="468" t="str">
        <f t="shared" si="22"/>
        <v/>
      </c>
      <c r="AN58" s="468" t="str">
        <f t="shared" si="26"/>
        <v/>
      </c>
      <c r="AO58" s="468" t="str">
        <f t="shared" si="26"/>
        <v/>
      </c>
      <c r="AP58" s="468" t="str">
        <f t="shared" si="26"/>
        <v/>
      </c>
      <c r="AQ58" s="468" t="str">
        <f t="shared" si="26"/>
        <v/>
      </c>
      <c r="AR58" s="468" t="str">
        <f t="shared" si="26"/>
        <v/>
      </c>
      <c r="AS58" s="468" t="str">
        <f t="shared" si="26"/>
        <v/>
      </c>
      <c r="AT58" s="468" t="str">
        <f t="shared" si="26"/>
        <v/>
      </c>
      <c r="AU58" s="468" t="str">
        <f t="shared" si="26"/>
        <v/>
      </c>
      <c r="AV58" s="468" t="str">
        <f t="shared" si="26"/>
        <v/>
      </c>
      <c r="AW58" s="468" t="str">
        <f t="shared" si="26"/>
        <v/>
      </c>
      <c r="AX58" s="468" t="str">
        <f t="shared" si="26"/>
        <v/>
      </c>
      <c r="AY58" s="468" t="str">
        <f t="shared" si="26"/>
        <v/>
      </c>
      <c r="AZ58" s="468" t="str">
        <f t="shared" si="26"/>
        <v/>
      </c>
      <c r="BA58" s="468"/>
      <c r="BB58" s="468" t="str">
        <f t="shared" ref="BB58:BC68" si="28">IF($M58="","",IF($M58=BB$18,$J58,0))</f>
        <v/>
      </c>
      <c r="BC58" s="468" t="str">
        <f t="shared" si="19"/>
        <v/>
      </c>
      <c r="BD58" s="468"/>
      <c r="BE58" s="468" t="str">
        <f t="shared" si="24"/>
        <v/>
      </c>
      <c r="BF58" s="468" t="str">
        <f t="shared" si="24"/>
        <v/>
      </c>
      <c r="BG58" s="468" t="str">
        <f t="shared" si="24"/>
        <v/>
      </c>
      <c r="BH58" s="468" t="str">
        <f t="shared" si="24"/>
        <v/>
      </c>
      <c r="BI58" s="468" t="str">
        <f t="shared" si="24"/>
        <v/>
      </c>
      <c r="BJ58" s="468" t="str">
        <f t="shared" si="24"/>
        <v/>
      </c>
      <c r="BK58" s="468" t="str">
        <f t="shared" si="24"/>
        <v/>
      </c>
      <c r="BL58" s="468" t="str">
        <f t="shared" si="24"/>
        <v/>
      </c>
      <c r="BM58" s="468" t="str">
        <f t="shared" si="24"/>
        <v/>
      </c>
      <c r="BN58" s="468" t="str">
        <f t="shared" si="24"/>
        <v/>
      </c>
      <c r="BO58" s="468" t="str">
        <f t="shared" si="24"/>
        <v/>
      </c>
      <c r="BP58" s="468" t="str">
        <f t="shared" si="24"/>
        <v/>
      </c>
      <c r="BQ58" s="468" t="str">
        <f t="shared" si="24"/>
        <v/>
      </c>
      <c r="BR58" s="468" t="str">
        <f t="shared" si="24"/>
        <v/>
      </c>
      <c r="BS58" s="468" t="str">
        <f t="shared" si="24"/>
        <v/>
      </c>
      <c r="BT58" s="468" t="str">
        <f t="shared" si="24"/>
        <v/>
      </c>
      <c r="BU58" s="468" t="str">
        <f t="shared" si="27"/>
        <v/>
      </c>
      <c r="BV58" s="468" t="str">
        <f t="shared" si="27"/>
        <v/>
      </c>
      <c r="BW58" s="468" t="str">
        <f t="shared" si="27"/>
        <v/>
      </c>
      <c r="BX58" s="468" t="str">
        <f t="shared" si="27"/>
        <v/>
      </c>
      <c r="BY58" s="468" t="str">
        <f t="shared" si="27"/>
        <v/>
      </c>
      <c r="BZ58" s="468" t="str">
        <f t="shared" si="27"/>
        <v/>
      </c>
      <c r="CA58" s="468" t="str">
        <f t="shared" si="27"/>
        <v/>
      </c>
      <c r="CB58" s="468" t="str">
        <f t="shared" si="27"/>
        <v/>
      </c>
      <c r="CC58" s="468" t="str">
        <f t="shared" si="27"/>
        <v/>
      </c>
      <c r="CD58" s="468" t="str">
        <f t="shared" si="27"/>
        <v/>
      </c>
      <c r="CE58" s="468" t="str">
        <f t="shared" si="27"/>
        <v/>
      </c>
      <c r="CF58" s="468" t="str">
        <f t="shared" si="27"/>
        <v/>
      </c>
      <c r="CG58" s="468" t="str">
        <f t="shared" si="27"/>
        <v/>
      </c>
      <c r="CH58" s="468"/>
      <c r="CI58" s="468" t="str">
        <f t="shared" si="7"/>
        <v/>
      </c>
      <c r="CJ58" s="468" t="str">
        <f t="shared" si="7"/>
        <v/>
      </c>
      <c r="CK58" s="533"/>
    </row>
    <row r="59" spans="3:89" x14ac:dyDescent="0.25">
      <c r="C59" s="358"/>
      <c r="D59" s="259">
        <v>1</v>
      </c>
      <c r="E59" s="41"/>
      <c r="F59" s="44"/>
      <c r="G59" s="434" t="s">
        <v>356</v>
      </c>
      <c r="H59" s="279"/>
      <c r="I59" s="282"/>
      <c r="J59" s="431"/>
      <c r="K59" s="431"/>
      <c r="M59" s="360" t="str">
        <f t="shared" si="5"/>
        <v/>
      </c>
      <c r="N59" s="361"/>
      <c r="O59" s="368" t="str">
        <f>IF(M59="","",IF(M59="Foreign",VLOOKUP(N59,'Option X3'!D:E,2,FALSE),1))</f>
        <v/>
      </c>
      <c r="P59" s="359"/>
      <c r="Q59" s="569"/>
      <c r="R59" s="364"/>
      <c r="S59" s="364"/>
      <c r="T59" s="617"/>
      <c r="U59" s="618"/>
      <c r="V59" s="51"/>
      <c r="X59" s="468" t="str">
        <f t="shared" si="22"/>
        <v/>
      </c>
      <c r="Y59" s="468" t="str">
        <f t="shared" si="22"/>
        <v/>
      </c>
      <c r="Z59" s="468" t="str">
        <f t="shared" si="22"/>
        <v/>
      </c>
      <c r="AA59" s="468" t="str">
        <f t="shared" si="22"/>
        <v/>
      </c>
      <c r="AB59" s="468" t="str">
        <f t="shared" si="22"/>
        <v/>
      </c>
      <c r="AC59" s="468" t="str">
        <f t="shared" si="22"/>
        <v/>
      </c>
      <c r="AD59" s="468" t="str">
        <f t="shared" si="22"/>
        <v/>
      </c>
      <c r="AE59" s="468" t="str">
        <f t="shared" si="22"/>
        <v/>
      </c>
      <c r="AF59" s="468" t="str">
        <f t="shared" si="22"/>
        <v/>
      </c>
      <c r="AG59" s="468" t="str">
        <f t="shared" si="22"/>
        <v/>
      </c>
      <c r="AH59" s="468" t="str">
        <f t="shared" si="22"/>
        <v/>
      </c>
      <c r="AI59" s="468" t="str">
        <f t="shared" si="22"/>
        <v/>
      </c>
      <c r="AJ59" s="468" t="str">
        <f t="shared" si="22"/>
        <v/>
      </c>
      <c r="AK59" s="468" t="str">
        <f t="shared" si="22"/>
        <v/>
      </c>
      <c r="AL59" s="468" t="str">
        <f t="shared" si="22"/>
        <v/>
      </c>
      <c r="AM59" s="468" t="str">
        <f t="shared" si="22"/>
        <v/>
      </c>
      <c r="AN59" s="468" t="str">
        <f t="shared" si="26"/>
        <v/>
      </c>
      <c r="AO59" s="468" t="str">
        <f t="shared" si="26"/>
        <v/>
      </c>
      <c r="AP59" s="468" t="str">
        <f t="shared" si="26"/>
        <v/>
      </c>
      <c r="AQ59" s="468" t="str">
        <f t="shared" si="26"/>
        <v/>
      </c>
      <c r="AR59" s="468" t="str">
        <f t="shared" si="26"/>
        <v/>
      </c>
      <c r="AS59" s="468" t="str">
        <f t="shared" si="26"/>
        <v/>
      </c>
      <c r="AT59" s="468" t="str">
        <f t="shared" si="26"/>
        <v/>
      </c>
      <c r="AU59" s="468" t="str">
        <f t="shared" si="26"/>
        <v/>
      </c>
      <c r="AV59" s="468" t="str">
        <f t="shared" si="26"/>
        <v/>
      </c>
      <c r="AW59" s="468" t="str">
        <f t="shared" si="26"/>
        <v/>
      </c>
      <c r="AX59" s="468" t="str">
        <f t="shared" si="26"/>
        <v/>
      </c>
      <c r="AY59" s="468" t="str">
        <f t="shared" si="26"/>
        <v/>
      </c>
      <c r="AZ59" s="468" t="str">
        <f t="shared" si="26"/>
        <v/>
      </c>
      <c r="BA59" s="468"/>
      <c r="BB59" s="468" t="str">
        <f t="shared" si="28"/>
        <v/>
      </c>
      <c r="BC59" s="468" t="str">
        <f t="shared" si="19"/>
        <v/>
      </c>
      <c r="BD59" s="468"/>
      <c r="BE59" s="468" t="str">
        <f t="shared" si="24"/>
        <v/>
      </c>
      <c r="BF59" s="468" t="str">
        <f t="shared" si="24"/>
        <v/>
      </c>
      <c r="BG59" s="468" t="str">
        <f t="shared" si="24"/>
        <v/>
      </c>
      <c r="BH59" s="468" t="str">
        <f t="shared" si="24"/>
        <v/>
      </c>
      <c r="BI59" s="468" t="str">
        <f t="shared" si="24"/>
        <v/>
      </c>
      <c r="BJ59" s="468" t="str">
        <f t="shared" si="24"/>
        <v/>
      </c>
      <c r="BK59" s="468" t="str">
        <f t="shared" si="24"/>
        <v/>
      </c>
      <c r="BL59" s="468" t="str">
        <f t="shared" si="24"/>
        <v/>
      </c>
      <c r="BM59" s="468" t="str">
        <f t="shared" si="24"/>
        <v/>
      </c>
      <c r="BN59" s="468" t="str">
        <f t="shared" si="24"/>
        <v/>
      </c>
      <c r="BO59" s="468" t="str">
        <f t="shared" si="24"/>
        <v/>
      </c>
      <c r="BP59" s="468" t="str">
        <f t="shared" si="24"/>
        <v/>
      </c>
      <c r="BQ59" s="468" t="str">
        <f t="shared" si="24"/>
        <v/>
      </c>
      <c r="BR59" s="468" t="str">
        <f t="shared" si="24"/>
        <v/>
      </c>
      <c r="BS59" s="468" t="str">
        <f t="shared" si="24"/>
        <v/>
      </c>
      <c r="BT59" s="468" t="str">
        <f t="shared" si="24"/>
        <v/>
      </c>
      <c r="BU59" s="468" t="str">
        <f t="shared" si="27"/>
        <v/>
      </c>
      <c r="BV59" s="468" t="str">
        <f t="shared" si="27"/>
        <v/>
      </c>
      <c r="BW59" s="468" t="str">
        <f t="shared" si="27"/>
        <v/>
      </c>
      <c r="BX59" s="468" t="str">
        <f t="shared" si="27"/>
        <v/>
      </c>
      <c r="BY59" s="468" t="str">
        <f t="shared" si="27"/>
        <v/>
      </c>
      <c r="BZ59" s="468" t="str">
        <f t="shared" si="27"/>
        <v/>
      </c>
      <c r="CA59" s="468" t="str">
        <f t="shared" si="27"/>
        <v/>
      </c>
      <c r="CB59" s="468" t="str">
        <f t="shared" si="27"/>
        <v/>
      </c>
      <c r="CC59" s="468" t="str">
        <f t="shared" si="27"/>
        <v/>
      </c>
      <c r="CD59" s="468" t="str">
        <f t="shared" si="27"/>
        <v/>
      </c>
      <c r="CE59" s="468" t="str">
        <f t="shared" si="27"/>
        <v/>
      </c>
      <c r="CF59" s="468" t="str">
        <f t="shared" si="27"/>
        <v/>
      </c>
      <c r="CG59" s="468" t="str">
        <f t="shared" si="27"/>
        <v/>
      </c>
      <c r="CH59" s="468"/>
      <c r="CI59" s="468" t="str">
        <f t="shared" si="7"/>
        <v/>
      </c>
      <c r="CJ59" s="468" t="str">
        <f t="shared" si="7"/>
        <v/>
      </c>
      <c r="CK59" s="533"/>
    </row>
    <row r="60" spans="3:89" x14ac:dyDescent="0.25">
      <c r="C60" s="358"/>
      <c r="D60" s="259">
        <v>2</v>
      </c>
      <c r="E60" s="41"/>
      <c r="F60" s="44"/>
      <c r="G60" s="234" t="s">
        <v>357</v>
      </c>
      <c r="H60" s="279"/>
      <c r="I60" s="282"/>
      <c r="J60" s="431"/>
      <c r="K60" s="431"/>
      <c r="M60" s="360" t="str">
        <f t="shared" si="5"/>
        <v/>
      </c>
      <c r="N60" s="361"/>
      <c r="O60" s="368" t="str">
        <f>IF(M60="","",IF(M60="Foreign",VLOOKUP(N60,'Option X3'!D:E,2,FALSE),1))</f>
        <v/>
      </c>
      <c r="P60" s="359"/>
      <c r="Q60" s="569"/>
      <c r="R60" s="364"/>
      <c r="S60" s="364"/>
      <c r="T60" s="617"/>
      <c r="U60" s="618"/>
      <c r="V60" s="51"/>
      <c r="X60" s="468" t="str">
        <f t="shared" si="22"/>
        <v/>
      </c>
      <c r="Y60" s="468" t="str">
        <f t="shared" si="22"/>
        <v/>
      </c>
      <c r="Z60" s="468" t="str">
        <f t="shared" si="22"/>
        <v/>
      </c>
      <c r="AA60" s="468" t="str">
        <f t="shared" si="22"/>
        <v/>
      </c>
      <c r="AB60" s="468" t="str">
        <f t="shared" si="22"/>
        <v/>
      </c>
      <c r="AC60" s="468" t="str">
        <f t="shared" si="22"/>
        <v/>
      </c>
      <c r="AD60" s="468" t="str">
        <f t="shared" si="22"/>
        <v/>
      </c>
      <c r="AE60" s="468" t="str">
        <f t="shared" si="22"/>
        <v/>
      </c>
      <c r="AF60" s="468" t="str">
        <f t="shared" si="22"/>
        <v/>
      </c>
      <c r="AG60" s="468" t="str">
        <f t="shared" si="22"/>
        <v/>
      </c>
      <c r="AH60" s="468" t="str">
        <f t="shared" si="22"/>
        <v/>
      </c>
      <c r="AI60" s="468" t="str">
        <f t="shared" si="22"/>
        <v/>
      </c>
      <c r="AJ60" s="468" t="str">
        <f t="shared" si="22"/>
        <v/>
      </c>
      <c r="AK60" s="468" t="str">
        <f t="shared" si="22"/>
        <v/>
      </c>
      <c r="AL60" s="468" t="str">
        <f t="shared" si="22"/>
        <v/>
      </c>
      <c r="AM60" s="468" t="str">
        <f t="shared" si="22"/>
        <v/>
      </c>
      <c r="AN60" s="468" t="str">
        <f t="shared" si="26"/>
        <v/>
      </c>
      <c r="AO60" s="468" t="str">
        <f t="shared" si="26"/>
        <v/>
      </c>
      <c r="AP60" s="468" t="str">
        <f t="shared" si="26"/>
        <v/>
      </c>
      <c r="AQ60" s="468" t="str">
        <f t="shared" si="26"/>
        <v/>
      </c>
      <c r="AR60" s="468" t="str">
        <f t="shared" si="26"/>
        <v/>
      </c>
      <c r="AS60" s="468" t="str">
        <f t="shared" si="26"/>
        <v/>
      </c>
      <c r="AT60" s="468" t="str">
        <f t="shared" si="26"/>
        <v/>
      </c>
      <c r="AU60" s="468" t="str">
        <f t="shared" si="26"/>
        <v/>
      </c>
      <c r="AV60" s="468" t="str">
        <f t="shared" si="26"/>
        <v/>
      </c>
      <c r="AW60" s="468" t="str">
        <f t="shared" si="26"/>
        <v/>
      </c>
      <c r="AX60" s="468" t="str">
        <f t="shared" si="26"/>
        <v/>
      </c>
      <c r="AY60" s="468" t="str">
        <f t="shared" si="26"/>
        <v/>
      </c>
      <c r="AZ60" s="468" t="str">
        <f t="shared" si="26"/>
        <v/>
      </c>
      <c r="BA60" s="468"/>
      <c r="BB60" s="468" t="str">
        <f t="shared" si="28"/>
        <v/>
      </c>
      <c r="BC60" s="468" t="str">
        <f t="shared" si="28"/>
        <v/>
      </c>
      <c r="BD60" s="468"/>
      <c r="BE60" s="468" t="str">
        <f t="shared" si="24"/>
        <v/>
      </c>
      <c r="BF60" s="468" t="str">
        <f t="shared" si="24"/>
        <v/>
      </c>
      <c r="BG60" s="468" t="str">
        <f t="shared" si="24"/>
        <v/>
      </c>
      <c r="BH60" s="468" t="str">
        <f t="shared" si="24"/>
        <v/>
      </c>
      <c r="BI60" s="468" t="str">
        <f t="shared" si="24"/>
        <v/>
      </c>
      <c r="BJ60" s="468" t="str">
        <f t="shared" si="24"/>
        <v/>
      </c>
      <c r="BK60" s="468" t="str">
        <f t="shared" si="24"/>
        <v/>
      </c>
      <c r="BL60" s="468" t="str">
        <f t="shared" si="24"/>
        <v/>
      </c>
      <c r="BM60" s="468" t="str">
        <f t="shared" si="24"/>
        <v/>
      </c>
      <c r="BN60" s="468" t="str">
        <f t="shared" si="24"/>
        <v/>
      </c>
      <c r="BO60" s="468" t="str">
        <f t="shared" si="24"/>
        <v/>
      </c>
      <c r="BP60" s="468" t="str">
        <f t="shared" si="24"/>
        <v/>
      </c>
      <c r="BQ60" s="468" t="str">
        <f t="shared" si="24"/>
        <v/>
      </c>
      <c r="BR60" s="468" t="str">
        <f t="shared" si="24"/>
        <v/>
      </c>
      <c r="BS60" s="468" t="str">
        <f t="shared" si="24"/>
        <v/>
      </c>
      <c r="BT60" s="468" t="str">
        <f t="shared" si="24"/>
        <v/>
      </c>
      <c r="BU60" s="468" t="str">
        <f t="shared" si="27"/>
        <v/>
      </c>
      <c r="BV60" s="468" t="str">
        <f t="shared" si="27"/>
        <v/>
      </c>
      <c r="BW60" s="468" t="str">
        <f t="shared" si="27"/>
        <v/>
      </c>
      <c r="BX60" s="468" t="str">
        <f t="shared" si="27"/>
        <v/>
      </c>
      <c r="BY60" s="468" t="str">
        <f t="shared" si="27"/>
        <v/>
      </c>
      <c r="BZ60" s="468" t="str">
        <f t="shared" si="27"/>
        <v/>
      </c>
      <c r="CA60" s="468" t="str">
        <f t="shared" si="27"/>
        <v/>
      </c>
      <c r="CB60" s="468" t="str">
        <f t="shared" si="27"/>
        <v/>
      </c>
      <c r="CC60" s="468" t="str">
        <f t="shared" si="27"/>
        <v/>
      </c>
      <c r="CD60" s="468" t="str">
        <f t="shared" si="27"/>
        <v/>
      </c>
      <c r="CE60" s="468" t="str">
        <f t="shared" si="27"/>
        <v/>
      </c>
      <c r="CF60" s="468" t="str">
        <f t="shared" si="27"/>
        <v/>
      </c>
      <c r="CG60" s="468" t="str">
        <f t="shared" si="27"/>
        <v/>
      </c>
      <c r="CH60" s="468"/>
      <c r="CI60" s="468" t="str">
        <f t="shared" si="7"/>
        <v/>
      </c>
      <c r="CJ60" s="468" t="str">
        <f t="shared" si="7"/>
        <v/>
      </c>
      <c r="CK60" s="533"/>
    </row>
    <row r="61" spans="3:89" x14ac:dyDescent="0.25">
      <c r="C61" s="358"/>
      <c r="D61" s="259">
        <v>3</v>
      </c>
      <c r="E61" s="41"/>
      <c r="F61" s="44"/>
      <c r="G61" s="232" t="s">
        <v>282</v>
      </c>
      <c r="H61" s="279"/>
      <c r="I61" s="282"/>
      <c r="J61" s="431"/>
      <c r="K61" s="431"/>
      <c r="M61" s="360" t="str">
        <f t="shared" si="5"/>
        <v/>
      </c>
      <c r="N61" s="361"/>
      <c r="O61" s="368" t="str">
        <f>IF(M61="","",IF(M61="Foreign",VLOOKUP(N61,'Option X3'!D:E,2,FALSE),1))</f>
        <v/>
      </c>
      <c r="P61" s="359"/>
      <c r="Q61" s="569"/>
      <c r="R61" s="364"/>
      <c r="S61" s="364"/>
      <c r="T61" s="617"/>
      <c r="U61" s="618"/>
      <c r="V61" s="51"/>
      <c r="X61" s="468" t="str">
        <f t="shared" si="22"/>
        <v/>
      </c>
      <c r="Y61" s="468" t="str">
        <f t="shared" si="22"/>
        <v/>
      </c>
      <c r="Z61" s="468" t="str">
        <f t="shared" si="22"/>
        <v/>
      </c>
      <c r="AA61" s="468" t="str">
        <f t="shared" si="22"/>
        <v/>
      </c>
      <c r="AB61" s="468" t="str">
        <f t="shared" si="22"/>
        <v/>
      </c>
      <c r="AC61" s="468" t="str">
        <f t="shared" si="22"/>
        <v/>
      </c>
      <c r="AD61" s="468" t="str">
        <f t="shared" si="22"/>
        <v/>
      </c>
      <c r="AE61" s="468" t="str">
        <f t="shared" si="22"/>
        <v/>
      </c>
      <c r="AF61" s="468" t="str">
        <f t="shared" si="22"/>
        <v/>
      </c>
      <c r="AG61" s="468" t="str">
        <f t="shared" si="22"/>
        <v/>
      </c>
      <c r="AH61" s="468" t="str">
        <f t="shared" si="22"/>
        <v/>
      </c>
      <c r="AI61" s="468" t="str">
        <f t="shared" si="22"/>
        <v/>
      </c>
      <c r="AJ61" s="468" t="str">
        <f t="shared" si="22"/>
        <v/>
      </c>
      <c r="AK61" s="468" t="str">
        <f t="shared" si="22"/>
        <v/>
      </c>
      <c r="AL61" s="468" t="str">
        <f t="shared" si="22"/>
        <v/>
      </c>
      <c r="AM61" s="468" t="str">
        <f t="shared" si="22"/>
        <v/>
      </c>
      <c r="AN61" s="468" t="str">
        <f t="shared" si="26"/>
        <v/>
      </c>
      <c r="AO61" s="468" t="str">
        <f t="shared" si="26"/>
        <v/>
      </c>
      <c r="AP61" s="468" t="str">
        <f t="shared" si="26"/>
        <v/>
      </c>
      <c r="AQ61" s="468" t="str">
        <f t="shared" si="26"/>
        <v/>
      </c>
      <c r="AR61" s="468" t="str">
        <f t="shared" si="26"/>
        <v/>
      </c>
      <c r="AS61" s="468" t="str">
        <f t="shared" si="26"/>
        <v/>
      </c>
      <c r="AT61" s="468" t="str">
        <f t="shared" si="26"/>
        <v/>
      </c>
      <c r="AU61" s="468" t="str">
        <f t="shared" si="26"/>
        <v/>
      </c>
      <c r="AV61" s="468" t="str">
        <f t="shared" si="26"/>
        <v/>
      </c>
      <c r="AW61" s="468" t="str">
        <f t="shared" si="26"/>
        <v/>
      </c>
      <c r="AX61" s="468" t="str">
        <f t="shared" si="26"/>
        <v/>
      </c>
      <c r="AY61" s="468" t="str">
        <f t="shared" si="26"/>
        <v/>
      </c>
      <c r="AZ61" s="468" t="str">
        <f t="shared" si="26"/>
        <v/>
      </c>
      <c r="BA61" s="468"/>
      <c r="BB61" s="468" t="str">
        <f t="shared" si="28"/>
        <v/>
      </c>
      <c r="BC61" s="468" t="str">
        <f t="shared" si="28"/>
        <v/>
      </c>
      <c r="BD61" s="468"/>
      <c r="BE61" s="468" t="str">
        <f t="shared" si="24"/>
        <v/>
      </c>
      <c r="BF61" s="468" t="str">
        <f t="shared" si="24"/>
        <v/>
      </c>
      <c r="BG61" s="468" t="str">
        <f t="shared" si="24"/>
        <v/>
      </c>
      <c r="BH61" s="468" t="str">
        <f t="shared" si="24"/>
        <v/>
      </c>
      <c r="BI61" s="468" t="str">
        <f t="shared" si="24"/>
        <v/>
      </c>
      <c r="BJ61" s="468" t="str">
        <f t="shared" si="24"/>
        <v/>
      </c>
      <c r="BK61" s="468" t="str">
        <f t="shared" si="24"/>
        <v/>
      </c>
      <c r="BL61" s="468" t="str">
        <f t="shared" si="24"/>
        <v/>
      </c>
      <c r="BM61" s="468" t="str">
        <f t="shared" si="24"/>
        <v/>
      </c>
      <c r="BN61" s="468" t="str">
        <f t="shared" si="24"/>
        <v/>
      </c>
      <c r="BO61" s="468" t="str">
        <f t="shared" si="24"/>
        <v/>
      </c>
      <c r="BP61" s="468" t="str">
        <f t="shared" si="24"/>
        <v/>
      </c>
      <c r="BQ61" s="468" t="str">
        <f t="shared" si="24"/>
        <v/>
      </c>
      <c r="BR61" s="468" t="str">
        <f t="shared" si="24"/>
        <v/>
      </c>
      <c r="BS61" s="468" t="str">
        <f t="shared" si="24"/>
        <v/>
      </c>
      <c r="BT61" s="468" t="str">
        <f t="shared" si="24"/>
        <v/>
      </c>
      <c r="BU61" s="468" t="str">
        <f t="shared" si="27"/>
        <v/>
      </c>
      <c r="BV61" s="468" t="str">
        <f t="shared" si="27"/>
        <v/>
      </c>
      <c r="BW61" s="468" t="str">
        <f t="shared" si="27"/>
        <v/>
      </c>
      <c r="BX61" s="468" t="str">
        <f t="shared" si="27"/>
        <v/>
      </c>
      <c r="BY61" s="468" t="str">
        <f t="shared" si="27"/>
        <v/>
      </c>
      <c r="BZ61" s="468" t="str">
        <f t="shared" si="27"/>
        <v/>
      </c>
      <c r="CA61" s="468" t="str">
        <f t="shared" si="27"/>
        <v/>
      </c>
      <c r="CB61" s="468" t="str">
        <f t="shared" si="27"/>
        <v/>
      </c>
      <c r="CC61" s="468" t="str">
        <f t="shared" si="27"/>
        <v/>
      </c>
      <c r="CD61" s="468" t="str">
        <f t="shared" si="27"/>
        <v/>
      </c>
      <c r="CE61" s="468" t="str">
        <f t="shared" si="27"/>
        <v/>
      </c>
      <c r="CF61" s="468" t="str">
        <f t="shared" si="27"/>
        <v/>
      </c>
      <c r="CG61" s="468" t="str">
        <f t="shared" si="27"/>
        <v/>
      </c>
      <c r="CH61" s="468"/>
      <c r="CI61" s="468" t="str">
        <f t="shared" si="7"/>
        <v/>
      </c>
      <c r="CJ61" s="468" t="str">
        <f t="shared" si="7"/>
        <v/>
      </c>
      <c r="CK61" s="533"/>
    </row>
    <row r="62" spans="3:89" x14ac:dyDescent="0.25">
      <c r="C62" s="358"/>
      <c r="D62" s="259">
        <v>4</v>
      </c>
      <c r="E62" s="41"/>
      <c r="F62" s="44"/>
      <c r="G62" s="232" t="s">
        <v>281</v>
      </c>
      <c r="H62" s="279"/>
      <c r="I62" s="281"/>
      <c r="J62" s="431"/>
      <c r="K62" s="431"/>
      <c r="M62" s="360" t="str">
        <f t="shared" si="5"/>
        <v/>
      </c>
      <c r="N62" s="361"/>
      <c r="O62" s="368" t="str">
        <f>IF(M62="","",IF(M62="Foreign",VLOOKUP(N62,'Option X3'!D:E,2,FALSE),1))</f>
        <v/>
      </c>
      <c r="P62" s="359"/>
      <c r="Q62" s="569"/>
      <c r="R62" s="364"/>
      <c r="S62" s="364"/>
      <c r="T62" s="617"/>
      <c r="U62" s="618"/>
      <c r="V62" s="51"/>
      <c r="X62" s="468" t="str">
        <f t="shared" si="22"/>
        <v/>
      </c>
      <c r="Y62" s="468" t="str">
        <f t="shared" si="22"/>
        <v/>
      </c>
      <c r="Z62" s="468" t="str">
        <f t="shared" si="22"/>
        <v/>
      </c>
      <c r="AA62" s="468" t="str">
        <f t="shared" si="22"/>
        <v/>
      </c>
      <c r="AB62" s="468" t="str">
        <f t="shared" si="22"/>
        <v/>
      </c>
      <c r="AC62" s="468" t="str">
        <f t="shared" si="22"/>
        <v/>
      </c>
      <c r="AD62" s="468" t="str">
        <f t="shared" si="22"/>
        <v/>
      </c>
      <c r="AE62" s="468" t="str">
        <f t="shared" si="22"/>
        <v/>
      </c>
      <c r="AF62" s="468" t="str">
        <f t="shared" si="22"/>
        <v/>
      </c>
      <c r="AG62" s="468" t="str">
        <f t="shared" si="22"/>
        <v/>
      </c>
      <c r="AH62" s="468" t="str">
        <f t="shared" si="22"/>
        <v/>
      </c>
      <c r="AI62" s="468" t="str">
        <f t="shared" si="22"/>
        <v/>
      </c>
      <c r="AJ62" s="468" t="str">
        <f t="shared" si="22"/>
        <v/>
      </c>
      <c r="AK62" s="468" t="str">
        <f t="shared" si="22"/>
        <v/>
      </c>
      <c r="AL62" s="468" t="str">
        <f t="shared" si="22"/>
        <v/>
      </c>
      <c r="AM62" s="468" t="str">
        <f t="shared" si="22"/>
        <v/>
      </c>
      <c r="AN62" s="468" t="str">
        <f t="shared" si="26"/>
        <v/>
      </c>
      <c r="AO62" s="468" t="str">
        <f t="shared" si="26"/>
        <v/>
      </c>
      <c r="AP62" s="468" t="str">
        <f t="shared" si="26"/>
        <v/>
      </c>
      <c r="AQ62" s="468" t="str">
        <f t="shared" si="26"/>
        <v/>
      </c>
      <c r="AR62" s="468" t="str">
        <f t="shared" si="26"/>
        <v/>
      </c>
      <c r="AS62" s="468" t="str">
        <f t="shared" si="26"/>
        <v/>
      </c>
      <c r="AT62" s="468" t="str">
        <f t="shared" si="26"/>
        <v/>
      </c>
      <c r="AU62" s="468" t="str">
        <f t="shared" si="26"/>
        <v/>
      </c>
      <c r="AV62" s="468" t="str">
        <f t="shared" si="26"/>
        <v/>
      </c>
      <c r="AW62" s="468" t="str">
        <f t="shared" si="26"/>
        <v/>
      </c>
      <c r="AX62" s="468" t="str">
        <f t="shared" si="26"/>
        <v/>
      </c>
      <c r="AY62" s="468" t="str">
        <f t="shared" si="26"/>
        <v/>
      </c>
      <c r="AZ62" s="468" t="str">
        <f t="shared" si="26"/>
        <v/>
      </c>
      <c r="BA62" s="468"/>
      <c r="BB62" s="468" t="str">
        <f t="shared" si="28"/>
        <v/>
      </c>
      <c r="BC62" s="468" t="str">
        <f t="shared" si="28"/>
        <v/>
      </c>
      <c r="BD62" s="468"/>
      <c r="BE62" s="468" t="str">
        <f t="shared" si="24"/>
        <v/>
      </c>
      <c r="BF62" s="468" t="str">
        <f t="shared" si="24"/>
        <v/>
      </c>
      <c r="BG62" s="468" t="str">
        <f t="shared" si="24"/>
        <v/>
      </c>
      <c r="BH62" s="468" t="str">
        <f t="shared" si="24"/>
        <v/>
      </c>
      <c r="BI62" s="468" t="str">
        <f t="shared" si="24"/>
        <v/>
      </c>
      <c r="BJ62" s="468" t="str">
        <f t="shared" si="24"/>
        <v/>
      </c>
      <c r="BK62" s="468" t="str">
        <f t="shared" si="24"/>
        <v/>
      </c>
      <c r="BL62" s="468" t="str">
        <f t="shared" si="24"/>
        <v/>
      </c>
      <c r="BM62" s="468" t="str">
        <f t="shared" si="24"/>
        <v/>
      </c>
      <c r="BN62" s="468" t="str">
        <f t="shared" si="24"/>
        <v/>
      </c>
      <c r="BO62" s="468" t="str">
        <f t="shared" si="24"/>
        <v/>
      </c>
      <c r="BP62" s="468" t="str">
        <f t="shared" si="24"/>
        <v/>
      </c>
      <c r="BQ62" s="468" t="str">
        <f t="shared" si="24"/>
        <v/>
      </c>
      <c r="BR62" s="468" t="str">
        <f t="shared" si="24"/>
        <v/>
      </c>
      <c r="BS62" s="468" t="str">
        <f t="shared" si="24"/>
        <v/>
      </c>
      <c r="BT62" s="468" t="str">
        <f t="shared" si="24"/>
        <v/>
      </c>
      <c r="BU62" s="468" t="str">
        <f t="shared" si="27"/>
        <v/>
      </c>
      <c r="BV62" s="468" t="str">
        <f t="shared" si="27"/>
        <v/>
      </c>
      <c r="BW62" s="468" t="str">
        <f t="shared" si="27"/>
        <v/>
      </c>
      <c r="BX62" s="468" t="str">
        <f t="shared" si="27"/>
        <v/>
      </c>
      <c r="BY62" s="468" t="str">
        <f t="shared" si="27"/>
        <v/>
      </c>
      <c r="BZ62" s="468" t="str">
        <f t="shared" si="27"/>
        <v/>
      </c>
      <c r="CA62" s="468" t="str">
        <f t="shared" si="27"/>
        <v/>
      </c>
      <c r="CB62" s="468" t="str">
        <f t="shared" si="27"/>
        <v/>
      </c>
      <c r="CC62" s="468" t="str">
        <f t="shared" si="27"/>
        <v/>
      </c>
      <c r="CD62" s="468" t="str">
        <f t="shared" si="27"/>
        <v/>
      </c>
      <c r="CE62" s="468" t="str">
        <f t="shared" si="27"/>
        <v/>
      </c>
      <c r="CF62" s="468" t="str">
        <f t="shared" si="27"/>
        <v/>
      </c>
      <c r="CG62" s="468" t="str">
        <f t="shared" si="27"/>
        <v/>
      </c>
      <c r="CH62" s="468"/>
      <c r="CI62" s="468" t="str">
        <f t="shared" si="7"/>
        <v/>
      </c>
      <c r="CJ62" s="468" t="str">
        <f t="shared" si="7"/>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22"/>
        <v/>
      </c>
      <c r="Y63" s="468" t="str">
        <f t="shared" si="22"/>
        <v/>
      </c>
      <c r="Z63" s="468" t="str">
        <f t="shared" si="22"/>
        <v/>
      </c>
      <c r="AA63" s="468" t="str">
        <f t="shared" si="22"/>
        <v/>
      </c>
      <c r="AB63" s="468" t="str">
        <f t="shared" si="22"/>
        <v/>
      </c>
      <c r="AC63" s="468" t="str">
        <f t="shared" si="22"/>
        <v/>
      </c>
      <c r="AD63" s="468" t="str">
        <f t="shared" si="22"/>
        <v/>
      </c>
      <c r="AE63" s="468" t="str">
        <f t="shared" si="22"/>
        <v/>
      </c>
      <c r="AF63" s="468" t="str">
        <f t="shared" si="22"/>
        <v/>
      </c>
      <c r="AG63" s="468" t="str">
        <f t="shared" si="22"/>
        <v/>
      </c>
      <c r="AH63" s="468" t="str">
        <f t="shared" si="22"/>
        <v/>
      </c>
      <c r="AI63" s="468" t="str">
        <f t="shared" si="22"/>
        <v/>
      </c>
      <c r="AJ63" s="468" t="str">
        <f t="shared" si="22"/>
        <v/>
      </c>
      <c r="AK63" s="468" t="str">
        <f t="shared" si="22"/>
        <v/>
      </c>
      <c r="AL63" s="468" t="str">
        <f t="shared" si="22"/>
        <v/>
      </c>
      <c r="AM63" s="468" t="str">
        <f t="shared" si="22"/>
        <v/>
      </c>
      <c r="AN63" s="468" t="str">
        <f t="shared" si="26"/>
        <v/>
      </c>
      <c r="AO63" s="468" t="str">
        <f t="shared" si="26"/>
        <v/>
      </c>
      <c r="AP63" s="468" t="str">
        <f t="shared" si="26"/>
        <v/>
      </c>
      <c r="AQ63" s="468" t="str">
        <f t="shared" si="26"/>
        <v/>
      </c>
      <c r="AR63" s="468" t="str">
        <f t="shared" si="26"/>
        <v/>
      </c>
      <c r="AS63" s="468" t="str">
        <f t="shared" si="26"/>
        <v/>
      </c>
      <c r="AT63" s="468" t="str">
        <f t="shared" si="26"/>
        <v/>
      </c>
      <c r="AU63" s="468" t="str">
        <f t="shared" si="26"/>
        <v/>
      </c>
      <c r="AV63" s="468" t="str">
        <f t="shared" si="26"/>
        <v/>
      </c>
      <c r="AW63" s="468" t="str">
        <f t="shared" si="26"/>
        <v/>
      </c>
      <c r="AX63" s="468" t="str">
        <f t="shared" si="26"/>
        <v/>
      </c>
      <c r="AY63" s="468" t="str">
        <f t="shared" si="26"/>
        <v/>
      </c>
      <c r="AZ63" s="468" t="str">
        <f t="shared" si="26"/>
        <v/>
      </c>
      <c r="BA63" s="468"/>
      <c r="BB63" s="468" t="str">
        <f t="shared" si="28"/>
        <v/>
      </c>
      <c r="BC63" s="468" t="str">
        <f t="shared" si="28"/>
        <v/>
      </c>
      <c r="BD63" s="468"/>
      <c r="BE63" s="468" t="str">
        <f t="shared" si="24"/>
        <v/>
      </c>
      <c r="BF63" s="468" t="str">
        <f t="shared" si="24"/>
        <v/>
      </c>
      <c r="BG63" s="468" t="str">
        <f t="shared" si="24"/>
        <v/>
      </c>
      <c r="BH63" s="468" t="str">
        <f t="shared" si="24"/>
        <v/>
      </c>
      <c r="BI63" s="468" t="str">
        <f t="shared" si="24"/>
        <v/>
      </c>
      <c r="BJ63" s="468" t="str">
        <f t="shared" si="24"/>
        <v/>
      </c>
      <c r="BK63" s="468" t="str">
        <f t="shared" si="24"/>
        <v/>
      </c>
      <c r="BL63" s="468" t="str">
        <f t="shared" si="24"/>
        <v/>
      </c>
      <c r="BM63" s="468" t="str">
        <f t="shared" si="24"/>
        <v/>
      </c>
      <c r="BN63" s="468" t="str">
        <f t="shared" si="24"/>
        <v/>
      </c>
      <c r="BO63" s="468" t="str">
        <f t="shared" si="24"/>
        <v/>
      </c>
      <c r="BP63" s="468" t="str">
        <f t="shared" si="24"/>
        <v/>
      </c>
      <c r="BQ63" s="468" t="str">
        <f t="shared" si="24"/>
        <v/>
      </c>
      <c r="BR63" s="468" t="str">
        <f t="shared" si="24"/>
        <v/>
      </c>
      <c r="BS63" s="468" t="str">
        <f t="shared" si="24"/>
        <v/>
      </c>
      <c r="BT63" s="468" t="str">
        <f t="shared" si="24"/>
        <v/>
      </c>
      <c r="BU63" s="468" t="str">
        <f t="shared" si="27"/>
        <v/>
      </c>
      <c r="BV63" s="468" t="str">
        <f t="shared" si="27"/>
        <v/>
      </c>
      <c r="BW63" s="468" t="str">
        <f t="shared" si="27"/>
        <v/>
      </c>
      <c r="BX63" s="468" t="str">
        <f t="shared" si="27"/>
        <v/>
      </c>
      <c r="BY63" s="468" t="str">
        <f t="shared" si="27"/>
        <v/>
      </c>
      <c r="BZ63" s="468" t="str">
        <f t="shared" si="27"/>
        <v/>
      </c>
      <c r="CA63" s="468" t="str">
        <f t="shared" si="27"/>
        <v/>
      </c>
      <c r="CB63" s="468" t="str">
        <f t="shared" si="27"/>
        <v/>
      </c>
      <c r="CC63" s="468" t="str">
        <f t="shared" si="27"/>
        <v/>
      </c>
      <c r="CD63" s="468" t="str">
        <f t="shared" si="27"/>
        <v/>
      </c>
      <c r="CE63" s="468" t="str">
        <f t="shared" si="27"/>
        <v/>
      </c>
      <c r="CF63" s="468" t="str">
        <f t="shared" si="27"/>
        <v/>
      </c>
      <c r="CG63" s="468" t="str">
        <f t="shared" si="27"/>
        <v/>
      </c>
      <c r="CH63" s="468"/>
      <c r="CI63" s="468" t="str">
        <f t="shared" si="7"/>
        <v/>
      </c>
      <c r="CJ63" s="468" t="str">
        <f t="shared" si="7"/>
        <v/>
      </c>
      <c r="CK63" s="533"/>
    </row>
    <row r="64" spans="3:89" x14ac:dyDescent="0.25">
      <c r="C64" s="358"/>
      <c r="D64" s="259">
        <v>6</v>
      </c>
      <c r="E64" s="41"/>
      <c r="F64" s="44"/>
      <c r="G64" s="234" t="s">
        <v>287</v>
      </c>
      <c r="H64" s="279" t="s">
        <v>288</v>
      </c>
      <c r="I64" s="281"/>
      <c r="J64" s="431"/>
      <c r="K64" s="431"/>
      <c r="M64" s="360" t="str">
        <f t="shared" si="5"/>
        <v/>
      </c>
      <c r="N64" s="361"/>
      <c r="O64" s="368" t="str">
        <f>IF(M64="","",IF(M64="Foreign",VLOOKUP(N64,'Option X3'!D:E,2,FALSE),1))</f>
        <v/>
      </c>
      <c r="P64" s="359"/>
      <c r="Q64" s="569"/>
      <c r="R64" s="364"/>
      <c r="S64" s="364"/>
      <c r="T64" s="617"/>
      <c r="U64" s="618"/>
      <c r="V64" s="51"/>
      <c r="X64" s="468" t="str">
        <f t="shared" si="22"/>
        <v/>
      </c>
      <c r="Y64" s="468" t="str">
        <f t="shared" si="22"/>
        <v/>
      </c>
      <c r="Z64" s="468" t="str">
        <f t="shared" si="22"/>
        <v/>
      </c>
      <c r="AA64" s="468" t="str">
        <f t="shared" si="22"/>
        <v/>
      </c>
      <c r="AB64" s="468" t="str">
        <f t="shared" si="22"/>
        <v/>
      </c>
      <c r="AC64" s="468" t="str">
        <f t="shared" si="22"/>
        <v/>
      </c>
      <c r="AD64" s="468" t="str">
        <f t="shared" si="22"/>
        <v/>
      </c>
      <c r="AE64" s="468" t="str">
        <f t="shared" si="22"/>
        <v/>
      </c>
      <c r="AF64" s="468" t="str">
        <f t="shared" si="22"/>
        <v/>
      </c>
      <c r="AG64" s="468" t="str">
        <f t="shared" si="22"/>
        <v/>
      </c>
      <c r="AH64" s="468" t="str">
        <f t="shared" si="22"/>
        <v/>
      </c>
      <c r="AI64" s="468" t="str">
        <f t="shared" si="22"/>
        <v/>
      </c>
      <c r="AJ64" s="468" t="str">
        <f t="shared" si="22"/>
        <v/>
      </c>
      <c r="AK64" s="468" t="str">
        <f t="shared" si="22"/>
        <v/>
      </c>
      <c r="AL64" s="468" t="str">
        <f t="shared" si="22"/>
        <v/>
      </c>
      <c r="AM64" s="468" t="str">
        <f t="shared" si="22"/>
        <v/>
      </c>
      <c r="AN64" s="468" t="str">
        <f t="shared" si="26"/>
        <v/>
      </c>
      <c r="AO64" s="468" t="str">
        <f t="shared" si="26"/>
        <v/>
      </c>
      <c r="AP64" s="468" t="str">
        <f t="shared" si="26"/>
        <v/>
      </c>
      <c r="AQ64" s="468" t="str">
        <f t="shared" si="26"/>
        <v/>
      </c>
      <c r="AR64" s="468" t="str">
        <f t="shared" si="26"/>
        <v/>
      </c>
      <c r="AS64" s="468" t="str">
        <f t="shared" si="26"/>
        <v/>
      </c>
      <c r="AT64" s="468" t="str">
        <f t="shared" si="26"/>
        <v/>
      </c>
      <c r="AU64" s="468" t="str">
        <f t="shared" si="26"/>
        <v/>
      </c>
      <c r="AV64" s="468" t="str">
        <f t="shared" si="26"/>
        <v/>
      </c>
      <c r="AW64" s="468" t="str">
        <f t="shared" si="26"/>
        <v/>
      </c>
      <c r="AX64" s="468" t="str">
        <f t="shared" si="26"/>
        <v/>
      </c>
      <c r="AY64" s="468" t="str">
        <f t="shared" si="26"/>
        <v/>
      </c>
      <c r="AZ64" s="468" t="str">
        <f t="shared" si="26"/>
        <v/>
      </c>
      <c r="BA64" s="468"/>
      <c r="BB64" s="468" t="str">
        <f t="shared" si="28"/>
        <v/>
      </c>
      <c r="BC64" s="468" t="str">
        <f t="shared" si="28"/>
        <v/>
      </c>
      <c r="BD64" s="468"/>
      <c r="BE64" s="468" t="str">
        <f t="shared" si="24"/>
        <v/>
      </c>
      <c r="BF64" s="468" t="str">
        <f t="shared" si="24"/>
        <v/>
      </c>
      <c r="BG64" s="468" t="str">
        <f t="shared" si="24"/>
        <v/>
      </c>
      <c r="BH64" s="468" t="str">
        <f t="shared" si="24"/>
        <v/>
      </c>
      <c r="BI64" s="468" t="str">
        <f t="shared" si="24"/>
        <v/>
      </c>
      <c r="BJ64" s="468" t="str">
        <f t="shared" si="24"/>
        <v/>
      </c>
      <c r="BK64" s="468" t="str">
        <f t="shared" si="24"/>
        <v/>
      </c>
      <c r="BL64" s="468" t="str">
        <f t="shared" si="24"/>
        <v/>
      </c>
      <c r="BM64" s="468" t="str">
        <f t="shared" si="24"/>
        <v/>
      </c>
      <c r="BN64" s="468" t="str">
        <f t="shared" si="24"/>
        <v/>
      </c>
      <c r="BO64" s="468" t="str">
        <f t="shared" si="24"/>
        <v/>
      </c>
      <c r="BP64" s="468" t="str">
        <f t="shared" si="24"/>
        <v/>
      </c>
      <c r="BQ64" s="468" t="str">
        <f t="shared" si="24"/>
        <v/>
      </c>
      <c r="BR64" s="468" t="str">
        <f t="shared" si="24"/>
        <v/>
      </c>
      <c r="BS64" s="468" t="str">
        <f t="shared" si="24"/>
        <v/>
      </c>
      <c r="BT64" s="468" t="str">
        <f t="shared" si="24"/>
        <v/>
      </c>
      <c r="BU64" s="468" t="str">
        <f t="shared" si="27"/>
        <v/>
      </c>
      <c r="BV64" s="468" t="str">
        <f t="shared" si="27"/>
        <v/>
      </c>
      <c r="BW64" s="468" t="str">
        <f t="shared" si="27"/>
        <v/>
      </c>
      <c r="BX64" s="468" t="str">
        <f t="shared" si="27"/>
        <v/>
      </c>
      <c r="BY64" s="468" t="str">
        <f t="shared" si="27"/>
        <v/>
      </c>
      <c r="BZ64" s="468" t="str">
        <f t="shared" si="27"/>
        <v/>
      </c>
      <c r="CA64" s="468" t="str">
        <f t="shared" si="27"/>
        <v/>
      </c>
      <c r="CB64" s="468" t="str">
        <f t="shared" si="27"/>
        <v/>
      </c>
      <c r="CC64" s="468" t="str">
        <f t="shared" si="27"/>
        <v/>
      </c>
      <c r="CD64" s="468" t="str">
        <f t="shared" si="27"/>
        <v/>
      </c>
      <c r="CE64" s="468" t="str">
        <f t="shared" si="27"/>
        <v/>
      </c>
      <c r="CF64" s="468" t="str">
        <f t="shared" si="27"/>
        <v/>
      </c>
      <c r="CG64" s="468" t="str">
        <f t="shared" si="27"/>
        <v/>
      </c>
      <c r="CH64" s="468"/>
      <c r="CI64" s="468" t="str">
        <f t="shared" si="7"/>
        <v/>
      </c>
      <c r="CJ64" s="468" t="str">
        <f t="shared" si="7"/>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22"/>
        <v/>
      </c>
      <c r="Y65" s="468" t="str">
        <f t="shared" si="22"/>
        <v/>
      </c>
      <c r="Z65" s="468" t="str">
        <f t="shared" si="22"/>
        <v/>
      </c>
      <c r="AA65" s="468" t="str">
        <f t="shared" si="22"/>
        <v/>
      </c>
      <c r="AB65" s="468" t="str">
        <f t="shared" si="22"/>
        <v/>
      </c>
      <c r="AC65" s="468" t="str">
        <f t="shared" si="22"/>
        <v/>
      </c>
      <c r="AD65" s="468" t="str">
        <f t="shared" si="22"/>
        <v/>
      </c>
      <c r="AE65" s="468" t="str">
        <f t="shared" si="22"/>
        <v/>
      </c>
      <c r="AF65" s="468" t="str">
        <f t="shared" si="22"/>
        <v/>
      </c>
      <c r="AG65" s="468" t="str">
        <f t="shared" si="22"/>
        <v/>
      </c>
      <c r="AH65" s="468" t="str">
        <f t="shared" si="22"/>
        <v/>
      </c>
      <c r="AI65" s="468" t="str">
        <f t="shared" si="22"/>
        <v/>
      </c>
      <c r="AJ65" s="468" t="str">
        <f t="shared" si="22"/>
        <v/>
      </c>
      <c r="AK65" s="468" t="str">
        <f t="shared" si="22"/>
        <v/>
      </c>
      <c r="AL65" s="468" t="str">
        <f t="shared" si="22"/>
        <v/>
      </c>
      <c r="AM65" s="468" t="str">
        <f t="shared" si="22"/>
        <v/>
      </c>
      <c r="AN65" s="468" t="str">
        <f t="shared" si="26"/>
        <v/>
      </c>
      <c r="AO65" s="468" t="str">
        <f t="shared" si="26"/>
        <v/>
      </c>
      <c r="AP65" s="468" t="str">
        <f t="shared" si="26"/>
        <v/>
      </c>
      <c r="AQ65" s="468" t="str">
        <f t="shared" si="26"/>
        <v/>
      </c>
      <c r="AR65" s="468" t="str">
        <f t="shared" si="26"/>
        <v/>
      </c>
      <c r="AS65" s="468" t="str">
        <f t="shared" si="26"/>
        <v/>
      </c>
      <c r="AT65" s="468" t="str">
        <f t="shared" si="26"/>
        <v/>
      </c>
      <c r="AU65" s="468" t="str">
        <f t="shared" si="26"/>
        <v/>
      </c>
      <c r="AV65" s="468" t="str">
        <f t="shared" si="26"/>
        <v/>
      </c>
      <c r="AW65" s="468" t="str">
        <f t="shared" si="26"/>
        <v/>
      </c>
      <c r="AX65" s="468" t="str">
        <f t="shared" si="26"/>
        <v/>
      </c>
      <c r="AY65" s="468" t="str">
        <f t="shared" si="26"/>
        <v/>
      </c>
      <c r="AZ65" s="468" t="str">
        <f t="shared" si="26"/>
        <v/>
      </c>
      <c r="BA65" s="468"/>
      <c r="BB65" s="468" t="str">
        <f t="shared" si="28"/>
        <v/>
      </c>
      <c r="BC65" s="468" t="str">
        <f t="shared" si="28"/>
        <v/>
      </c>
      <c r="BD65" s="468"/>
      <c r="BE65" s="468" t="str">
        <f t="shared" si="24"/>
        <v/>
      </c>
      <c r="BF65" s="468" t="str">
        <f t="shared" si="24"/>
        <v/>
      </c>
      <c r="BG65" s="468" t="str">
        <f t="shared" si="24"/>
        <v/>
      </c>
      <c r="BH65" s="468" t="str">
        <f t="shared" si="24"/>
        <v/>
      </c>
      <c r="BI65" s="468" t="str">
        <f t="shared" si="24"/>
        <v/>
      </c>
      <c r="BJ65" s="468" t="str">
        <f t="shared" si="24"/>
        <v/>
      </c>
      <c r="BK65" s="468" t="str">
        <f t="shared" si="24"/>
        <v/>
      </c>
      <c r="BL65" s="468" t="str">
        <f t="shared" si="24"/>
        <v/>
      </c>
      <c r="BM65" s="468" t="str">
        <f t="shared" si="24"/>
        <v/>
      </c>
      <c r="BN65" s="468" t="str">
        <f t="shared" si="24"/>
        <v/>
      </c>
      <c r="BO65" s="468" t="str">
        <f t="shared" si="24"/>
        <v/>
      </c>
      <c r="BP65" s="468" t="str">
        <f t="shared" si="24"/>
        <v/>
      </c>
      <c r="BQ65" s="468" t="str">
        <f t="shared" si="24"/>
        <v/>
      </c>
      <c r="BR65" s="468" t="str">
        <f t="shared" si="24"/>
        <v/>
      </c>
      <c r="BS65" s="468" t="str">
        <f t="shared" si="24"/>
        <v/>
      </c>
      <c r="BT65" s="468" t="str">
        <f t="shared" si="24"/>
        <v/>
      </c>
      <c r="BU65" s="468" t="str">
        <f t="shared" si="27"/>
        <v/>
      </c>
      <c r="BV65" s="468" t="str">
        <f t="shared" si="27"/>
        <v/>
      </c>
      <c r="BW65" s="468" t="str">
        <f t="shared" si="27"/>
        <v/>
      </c>
      <c r="BX65" s="468" t="str">
        <f t="shared" si="27"/>
        <v/>
      </c>
      <c r="BY65" s="468" t="str">
        <f t="shared" si="27"/>
        <v/>
      </c>
      <c r="BZ65" s="468" t="str">
        <f t="shared" si="27"/>
        <v/>
      </c>
      <c r="CA65" s="468" t="str">
        <f t="shared" si="27"/>
        <v/>
      </c>
      <c r="CB65" s="468" t="str">
        <f t="shared" si="27"/>
        <v/>
      </c>
      <c r="CC65" s="468" t="str">
        <f t="shared" si="27"/>
        <v/>
      </c>
      <c r="CD65" s="468" t="str">
        <f t="shared" si="27"/>
        <v/>
      </c>
      <c r="CE65" s="468" t="str">
        <f t="shared" si="27"/>
        <v/>
      </c>
      <c r="CF65" s="468" t="str">
        <f t="shared" si="27"/>
        <v/>
      </c>
      <c r="CG65" s="468" t="str">
        <f t="shared" si="27"/>
        <v/>
      </c>
      <c r="CH65" s="468"/>
      <c r="CI65" s="468" t="str">
        <f t="shared" si="7"/>
        <v/>
      </c>
      <c r="CJ65" s="468" t="str">
        <f t="shared" si="7"/>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22"/>
        <v/>
      </c>
      <c r="Y66" s="468" t="str">
        <f t="shared" si="22"/>
        <v/>
      </c>
      <c r="Z66" s="468" t="str">
        <f t="shared" si="22"/>
        <v/>
      </c>
      <c r="AA66" s="468" t="str">
        <f t="shared" si="22"/>
        <v/>
      </c>
      <c r="AB66" s="468" t="str">
        <f t="shared" si="22"/>
        <v/>
      </c>
      <c r="AC66" s="468" t="str">
        <f t="shared" si="22"/>
        <v/>
      </c>
      <c r="AD66" s="468" t="str">
        <f t="shared" si="22"/>
        <v/>
      </c>
      <c r="AE66" s="468" t="str">
        <f t="shared" si="22"/>
        <v/>
      </c>
      <c r="AF66" s="468" t="str">
        <f t="shared" si="22"/>
        <v/>
      </c>
      <c r="AG66" s="468" t="str">
        <f t="shared" si="22"/>
        <v/>
      </c>
      <c r="AH66" s="468" t="str">
        <f t="shared" si="22"/>
        <v/>
      </c>
      <c r="AI66" s="468" t="str">
        <f t="shared" si="22"/>
        <v/>
      </c>
      <c r="AJ66" s="468" t="str">
        <f t="shared" si="22"/>
        <v/>
      </c>
      <c r="AK66" s="468" t="str">
        <f t="shared" si="22"/>
        <v/>
      </c>
      <c r="AL66" s="468" t="str">
        <f t="shared" si="22"/>
        <v/>
      </c>
      <c r="AM66" s="468" t="str">
        <f t="shared" si="22"/>
        <v/>
      </c>
      <c r="AN66" s="468" t="str">
        <f t="shared" si="26"/>
        <v/>
      </c>
      <c r="AO66" s="468" t="str">
        <f t="shared" si="26"/>
        <v/>
      </c>
      <c r="AP66" s="468" t="str">
        <f t="shared" si="26"/>
        <v/>
      </c>
      <c r="AQ66" s="468" t="str">
        <f t="shared" si="26"/>
        <v/>
      </c>
      <c r="AR66" s="468" t="str">
        <f t="shared" si="26"/>
        <v/>
      </c>
      <c r="AS66" s="468" t="str">
        <f t="shared" si="26"/>
        <v/>
      </c>
      <c r="AT66" s="468" t="str">
        <f t="shared" si="26"/>
        <v/>
      </c>
      <c r="AU66" s="468" t="str">
        <f t="shared" si="26"/>
        <v/>
      </c>
      <c r="AV66" s="468" t="str">
        <f t="shared" si="26"/>
        <v/>
      </c>
      <c r="AW66" s="468" t="str">
        <f t="shared" si="26"/>
        <v/>
      </c>
      <c r="AX66" s="468" t="str">
        <f t="shared" si="26"/>
        <v/>
      </c>
      <c r="AY66" s="468" t="str">
        <f t="shared" si="26"/>
        <v/>
      </c>
      <c r="AZ66" s="468" t="str">
        <f t="shared" si="26"/>
        <v/>
      </c>
      <c r="BA66" s="468"/>
      <c r="BB66" s="468" t="str">
        <f t="shared" si="28"/>
        <v/>
      </c>
      <c r="BC66" s="468" t="str">
        <f t="shared" si="28"/>
        <v/>
      </c>
      <c r="BD66" s="468"/>
      <c r="BE66" s="468" t="str">
        <f t="shared" si="24"/>
        <v/>
      </c>
      <c r="BF66" s="468" t="str">
        <f t="shared" si="24"/>
        <v/>
      </c>
      <c r="BG66" s="468" t="str">
        <f t="shared" si="24"/>
        <v/>
      </c>
      <c r="BH66" s="468" t="str">
        <f t="shared" si="24"/>
        <v/>
      </c>
      <c r="BI66" s="468" t="str">
        <f t="shared" si="24"/>
        <v/>
      </c>
      <c r="BJ66" s="468" t="str">
        <f t="shared" si="24"/>
        <v/>
      </c>
      <c r="BK66" s="468" t="str">
        <f t="shared" si="24"/>
        <v/>
      </c>
      <c r="BL66" s="468" t="str">
        <f t="shared" si="24"/>
        <v/>
      </c>
      <c r="BM66" s="468" t="str">
        <f t="shared" si="24"/>
        <v/>
      </c>
      <c r="BN66" s="468" t="str">
        <f t="shared" si="24"/>
        <v/>
      </c>
      <c r="BO66" s="468" t="str">
        <f t="shared" si="24"/>
        <v/>
      </c>
      <c r="BP66" s="468" t="str">
        <f t="shared" si="24"/>
        <v/>
      </c>
      <c r="BQ66" s="468" t="str">
        <f t="shared" si="24"/>
        <v/>
      </c>
      <c r="BR66" s="468" t="str">
        <f t="shared" si="24"/>
        <v/>
      </c>
      <c r="BS66" s="468" t="str">
        <f t="shared" si="24"/>
        <v/>
      </c>
      <c r="BT66" s="468" t="str">
        <f t="shared" si="24"/>
        <v/>
      </c>
      <c r="BU66" s="468" t="str">
        <f t="shared" si="27"/>
        <v/>
      </c>
      <c r="BV66" s="468" t="str">
        <f t="shared" si="27"/>
        <v/>
      </c>
      <c r="BW66" s="468" t="str">
        <f t="shared" si="27"/>
        <v/>
      </c>
      <c r="BX66" s="468" t="str">
        <f t="shared" si="27"/>
        <v/>
      </c>
      <c r="BY66" s="468" t="str">
        <f t="shared" si="27"/>
        <v/>
      </c>
      <c r="BZ66" s="468" t="str">
        <f t="shared" si="27"/>
        <v/>
      </c>
      <c r="CA66" s="468" t="str">
        <f t="shared" si="27"/>
        <v/>
      </c>
      <c r="CB66" s="468" t="str">
        <f t="shared" si="27"/>
        <v/>
      </c>
      <c r="CC66" s="468" t="str">
        <f t="shared" si="27"/>
        <v/>
      </c>
      <c r="CD66" s="468" t="str">
        <f t="shared" si="27"/>
        <v/>
      </c>
      <c r="CE66" s="468" t="str">
        <f t="shared" si="27"/>
        <v/>
      </c>
      <c r="CF66" s="468" t="str">
        <f t="shared" si="27"/>
        <v/>
      </c>
      <c r="CG66" s="468" t="str">
        <f t="shared" si="27"/>
        <v/>
      </c>
      <c r="CH66" s="468"/>
      <c r="CI66" s="468" t="str">
        <f t="shared" si="7"/>
        <v/>
      </c>
      <c r="CJ66" s="468" t="str">
        <f t="shared" si="7"/>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22"/>
        <v/>
      </c>
      <c r="Y67" s="468" t="str">
        <f t="shared" si="22"/>
        <v/>
      </c>
      <c r="Z67" s="468" t="str">
        <f t="shared" si="22"/>
        <v/>
      </c>
      <c r="AA67" s="468" t="str">
        <f t="shared" si="22"/>
        <v/>
      </c>
      <c r="AB67" s="468" t="str">
        <f t="shared" si="22"/>
        <v/>
      </c>
      <c r="AC67" s="468" t="str">
        <f t="shared" si="22"/>
        <v/>
      </c>
      <c r="AD67" s="468" t="str">
        <f t="shared" si="22"/>
        <v/>
      </c>
      <c r="AE67" s="468" t="str">
        <f t="shared" si="22"/>
        <v/>
      </c>
      <c r="AF67" s="468" t="str">
        <f t="shared" si="22"/>
        <v/>
      </c>
      <c r="AG67" s="468" t="str">
        <f t="shared" si="22"/>
        <v/>
      </c>
      <c r="AH67" s="468" t="str">
        <f t="shared" si="22"/>
        <v/>
      </c>
      <c r="AI67" s="468" t="str">
        <f t="shared" si="22"/>
        <v/>
      </c>
      <c r="AJ67" s="468" t="str">
        <f t="shared" si="22"/>
        <v/>
      </c>
      <c r="AK67" s="468" t="str">
        <f t="shared" si="22"/>
        <v/>
      </c>
      <c r="AL67" s="468" t="str">
        <f t="shared" si="22"/>
        <v/>
      </c>
      <c r="AM67" s="468" t="str">
        <f t="shared" si="22"/>
        <v/>
      </c>
      <c r="AN67" s="468" t="str">
        <f t="shared" si="26"/>
        <v/>
      </c>
      <c r="AO67" s="468" t="str">
        <f t="shared" si="26"/>
        <v/>
      </c>
      <c r="AP67" s="468" t="str">
        <f t="shared" si="26"/>
        <v/>
      </c>
      <c r="AQ67" s="468" t="str">
        <f t="shared" si="26"/>
        <v/>
      </c>
      <c r="AR67" s="468" t="str">
        <f t="shared" si="26"/>
        <v/>
      </c>
      <c r="AS67" s="468" t="str">
        <f t="shared" si="26"/>
        <v/>
      </c>
      <c r="AT67" s="468" t="str">
        <f t="shared" si="26"/>
        <v/>
      </c>
      <c r="AU67" s="468" t="str">
        <f t="shared" si="26"/>
        <v/>
      </c>
      <c r="AV67" s="468" t="str">
        <f t="shared" si="26"/>
        <v/>
      </c>
      <c r="AW67" s="468" t="str">
        <f t="shared" si="26"/>
        <v/>
      </c>
      <c r="AX67" s="468" t="str">
        <f t="shared" si="26"/>
        <v/>
      </c>
      <c r="AY67" s="468" t="str">
        <f t="shared" si="26"/>
        <v/>
      </c>
      <c r="AZ67" s="468" t="str">
        <f t="shared" si="26"/>
        <v/>
      </c>
      <c r="BA67" s="468"/>
      <c r="BB67" s="468" t="str">
        <f t="shared" si="28"/>
        <v/>
      </c>
      <c r="BC67" s="468" t="str">
        <f t="shared" si="28"/>
        <v/>
      </c>
      <c r="BD67" s="468"/>
      <c r="BE67" s="468" t="str">
        <f t="shared" si="24"/>
        <v/>
      </c>
      <c r="BF67" s="468" t="str">
        <f t="shared" si="24"/>
        <v/>
      </c>
      <c r="BG67" s="468" t="str">
        <f t="shared" si="24"/>
        <v/>
      </c>
      <c r="BH67" s="468" t="str">
        <f t="shared" si="24"/>
        <v/>
      </c>
      <c r="BI67" s="468" t="str">
        <f t="shared" si="24"/>
        <v/>
      </c>
      <c r="BJ67" s="468" t="str">
        <f t="shared" si="24"/>
        <v/>
      </c>
      <c r="BK67" s="468" t="str">
        <f t="shared" si="24"/>
        <v/>
      </c>
      <c r="BL67" s="468" t="str">
        <f t="shared" si="24"/>
        <v/>
      </c>
      <c r="BM67" s="468" t="str">
        <f t="shared" si="24"/>
        <v/>
      </c>
      <c r="BN67" s="468" t="str">
        <f t="shared" si="24"/>
        <v/>
      </c>
      <c r="BO67" s="468" t="str">
        <f t="shared" si="24"/>
        <v/>
      </c>
      <c r="BP67" s="468" t="str">
        <f t="shared" si="24"/>
        <v/>
      </c>
      <c r="BQ67" s="468" t="str">
        <f t="shared" si="24"/>
        <v/>
      </c>
      <c r="BR67" s="468" t="str">
        <f t="shared" si="24"/>
        <v/>
      </c>
      <c r="BS67" s="468" t="str">
        <f t="shared" si="24"/>
        <v/>
      </c>
      <c r="BT67" s="468" t="str">
        <f t="shared" si="24"/>
        <v/>
      </c>
      <c r="BU67" s="468" t="str">
        <f t="shared" si="27"/>
        <v/>
      </c>
      <c r="BV67" s="468" t="str">
        <f t="shared" si="27"/>
        <v/>
      </c>
      <c r="BW67" s="468" t="str">
        <f t="shared" si="27"/>
        <v/>
      </c>
      <c r="BX67" s="468" t="str">
        <f t="shared" si="27"/>
        <v/>
      </c>
      <c r="BY67" s="468" t="str">
        <f t="shared" si="27"/>
        <v/>
      </c>
      <c r="BZ67" s="468" t="str">
        <f t="shared" si="27"/>
        <v/>
      </c>
      <c r="CA67" s="468" t="str">
        <f t="shared" si="27"/>
        <v/>
      </c>
      <c r="CB67" s="468" t="str">
        <f t="shared" si="27"/>
        <v/>
      </c>
      <c r="CC67" s="468" t="str">
        <f t="shared" si="27"/>
        <v/>
      </c>
      <c r="CD67" s="468" t="str">
        <f t="shared" si="27"/>
        <v/>
      </c>
      <c r="CE67" s="468" t="str">
        <f t="shared" si="27"/>
        <v/>
      </c>
      <c r="CF67" s="468" t="str">
        <f t="shared" si="27"/>
        <v/>
      </c>
      <c r="CG67" s="468" t="str">
        <f t="shared" si="27"/>
        <v/>
      </c>
      <c r="CH67" s="468"/>
      <c r="CI67" s="468" t="str">
        <f t="shared" si="7"/>
        <v/>
      </c>
      <c r="CJ67" s="468" t="str">
        <f t="shared" si="7"/>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si="22"/>
        <v/>
      </c>
      <c r="Y68" s="468" t="str">
        <f t="shared" si="22"/>
        <v/>
      </c>
      <c r="Z68" s="468" t="str">
        <f t="shared" si="22"/>
        <v/>
      </c>
      <c r="AA68" s="468" t="str">
        <f t="shared" si="22"/>
        <v/>
      </c>
      <c r="AB68" s="468" t="str">
        <f t="shared" si="22"/>
        <v/>
      </c>
      <c r="AC68" s="468" t="str">
        <f t="shared" si="22"/>
        <v/>
      </c>
      <c r="AD68" s="468" t="str">
        <f t="shared" si="22"/>
        <v/>
      </c>
      <c r="AE68" s="468" t="str">
        <f t="shared" si="22"/>
        <v/>
      </c>
      <c r="AF68" s="468" t="str">
        <f t="shared" si="22"/>
        <v/>
      </c>
      <c r="AG68" s="468" t="str">
        <f t="shared" si="22"/>
        <v/>
      </c>
      <c r="AH68" s="468" t="str">
        <f t="shared" si="22"/>
        <v/>
      </c>
      <c r="AI68" s="468" t="str">
        <f t="shared" si="22"/>
        <v/>
      </c>
      <c r="AJ68" s="468" t="str">
        <f t="shared" si="22"/>
        <v/>
      </c>
      <c r="AK68" s="468" t="str">
        <f t="shared" si="22"/>
        <v/>
      </c>
      <c r="AL68" s="468" t="str">
        <f t="shared" si="22"/>
        <v/>
      </c>
      <c r="AM68" s="468" t="str">
        <f t="shared" si="22"/>
        <v/>
      </c>
      <c r="AN68" s="468" t="str">
        <f t="shared" si="26"/>
        <v/>
      </c>
      <c r="AO68" s="468" t="str">
        <f t="shared" si="26"/>
        <v/>
      </c>
      <c r="AP68" s="468" t="str">
        <f t="shared" si="26"/>
        <v/>
      </c>
      <c r="AQ68" s="468" t="str">
        <f t="shared" si="26"/>
        <v/>
      </c>
      <c r="AR68" s="468" t="str">
        <f t="shared" si="26"/>
        <v/>
      </c>
      <c r="AS68" s="468" t="str">
        <f t="shared" si="26"/>
        <v/>
      </c>
      <c r="AT68" s="468" t="str">
        <f t="shared" si="26"/>
        <v/>
      </c>
      <c r="AU68" s="468" t="str">
        <f t="shared" si="26"/>
        <v/>
      </c>
      <c r="AV68" s="468" t="str">
        <f t="shared" si="26"/>
        <v/>
      </c>
      <c r="AW68" s="468" t="str">
        <f t="shared" si="26"/>
        <v/>
      </c>
      <c r="AX68" s="468" t="str">
        <f t="shared" si="26"/>
        <v/>
      </c>
      <c r="AY68" s="468" t="str">
        <f t="shared" si="26"/>
        <v/>
      </c>
      <c r="AZ68" s="468" t="str">
        <f t="shared" si="26"/>
        <v/>
      </c>
      <c r="BA68" s="468"/>
      <c r="BB68" s="468" t="str">
        <f t="shared" si="28"/>
        <v/>
      </c>
      <c r="BC68" s="468" t="str">
        <f t="shared" si="28"/>
        <v/>
      </c>
      <c r="BD68" s="468"/>
      <c r="BE68" s="468" t="str">
        <f t="shared" si="24"/>
        <v/>
      </c>
      <c r="BF68" s="468" t="str">
        <f t="shared" si="24"/>
        <v/>
      </c>
      <c r="BG68" s="468" t="str">
        <f t="shared" si="24"/>
        <v/>
      </c>
      <c r="BH68" s="468" t="str">
        <f t="shared" si="24"/>
        <v/>
      </c>
      <c r="BI68" s="468" t="str">
        <f t="shared" si="24"/>
        <v/>
      </c>
      <c r="BJ68" s="468" t="str">
        <f t="shared" si="24"/>
        <v/>
      </c>
      <c r="BK68" s="468" t="str">
        <f t="shared" si="24"/>
        <v/>
      </c>
      <c r="BL68" s="468" t="str">
        <f t="shared" si="24"/>
        <v/>
      </c>
      <c r="BM68" s="468" t="str">
        <f t="shared" si="24"/>
        <v/>
      </c>
      <c r="BN68" s="468" t="str">
        <f t="shared" si="24"/>
        <v/>
      </c>
      <c r="BO68" s="468" t="str">
        <f t="shared" si="24"/>
        <v/>
      </c>
      <c r="BP68" s="468" t="str">
        <f t="shared" si="24"/>
        <v/>
      </c>
      <c r="BQ68" s="468" t="str">
        <f t="shared" si="24"/>
        <v/>
      </c>
      <c r="BR68" s="468" t="str">
        <f t="shared" si="24"/>
        <v/>
      </c>
      <c r="BS68" s="468" t="str">
        <f t="shared" si="24"/>
        <v/>
      </c>
      <c r="BT68" s="468" t="str">
        <f t="shared" si="24"/>
        <v/>
      </c>
      <c r="BU68" s="468" t="str">
        <f t="shared" si="27"/>
        <v/>
      </c>
      <c r="BV68" s="468" t="str">
        <f t="shared" si="27"/>
        <v/>
      </c>
      <c r="BW68" s="468" t="str">
        <f t="shared" si="27"/>
        <v/>
      </c>
      <c r="BX68" s="468" t="str">
        <f t="shared" si="27"/>
        <v/>
      </c>
      <c r="BY68" s="468" t="str">
        <f t="shared" si="27"/>
        <v/>
      </c>
      <c r="BZ68" s="468" t="str">
        <f t="shared" si="27"/>
        <v/>
      </c>
      <c r="CA68" s="468" t="str">
        <f t="shared" si="27"/>
        <v/>
      </c>
      <c r="CB68" s="468" t="str">
        <f t="shared" si="27"/>
        <v/>
      </c>
      <c r="CC68" s="468" t="str">
        <f t="shared" si="27"/>
        <v/>
      </c>
      <c r="CD68" s="468" t="str">
        <f t="shared" si="27"/>
        <v/>
      </c>
      <c r="CE68" s="468" t="str">
        <f t="shared" si="27"/>
        <v/>
      </c>
      <c r="CF68" s="468" t="str">
        <f t="shared" si="27"/>
        <v/>
      </c>
      <c r="CG68" s="468" t="str">
        <f t="shared" si="27"/>
        <v/>
      </c>
      <c r="CH68" s="468"/>
      <c r="CI68" s="468" t="str">
        <f t="shared" si="7"/>
        <v/>
      </c>
      <c r="CJ68" s="468" t="str">
        <f t="shared" si="7"/>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0E000000}">
    <filterColumn colId="14" showButton="0"/>
    <filterColumn colId="17" showButton="0"/>
  </autoFilter>
  <mergeCells count="135">
    <mergeCell ref="D4:D5"/>
    <mergeCell ref="E4:E5"/>
    <mergeCell ref="F4:K5"/>
    <mergeCell ref="L4:V6"/>
    <mergeCell ref="D6:K6"/>
    <mergeCell ref="D8:E8"/>
    <mergeCell ref="F8:K8"/>
    <mergeCell ref="M8:N8"/>
    <mergeCell ref="P8:Q8"/>
    <mergeCell ref="S8:U8"/>
    <mergeCell ref="Q17:U17"/>
    <mergeCell ref="U10:U11"/>
    <mergeCell ref="F12:F13"/>
    <mergeCell ref="G12:G13"/>
    <mergeCell ref="H12:K15"/>
    <mergeCell ref="S12:T13"/>
    <mergeCell ref="U12:U13"/>
    <mergeCell ref="D9:D13"/>
    <mergeCell ref="E9:E15"/>
    <mergeCell ref="H9:J9"/>
    <mergeCell ref="M9:N15"/>
    <mergeCell ref="S9:T9"/>
    <mergeCell ref="F10:F11"/>
    <mergeCell ref="G10:G11"/>
    <mergeCell ref="H10:J11"/>
    <mergeCell ref="K10:K11"/>
    <mergeCell ref="S10:T11"/>
    <mergeCell ref="D18:D19"/>
    <mergeCell ref="E18:E19"/>
    <mergeCell ref="F18:F19"/>
    <mergeCell ref="G18:G19"/>
    <mergeCell ref="H18:H19"/>
    <mergeCell ref="M18:M19"/>
    <mergeCell ref="D14:D15"/>
    <mergeCell ref="F14:F15"/>
    <mergeCell ref="G14:G15"/>
    <mergeCell ref="D17:K17"/>
    <mergeCell ref="M17:O17"/>
    <mergeCell ref="T20:U20"/>
    <mergeCell ref="T21:U21"/>
    <mergeCell ref="T22:U22"/>
    <mergeCell ref="N18:N19"/>
    <mergeCell ref="O18:O19"/>
    <mergeCell ref="P18:P19"/>
    <mergeCell ref="S18:S19"/>
    <mergeCell ref="T18:U19"/>
    <mergeCell ref="Q18:Q19"/>
    <mergeCell ref="R18:R19"/>
    <mergeCell ref="T26:U26"/>
    <mergeCell ref="T27:U27"/>
    <mergeCell ref="T28:U28"/>
    <mergeCell ref="T23:U23"/>
    <mergeCell ref="T24:U24"/>
    <mergeCell ref="T25:U25"/>
    <mergeCell ref="T32:U32"/>
    <mergeCell ref="T33:U33"/>
    <mergeCell ref="T34:U34"/>
    <mergeCell ref="T29:U29"/>
    <mergeCell ref="T30:U30"/>
    <mergeCell ref="T31:U31"/>
    <mergeCell ref="T38:U38"/>
    <mergeCell ref="T39:U39"/>
    <mergeCell ref="T40:U40"/>
    <mergeCell ref="T35:U35"/>
    <mergeCell ref="T36:U36"/>
    <mergeCell ref="T37:U37"/>
    <mergeCell ref="T44:U44"/>
    <mergeCell ref="T45:U45"/>
    <mergeCell ref="T46:U46"/>
    <mergeCell ref="T41:U41"/>
    <mergeCell ref="T42:U42"/>
    <mergeCell ref="T43:U43"/>
    <mergeCell ref="T50:U50"/>
    <mergeCell ref="T51:U51"/>
    <mergeCell ref="T52:U52"/>
    <mergeCell ref="T47:U47"/>
    <mergeCell ref="T48:U48"/>
    <mergeCell ref="T49:U49"/>
    <mergeCell ref="T59:U59"/>
    <mergeCell ref="T60:U60"/>
    <mergeCell ref="T61:U61"/>
    <mergeCell ref="T53:U53"/>
    <mergeCell ref="T54:U54"/>
    <mergeCell ref="T58:U58"/>
    <mergeCell ref="T55:U55"/>
    <mergeCell ref="T65:U65"/>
    <mergeCell ref="T66:U66"/>
    <mergeCell ref="T67:U67"/>
    <mergeCell ref="T62:U62"/>
    <mergeCell ref="T63:U63"/>
    <mergeCell ref="T64:U64"/>
    <mergeCell ref="D71:H72"/>
    <mergeCell ref="J71:J72"/>
    <mergeCell ref="K71:K72"/>
    <mergeCell ref="D74:U74"/>
    <mergeCell ref="D75:F75"/>
    <mergeCell ref="G75:K75"/>
    <mergeCell ref="M75:P75"/>
    <mergeCell ref="Q75:U75"/>
    <mergeCell ref="T68:U68"/>
    <mergeCell ref="D69:H70"/>
    <mergeCell ref="J69:J70"/>
    <mergeCell ref="K69:K70"/>
    <mergeCell ref="S69:S70"/>
    <mergeCell ref="T69:U70"/>
    <mergeCell ref="Q69:Q70"/>
    <mergeCell ref="R69:R70"/>
    <mergeCell ref="D78:F78"/>
    <mergeCell ref="G78:K78"/>
    <mergeCell ref="M78:P78"/>
    <mergeCell ref="Q78:U78"/>
    <mergeCell ref="D79:F79"/>
    <mergeCell ref="G79:K79"/>
    <mergeCell ref="M79:P79"/>
    <mergeCell ref="Q79:U79"/>
    <mergeCell ref="D76:F76"/>
    <mergeCell ref="G76:K76"/>
    <mergeCell ref="M76:P76"/>
    <mergeCell ref="Q76:U76"/>
    <mergeCell ref="D77:F77"/>
    <mergeCell ref="G77:K77"/>
    <mergeCell ref="M77:P77"/>
    <mergeCell ref="Q77:U77"/>
    <mergeCell ref="D82:F82"/>
    <mergeCell ref="G82:K82"/>
    <mergeCell ref="M82:P82"/>
    <mergeCell ref="Q82:U82"/>
    <mergeCell ref="D80:F80"/>
    <mergeCell ref="G80:K80"/>
    <mergeCell ref="M80:P80"/>
    <mergeCell ref="Q80:U80"/>
    <mergeCell ref="D81:F81"/>
    <mergeCell ref="G81:K81"/>
    <mergeCell ref="M81:P81"/>
    <mergeCell ref="Q81:U81"/>
  </mergeCells>
  <conditionalFormatting sqref="E4:F4 E7 F7:F8">
    <cfRule type="cellIs" dxfId="77" priority="1" stopIfTrue="1" operator="equal">
      <formula>"????"</formula>
    </cfRule>
  </conditionalFormatting>
  <dataValidations count="4">
    <dataValidation type="list" allowBlank="1" showInputMessage="1" showErrorMessage="1" sqref="N20:N68" xr:uid="{00000000-0002-0000-0E00-000000000000}">
      <formula1>Currency_Allocated</formula1>
    </dataValidation>
    <dataValidation type="list" allowBlank="1" showInputMessage="1" showErrorMessage="1" sqref="F20:F68" xr:uid="{00000000-0002-0000-0E00-000001000000}">
      <formula1>PS5_Allocation</formula1>
    </dataValidation>
    <dataValidation type="list" allowBlank="1" showInputMessage="1" showErrorMessage="1" sqref="E20:E68" xr:uid="{00000000-0002-0000-0E00-000002000000}">
      <formula1>Cost_Allocation</formula1>
    </dataValidation>
    <dataValidation type="list" allowBlank="1" showInputMessage="1" showErrorMessage="1" sqref="P20:P68" xr:uid="{00000000-0002-0000-0E00-000003000000}">
      <formula1>CPA_Data</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E3:L92"/>
  <sheetViews>
    <sheetView showGridLines="0" view="pageBreakPreview" zoomScale="75" zoomScaleNormal="100" zoomScaleSheetLayoutView="75" workbookViewId="0">
      <selection activeCell="L13" sqref="L13"/>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v>70</v>
      </c>
      <c r="L12" s="520">
        <v>70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70</v>
      </c>
      <c r="L54" s="535">
        <f>L12</f>
        <v>70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8:L8"/>
    <mergeCell ref="E4:G4"/>
    <mergeCell ref="H5:L5"/>
    <mergeCell ref="E6:G6"/>
    <mergeCell ref="H6:L6"/>
    <mergeCell ref="E7:L7"/>
    <mergeCell ref="E54:J54"/>
    <mergeCell ref="E9:L9"/>
    <mergeCell ref="E10:G10"/>
    <mergeCell ref="H10:K10"/>
    <mergeCell ref="E11:J11"/>
    <mergeCell ref="K11:L11"/>
    <mergeCell ref="E12:J13"/>
    <mergeCell ref="E14:J14"/>
    <mergeCell ref="E32:J32"/>
    <mergeCell ref="E40:J40"/>
    <mergeCell ref="E52:L52"/>
    <mergeCell ref="E53:L53"/>
    <mergeCell ref="E55:J55"/>
    <mergeCell ref="E62:J62"/>
    <mergeCell ref="E69:J69"/>
    <mergeCell ref="F91:H91"/>
    <mergeCell ref="J91:K91"/>
  </mergeCells>
  <conditionalFormatting sqref="K61:L61">
    <cfRule type="expression" dxfId="76" priority="1" stopIfTrue="1">
      <formula>K$68&lt;&gt;K$42</formula>
    </cfRule>
  </conditionalFormatting>
  <conditionalFormatting sqref="K68:L68">
    <cfRule type="expression" dxfId="75" priority="2" stopIfTrue="1">
      <formula>K$68&lt;&gt;K$42</formula>
    </cfRule>
  </conditionalFormatting>
  <conditionalFormatting sqref="K75:L75">
    <cfRule type="expression" dxfId="74" priority="3" stopIfTrue="1">
      <formula>K$75&lt;&gt;K$44</formula>
    </cfRule>
  </conditionalFormatting>
  <dataValidations count="1">
    <dataValidation type="list" allowBlank="1" showInputMessage="1" showErrorMessage="1" sqref="I56:I60 I63:I67 I70:I74" xr:uid="{00000000-0002-0000-0F00-000000000000}">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C1:CK111"/>
  <sheetViews>
    <sheetView showGridLines="0" topLeftCell="I17" zoomScaleNormal="100" zoomScaleSheetLayoutView="75" workbookViewId="0">
      <selection activeCell="J19" sqref="J19:K19"/>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customWidth="1" outlineLevel="1"/>
    <col min="56" max="56" width="11.08984375" style="436" customWidth="1"/>
    <col min="57" max="85" width="11.08984375" style="436" hidden="1" customWidth="1" outlineLevel="1"/>
    <col min="86" max="86" width="11.08984375" style="436" customWidth="1" collapsed="1"/>
    <col min="87" max="88" width="25.36328125" style="436" customWidth="1" outlineLevel="1"/>
    <col min="89" max="89" width="9.1796875" style="525"/>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2000</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Sch-080'!D14,Summary!C9:C36,0))</f>
        <v>Gamma 765/400 kV Trfr 2</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80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CG18" si="0">BE18+1</f>
        <v>2</v>
      </c>
      <c r="BG18" s="530">
        <f t="shared" si="0"/>
        <v>3</v>
      </c>
      <c r="BH18" s="530">
        <f t="shared" si="0"/>
        <v>4</v>
      </c>
      <c r="BI18" s="530">
        <f t="shared" si="0"/>
        <v>5</v>
      </c>
      <c r="BJ18" s="530">
        <f t="shared" si="0"/>
        <v>6</v>
      </c>
      <c r="BK18" s="530">
        <f t="shared" si="0"/>
        <v>7</v>
      </c>
      <c r="BL18" s="530">
        <f t="shared" si="0"/>
        <v>8</v>
      </c>
      <c r="BM18" s="530">
        <f t="shared" si="0"/>
        <v>9</v>
      </c>
      <c r="BN18" s="530">
        <f t="shared" si="0"/>
        <v>10</v>
      </c>
      <c r="BO18" s="530">
        <f t="shared" si="0"/>
        <v>11</v>
      </c>
      <c r="BP18" s="530">
        <f t="shared" si="0"/>
        <v>12</v>
      </c>
      <c r="BQ18" s="530">
        <f t="shared" si="0"/>
        <v>13</v>
      </c>
      <c r="BR18" s="530">
        <f t="shared" si="0"/>
        <v>14</v>
      </c>
      <c r="BS18" s="530">
        <f t="shared" si="0"/>
        <v>15</v>
      </c>
      <c r="BT18" s="530">
        <f t="shared" si="0"/>
        <v>16</v>
      </c>
      <c r="BU18" s="530">
        <f t="shared" si="0"/>
        <v>17</v>
      </c>
      <c r="BV18" s="530">
        <f t="shared" si="0"/>
        <v>18</v>
      </c>
      <c r="BW18" s="530">
        <f t="shared" si="0"/>
        <v>19</v>
      </c>
      <c r="BX18" s="530">
        <f t="shared" si="0"/>
        <v>20</v>
      </c>
      <c r="BY18" s="530">
        <f t="shared" si="0"/>
        <v>21</v>
      </c>
      <c r="BZ18" s="530">
        <f t="shared" si="0"/>
        <v>22</v>
      </c>
      <c r="CA18" s="530">
        <f t="shared" si="0"/>
        <v>23</v>
      </c>
      <c r="CB18" s="530">
        <f t="shared" si="0"/>
        <v>24</v>
      </c>
      <c r="CC18" s="530">
        <f t="shared" si="0"/>
        <v>25</v>
      </c>
      <c r="CD18" s="530">
        <f t="shared" si="0"/>
        <v>26</v>
      </c>
      <c r="CE18" s="530">
        <f t="shared" si="0"/>
        <v>27</v>
      </c>
      <c r="CF18" s="530">
        <f t="shared" si="0"/>
        <v>28</v>
      </c>
      <c r="CG18" s="530">
        <f t="shared" si="0"/>
        <v>29</v>
      </c>
      <c r="CH18" s="529"/>
      <c r="CI18" s="529" t="s">
        <v>200</v>
      </c>
      <c r="CJ18" s="529" t="s">
        <v>201</v>
      </c>
    </row>
    <row r="19" spans="3:89" s="374" customFormat="1" ht="25.5" customHeight="1"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1">SUM(X20:X68)</f>
        <v>0</v>
      </c>
      <c r="Y19" s="531">
        <f t="shared" si="1"/>
        <v>0</v>
      </c>
      <c r="Z19" s="531">
        <f t="shared" si="1"/>
        <v>0</v>
      </c>
      <c r="AA19" s="531">
        <f t="shared" si="1"/>
        <v>0</v>
      </c>
      <c r="AB19" s="531">
        <f t="shared" si="1"/>
        <v>0</v>
      </c>
      <c r="AC19" s="531">
        <f t="shared" si="1"/>
        <v>0</v>
      </c>
      <c r="AD19" s="531">
        <f t="shared" si="1"/>
        <v>0</v>
      </c>
      <c r="AE19" s="531">
        <f t="shared" si="1"/>
        <v>0</v>
      </c>
      <c r="AF19" s="531">
        <f t="shared" si="1"/>
        <v>0</v>
      </c>
      <c r="AG19" s="531">
        <f t="shared" si="1"/>
        <v>0</v>
      </c>
      <c r="AH19" s="531">
        <f t="shared" si="1"/>
        <v>0</v>
      </c>
      <c r="AI19" s="531">
        <f t="shared" si="1"/>
        <v>0</v>
      </c>
      <c r="AJ19" s="531">
        <f t="shared" si="1"/>
        <v>0</v>
      </c>
      <c r="AK19" s="531">
        <f t="shared" si="1"/>
        <v>0</v>
      </c>
      <c r="AL19" s="531">
        <f t="shared" si="1"/>
        <v>0</v>
      </c>
      <c r="AM19" s="531">
        <f t="shared" si="1"/>
        <v>0</v>
      </c>
      <c r="AN19" s="531">
        <f t="shared" si="1"/>
        <v>0</v>
      </c>
      <c r="AO19" s="531">
        <f t="shared" si="1"/>
        <v>0</v>
      </c>
      <c r="AP19" s="531">
        <f t="shared" si="1"/>
        <v>0</v>
      </c>
      <c r="AQ19" s="531">
        <f t="shared" si="1"/>
        <v>0</v>
      </c>
      <c r="AR19" s="531">
        <f t="shared" si="1"/>
        <v>0</v>
      </c>
      <c r="AS19" s="531">
        <f t="shared" si="1"/>
        <v>0</v>
      </c>
      <c r="AT19" s="531">
        <f t="shared" si="1"/>
        <v>0</v>
      </c>
      <c r="AU19" s="531">
        <f t="shared" si="1"/>
        <v>0</v>
      </c>
      <c r="AV19" s="531">
        <f t="shared" si="1"/>
        <v>0</v>
      </c>
      <c r="AW19" s="531">
        <f t="shared" si="1"/>
        <v>0</v>
      </c>
      <c r="AX19" s="531">
        <f t="shared" si="1"/>
        <v>0</v>
      </c>
      <c r="AY19" s="531">
        <f t="shared" si="1"/>
        <v>0</v>
      </c>
      <c r="AZ19" s="531">
        <f t="shared" si="1"/>
        <v>0</v>
      </c>
      <c r="BA19" s="531"/>
      <c r="BB19" s="531">
        <f>SUM(BB20:BB68)</f>
        <v>0</v>
      </c>
      <c r="BC19" s="531">
        <f>SUM(BC20:BC68)</f>
        <v>0</v>
      </c>
      <c r="BD19" s="531"/>
      <c r="BE19" s="531">
        <f t="shared" ref="BE19:CG19" si="2">SUM(BE20:BE68)</f>
        <v>0</v>
      </c>
      <c r="BF19" s="531">
        <f t="shared" si="2"/>
        <v>0</v>
      </c>
      <c r="BG19" s="531">
        <f t="shared" si="2"/>
        <v>0</v>
      </c>
      <c r="BH19" s="531">
        <f t="shared" si="2"/>
        <v>0</v>
      </c>
      <c r="BI19" s="531">
        <f t="shared" si="2"/>
        <v>0</v>
      </c>
      <c r="BJ19" s="531">
        <f t="shared" si="2"/>
        <v>0</v>
      </c>
      <c r="BK19" s="531">
        <f t="shared" si="2"/>
        <v>0</v>
      </c>
      <c r="BL19" s="531">
        <f t="shared" si="2"/>
        <v>0</v>
      </c>
      <c r="BM19" s="531">
        <f t="shared" si="2"/>
        <v>0</v>
      </c>
      <c r="BN19" s="531">
        <f t="shared" si="2"/>
        <v>0</v>
      </c>
      <c r="BO19" s="531">
        <f t="shared" si="2"/>
        <v>0</v>
      </c>
      <c r="BP19" s="531">
        <f t="shared" si="2"/>
        <v>0</v>
      </c>
      <c r="BQ19" s="531">
        <f t="shared" si="2"/>
        <v>0</v>
      </c>
      <c r="BR19" s="531">
        <f t="shared" si="2"/>
        <v>0</v>
      </c>
      <c r="BS19" s="531">
        <f t="shared" si="2"/>
        <v>0</v>
      </c>
      <c r="BT19" s="531">
        <f t="shared" si="2"/>
        <v>0</v>
      </c>
      <c r="BU19" s="531">
        <f t="shared" si="2"/>
        <v>0</v>
      </c>
      <c r="BV19" s="531">
        <f t="shared" si="2"/>
        <v>0</v>
      </c>
      <c r="BW19" s="531">
        <f t="shared" si="2"/>
        <v>0</v>
      </c>
      <c r="BX19" s="531">
        <f t="shared" si="2"/>
        <v>0</v>
      </c>
      <c r="BY19" s="531">
        <f t="shared" si="2"/>
        <v>0</v>
      </c>
      <c r="BZ19" s="531">
        <f t="shared" si="2"/>
        <v>0</v>
      </c>
      <c r="CA19" s="531">
        <f t="shared" si="2"/>
        <v>0</v>
      </c>
      <c r="CB19" s="531">
        <f t="shared" si="2"/>
        <v>0</v>
      </c>
      <c r="CC19" s="531">
        <f t="shared" si="2"/>
        <v>0</v>
      </c>
      <c r="CD19" s="531">
        <f t="shared" si="2"/>
        <v>0</v>
      </c>
      <c r="CE19" s="531">
        <f t="shared" si="2"/>
        <v>0</v>
      </c>
      <c r="CF19" s="531">
        <f t="shared" si="2"/>
        <v>0</v>
      </c>
      <c r="CG19" s="531">
        <f t="shared" si="2"/>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IF($F20="","",IF(VALUE(LEFT($F20,2))=X$18,$J20,""))</f>
        <v/>
      </c>
      <c r="Y20" s="468" t="str">
        <f t="shared" ref="Y20:AY35" si="3">IF($F20="","",IF(VALUE(LEFT($F20,2))=Y$18,$J20,""))</f>
        <v/>
      </c>
      <c r="Z20" s="468" t="str">
        <f t="shared" si="3"/>
        <v/>
      </c>
      <c r="AA20" s="468" t="str">
        <f t="shared" si="3"/>
        <v/>
      </c>
      <c r="AB20" s="468" t="str">
        <f t="shared" si="3"/>
        <v/>
      </c>
      <c r="AC20" s="468" t="str">
        <f t="shared" si="3"/>
        <v/>
      </c>
      <c r="AD20" s="468" t="str">
        <f t="shared" si="3"/>
        <v/>
      </c>
      <c r="AE20" s="468" t="str">
        <f t="shared" si="3"/>
        <v/>
      </c>
      <c r="AF20" s="468" t="str">
        <f t="shared" si="3"/>
        <v/>
      </c>
      <c r="AG20" s="468" t="str">
        <f t="shared" si="3"/>
        <v/>
      </c>
      <c r="AH20" s="468" t="str">
        <f t="shared" si="3"/>
        <v/>
      </c>
      <c r="AI20" s="468" t="str">
        <f t="shared" si="3"/>
        <v/>
      </c>
      <c r="AJ20" s="468" t="str">
        <f t="shared" si="3"/>
        <v/>
      </c>
      <c r="AK20" s="468" t="str">
        <f t="shared" si="3"/>
        <v/>
      </c>
      <c r="AL20" s="468" t="str">
        <f t="shared" si="3"/>
        <v/>
      </c>
      <c r="AM20" s="468" t="str">
        <f t="shared" si="3"/>
        <v/>
      </c>
      <c r="AN20" s="468" t="str">
        <f t="shared" si="3"/>
        <v/>
      </c>
      <c r="AO20" s="468" t="str">
        <f t="shared" si="3"/>
        <v/>
      </c>
      <c r="AP20" s="468" t="str">
        <f t="shared" si="3"/>
        <v/>
      </c>
      <c r="AQ20" s="468" t="str">
        <f t="shared" si="3"/>
        <v/>
      </c>
      <c r="AR20" s="468" t="str">
        <f t="shared" si="3"/>
        <v/>
      </c>
      <c r="AS20" s="468" t="str">
        <f t="shared" si="3"/>
        <v/>
      </c>
      <c r="AT20" s="468" t="str">
        <f t="shared" si="3"/>
        <v/>
      </c>
      <c r="AU20" s="468" t="str">
        <f t="shared" si="3"/>
        <v/>
      </c>
      <c r="AV20" s="468" t="str">
        <f t="shared" si="3"/>
        <v/>
      </c>
      <c r="AW20" s="468" t="str">
        <f t="shared" si="3"/>
        <v/>
      </c>
      <c r="AX20" s="468" t="str">
        <f t="shared" si="3"/>
        <v/>
      </c>
      <c r="AY20" s="468" t="str">
        <f t="shared" si="3"/>
        <v/>
      </c>
      <c r="AZ20" s="468" t="str">
        <f>IF($F20="","",IF(VALUE(LEFT($F20,2))=AZ$18,$J20,""))</f>
        <v/>
      </c>
      <c r="BA20" s="468"/>
      <c r="BB20" s="468" t="str">
        <f>IF($M20="","",IF($M20=BB$18,$J20,0))</f>
        <v/>
      </c>
      <c r="BC20" s="468" t="str">
        <f>IF($M20="","",IF($M20=BC$18,$J20,0))</f>
        <v/>
      </c>
      <c r="BD20" s="468"/>
      <c r="BE20" s="468" t="str">
        <f>IF($F20="","",IF(VALUE(LEFT($F20,2))=BE$18,$K20,""))</f>
        <v/>
      </c>
      <c r="BF20" s="468" t="str">
        <f t="shared" ref="BF20:CG35" si="4">IF($F20="","",IF(VALUE(LEFT($F20,2))=BF$18,$K20,""))</f>
        <v/>
      </c>
      <c r="BG20" s="468" t="str">
        <f t="shared" si="4"/>
        <v/>
      </c>
      <c r="BH20" s="468" t="str">
        <f t="shared" si="4"/>
        <v/>
      </c>
      <c r="BI20" s="468" t="str">
        <f t="shared" si="4"/>
        <v/>
      </c>
      <c r="BJ20" s="468" t="str">
        <f t="shared" si="4"/>
        <v/>
      </c>
      <c r="BK20" s="468" t="str">
        <f t="shared" si="4"/>
        <v/>
      </c>
      <c r="BL20" s="468" t="str">
        <f t="shared" si="4"/>
        <v/>
      </c>
      <c r="BM20" s="468" t="str">
        <f t="shared" si="4"/>
        <v/>
      </c>
      <c r="BN20" s="468" t="str">
        <f t="shared" si="4"/>
        <v/>
      </c>
      <c r="BO20" s="468" t="str">
        <f t="shared" si="4"/>
        <v/>
      </c>
      <c r="BP20" s="468" t="str">
        <f t="shared" si="4"/>
        <v/>
      </c>
      <c r="BQ20" s="468" t="str">
        <f t="shared" si="4"/>
        <v/>
      </c>
      <c r="BR20" s="468" t="str">
        <f t="shared" si="4"/>
        <v/>
      </c>
      <c r="BS20" s="468" t="str">
        <f t="shared" si="4"/>
        <v/>
      </c>
      <c r="BT20" s="468" t="str">
        <f t="shared" si="4"/>
        <v/>
      </c>
      <c r="BU20" s="468" t="str">
        <f t="shared" si="4"/>
        <v/>
      </c>
      <c r="BV20" s="468" t="str">
        <f t="shared" si="4"/>
        <v/>
      </c>
      <c r="BW20" s="468" t="str">
        <f t="shared" si="4"/>
        <v/>
      </c>
      <c r="BX20" s="468" t="str">
        <f t="shared" si="4"/>
        <v/>
      </c>
      <c r="BY20" s="468" t="str">
        <f t="shared" si="4"/>
        <v/>
      </c>
      <c r="BZ20" s="468" t="str">
        <f t="shared" si="4"/>
        <v/>
      </c>
      <c r="CA20" s="468" t="str">
        <f t="shared" si="4"/>
        <v/>
      </c>
      <c r="CB20" s="468" t="str">
        <f t="shared" si="4"/>
        <v/>
      </c>
      <c r="CC20" s="468" t="str">
        <f t="shared" si="4"/>
        <v/>
      </c>
      <c r="CD20" s="468" t="str">
        <f t="shared" si="4"/>
        <v/>
      </c>
      <c r="CE20" s="468" t="str">
        <f t="shared" si="4"/>
        <v/>
      </c>
      <c r="CF20" s="468" t="str">
        <f t="shared" si="4"/>
        <v/>
      </c>
      <c r="CG20" s="468" t="str">
        <f t="shared" si="4"/>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64" si="5">IF(N21="","",IF(N21="ZAR","Local","Foreign"))</f>
        <v/>
      </c>
      <c r="N21" s="361"/>
      <c r="O21" s="368" t="str">
        <f>IF(M21="","",IF(M21="Foreign",VLOOKUP(N21,'Option X3'!D:E,2,FALSE),1))</f>
        <v/>
      </c>
      <c r="P21" s="359"/>
      <c r="Q21" s="569"/>
      <c r="R21" s="364"/>
      <c r="S21" s="364"/>
      <c r="T21" s="617">
        <f>J21</f>
        <v>0</v>
      </c>
      <c r="U21" s="618"/>
      <c r="V21" s="51"/>
      <c r="X21" s="468" t="str">
        <f>IF($F21="","",IF(VALUE(LEFT($F21,2))=X$18,$J21,""))</f>
        <v/>
      </c>
      <c r="Y21" s="468" t="str">
        <f t="shared" si="3"/>
        <v/>
      </c>
      <c r="Z21" s="468" t="str">
        <f t="shared" si="3"/>
        <v/>
      </c>
      <c r="AA21" s="468" t="str">
        <f t="shared" si="3"/>
        <v/>
      </c>
      <c r="AB21" s="468" t="str">
        <f t="shared" si="3"/>
        <v/>
      </c>
      <c r="AC21" s="468" t="str">
        <f t="shared" si="3"/>
        <v/>
      </c>
      <c r="AD21" s="468" t="str">
        <f t="shared" si="3"/>
        <v/>
      </c>
      <c r="AE21" s="468" t="str">
        <f t="shared" si="3"/>
        <v/>
      </c>
      <c r="AF21" s="468" t="str">
        <f t="shared" si="3"/>
        <v/>
      </c>
      <c r="AG21" s="468" t="str">
        <f t="shared" si="3"/>
        <v/>
      </c>
      <c r="AH21" s="468" t="str">
        <f t="shared" si="3"/>
        <v/>
      </c>
      <c r="AI21" s="468" t="str">
        <f t="shared" si="3"/>
        <v/>
      </c>
      <c r="AJ21" s="468" t="str">
        <f t="shared" si="3"/>
        <v/>
      </c>
      <c r="AK21" s="468" t="str">
        <f t="shared" si="3"/>
        <v/>
      </c>
      <c r="AL21" s="468" t="str">
        <f t="shared" si="3"/>
        <v/>
      </c>
      <c r="AM21" s="468" t="str">
        <f t="shared" si="3"/>
        <v/>
      </c>
      <c r="AN21" s="468" t="str">
        <f t="shared" si="3"/>
        <v/>
      </c>
      <c r="AO21" s="468" t="str">
        <f t="shared" si="3"/>
        <v/>
      </c>
      <c r="AP21" s="468" t="str">
        <f t="shared" si="3"/>
        <v/>
      </c>
      <c r="AQ21" s="468" t="str">
        <f t="shared" si="3"/>
        <v/>
      </c>
      <c r="AR21" s="468" t="str">
        <f t="shared" si="3"/>
        <v/>
      </c>
      <c r="AS21" s="468" t="str">
        <f t="shared" si="3"/>
        <v/>
      </c>
      <c r="AT21" s="468" t="str">
        <f t="shared" si="3"/>
        <v/>
      </c>
      <c r="AU21" s="468" t="str">
        <f t="shared" si="3"/>
        <v/>
      </c>
      <c r="AV21" s="468" t="str">
        <f t="shared" si="3"/>
        <v/>
      </c>
      <c r="AW21" s="468" t="str">
        <f t="shared" si="3"/>
        <v/>
      </c>
      <c r="AX21" s="468" t="str">
        <f t="shared" si="3"/>
        <v/>
      </c>
      <c r="AY21" s="468" t="str">
        <f t="shared" si="3"/>
        <v/>
      </c>
      <c r="AZ21" s="468" t="str">
        <f>IF($F21="","",IF(VALUE(LEFT($F21,2))=AZ$18,$J21,""))</f>
        <v/>
      </c>
      <c r="BA21" s="468"/>
      <c r="BB21" s="468" t="str">
        <f>IF($M21="","",IF($M21=BB$18,$J21,0))</f>
        <v/>
      </c>
      <c r="BC21" s="468" t="str">
        <f t="shared" ref="BC21:BC36" si="6">IF($M21="","",IF($M21=BC$18,$J21,0))</f>
        <v/>
      </c>
      <c r="BD21" s="468"/>
      <c r="BE21" s="468" t="str">
        <f>IF($F21="","",IF(VALUE(LEFT($F21,2))=BE$18,$K21,""))</f>
        <v/>
      </c>
      <c r="BF21" s="468" t="str">
        <f t="shared" si="4"/>
        <v/>
      </c>
      <c r="BG21" s="468" t="str">
        <f t="shared" si="4"/>
        <v/>
      </c>
      <c r="BH21" s="468" t="str">
        <f t="shared" si="4"/>
        <v/>
      </c>
      <c r="BI21" s="468" t="str">
        <f t="shared" si="4"/>
        <v/>
      </c>
      <c r="BJ21" s="468" t="str">
        <f t="shared" si="4"/>
        <v/>
      </c>
      <c r="BK21" s="468" t="str">
        <f t="shared" si="4"/>
        <v/>
      </c>
      <c r="BL21" s="468" t="str">
        <f t="shared" si="4"/>
        <v/>
      </c>
      <c r="BM21" s="468" t="str">
        <f t="shared" si="4"/>
        <v/>
      </c>
      <c r="BN21" s="468" t="str">
        <f t="shared" si="4"/>
        <v/>
      </c>
      <c r="BO21" s="468" t="str">
        <f t="shared" si="4"/>
        <v/>
      </c>
      <c r="BP21" s="468" t="str">
        <f t="shared" si="4"/>
        <v/>
      </c>
      <c r="BQ21" s="468" t="str">
        <f t="shared" si="4"/>
        <v/>
      </c>
      <c r="BR21" s="468" t="str">
        <f t="shared" si="4"/>
        <v/>
      </c>
      <c r="BS21" s="468" t="str">
        <f t="shared" si="4"/>
        <v/>
      </c>
      <c r="BT21" s="468" t="str">
        <f t="shared" si="4"/>
        <v/>
      </c>
      <c r="BU21" s="468" t="str">
        <f t="shared" si="4"/>
        <v/>
      </c>
      <c r="BV21" s="468" t="str">
        <f t="shared" si="4"/>
        <v/>
      </c>
      <c r="BW21" s="468" t="str">
        <f t="shared" si="4"/>
        <v/>
      </c>
      <c r="BX21" s="468" t="str">
        <f t="shared" si="4"/>
        <v/>
      </c>
      <c r="BY21" s="468" t="str">
        <f t="shared" si="4"/>
        <v/>
      </c>
      <c r="BZ21" s="468" t="str">
        <f t="shared" si="4"/>
        <v/>
      </c>
      <c r="CA21" s="468" t="str">
        <f t="shared" si="4"/>
        <v/>
      </c>
      <c r="CB21" s="468" t="str">
        <f t="shared" si="4"/>
        <v/>
      </c>
      <c r="CC21" s="468" t="str">
        <f t="shared" si="4"/>
        <v/>
      </c>
      <c r="CD21" s="468" t="str">
        <f t="shared" si="4"/>
        <v/>
      </c>
      <c r="CE21" s="468" t="str">
        <f t="shared" si="4"/>
        <v/>
      </c>
      <c r="CF21" s="468" t="str">
        <f t="shared" si="4"/>
        <v/>
      </c>
      <c r="CG21" s="468" t="str">
        <f t="shared" si="4"/>
        <v/>
      </c>
      <c r="CH21" s="468"/>
      <c r="CI21" s="468" t="str">
        <f t="shared" ref="CI21:CJ68" si="7">IF($M21="","",IF($M21=CI$18,$K21,0))</f>
        <v/>
      </c>
      <c r="CJ21" s="468" t="str">
        <f t="shared" si="7"/>
        <v/>
      </c>
      <c r="CK21" s="533"/>
    </row>
    <row r="22" spans="3:89" x14ac:dyDescent="0.25">
      <c r="C22" s="358"/>
      <c r="D22" s="259">
        <v>102</v>
      </c>
      <c r="E22" s="41"/>
      <c r="F22" s="44"/>
      <c r="G22" s="232" t="s">
        <v>233</v>
      </c>
      <c r="H22" s="279"/>
      <c r="I22" s="281"/>
      <c r="J22" s="429"/>
      <c r="K22" s="430"/>
      <c r="M22" s="360" t="str">
        <f t="shared" si="5"/>
        <v/>
      </c>
      <c r="N22" s="361"/>
      <c r="O22" s="368" t="str">
        <f>IF(M22="","",IF(M22="Foreign",VLOOKUP(N22,'Option X3'!D:E,2,FALSE),1))</f>
        <v/>
      </c>
      <c r="P22" s="359"/>
      <c r="Q22" s="569"/>
      <c r="R22" s="364">
        <f>J22</f>
        <v>0</v>
      </c>
      <c r="S22" s="364"/>
      <c r="T22" s="617"/>
      <c r="U22" s="618"/>
      <c r="V22" s="51"/>
      <c r="X22" s="468" t="str">
        <f>IF($F22="","",IF(VALUE(LEFT($F22,2))=X$18,$J22,""))</f>
        <v/>
      </c>
      <c r="Y22" s="468" t="str">
        <f t="shared" si="3"/>
        <v/>
      </c>
      <c r="Z22" s="468" t="str">
        <f t="shared" si="3"/>
        <v/>
      </c>
      <c r="AA22" s="468" t="str">
        <f t="shared" si="3"/>
        <v/>
      </c>
      <c r="AB22" s="468" t="str">
        <f t="shared" si="3"/>
        <v/>
      </c>
      <c r="AC22" s="468" t="str">
        <f t="shared" si="3"/>
        <v/>
      </c>
      <c r="AD22" s="468" t="str">
        <f t="shared" si="3"/>
        <v/>
      </c>
      <c r="AE22" s="468" t="str">
        <f t="shared" si="3"/>
        <v/>
      </c>
      <c r="AF22" s="468" t="str">
        <f t="shared" si="3"/>
        <v/>
      </c>
      <c r="AG22" s="468" t="str">
        <f t="shared" si="3"/>
        <v/>
      </c>
      <c r="AH22" s="468" t="str">
        <f t="shared" si="3"/>
        <v/>
      </c>
      <c r="AI22" s="468" t="str">
        <f t="shared" si="3"/>
        <v/>
      </c>
      <c r="AJ22" s="468" t="str">
        <f t="shared" si="3"/>
        <v/>
      </c>
      <c r="AK22" s="468" t="str">
        <f t="shared" si="3"/>
        <v/>
      </c>
      <c r="AL22" s="468" t="str">
        <f t="shared" si="3"/>
        <v/>
      </c>
      <c r="AM22" s="468" t="str">
        <f t="shared" si="3"/>
        <v/>
      </c>
      <c r="AN22" s="468" t="str">
        <f t="shared" si="3"/>
        <v/>
      </c>
      <c r="AO22" s="468" t="str">
        <f t="shared" si="3"/>
        <v/>
      </c>
      <c r="AP22" s="468" t="str">
        <f t="shared" si="3"/>
        <v/>
      </c>
      <c r="AQ22" s="468" t="str">
        <f t="shared" si="3"/>
        <v/>
      </c>
      <c r="AR22" s="468" t="str">
        <f t="shared" si="3"/>
        <v/>
      </c>
      <c r="AS22" s="468" t="str">
        <f t="shared" si="3"/>
        <v/>
      </c>
      <c r="AT22" s="468" t="str">
        <f t="shared" si="3"/>
        <v/>
      </c>
      <c r="AU22" s="468" t="str">
        <f t="shared" si="3"/>
        <v/>
      </c>
      <c r="AV22" s="468" t="str">
        <f t="shared" si="3"/>
        <v/>
      </c>
      <c r="AW22" s="468" t="str">
        <f t="shared" si="3"/>
        <v/>
      </c>
      <c r="AX22" s="468" t="str">
        <f t="shared" si="3"/>
        <v/>
      </c>
      <c r="AY22" s="468" t="str">
        <f t="shared" si="3"/>
        <v/>
      </c>
      <c r="AZ22" s="468" t="str">
        <f>IF($F22="","",IF(VALUE(LEFT($F22,2))=AZ$18,$J22,""))</f>
        <v/>
      </c>
      <c r="BA22" s="468"/>
      <c r="BB22" s="468" t="str">
        <f>IF($M22="","",IF($M22=BB$18,$J22,0))</f>
        <v/>
      </c>
      <c r="BC22" s="468" t="str">
        <f t="shared" si="6"/>
        <v/>
      </c>
      <c r="BD22" s="468"/>
      <c r="BE22" s="468" t="str">
        <f>IF($F22="","",IF(VALUE(LEFT($F22,2))=BE$18,$K22,""))</f>
        <v/>
      </c>
      <c r="BF22" s="468" t="str">
        <f t="shared" si="4"/>
        <v/>
      </c>
      <c r="BG22" s="468" t="str">
        <f t="shared" si="4"/>
        <v/>
      </c>
      <c r="BH22" s="468" t="str">
        <f t="shared" si="4"/>
        <v/>
      </c>
      <c r="BI22" s="468" t="str">
        <f t="shared" si="4"/>
        <v/>
      </c>
      <c r="BJ22" s="468" t="str">
        <f t="shared" si="4"/>
        <v/>
      </c>
      <c r="BK22" s="468" t="str">
        <f t="shared" si="4"/>
        <v/>
      </c>
      <c r="BL22" s="468" t="str">
        <f t="shared" si="4"/>
        <v/>
      </c>
      <c r="BM22" s="468" t="str">
        <f t="shared" si="4"/>
        <v/>
      </c>
      <c r="BN22" s="468" t="str">
        <f t="shared" si="4"/>
        <v/>
      </c>
      <c r="BO22" s="468" t="str">
        <f t="shared" si="4"/>
        <v/>
      </c>
      <c r="BP22" s="468" t="str">
        <f t="shared" si="4"/>
        <v/>
      </c>
      <c r="BQ22" s="468" t="str">
        <f t="shared" si="4"/>
        <v/>
      </c>
      <c r="BR22" s="468" t="str">
        <f t="shared" si="4"/>
        <v/>
      </c>
      <c r="BS22" s="468" t="str">
        <f t="shared" si="4"/>
        <v/>
      </c>
      <c r="BT22" s="468" t="str">
        <f t="shared" si="4"/>
        <v/>
      </c>
      <c r="BU22" s="468" t="str">
        <f t="shared" si="4"/>
        <v/>
      </c>
      <c r="BV22" s="468" t="str">
        <f t="shared" si="4"/>
        <v/>
      </c>
      <c r="BW22" s="468" t="str">
        <f t="shared" si="4"/>
        <v/>
      </c>
      <c r="BX22" s="468" t="str">
        <f t="shared" si="4"/>
        <v/>
      </c>
      <c r="BY22" s="468" t="str">
        <f t="shared" si="4"/>
        <v/>
      </c>
      <c r="BZ22" s="468" t="str">
        <f t="shared" si="4"/>
        <v/>
      </c>
      <c r="CA22" s="468" t="str">
        <f t="shared" si="4"/>
        <v/>
      </c>
      <c r="CB22" s="468" t="str">
        <f t="shared" si="4"/>
        <v/>
      </c>
      <c r="CC22" s="468" t="str">
        <f t="shared" si="4"/>
        <v/>
      </c>
      <c r="CD22" s="468" t="str">
        <f t="shared" si="4"/>
        <v/>
      </c>
      <c r="CE22" s="468" t="str">
        <f t="shared" si="4"/>
        <v/>
      </c>
      <c r="CF22" s="468" t="str">
        <f t="shared" si="4"/>
        <v/>
      </c>
      <c r="CG22" s="468" t="str">
        <f t="shared" si="4"/>
        <v/>
      </c>
      <c r="CH22" s="468"/>
      <c r="CI22" s="468" t="str">
        <f t="shared" si="7"/>
        <v/>
      </c>
      <c r="CJ22" s="468" t="str">
        <f t="shared" si="7"/>
        <v/>
      </c>
      <c r="CK22" s="533"/>
    </row>
    <row r="23" spans="3:89" x14ac:dyDescent="0.25">
      <c r="C23" s="358"/>
      <c r="D23" s="259">
        <v>103</v>
      </c>
      <c r="E23" s="41"/>
      <c r="F23" s="44"/>
      <c r="G23" s="232" t="s">
        <v>214</v>
      </c>
      <c r="H23" s="279"/>
      <c r="I23" s="281"/>
      <c r="J23" s="429"/>
      <c r="K23" s="430"/>
      <c r="M23" s="360" t="str">
        <f t="shared" si="5"/>
        <v/>
      </c>
      <c r="N23" s="361"/>
      <c r="O23" s="368" t="str">
        <f>IF(M23="","",IF(M23="Foreign",VLOOKUP(N23,'Option X3'!D:E,2,FALSE),1))</f>
        <v/>
      </c>
      <c r="P23" s="359"/>
      <c r="Q23" s="569"/>
      <c r="R23" s="364"/>
      <c r="S23" s="364"/>
      <c r="T23" s="617">
        <f>J23</f>
        <v>0</v>
      </c>
      <c r="U23" s="618"/>
      <c r="V23" s="51"/>
      <c r="X23" s="468" t="str">
        <f t="shared" ref="X23:AM38" si="8">IF($F23="","",IF(VALUE(LEFT($F23,2))=X$18,$J23,""))</f>
        <v/>
      </c>
      <c r="Y23" s="468" t="str">
        <f t="shared" si="8"/>
        <v/>
      </c>
      <c r="Z23" s="468" t="str">
        <f t="shared" si="8"/>
        <v/>
      </c>
      <c r="AA23" s="468" t="str">
        <f t="shared" si="8"/>
        <v/>
      </c>
      <c r="AB23" s="468" t="str">
        <f t="shared" si="8"/>
        <v/>
      </c>
      <c r="AC23" s="468" t="str">
        <f t="shared" si="8"/>
        <v/>
      </c>
      <c r="AD23" s="468" t="str">
        <f t="shared" si="8"/>
        <v/>
      </c>
      <c r="AE23" s="468" t="str">
        <f t="shared" si="8"/>
        <v/>
      </c>
      <c r="AF23" s="468" t="str">
        <f t="shared" si="8"/>
        <v/>
      </c>
      <c r="AG23" s="468" t="str">
        <f t="shared" si="8"/>
        <v/>
      </c>
      <c r="AH23" s="468" t="str">
        <f t="shared" si="8"/>
        <v/>
      </c>
      <c r="AI23" s="468" t="str">
        <f t="shared" si="8"/>
        <v/>
      </c>
      <c r="AJ23" s="468" t="str">
        <f t="shared" si="8"/>
        <v/>
      </c>
      <c r="AK23" s="468" t="str">
        <f t="shared" si="8"/>
        <v/>
      </c>
      <c r="AL23" s="468" t="str">
        <f t="shared" si="8"/>
        <v/>
      </c>
      <c r="AM23" s="468" t="str">
        <f t="shared" si="8"/>
        <v/>
      </c>
      <c r="AN23" s="468" t="str">
        <f t="shared" si="3"/>
        <v/>
      </c>
      <c r="AO23" s="468" t="str">
        <f t="shared" si="3"/>
        <v/>
      </c>
      <c r="AP23" s="468" t="str">
        <f t="shared" si="3"/>
        <v/>
      </c>
      <c r="AQ23" s="468" t="str">
        <f t="shared" si="3"/>
        <v/>
      </c>
      <c r="AR23" s="468" t="str">
        <f t="shared" si="3"/>
        <v/>
      </c>
      <c r="AS23" s="468" t="str">
        <f t="shared" si="3"/>
        <v/>
      </c>
      <c r="AT23" s="468" t="str">
        <f t="shared" si="3"/>
        <v/>
      </c>
      <c r="AU23" s="468" t="str">
        <f t="shared" si="3"/>
        <v/>
      </c>
      <c r="AV23" s="468" t="str">
        <f t="shared" si="3"/>
        <v/>
      </c>
      <c r="AW23" s="468" t="str">
        <f t="shared" si="3"/>
        <v/>
      </c>
      <c r="AX23" s="468" t="str">
        <f t="shared" si="3"/>
        <v/>
      </c>
      <c r="AY23" s="468" t="str">
        <f t="shared" si="3"/>
        <v/>
      </c>
      <c r="AZ23" s="468" t="str">
        <f t="shared" ref="AZ23:AZ35" si="9">IF($F23="","",IF(VALUE(LEFT($F23,2))=AZ$18,$J23,""))</f>
        <v/>
      </c>
      <c r="BA23" s="468"/>
      <c r="BB23" s="468" t="str">
        <f t="shared" ref="BB23:BC44" si="10">IF($M23="","",IF($M23=BB$18,$J23,0))</f>
        <v/>
      </c>
      <c r="BC23" s="468" t="str">
        <f t="shared" si="6"/>
        <v/>
      </c>
      <c r="BD23" s="468"/>
      <c r="BE23" s="468" t="str">
        <f t="shared" ref="BE23:BT38" si="11">IF($F23="","",IF(VALUE(LEFT($F23,2))=BE$18,$K23,""))</f>
        <v/>
      </c>
      <c r="BF23" s="468" t="str">
        <f t="shared" si="11"/>
        <v/>
      </c>
      <c r="BG23" s="468" t="str">
        <f t="shared" si="11"/>
        <v/>
      </c>
      <c r="BH23" s="468" t="str">
        <f t="shared" si="11"/>
        <v/>
      </c>
      <c r="BI23" s="468" t="str">
        <f t="shared" si="11"/>
        <v/>
      </c>
      <c r="BJ23" s="468" t="str">
        <f t="shared" si="11"/>
        <v/>
      </c>
      <c r="BK23" s="468" t="str">
        <f t="shared" si="11"/>
        <v/>
      </c>
      <c r="BL23" s="468" t="str">
        <f t="shared" si="11"/>
        <v/>
      </c>
      <c r="BM23" s="468" t="str">
        <f t="shared" si="11"/>
        <v/>
      </c>
      <c r="BN23" s="468" t="str">
        <f t="shared" si="11"/>
        <v/>
      </c>
      <c r="BO23" s="468" t="str">
        <f t="shared" si="11"/>
        <v/>
      </c>
      <c r="BP23" s="468" t="str">
        <f t="shared" si="11"/>
        <v/>
      </c>
      <c r="BQ23" s="468" t="str">
        <f t="shared" si="11"/>
        <v/>
      </c>
      <c r="BR23" s="468" t="str">
        <f t="shared" si="11"/>
        <v/>
      </c>
      <c r="BS23" s="468" t="str">
        <f t="shared" si="11"/>
        <v/>
      </c>
      <c r="BT23" s="468" t="str">
        <f t="shared" si="11"/>
        <v/>
      </c>
      <c r="BU23" s="468" t="str">
        <f t="shared" si="4"/>
        <v/>
      </c>
      <c r="BV23" s="468" t="str">
        <f t="shared" si="4"/>
        <v/>
      </c>
      <c r="BW23" s="468" t="str">
        <f t="shared" si="4"/>
        <v/>
      </c>
      <c r="BX23" s="468" t="str">
        <f t="shared" si="4"/>
        <v/>
      </c>
      <c r="BY23" s="468" t="str">
        <f t="shared" si="4"/>
        <v/>
      </c>
      <c r="BZ23" s="468" t="str">
        <f t="shared" si="4"/>
        <v/>
      </c>
      <c r="CA23" s="468" t="str">
        <f t="shared" si="4"/>
        <v/>
      </c>
      <c r="CB23" s="468" t="str">
        <f t="shared" si="4"/>
        <v/>
      </c>
      <c r="CC23" s="468" t="str">
        <f t="shared" si="4"/>
        <v/>
      </c>
      <c r="CD23" s="468" t="str">
        <f t="shared" si="4"/>
        <v/>
      </c>
      <c r="CE23" s="468" t="str">
        <f t="shared" si="4"/>
        <v/>
      </c>
      <c r="CF23" s="468" t="str">
        <f t="shared" si="4"/>
        <v/>
      </c>
      <c r="CG23" s="468" t="str">
        <f t="shared" si="4"/>
        <v/>
      </c>
      <c r="CH23" s="468"/>
      <c r="CI23" s="468" t="str">
        <f t="shared" si="7"/>
        <v/>
      </c>
      <c r="CJ23" s="468" t="str">
        <f t="shared" si="7"/>
        <v/>
      </c>
      <c r="CK23" s="533"/>
    </row>
    <row r="24" spans="3:89" x14ac:dyDescent="0.25">
      <c r="C24" s="358"/>
      <c r="D24" s="259">
        <v>104</v>
      </c>
      <c r="E24" s="41"/>
      <c r="F24" s="280"/>
      <c r="G24" s="232" t="s">
        <v>245</v>
      </c>
      <c r="H24" s="279"/>
      <c r="I24" s="281"/>
      <c r="J24" s="429"/>
      <c r="K24" s="432"/>
      <c r="M24" s="360" t="str">
        <f t="shared" si="5"/>
        <v/>
      </c>
      <c r="N24" s="361"/>
      <c r="O24" s="368" t="str">
        <f>IF(M24="","",IF(M24="Foreign",VLOOKUP(N24,'Option X3'!D:E,2,FALSE),1))</f>
        <v/>
      </c>
      <c r="P24" s="359"/>
      <c r="Q24" s="569">
        <f>J24</f>
        <v>0</v>
      </c>
      <c r="R24" s="364"/>
      <c r="S24" s="364"/>
      <c r="T24" s="617"/>
      <c r="U24" s="618"/>
      <c r="V24" s="51"/>
      <c r="X24" s="468" t="str">
        <f t="shared" si="8"/>
        <v/>
      </c>
      <c r="Y24" s="468" t="str">
        <f t="shared" si="8"/>
        <v/>
      </c>
      <c r="Z24" s="468" t="str">
        <f t="shared" si="8"/>
        <v/>
      </c>
      <c r="AA24" s="468" t="str">
        <f t="shared" si="8"/>
        <v/>
      </c>
      <c r="AB24" s="468" t="str">
        <f t="shared" si="8"/>
        <v/>
      </c>
      <c r="AC24" s="468" t="str">
        <f t="shared" si="8"/>
        <v/>
      </c>
      <c r="AD24" s="468" t="str">
        <f t="shared" si="8"/>
        <v/>
      </c>
      <c r="AE24" s="468" t="str">
        <f t="shared" si="8"/>
        <v/>
      </c>
      <c r="AF24" s="468" t="str">
        <f t="shared" si="8"/>
        <v/>
      </c>
      <c r="AG24" s="468" t="str">
        <f t="shared" si="8"/>
        <v/>
      </c>
      <c r="AH24" s="468" t="str">
        <f t="shared" si="8"/>
        <v/>
      </c>
      <c r="AI24" s="468" t="str">
        <f t="shared" si="8"/>
        <v/>
      </c>
      <c r="AJ24" s="468" t="str">
        <f t="shared" si="8"/>
        <v/>
      </c>
      <c r="AK24" s="468" t="str">
        <f t="shared" si="8"/>
        <v/>
      </c>
      <c r="AL24" s="468" t="str">
        <f t="shared" si="8"/>
        <v/>
      </c>
      <c r="AM24" s="468" t="str">
        <f t="shared" si="8"/>
        <v/>
      </c>
      <c r="AN24" s="468" t="str">
        <f t="shared" si="3"/>
        <v/>
      </c>
      <c r="AO24" s="468" t="str">
        <f t="shared" si="3"/>
        <v/>
      </c>
      <c r="AP24" s="468" t="str">
        <f t="shared" si="3"/>
        <v/>
      </c>
      <c r="AQ24" s="468" t="str">
        <f t="shared" si="3"/>
        <v/>
      </c>
      <c r="AR24" s="468" t="str">
        <f t="shared" si="3"/>
        <v/>
      </c>
      <c r="AS24" s="468" t="str">
        <f t="shared" si="3"/>
        <v/>
      </c>
      <c r="AT24" s="468" t="str">
        <f t="shared" si="3"/>
        <v/>
      </c>
      <c r="AU24" s="468" t="str">
        <f t="shared" si="3"/>
        <v/>
      </c>
      <c r="AV24" s="468" t="str">
        <f t="shared" si="3"/>
        <v/>
      </c>
      <c r="AW24" s="468" t="str">
        <f t="shared" si="3"/>
        <v/>
      </c>
      <c r="AX24" s="468" t="str">
        <f t="shared" si="3"/>
        <v/>
      </c>
      <c r="AY24" s="468" t="str">
        <f t="shared" si="3"/>
        <v/>
      </c>
      <c r="AZ24" s="468" t="str">
        <f t="shared" si="9"/>
        <v/>
      </c>
      <c r="BA24" s="468"/>
      <c r="BB24" s="468" t="str">
        <f t="shared" si="10"/>
        <v/>
      </c>
      <c r="BC24" s="468" t="str">
        <f t="shared" si="6"/>
        <v/>
      </c>
      <c r="BD24" s="468"/>
      <c r="BE24" s="468" t="str">
        <f t="shared" si="11"/>
        <v/>
      </c>
      <c r="BF24" s="468" t="str">
        <f t="shared" si="11"/>
        <v/>
      </c>
      <c r="BG24" s="468" t="str">
        <f t="shared" si="11"/>
        <v/>
      </c>
      <c r="BH24" s="468" t="str">
        <f t="shared" si="11"/>
        <v/>
      </c>
      <c r="BI24" s="468" t="str">
        <f t="shared" si="11"/>
        <v/>
      </c>
      <c r="BJ24" s="468" t="str">
        <f t="shared" si="11"/>
        <v/>
      </c>
      <c r="BK24" s="468" t="str">
        <f t="shared" si="11"/>
        <v/>
      </c>
      <c r="BL24" s="468" t="str">
        <f t="shared" si="11"/>
        <v/>
      </c>
      <c r="BM24" s="468" t="str">
        <f t="shared" si="11"/>
        <v/>
      </c>
      <c r="BN24" s="468" t="str">
        <f t="shared" si="11"/>
        <v/>
      </c>
      <c r="BO24" s="468" t="str">
        <f t="shared" si="11"/>
        <v/>
      </c>
      <c r="BP24" s="468" t="str">
        <f t="shared" si="11"/>
        <v/>
      </c>
      <c r="BQ24" s="468" t="str">
        <f t="shared" si="11"/>
        <v/>
      </c>
      <c r="BR24" s="468" t="str">
        <f t="shared" si="11"/>
        <v/>
      </c>
      <c r="BS24" s="468" t="str">
        <f t="shared" si="11"/>
        <v/>
      </c>
      <c r="BT24" s="468" t="str">
        <f t="shared" si="11"/>
        <v/>
      </c>
      <c r="BU24" s="468" t="str">
        <f t="shared" si="4"/>
        <v/>
      </c>
      <c r="BV24" s="468" t="str">
        <f t="shared" si="4"/>
        <v/>
      </c>
      <c r="BW24" s="468" t="str">
        <f t="shared" si="4"/>
        <v/>
      </c>
      <c r="BX24" s="468" t="str">
        <f t="shared" si="4"/>
        <v/>
      </c>
      <c r="BY24" s="468" t="str">
        <f t="shared" si="4"/>
        <v/>
      </c>
      <c r="BZ24" s="468" t="str">
        <f t="shared" si="4"/>
        <v/>
      </c>
      <c r="CA24" s="468" t="str">
        <f t="shared" si="4"/>
        <v/>
      </c>
      <c r="CB24" s="468" t="str">
        <f t="shared" si="4"/>
        <v/>
      </c>
      <c r="CC24" s="468" t="str">
        <f t="shared" si="4"/>
        <v/>
      </c>
      <c r="CD24" s="468" t="str">
        <f t="shared" si="4"/>
        <v/>
      </c>
      <c r="CE24" s="468" t="str">
        <f t="shared" si="4"/>
        <v/>
      </c>
      <c r="CF24" s="468" t="str">
        <f t="shared" si="4"/>
        <v/>
      </c>
      <c r="CG24" s="468" t="str">
        <f t="shared" si="4"/>
        <v/>
      </c>
      <c r="CH24" s="468"/>
      <c r="CI24" s="468" t="str">
        <f t="shared" si="7"/>
        <v/>
      </c>
      <c r="CJ24" s="468" t="str">
        <f t="shared" si="7"/>
        <v/>
      </c>
      <c r="CK24" s="533"/>
    </row>
    <row r="25" spans="3:89" x14ac:dyDescent="0.25">
      <c r="C25" s="358"/>
      <c r="D25" s="259">
        <v>105</v>
      </c>
      <c r="E25" s="41"/>
      <c r="F25" s="44"/>
      <c r="G25" s="232" t="s">
        <v>246</v>
      </c>
      <c r="H25" s="279"/>
      <c r="I25" s="281"/>
      <c r="J25" s="433"/>
      <c r="K25" s="430"/>
      <c r="M25" s="360" t="str">
        <f t="shared" si="5"/>
        <v/>
      </c>
      <c r="N25" s="361"/>
      <c r="O25" s="368" t="str">
        <f>IF(M25="","",IF(M25="Foreign",VLOOKUP(N25,'Option X3'!D:E,2,FALSE),1))</f>
        <v/>
      </c>
      <c r="P25" s="359"/>
      <c r="Q25" s="569"/>
      <c r="R25" s="364"/>
      <c r="S25" s="364"/>
      <c r="T25" s="617"/>
      <c r="U25" s="618"/>
      <c r="V25" s="51"/>
      <c r="X25" s="468" t="str">
        <f t="shared" si="8"/>
        <v/>
      </c>
      <c r="Y25" s="468" t="str">
        <f t="shared" si="8"/>
        <v/>
      </c>
      <c r="Z25" s="468" t="str">
        <f t="shared" si="8"/>
        <v/>
      </c>
      <c r="AA25" s="468" t="str">
        <f t="shared" si="8"/>
        <v/>
      </c>
      <c r="AB25" s="468" t="str">
        <f t="shared" si="8"/>
        <v/>
      </c>
      <c r="AC25" s="468" t="str">
        <f t="shared" si="8"/>
        <v/>
      </c>
      <c r="AD25" s="468" t="str">
        <f t="shared" si="8"/>
        <v/>
      </c>
      <c r="AE25" s="468" t="str">
        <f t="shared" si="8"/>
        <v/>
      </c>
      <c r="AF25" s="468" t="str">
        <f t="shared" si="8"/>
        <v/>
      </c>
      <c r="AG25" s="468" t="str">
        <f t="shared" si="8"/>
        <v/>
      </c>
      <c r="AH25" s="468" t="str">
        <f t="shared" si="8"/>
        <v/>
      </c>
      <c r="AI25" s="468" t="str">
        <f t="shared" si="8"/>
        <v/>
      </c>
      <c r="AJ25" s="468" t="str">
        <f t="shared" si="8"/>
        <v/>
      </c>
      <c r="AK25" s="468" t="str">
        <f t="shared" si="8"/>
        <v/>
      </c>
      <c r="AL25" s="468" t="str">
        <f t="shared" si="8"/>
        <v/>
      </c>
      <c r="AM25" s="468" t="str">
        <f t="shared" si="8"/>
        <v/>
      </c>
      <c r="AN25" s="468" t="str">
        <f t="shared" si="3"/>
        <v/>
      </c>
      <c r="AO25" s="468" t="str">
        <f t="shared" si="3"/>
        <v/>
      </c>
      <c r="AP25" s="468" t="str">
        <f t="shared" si="3"/>
        <v/>
      </c>
      <c r="AQ25" s="468" t="str">
        <f t="shared" si="3"/>
        <v/>
      </c>
      <c r="AR25" s="468" t="str">
        <f t="shared" si="3"/>
        <v/>
      </c>
      <c r="AS25" s="468" t="str">
        <f t="shared" si="3"/>
        <v/>
      </c>
      <c r="AT25" s="468" t="str">
        <f t="shared" si="3"/>
        <v/>
      </c>
      <c r="AU25" s="468" t="str">
        <f t="shared" si="3"/>
        <v/>
      </c>
      <c r="AV25" s="468" t="str">
        <f t="shared" si="3"/>
        <v/>
      </c>
      <c r="AW25" s="468" t="str">
        <f t="shared" si="3"/>
        <v/>
      </c>
      <c r="AX25" s="468" t="str">
        <f t="shared" si="3"/>
        <v/>
      </c>
      <c r="AY25" s="468" t="str">
        <f t="shared" si="3"/>
        <v/>
      </c>
      <c r="AZ25" s="468" t="str">
        <f t="shared" si="9"/>
        <v/>
      </c>
      <c r="BA25" s="468"/>
      <c r="BB25" s="468" t="str">
        <f t="shared" si="10"/>
        <v/>
      </c>
      <c r="BC25" s="468" t="str">
        <f t="shared" si="6"/>
        <v/>
      </c>
      <c r="BD25" s="468"/>
      <c r="BE25" s="468" t="str">
        <f t="shared" si="11"/>
        <v/>
      </c>
      <c r="BF25" s="468" t="str">
        <f t="shared" si="11"/>
        <v/>
      </c>
      <c r="BG25" s="468" t="str">
        <f t="shared" si="11"/>
        <v/>
      </c>
      <c r="BH25" s="468" t="str">
        <f t="shared" si="11"/>
        <v/>
      </c>
      <c r="BI25" s="468" t="str">
        <f t="shared" si="11"/>
        <v/>
      </c>
      <c r="BJ25" s="468" t="str">
        <f t="shared" si="11"/>
        <v/>
      </c>
      <c r="BK25" s="468" t="str">
        <f t="shared" si="11"/>
        <v/>
      </c>
      <c r="BL25" s="468" t="str">
        <f t="shared" si="11"/>
        <v/>
      </c>
      <c r="BM25" s="468" t="str">
        <f t="shared" si="11"/>
        <v/>
      </c>
      <c r="BN25" s="468" t="str">
        <f t="shared" si="11"/>
        <v/>
      </c>
      <c r="BO25" s="468" t="str">
        <f t="shared" si="11"/>
        <v/>
      </c>
      <c r="BP25" s="468" t="str">
        <f t="shared" si="11"/>
        <v/>
      </c>
      <c r="BQ25" s="468" t="str">
        <f t="shared" si="11"/>
        <v/>
      </c>
      <c r="BR25" s="468" t="str">
        <f t="shared" si="11"/>
        <v/>
      </c>
      <c r="BS25" s="468" t="str">
        <f t="shared" si="11"/>
        <v/>
      </c>
      <c r="BT25" s="468" t="str">
        <f t="shared" si="11"/>
        <v/>
      </c>
      <c r="BU25" s="468" t="str">
        <f t="shared" si="4"/>
        <v/>
      </c>
      <c r="BV25" s="468" t="str">
        <f t="shared" si="4"/>
        <v/>
      </c>
      <c r="BW25" s="468" t="str">
        <f t="shared" si="4"/>
        <v/>
      </c>
      <c r="BX25" s="468" t="str">
        <f t="shared" si="4"/>
        <v/>
      </c>
      <c r="BY25" s="468" t="str">
        <f t="shared" si="4"/>
        <v/>
      </c>
      <c r="BZ25" s="468" t="str">
        <f t="shared" si="4"/>
        <v/>
      </c>
      <c r="CA25" s="468" t="str">
        <f t="shared" si="4"/>
        <v/>
      </c>
      <c r="CB25" s="468" t="str">
        <f t="shared" si="4"/>
        <v/>
      </c>
      <c r="CC25" s="468" t="str">
        <f t="shared" si="4"/>
        <v/>
      </c>
      <c r="CD25" s="468" t="str">
        <f t="shared" si="4"/>
        <v/>
      </c>
      <c r="CE25" s="468" t="str">
        <f t="shared" si="4"/>
        <v/>
      </c>
      <c r="CF25" s="468" t="str">
        <f t="shared" si="4"/>
        <v/>
      </c>
      <c r="CG25" s="468" t="str">
        <f t="shared" si="4"/>
        <v/>
      </c>
      <c r="CH25" s="468"/>
      <c r="CI25" s="468" t="str">
        <f t="shared" si="7"/>
        <v/>
      </c>
      <c r="CJ25" s="468" t="str">
        <f t="shared" si="7"/>
        <v/>
      </c>
      <c r="CK25" s="533"/>
    </row>
    <row r="26" spans="3:89" x14ac:dyDescent="0.25">
      <c r="C26" s="358"/>
      <c r="D26" s="259">
        <v>106</v>
      </c>
      <c r="E26" s="41"/>
      <c r="F26" s="44"/>
      <c r="G26" s="232" t="s">
        <v>248</v>
      </c>
      <c r="H26" s="279"/>
      <c r="I26" s="281"/>
      <c r="J26" s="431"/>
      <c r="K26" s="432"/>
      <c r="M26" s="360" t="str">
        <f t="shared" si="5"/>
        <v/>
      </c>
      <c r="N26" s="361"/>
      <c r="O26" s="368" t="str">
        <f>IF(M26="","",IF(M26="Foreign",VLOOKUP(N26,'Option X3'!D:E,2,FALSE),1))</f>
        <v/>
      </c>
      <c r="P26" s="359"/>
      <c r="Q26" s="569">
        <f>J26</f>
        <v>0</v>
      </c>
      <c r="R26" s="364"/>
      <c r="S26" s="364"/>
      <c r="T26" s="617"/>
      <c r="U26" s="618"/>
      <c r="V26" s="51"/>
      <c r="X26" s="468" t="str">
        <f t="shared" si="8"/>
        <v/>
      </c>
      <c r="Y26" s="468" t="str">
        <f t="shared" si="8"/>
        <v/>
      </c>
      <c r="Z26" s="468" t="str">
        <f t="shared" si="8"/>
        <v/>
      </c>
      <c r="AA26" s="468" t="str">
        <f t="shared" si="8"/>
        <v/>
      </c>
      <c r="AB26" s="468" t="str">
        <f t="shared" si="8"/>
        <v/>
      </c>
      <c r="AC26" s="468" t="str">
        <f t="shared" si="8"/>
        <v/>
      </c>
      <c r="AD26" s="468" t="str">
        <f t="shared" si="8"/>
        <v/>
      </c>
      <c r="AE26" s="468" t="str">
        <f t="shared" si="8"/>
        <v/>
      </c>
      <c r="AF26" s="468" t="str">
        <f t="shared" si="8"/>
        <v/>
      </c>
      <c r="AG26" s="468" t="str">
        <f t="shared" si="8"/>
        <v/>
      </c>
      <c r="AH26" s="468" t="str">
        <f t="shared" si="8"/>
        <v/>
      </c>
      <c r="AI26" s="468" t="str">
        <f t="shared" si="8"/>
        <v/>
      </c>
      <c r="AJ26" s="468" t="str">
        <f t="shared" si="8"/>
        <v/>
      </c>
      <c r="AK26" s="468" t="str">
        <f t="shared" si="8"/>
        <v/>
      </c>
      <c r="AL26" s="468" t="str">
        <f t="shared" si="8"/>
        <v/>
      </c>
      <c r="AM26" s="468" t="str">
        <f t="shared" si="8"/>
        <v/>
      </c>
      <c r="AN26" s="468" t="str">
        <f t="shared" si="3"/>
        <v/>
      </c>
      <c r="AO26" s="468" t="str">
        <f t="shared" si="3"/>
        <v/>
      </c>
      <c r="AP26" s="468" t="str">
        <f t="shared" si="3"/>
        <v/>
      </c>
      <c r="AQ26" s="468" t="str">
        <f t="shared" si="3"/>
        <v/>
      </c>
      <c r="AR26" s="468" t="str">
        <f t="shared" si="3"/>
        <v/>
      </c>
      <c r="AS26" s="468" t="str">
        <f t="shared" si="3"/>
        <v/>
      </c>
      <c r="AT26" s="468" t="str">
        <f t="shared" si="3"/>
        <v/>
      </c>
      <c r="AU26" s="468" t="str">
        <f t="shared" si="3"/>
        <v/>
      </c>
      <c r="AV26" s="468" t="str">
        <f t="shared" si="3"/>
        <v/>
      </c>
      <c r="AW26" s="468" t="str">
        <f t="shared" si="3"/>
        <v/>
      </c>
      <c r="AX26" s="468" t="str">
        <f t="shared" si="3"/>
        <v/>
      </c>
      <c r="AY26" s="468" t="str">
        <f t="shared" si="3"/>
        <v/>
      </c>
      <c r="AZ26" s="468" t="str">
        <f t="shared" si="9"/>
        <v/>
      </c>
      <c r="BA26" s="468"/>
      <c r="BB26" s="468" t="str">
        <f t="shared" si="10"/>
        <v/>
      </c>
      <c r="BC26" s="468" t="str">
        <f t="shared" si="6"/>
        <v/>
      </c>
      <c r="BD26" s="468"/>
      <c r="BE26" s="468" t="str">
        <f t="shared" si="11"/>
        <v/>
      </c>
      <c r="BF26" s="468" t="str">
        <f t="shared" si="11"/>
        <v/>
      </c>
      <c r="BG26" s="468" t="str">
        <f t="shared" si="11"/>
        <v/>
      </c>
      <c r="BH26" s="468" t="str">
        <f t="shared" si="11"/>
        <v/>
      </c>
      <c r="BI26" s="468" t="str">
        <f t="shared" si="11"/>
        <v/>
      </c>
      <c r="BJ26" s="468" t="str">
        <f t="shared" si="11"/>
        <v/>
      </c>
      <c r="BK26" s="468" t="str">
        <f t="shared" si="11"/>
        <v/>
      </c>
      <c r="BL26" s="468" t="str">
        <f t="shared" si="11"/>
        <v/>
      </c>
      <c r="BM26" s="468" t="str">
        <f t="shared" si="11"/>
        <v/>
      </c>
      <c r="BN26" s="468" t="str">
        <f t="shared" si="11"/>
        <v/>
      </c>
      <c r="BO26" s="468" t="str">
        <f t="shared" si="11"/>
        <v/>
      </c>
      <c r="BP26" s="468" t="str">
        <f t="shared" si="11"/>
        <v/>
      </c>
      <c r="BQ26" s="468" t="str">
        <f t="shared" si="11"/>
        <v/>
      </c>
      <c r="BR26" s="468" t="str">
        <f t="shared" si="11"/>
        <v/>
      </c>
      <c r="BS26" s="468" t="str">
        <f t="shared" si="11"/>
        <v/>
      </c>
      <c r="BT26" s="468" t="str">
        <f t="shared" si="11"/>
        <v/>
      </c>
      <c r="BU26" s="468" t="str">
        <f t="shared" si="4"/>
        <v/>
      </c>
      <c r="BV26" s="468" t="str">
        <f t="shared" si="4"/>
        <v/>
      </c>
      <c r="BW26" s="468" t="str">
        <f t="shared" si="4"/>
        <v/>
      </c>
      <c r="BX26" s="468" t="str">
        <f t="shared" si="4"/>
        <v/>
      </c>
      <c r="BY26" s="468" t="str">
        <f t="shared" si="4"/>
        <v/>
      </c>
      <c r="BZ26" s="468" t="str">
        <f t="shared" si="4"/>
        <v/>
      </c>
      <c r="CA26" s="468" t="str">
        <f t="shared" si="4"/>
        <v/>
      </c>
      <c r="CB26" s="468" t="str">
        <f t="shared" si="4"/>
        <v/>
      </c>
      <c r="CC26" s="468" t="str">
        <f t="shared" si="4"/>
        <v/>
      </c>
      <c r="CD26" s="468" t="str">
        <f t="shared" si="4"/>
        <v/>
      </c>
      <c r="CE26" s="468" t="str">
        <f t="shared" si="4"/>
        <v/>
      </c>
      <c r="CF26" s="468" t="str">
        <f t="shared" si="4"/>
        <v/>
      </c>
      <c r="CG26" s="468" t="str">
        <f t="shared" si="4"/>
        <v/>
      </c>
      <c r="CH26" s="468"/>
      <c r="CI26" s="468" t="str">
        <f t="shared" si="7"/>
        <v/>
      </c>
      <c r="CJ26" s="468" t="str">
        <f t="shared" si="7"/>
        <v/>
      </c>
      <c r="CK26" s="533"/>
    </row>
    <row r="27" spans="3:89" x14ac:dyDescent="0.25">
      <c r="C27" s="358"/>
      <c r="D27" s="259">
        <v>107</v>
      </c>
      <c r="E27" s="41"/>
      <c r="F27" s="44"/>
      <c r="G27" s="232" t="s">
        <v>247</v>
      </c>
      <c r="H27" s="279"/>
      <c r="I27" s="281"/>
      <c r="J27" s="433"/>
      <c r="K27" s="431"/>
      <c r="M27" s="360" t="str">
        <f t="shared" si="5"/>
        <v/>
      </c>
      <c r="N27" s="361"/>
      <c r="O27" s="368" t="str">
        <f>IF(M27="","",IF(M27="Foreign",VLOOKUP(N27,'Option X3'!D:E,2,FALSE),1))</f>
        <v/>
      </c>
      <c r="P27" s="359"/>
      <c r="Q27" s="569"/>
      <c r="R27" s="364"/>
      <c r="S27" s="364"/>
      <c r="T27" s="617"/>
      <c r="U27" s="618"/>
      <c r="V27" s="51"/>
      <c r="X27" s="468" t="str">
        <f t="shared" si="8"/>
        <v/>
      </c>
      <c r="Y27" s="468" t="str">
        <f t="shared" si="8"/>
        <v/>
      </c>
      <c r="Z27" s="468" t="str">
        <f t="shared" si="8"/>
        <v/>
      </c>
      <c r="AA27" s="468" t="str">
        <f t="shared" si="8"/>
        <v/>
      </c>
      <c r="AB27" s="468" t="str">
        <f t="shared" si="8"/>
        <v/>
      </c>
      <c r="AC27" s="468" t="str">
        <f t="shared" si="8"/>
        <v/>
      </c>
      <c r="AD27" s="468" t="str">
        <f t="shared" si="8"/>
        <v/>
      </c>
      <c r="AE27" s="468" t="str">
        <f t="shared" si="8"/>
        <v/>
      </c>
      <c r="AF27" s="468" t="str">
        <f t="shared" si="8"/>
        <v/>
      </c>
      <c r="AG27" s="468" t="str">
        <f t="shared" si="8"/>
        <v/>
      </c>
      <c r="AH27" s="468" t="str">
        <f t="shared" si="8"/>
        <v/>
      </c>
      <c r="AI27" s="468" t="str">
        <f t="shared" si="8"/>
        <v/>
      </c>
      <c r="AJ27" s="468" t="str">
        <f t="shared" si="8"/>
        <v/>
      </c>
      <c r="AK27" s="468" t="str">
        <f t="shared" si="8"/>
        <v/>
      </c>
      <c r="AL27" s="468" t="str">
        <f t="shared" si="8"/>
        <v/>
      </c>
      <c r="AM27" s="468" t="str">
        <f t="shared" si="8"/>
        <v/>
      </c>
      <c r="AN27" s="468" t="str">
        <f t="shared" si="3"/>
        <v/>
      </c>
      <c r="AO27" s="468" t="str">
        <f t="shared" si="3"/>
        <v/>
      </c>
      <c r="AP27" s="468" t="str">
        <f t="shared" si="3"/>
        <v/>
      </c>
      <c r="AQ27" s="468" t="str">
        <f t="shared" si="3"/>
        <v/>
      </c>
      <c r="AR27" s="468" t="str">
        <f t="shared" si="3"/>
        <v/>
      </c>
      <c r="AS27" s="468" t="str">
        <f t="shared" si="3"/>
        <v/>
      </c>
      <c r="AT27" s="468" t="str">
        <f t="shared" si="3"/>
        <v/>
      </c>
      <c r="AU27" s="468" t="str">
        <f t="shared" si="3"/>
        <v/>
      </c>
      <c r="AV27" s="468" t="str">
        <f t="shared" si="3"/>
        <v/>
      </c>
      <c r="AW27" s="468" t="str">
        <f t="shared" si="3"/>
        <v/>
      </c>
      <c r="AX27" s="468" t="str">
        <f t="shared" si="3"/>
        <v/>
      </c>
      <c r="AY27" s="468" t="str">
        <f t="shared" si="3"/>
        <v/>
      </c>
      <c r="AZ27" s="468" t="str">
        <f t="shared" si="9"/>
        <v/>
      </c>
      <c r="BA27" s="468"/>
      <c r="BB27" s="468" t="str">
        <f t="shared" si="10"/>
        <v/>
      </c>
      <c r="BC27" s="468" t="str">
        <f t="shared" si="6"/>
        <v/>
      </c>
      <c r="BD27" s="468"/>
      <c r="BE27" s="468" t="str">
        <f t="shared" si="11"/>
        <v/>
      </c>
      <c r="BF27" s="468" t="str">
        <f t="shared" si="11"/>
        <v/>
      </c>
      <c r="BG27" s="468" t="str">
        <f t="shared" si="11"/>
        <v/>
      </c>
      <c r="BH27" s="468" t="str">
        <f t="shared" si="11"/>
        <v/>
      </c>
      <c r="BI27" s="468" t="str">
        <f t="shared" si="11"/>
        <v/>
      </c>
      <c r="BJ27" s="468" t="str">
        <f t="shared" si="11"/>
        <v/>
      </c>
      <c r="BK27" s="468" t="str">
        <f t="shared" si="11"/>
        <v/>
      </c>
      <c r="BL27" s="468" t="str">
        <f t="shared" si="11"/>
        <v/>
      </c>
      <c r="BM27" s="468" t="str">
        <f t="shared" si="11"/>
        <v/>
      </c>
      <c r="BN27" s="468" t="str">
        <f t="shared" si="11"/>
        <v/>
      </c>
      <c r="BO27" s="468" t="str">
        <f t="shared" si="11"/>
        <v/>
      </c>
      <c r="BP27" s="468" t="str">
        <f t="shared" si="11"/>
        <v/>
      </c>
      <c r="BQ27" s="468" t="str">
        <f t="shared" si="11"/>
        <v/>
      </c>
      <c r="BR27" s="468" t="str">
        <f t="shared" si="11"/>
        <v/>
      </c>
      <c r="BS27" s="468" t="str">
        <f t="shared" si="11"/>
        <v/>
      </c>
      <c r="BT27" s="468" t="str">
        <f t="shared" si="11"/>
        <v/>
      </c>
      <c r="BU27" s="468" t="str">
        <f t="shared" si="4"/>
        <v/>
      </c>
      <c r="BV27" s="468" t="str">
        <f t="shared" si="4"/>
        <v/>
      </c>
      <c r="BW27" s="468" t="str">
        <f t="shared" si="4"/>
        <v/>
      </c>
      <c r="BX27" s="468" t="str">
        <f t="shared" si="4"/>
        <v/>
      </c>
      <c r="BY27" s="468" t="str">
        <f t="shared" si="4"/>
        <v/>
      </c>
      <c r="BZ27" s="468" t="str">
        <f t="shared" si="4"/>
        <v/>
      </c>
      <c r="CA27" s="468" t="str">
        <f t="shared" si="4"/>
        <v/>
      </c>
      <c r="CB27" s="468" t="str">
        <f t="shared" si="4"/>
        <v/>
      </c>
      <c r="CC27" s="468" t="str">
        <f t="shared" si="4"/>
        <v/>
      </c>
      <c r="CD27" s="468" t="str">
        <f t="shared" si="4"/>
        <v/>
      </c>
      <c r="CE27" s="468" t="str">
        <f t="shared" si="4"/>
        <v/>
      </c>
      <c r="CF27" s="468" t="str">
        <f t="shared" si="4"/>
        <v/>
      </c>
      <c r="CG27" s="468" t="str">
        <f t="shared" si="4"/>
        <v/>
      </c>
      <c r="CH27" s="468"/>
      <c r="CI27" s="468" t="str">
        <f t="shared" si="7"/>
        <v/>
      </c>
      <c r="CJ27" s="468" t="str">
        <f t="shared" si="7"/>
        <v/>
      </c>
      <c r="CK27" s="533"/>
    </row>
    <row r="28" spans="3:89" x14ac:dyDescent="0.25">
      <c r="C28" s="358"/>
      <c r="D28" s="259">
        <v>108</v>
      </c>
      <c r="E28" s="41"/>
      <c r="F28" s="44"/>
      <c r="G28" s="232" t="s">
        <v>215</v>
      </c>
      <c r="H28" s="279"/>
      <c r="I28" s="281"/>
      <c r="J28" s="431"/>
      <c r="K28" s="431"/>
      <c r="M28" s="360" t="str">
        <f t="shared" si="5"/>
        <v/>
      </c>
      <c r="N28" s="361"/>
      <c r="O28" s="368" t="str">
        <f>IF(M28="","",IF(M28="Foreign",VLOOKUP(N28,'Option X3'!D:E,2,FALSE),1))</f>
        <v/>
      </c>
      <c r="P28" s="359"/>
      <c r="Q28" s="569"/>
      <c r="R28" s="364">
        <f t="shared" ref="R28:R37" si="12">J28</f>
        <v>0</v>
      </c>
      <c r="S28" s="364"/>
      <c r="T28" s="617"/>
      <c r="U28" s="618"/>
      <c r="V28" s="51"/>
      <c r="X28" s="468" t="str">
        <f t="shared" si="8"/>
        <v/>
      </c>
      <c r="Y28" s="468" t="str">
        <f t="shared" si="8"/>
        <v/>
      </c>
      <c r="Z28" s="468" t="str">
        <f t="shared" si="8"/>
        <v/>
      </c>
      <c r="AA28" s="468" t="str">
        <f t="shared" si="8"/>
        <v/>
      </c>
      <c r="AB28" s="468" t="str">
        <f t="shared" si="8"/>
        <v/>
      </c>
      <c r="AC28" s="468" t="str">
        <f t="shared" si="8"/>
        <v/>
      </c>
      <c r="AD28" s="468" t="str">
        <f t="shared" si="8"/>
        <v/>
      </c>
      <c r="AE28" s="468" t="str">
        <f t="shared" si="8"/>
        <v/>
      </c>
      <c r="AF28" s="468" t="str">
        <f t="shared" si="8"/>
        <v/>
      </c>
      <c r="AG28" s="468" t="str">
        <f t="shared" si="8"/>
        <v/>
      </c>
      <c r="AH28" s="468" t="str">
        <f t="shared" si="8"/>
        <v/>
      </c>
      <c r="AI28" s="468" t="str">
        <f t="shared" si="8"/>
        <v/>
      </c>
      <c r="AJ28" s="468" t="str">
        <f t="shared" si="8"/>
        <v/>
      </c>
      <c r="AK28" s="468" t="str">
        <f t="shared" si="8"/>
        <v/>
      </c>
      <c r="AL28" s="468" t="str">
        <f t="shared" si="8"/>
        <v/>
      </c>
      <c r="AM28" s="468" t="str">
        <f t="shared" si="8"/>
        <v/>
      </c>
      <c r="AN28" s="468" t="str">
        <f t="shared" si="3"/>
        <v/>
      </c>
      <c r="AO28" s="468" t="str">
        <f t="shared" si="3"/>
        <v/>
      </c>
      <c r="AP28" s="468" t="str">
        <f t="shared" si="3"/>
        <v/>
      </c>
      <c r="AQ28" s="468" t="str">
        <f t="shared" si="3"/>
        <v/>
      </c>
      <c r="AR28" s="468" t="str">
        <f t="shared" si="3"/>
        <v/>
      </c>
      <c r="AS28" s="468" t="str">
        <f t="shared" si="3"/>
        <v/>
      </c>
      <c r="AT28" s="468" t="str">
        <f t="shared" si="3"/>
        <v/>
      </c>
      <c r="AU28" s="468" t="str">
        <f t="shared" si="3"/>
        <v/>
      </c>
      <c r="AV28" s="468" t="str">
        <f t="shared" si="3"/>
        <v/>
      </c>
      <c r="AW28" s="468" t="str">
        <f t="shared" si="3"/>
        <v/>
      </c>
      <c r="AX28" s="468" t="str">
        <f t="shared" si="3"/>
        <v/>
      </c>
      <c r="AY28" s="468" t="str">
        <f t="shared" si="3"/>
        <v/>
      </c>
      <c r="AZ28" s="468" t="str">
        <f t="shared" si="9"/>
        <v/>
      </c>
      <c r="BA28" s="468"/>
      <c r="BB28" s="468" t="str">
        <f t="shared" si="10"/>
        <v/>
      </c>
      <c r="BC28" s="468" t="str">
        <f t="shared" si="6"/>
        <v/>
      </c>
      <c r="BD28" s="468"/>
      <c r="BE28" s="468" t="str">
        <f t="shared" si="11"/>
        <v/>
      </c>
      <c r="BF28" s="468" t="str">
        <f t="shared" si="11"/>
        <v/>
      </c>
      <c r="BG28" s="468" t="str">
        <f t="shared" si="11"/>
        <v/>
      </c>
      <c r="BH28" s="468" t="str">
        <f t="shared" si="11"/>
        <v/>
      </c>
      <c r="BI28" s="468" t="str">
        <f t="shared" si="11"/>
        <v/>
      </c>
      <c r="BJ28" s="468" t="str">
        <f t="shared" si="11"/>
        <v/>
      </c>
      <c r="BK28" s="468" t="str">
        <f t="shared" si="11"/>
        <v/>
      </c>
      <c r="BL28" s="468" t="str">
        <f t="shared" si="11"/>
        <v/>
      </c>
      <c r="BM28" s="468" t="str">
        <f t="shared" si="11"/>
        <v/>
      </c>
      <c r="BN28" s="468" t="str">
        <f t="shared" si="11"/>
        <v/>
      </c>
      <c r="BO28" s="468" t="str">
        <f t="shared" si="11"/>
        <v/>
      </c>
      <c r="BP28" s="468" t="str">
        <f t="shared" si="11"/>
        <v/>
      </c>
      <c r="BQ28" s="468" t="str">
        <f t="shared" si="11"/>
        <v/>
      </c>
      <c r="BR28" s="468" t="str">
        <f t="shared" si="11"/>
        <v/>
      </c>
      <c r="BS28" s="468" t="str">
        <f t="shared" si="11"/>
        <v/>
      </c>
      <c r="BT28" s="468" t="str">
        <f t="shared" si="11"/>
        <v/>
      </c>
      <c r="BU28" s="468" t="str">
        <f t="shared" si="4"/>
        <v/>
      </c>
      <c r="BV28" s="468" t="str">
        <f t="shared" si="4"/>
        <v/>
      </c>
      <c r="BW28" s="468" t="str">
        <f t="shared" si="4"/>
        <v/>
      </c>
      <c r="BX28" s="468" t="str">
        <f t="shared" si="4"/>
        <v/>
      </c>
      <c r="BY28" s="468" t="str">
        <f t="shared" si="4"/>
        <v/>
      </c>
      <c r="BZ28" s="468" t="str">
        <f t="shared" si="4"/>
        <v/>
      </c>
      <c r="CA28" s="468" t="str">
        <f t="shared" si="4"/>
        <v/>
      </c>
      <c r="CB28" s="468" t="str">
        <f t="shared" si="4"/>
        <v/>
      </c>
      <c r="CC28" s="468" t="str">
        <f t="shared" si="4"/>
        <v/>
      </c>
      <c r="CD28" s="468" t="str">
        <f t="shared" si="4"/>
        <v/>
      </c>
      <c r="CE28" s="468" t="str">
        <f t="shared" si="4"/>
        <v/>
      </c>
      <c r="CF28" s="468" t="str">
        <f t="shared" si="4"/>
        <v/>
      </c>
      <c r="CG28" s="468" t="str">
        <f t="shared" si="4"/>
        <v/>
      </c>
      <c r="CH28" s="468"/>
      <c r="CI28" s="468" t="str">
        <f t="shared" si="7"/>
        <v/>
      </c>
      <c r="CJ28" s="468" t="str">
        <f t="shared" si="7"/>
        <v/>
      </c>
      <c r="CK28" s="533"/>
    </row>
    <row r="29" spans="3:89" x14ac:dyDescent="0.25">
      <c r="C29" s="358"/>
      <c r="D29" s="259">
        <v>109</v>
      </c>
      <c r="E29" s="41"/>
      <c r="F29" s="44"/>
      <c r="G29" s="232" t="s">
        <v>284</v>
      </c>
      <c r="H29" s="279"/>
      <c r="I29" s="281"/>
      <c r="J29" s="431"/>
      <c r="K29" s="431"/>
      <c r="M29" s="360" t="str">
        <f t="shared" si="5"/>
        <v/>
      </c>
      <c r="N29" s="361"/>
      <c r="O29" s="368" t="str">
        <f>IF(M29="","",IF(M29="Foreign",VLOOKUP(N29,'Option X3'!D:E,2,FALSE),1))</f>
        <v/>
      </c>
      <c r="P29" s="359"/>
      <c r="Q29" s="569"/>
      <c r="R29" s="364">
        <f t="shared" si="12"/>
        <v>0</v>
      </c>
      <c r="S29" s="364"/>
      <c r="T29" s="617"/>
      <c r="U29" s="618"/>
      <c r="V29" s="51"/>
      <c r="X29" s="468" t="str">
        <f t="shared" si="8"/>
        <v/>
      </c>
      <c r="Y29" s="468" t="str">
        <f t="shared" si="8"/>
        <v/>
      </c>
      <c r="Z29" s="468" t="str">
        <f t="shared" si="8"/>
        <v/>
      </c>
      <c r="AA29" s="468" t="str">
        <f t="shared" si="8"/>
        <v/>
      </c>
      <c r="AB29" s="468" t="str">
        <f t="shared" si="8"/>
        <v/>
      </c>
      <c r="AC29" s="468" t="str">
        <f t="shared" si="8"/>
        <v/>
      </c>
      <c r="AD29" s="468" t="str">
        <f t="shared" si="8"/>
        <v/>
      </c>
      <c r="AE29" s="468" t="str">
        <f t="shared" si="8"/>
        <v/>
      </c>
      <c r="AF29" s="468" t="str">
        <f t="shared" si="8"/>
        <v/>
      </c>
      <c r="AG29" s="468" t="str">
        <f t="shared" si="8"/>
        <v/>
      </c>
      <c r="AH29" s="468" t="str">
        <f t="shared" si="8"/>
        <v/>
      </c>
      <c r="AI29" s="468" t="str">
        <f t="shared" si="8"/>
        <v/>
      </c>
      <c r="AJ29" s="468" t="str">
        <f t="shared" si="8"/>
        <v/>
      </c>
      <c r="AK29" s="468" t="str">
        <f t="shared" si="8"/>
        <v/>
      </c>
      <c r="AL29" s="468" t="str">
        <f t="shared" si="8"/>
        <v/>
      </c>
      <c r="AM29" s="468" t="str">
        <f t="shared" si="8"/>
        <v/>
      </c>
      <c r="AN29" s="468" t="str">
        <f t="shared" si="3"/>
        <v/>
      </c>
      <c r="AO29" s="468" t="str">
        <f t="shared" si="3"/>
        <v/>
      </c>
      <c r="AP29" s="468" t="str">
        <f t="shared" si="3"/>
        <v/>
      </c>
      <c r="AQ29" s="468" t="str">
        <f t="shared" si="3"/>
        <v/>
      </c>
      <c r="AR29" s="468" t="str">
        <f t="shared" si="3"/>
        <v/>
      </c>
      <c r="AS29" s="468" t="str">
        <f t="shared" si="3"/>
        <v/>
      </c>
      <c r="AT29" s="468" t="str">
        <f t="shared" si="3"/>
        <v/>
      </c>
      <c r="AU29" s="468" t="str">
        <f t="shared" si="3"/>
        <v/>
      </c>
      <c r="AV29" s="468" t="str">
        <f t="shared" si="3"/>
        <v/>
      </c>
      <c r="AW29" s="468" t="str">
        <f t="shared" si="3"/>
        <v/>
      </c>
      <c r="AX29" s="468" t="str">
        <f t="shared" si="3"/>
        <v/>
      </c>
      <c r="AY29" s="468" t="str">
        <f t="shared" si="3"/>
        <v/>
      </c>
      <c r="AZ29" s="468" t="str">
        <f t="shared" si="9"/>
        <v/>
      </c>
      <c r="BA29" s="468"/>
      <c r="BB29" s="468" t="str">
        <f t="shared" si="10"/>
        <v/>
      </c>
      <c r="BC29" s="468" t="str">
        <f t="shared" si="6"/>
        <v/>
      </c>
      <c r="BD29" s="468"/>
      <c r="BE29" s="468" t="str">
        <f t="shared" si="11"/>
        <v/>
      </c>
      <c r="BF29" s="468" t="str">
        <f t="shared" si="11"/>
        <v/>
      </c>
      <c r="BG29" s="468" t="str">
        <f t="shared" si="11"/>
        <v/>
      </c>
      <c r="BH29" s="468" t="str">
        <f t="shared" si="11"/>
        <v/>
      </c>
      <c r="BI29" s="468" t="str">
        <f t="shared" si="11"/>
        <v/>
      </c>
      <c r="BJ29" s="468" t="str">
        <f t="shared" si="11"/>
        <v/>
      </c>
      <c r="BK29" s="468" t="str">
        <f t="shared" si="11"/>
        <v/>
      </c>
      <c r="BL29" s="468" t="str">
        <f t="shared" si="11"/>
        <v/>
      </c>
      <c r="BM29" s="468" t="str">
        <f t="shared" si="11"/>
        <v/>
      </c>
      <c r="BN29" s="468" t="str">
        <f t="shared" si="11"/>
        <v/>
      </c>
      <c r="BO29" s="468" t="str">
        <f t="shared" si="11"/>
        <v/>
      </c>
      <c r="BP29" s="468" t="str">
        <f t="shared" si="11"/>
        <v/>
      </c>
      <c r="BQ29" s="468" t="str">
        <f t="shared" si="11"/>
        <v/>
      </c>
      <c r="BR29" s="468" t="str">
        <f t="shared" si="11"/>
        <v/>
      </c>
      <c r="BS29" s="468" t="str">
        <f t="shared" si="11"/>
        <v/>
      </c>
      <c r="BT29" s="468" t="str">
        <f t="shared" si="11"/>
        <v/>
      </c>
      <c r="BU29" s="468" t="str">
        <f t="shared" si="4"/>
        <v/>
      </c>
      <c r="BV29" s="468" t="str">
        <f t="shared" si="4"/>
        <v/>
      </c>
      <c r="BW29" s="468" t="str">
        <f t="shared" si="4"/>
        <v/>
      </c>
      <c r="BX29" s="468" t="str">
        <f t="shared" si="4"/>
        <v/>
      </c>
      <c r="BY29" s="468" t="str">
        <f t="shared" si="4"/>
        <v/>
      </c>
      <c r="BZ29" s="468" t="str">
        <f t="shared" si="4"/>
        <v/>
      </c>
      <c r="CA29" s="468" t="str">
        <f t="shared" si="4"/>
        <v/>
      </c>
      <c r="CB29" s="468" t="str">
        <f t="shared" si="4"/>
        <v/>
      </c>
      <c r="CC29" s="468" t="str">
        <f t="shared" si="4"/>
        <v/>
      </c>
      <c r="CD29" s="468" t="str">
        <f t="shared" si="4"/>
        <v/>
      </c>
      <c r="CE29" s="468" t="str">
        <f t="shared" si="4"/>
        <v/>
      </c>
      <c r="CF29" s="468" t="str">
        <f t="shared" si="4"/>
        <v/>
      </c>
      <c r="CG29" s="468" t="str">
        <f t="shared" si="4"/>
        <v/>
      </c>
      <c r="CH29" s="468"/>
      <c r="CI29" s="468" t="str">
        <f t="shared" si="7"/>
        <v/>
      </c>
      <c r="CJ29" s="468" t="str">
        <f t="shared" si="7"/>
        <v/>
      </c>
      <c r="CK29" s="533"/>
    </row>
    <row r="30" spans="3:89" x14ac:dyDescent="0.25">
      <c r="C30" s="358"/>
      <c r="D30" s="259">
        <v>110</v>
      </c>
      <c r="E30" s="41"/>
      <c r="F30" s="44"/>
      <c r="G30" s="232" t="s">
        <v>216</v>
      </c>
      <c r="H30" s="279"/>
      <c r="I30" s="281"/>
      <c r="J30" s="431"/>
      <c r="K30" s="431"/>
      <c r="M30" s="360" t="str">
        <f t="shared" si="5"/>
        <v/>
      </c>
      <c r="N30" s="361"/>
      <c r="O30" s="368" t="str">
        <f>IF(M30="","",IF(M30="Foreign",VLOOKUP(N30,'Option X3'!D:E,2,FALSE),1))</f>
        <v/>
      </c>
      <c r="P30" s="359"/>
      <c r="Q30" s="569"/>
      <c r="R30" s="364">
        <f t="shared" si="12"/>
        <v>0</v>
      </c>
      <c r="S30" s="364"/>
      <c r="T30" s="617"/>
      <c r="U30" s="618"/>
      <c r="V30" s="51"/>
      <c r="X30" s="468" t="str">
        <f t="shared" si="8"/>
        <v/>
      </c>
      <c r="Y30" s="468" t="str">
        <f t="shared" si="8"/>
        <v/>
      </c>
      <c r="Z30" s="468" t="str">
        <f t="shared" si="8"/>
        <v/>
      </c>
      <c r="AA30" s="468" t="str">
        <f t="shared" si="8"/>
        <v/>
      </c>
      <c r="AB30" s="468" t="str">
        <f t="shared" si="8"/>
        <v/>
      </c>
      <c r="AC30" s="468" t="str">
        <f t="shared" si="8"/>
        <v/>
      </c>
      <c r="AD30" s="468" t="str">
        <f t="shared" si="8"/>
        <v/>
      </c>
      <c r="AE30" s="468" t="str">
        <f t="shared" si="8"/>
        <v/>
      </c>
      <c r="AF30" s="468" t="str">
        <f t="shared" si="8"/>
        <v/>
      </c>
      <c r="AG30" s="468" t="str">
        <f t="shared" si="8"/>
        <v/>
      </c>
      <c r="AH30" s="468" t="str">
        <f t="shared" si="8"/>
        <v/>
      </c>
      <c r="AI30" s="468" t="str">
        <f t="shared" si="8"/>
        <v/>
      </c>
      <c r="AJ30" s="468" t="str">
        <f t="shared" si="8"/>
        <v/>
      </c>
      <c r="AK30" s="468" t="str">
        <f t="shared" si="8"/>
        <v/>
      </c>
      <c r="AL30" s="468" t="str">
        <f t="shared" si="8"/>
        <v/>
      </c>
      <c r="AM30" s="468" t="str">
        <f t="shared" si="8"/>
        <v/>
      </c>
      <c r="AN30" s="468" t="str">
        <f t="shared" si="3"/>
        <v/>
      </c>
      <c r="AO30" s="468" t="str">
        <f t="shared" si="3"/>
        <v/>
      </c>
      <c r="AP30" s="468" t="str">
        <f t="shared" si="3"/>
        <v/>
      </c>
      <c r="AQ30" s="468" t="str">
        <f t="shared" si="3"/>
        <v/>
      </c>
      <c r="AR30" s="468" t="str">
        <f t="shared" si="3"/>
        <v/>
      </c>
      <c r="AS30" s="468" t="str">
        <f t="shared" si="3"/>
        <v/>
      </c>
      <c r="AT30" s="468" t="str">
        <f t="shared" si="3"/>
        <v/>
      </c>
      <c r="AU30" s="468" t="str">
        <f t="shared" si="3"/>
        <v/>
      </c>
      <c r="AV30" s="468" t="str">
        <f t="shared" si="3"/>
        <v/>
      </c>
      <c r="AW30" s="468" t="str">
        <f t="shared" si="3"/>
        <v/>
      </c>
      <c r="AX30" s="468" t="str">
        <f t="shared" si="3"/>
        <v/>
      </c>
      <c r="AY30" s="468" t="str">
        <f t="shared" si="3"/>
        <v/>
      </c>
      <c r="AZ30" s="468" t="str">
        <f t="shared" si="9"/>
        <v/>
      </c>
      <c r="BA30" s="468"/>
      <c r="BB30" s="468" t="str">
        <f t="shared" si="10"/>
        <v/>
      </c>
      <c r="BC30" s="468" t="str">
        <f t="shared" si="6"/>
        <v/>
      </c>
      <c r="BD30" s="468"/>
      <c r="BE30" s="468" t="str">
        <f t="shared" si="11"/>
        <v/>
      </c>
      <c r="BF30" s="468" t="str">
        <f t="shared" si="11"/>
        <v/>
      </c>
      <c r="BG30" s="468" t="str">
        <f t="shared" si="11"/>
        <v/>
      </c>
      <c r="BH30" s="468" t="str">
        <f t="shared" si="11"/>
        <v/>
      </c>
      <c r="BI30" s="468" t="str">
        <f t="shared" si="11"/>
        <v/>
      </c>
      <c r="BJ30" s="468" t="str">
        <f t="shared" si="11"/>
        <v/>
      </c>
      <c r="BK30" s="468" t="str">
        <f t="shared" si="11"/>
        <v/>
      </c>
      <c r="BL30" s="468" t="str">
        <f t="shared" si="11"/>
        <v/>
      </c>
      <c r="BM30" s="468" t="str">
        <f t="shared" si="11"/>
        <v/>
      </c>
      <c r="BN30" s="468" t="str">
        <f t="shared" si="11"/>
        <v/>
      </c>
      <c r="BO30" s="468" t="str">
        <f t="shared" si="11"/>
        <v/>
      </c>
      <c r="BP30" s="468" t="str">
        <f t="shared" si="11"/>
        <v/>
      </c>
      <c r="BQ30" s="468" t="str">
        <f t="shared" si="11"/>
        <v/>
      </c>
      <c r="BR30" s="468" t="str">
        <f t="shared" si="11"/>
        <v/>
      </c>
      <c r="BS30" s="468" t="str">
        <f t="shared" si="11"/>
        <v/>
      </c>
      <c r="BT30" s="468" t="str">
        <f t="shared" si="11"/>
        <v/>
      </c>
      <c r="BU30" s="468" t="str">
        <f t="shared" si="4"/>
        <v/>
      </c>
      <c r="BV30" s="468" t="str">
        <f t="shared" si="4"/>
        <v/>
      </c>
      <c r="BW30" s="468" t="str">
        <f t="shared" si="4"/>
        <v/>
      </c>
      <c r="BX30" s="468" t="str">
        <f t="shared" si="4"/>
        <v/>
      </c>
      <c r="BY30" s="468" t="str">
        <f t="shared" si="4"/>
        <v/>
      </c>
      <c r="BZ30" s="468" t="str">
        <f t="shared" si="4"/>
        <v/>
      </c>
      <c r="CA30" s="468" t="str">
        <f t="shared" si="4"/>
        <v/>
      </c>
      <c r="CB30" s="468" t="str">
        <f t="shared" si="4"/>
        <v/>
      </c>
      <c r="CC30" s="468" t="str">
        <f t="shared" si="4"/>
        <v/>
      </c>
      <c r="CD30" s="468" t="str">
        <f t="shared" si="4"/>
        <v/>
      </c>
      <c r="CE30" s="468" t="str">
        <f t="shared" si="4"/>
        <v/>
      </c>
      <c r="CF30" s="468" t="str">
        <f t="shared" si="4"/>
        <v/>
      </c>
      <c r="CG30" s="468" t="str">
        <f t="shared" si="4"/>
        <v/>
      </c>
      <c r="CH30" s="468"/>
      <c r="CI30" s="468" t="str">
        <f t="shared" si="7"/>
        <v/>
      </c>
      <c r="CJ30" s="468" t="str">
        <f t="shared" si="7"/>
        <v/>
      </c>
      <c r="CK30" s="533"/>
    </row>
    <row r="31" spans="3:89" x14ac:dyDescent="0.25">
      <c r="C31" s="358"/>
      <c r="D31" s="259">
        <v>111</v>
      </c>
      <c r="E31" s="41"/>
      <c r="F31" s="44"/>
      <c r="G31" s="232" t="s">
        <v>279</v>
      </c>
      <c r="H31" s="279"/>
      <c r="I31" s="281"/>
      <c r="J31" s="431"/>
      <c r="K31" s="431"/>
      <c r="M31" s="360" t="str">
        <f t="shared" si="5"/>
        <v/>
      </c>
      <c r="N31" s="361"/>
      <c r="O31" s="368" t="str">
        <f>IF(M31="","",IF(M31="Foreign",VLOOKUP(N31,'Option X3'!D:E,2,FALSE),1))</f>
        <v/>
      </c>
      <c r="P31" s="359"/>
      <c r="Q31" s="569"/>
      <c r="R31" s="364">
        <f t="shared" si="12"/>
        <v>0</v>
      </c>
      <c r="S31" s="364"/>
      <c r="T31" s="617"/>
      <c r="U31" s="618"/>
      <c r="V31" s="51"/>
      <c r="X31" s="468" t="str">
        <f t="shared" si="8"/>
        <v/>
      </c>
      <c r="Y31" s="468" t="str">
        <f t="shared" si="8"/>
        <v/>
      </c>
      <c r="Z31" s="468" t="str">
        <f t="shared" si="8"/>
        <v/>
      </c>
      <c r="AA31" s="468" t="str">
        <f t="shared" si="8"/>
        <v/>
      </c>
      <c r="AB31" s="468" t="str">
        <f t="shared" si="8"/>
        <v/>
      </c>
      <c r="AC31" s="468" t="str">
        <f t="shared" si="8"/>
        <v/>
      </c>
      <c r="AD31" s="468" t="str">
        <f t="shared" si="8"/>
        <v/>
      </c>
      <c r="AE31" s="468" t="str">
        <f t="shared" si="8"/>
        <v/>
      </c>
      <c r="AF31" s="468" t="str">
        <f t="shared" si="8"/>
        <v/>
      </c>
      <c r="AG31" s="468" t="str">
        <f t="shared" si="8"/>
        <v/>
      </c>
      <c r="AH31" s="468" t="str">
        <f t="shared" si="8"/>
        <v/>
      </c>
      <c r="AI31" s="468" t="str">
        <f t="shared" si="8"/>
        <v/>
      </c>
      <c r="AJ31" s="468" t="str">
        <f t="shared" si="8"/>
        <v/>
      </c>
      <c r="AK31" s="468" t="str">
        <f t="shared" si="8"/>
        <v/>
      </c>
      <c r="AL31" s="468" t="str">
        <f t="shared" si="8"/>
        <v/>
      </c>
      <c r="AM31" s="468" t="str">
        <f t="shared" si="8"/>
        <v/>
      </c>
      <c r="AN31" s="468" t="str">
        <f t="shared" si="3"/>
        <v/>
      </c>
      <c r="AO31" s="468" t="str">
        <f t="shared" si="3"/>
        <v/>
      </c>
      <c r="AP31" s="468" t="str">
        <f t="shared" si="3"/>
        <v/>
      </c>
      <c r="AQ31" s="468" t="str">
        <f t="shared" si="3"/>
        <v/>
      </c>
      <c r="AR31" s="468" t="str">
        <f t="shared" si="3"/>
        <v/>
      </c>
      <c r="AS31" s="468" t="str">
        <f t="shared" si="3"/>
        <v/>
      </c>
      <c r="AT31" s="468" t="str">
        <f t="shared" si="3"/>
        <v/>
      </c>
      <c r="AU31" s="468" t="str">
        <f t="shared" si="3"/>
        <v/>
      </c>
      <c r="AV31" s="468" t="str">
        <f t="shared" si="3"/>
        <v/>
      </c>
      <c r="AW31" s="468" t="str">
        <f t="shared" si="3"/>
        <v/>
      </c>
      <c r="AX31" s="468" t="str">
        <f t="shared" si="3"/>
        <v/>
      </c>
      <c r="AY31" s="468" t="str">
        <f t="shared" si="3"/>
        <v/>
      </c>
      <c r="AZ31" s="468" t="str">
        <f t="shared" si="9"/>
        <v/>
      </c>
      <c r="BA31" s="468"/>
      <c r="BB31" s="468" t="str">
        <f t="shared" si="10"/>
        <v/>
      </c>
      <c r="BC31" s="468" t="str">
        <f t="shared" si="6"/>
        <v/>
      </c>
      <c r="BD31" s="468"/>
      <c r="BE31" s="468" t="str">
        <f t="shared" si="11"/>
        <v/>
      </c>
      <c r="BF31" s="468" t="str">
        <f t="shared" si="11"/>
        <v/>
      </c>
      <c r="BG31" s="468" t="str">
        <f t="shared" si="11"/>
        <v/>
      </c>
      <c r="BH31" s="468" t="str">
        <f t="shared" si="11"/>
        <v/>
      </c>
      <c r="BI31" s="468" t="str">
        <f t="shared" si="11"/>
        <v/>
      </c>
      <c r="BJ31" s="468" t="str">
        <f t="shared" si="11"/>
        <v/>
      </c>
      <c r="BK31" s="468" t="str">
        <f t="shared" si="11"/>
        <v/>
      </c>
      <c r="BL31" s="468" t="str">
        <f t="shared" si="11"/>
        <v/>
      </c>
      <c r="BM31" s="468" t="str">
        <f t="shared" si="11"/>
        <v/>
      </c>
      <c r="BN31" s="468" t="str">
        <f t="shared" si="11"/>
        <v/>
      </c>
      <c r="BO31" s="468" t="str">
        <f t="shared" si="11"/>
        <v/>
      </c>
      <c r="BP31" s="468" t="str">
        <f t="shared" si="11"/>
        <v/>
      </c>
      <c r="BQ31" s="468" t="str">
        <f t="shared" si="11"/>
        <v/>
      </c>
      <c r="BR31" s="468" t="str">
        <f t="shared" si="11"/>
        <v/>
      </c>
      <c r="BS31" s="468" t="str">
        <f t="shared" si="11"/>
        <v/>
      </c>
      <c r="BT31" s="468" t="str">
        <f t="shared" si="11"/>
        <v/>
      </c>
      <c r="BU31" s="468" t="str">
        <f t="shared" si="4"/>
        <v/>
      </c>
      <c r="BV31" s="468" t="str">
        <f t="shared" si="4"/>
        <v/>
      </c>
      <c r="BW31" s="468" t="str">
        <f t="shared" si="4"/>
        <v/>
      </c>
      <c r="BX31" s="468" t="str">
        <f t="shared" si="4"/>
        <v/>
      </c>
      <c r="BY31" s="468" t="str">
        <f t="shared" si="4"/>
        <v/>
      </c>
      <c r="BZ31" s="468" t="str">
        <f t="shared" si="4"/>
        <v/>
      </c>
      <c r="CA31" s="468" t="str">
        <f t="shared" si="4"/>
        <v/>
      </c>
      <c r="CB31" s="468" t="str">
        <f t="shared" si="4"/>
        <v/>
      </c>
      <c r="CC31" s="468" t="str">
        <f t="shared" si="4"/>
        <v/>
      </c>
      <c r="CD31" s="468" t="str">
        <f t="shared" si="4"/>
        <v/>
      </c>
      <c r="CE31" s="468" t="str">
        <f t="shared" si="4"/>
        <v/>
      </c>
      <c r="CF31" s="468" t="str">
        <f t="shared" si="4"/>
        <v/>
      </c>
      <c r="CG31" s="468" t="str">
        <f t="shared" si="4"/>
        <v/>
      </c>
      <c r="CH31" s="468"/>
      <c r="CI31" s="468" t="str">
        <f t="shared" si="7"/>
        <v/>
      </c>
      <c r="CJ31" s="468" t="str">
        <f t="shared" si="7"/>
        <v/>
      </c>
      <c r="CK31" s="533"/>
    </row>
    <row r="32" spans="3:89" x14ac:dyDescent="0.25">
      <c r="C32" s="358"/>
      <c r="D32" s="259">
        <v>112</v>
      </c>
      <c r="E32" s="41"/>
      <c r="F32" s="44"/>
      <c r="G32" s="232" t="s">
        <v>217</v>
      </c>
      <c r="H32" s="279"/>
      <c r="I32" s="281"/>
      <c r="J32" s="431"/>
      <c r="K32" s="431"/>
      <c r="M32" s="360" t="str">
        <f t="shared" si="5"/>
        <v/>
      </c>
      <c r="N32" s="361"/>
      <c r="O32" s="368" t="str">
        <f>IF(M32="","",IF(M32="Foreign",VLOOKUP(N32,'Option X3'!D:E,2,FALSE),1))</f>
        <v/>
      </c>
      <c r="P32" s="359"/>
      <c r="Q32" s="569"/>
      <c r="R32" s="364">
        <f t="shared" si="12"/>
        <v>0</v>
      </c>
      <c r="S32" s="364"/>
      <c r="T32" s="617"/>
      <c r="U32" s="618"/>
      <c r="V32" s="51"/>
      <c r="X32" s="468" t="str">
        <f t="shared" si="8"/>
        <v/>
      </c>
      <c r="Y32" s="468" t="str">
        <f t="shared" si="8"/>
        <v/>
      </c>
      <c r="Z32" s="468" t="str">
        <f t="shared" si="8"/>
        <v/>
      </c>
      <c r="AA32" s="468" t="str">
        <f t="shared" si="8"/>
        <v/>
      </c>
      <c r="AB32" s="468" t="str">
        <f t="shared" si="8"/>
        <v/>
      </c>
      <c r="AC32" s="468" t="str">
        <f t="shared" si="8"/>
        <v/>
      </c>
      <c r="AD32" s="468" t="str">
        <f t="shared" si="8"/>
        <v/>
      </c>
      <c r="AE32" s="468" t="str">
        <f t="shared" si="8"/>
        <v/>
      </c>
      <c r="AF32" s="468" t="str">
        <f t="shared" si="8"/>
        <v/>
      </c>
      <c r="AG32" s="468" t="str">
        <f t="shared" si="8"/>
        <v/>
      </c>
      <c r="AH32" s="468" t="str">
        <f t="shared" si="8"/>
        <v/>
      </c>
      <c r="AI32" s="468" t="str">
        <f t="shared" si="8"/>
        <v/>
      </c>
      <c r="AJ32" s="468" t="str">
        <f t="shared" si="8"/>
        <v/>
      </c>
      <c r="AK32" s="468" t="str">
        <f t="shared" si="8"/>
        <v/>
      </c>
      <c r="AL32" s="468" t="str">
        <f t="shared" si="8"/>
        <v/>
      </c>
      <c r="AM32" s="468" t="str">
        <f t="shared" si="8"/>
        <v/>
      </c>
      <c r="AN32" s="468" t="str">
        <f t="shared" si="3"/>
        <v/>
      </c>
      <c r="AO32" s="468" t="str">
        <f t="shared" si="3"/>
        <v/>
      </c>
      <c r="AP32" s="468" t="str">
        <f t="shared" si="3"/>
        <v/>
      </c>
      <c r="AQ32" s="468" t="str">
        <f t="shared" si="3"/>
        <v/>
      </c>
      <c r="AR32" s="468" t="str">
        <f t="shared" si="3"/>
        <v/>
      </c>
      <c r="AS32" s="468" t="str">
        <f t="shared" si="3"/>
        <v/>
      </c>
      <c r="AT32" s="468" t="str">
        <f t="shared" si="3"/>
        <v/>
      </c>
      <c r="AU32" s="468" t="str">
        <f t="shared" si="3"/>
        <v/>
      </c>
      <c r="AV32" s="468" t="str">
        <f t="shared" si="3"/>
        <v/>
      </c>
      <c r="AW32" s="468" t="str">
        <f t="shared" si="3"/>
        <v/>
      </c>
      <c r="AX32" s="468" t="str">
        <f t="shared" si="3"/>
        <v/>
      </c>
      <c r="AY32" s="468" t="str">
        <f t="shared" si="3"/>
        <v/>
      </c>
      <c r="AZ32" s="468" t="str">
        <f t="shared" si="9"/>
        <v/>
      </c>
      <c r="BA32" s="468"/>
      <c r="BB32" s="468" t="str">
        <f t="shared" si="10"/>
        <v/>
      </c>
      <c r="BC32" s="468" t="str">
        <f t="shared" si="6"/>
        <v/>
      </c>
      <c r="BD32" s="468"/>
      <c r="BE32" s="468" t="str">
        <f t="shared" si="11"/>
        <v/>
      </c>
      <c r="BF32" s="468" t="str">
        <f t="shared" si="11"/>
        <v/>
      </c>
      <c r="BG32" s="468" t="str">
        <f t="shared" si="11"/>
        <v/>
      </c>
      <c r="BH32" s="468" t="str">
        <f t="shared" si="11"/>
        <v/>
      </c>
      <c r="BI32" s="468" t="str">
        <f t="shared" si="11"/>
        <v/>
      </c>
      <c r="BJ32" s="468" t="str">
        <f t="shared" si="11"/>
        <v/>
      </c>
      <c r="BK32" s="468" t="str">
        <f t="shared" si="11"/>
        <v/>
      </c>
      <c r="BL32" s="468" t="str">
        <f t="shared" si="11"/>
        <v/>
      </c>
      <c r="BM32" s="468" t="str">
        <f t="shared" si="11"/>
        <v/>
      </c>
      <c r="BN32" s="468" t="str">
        <f t="shared" si="11"/>
        <v/>
      </c>
      <c r="BO32" s="468" t="str">
        <f t="shared" si="11"/>
        <v/>
      </c>
      <c r="BP32" s="468" t="str">
        <f t="shared" si="11"/>
        <v/>
      </c>
      <c r="BQ32" s="468" t="str">
        <f t="shared" si="11"/>
        <v/>
      </c>
      <c r="BR32" s="468" t="str">
        <f t="shared" si="11"/>
        <v/>
      </c>
      <c r="BS32" s="468" t="str">
        <f t="shared" si="11"/>
        <v/>
      </c>
      <c r="BT32" s="468" t="str">
        <f t="shared" si="11"/>
        <v/>
      </c>
      <c r="BU32" s="468" t="str">
        <f t="shared" si="4"/>
        <v/>
      </c>
      <c r="BV32" s="468" t="str">
        <f t="shared" si="4"/>
        <v/>
      </c>
      <c r="BW32" s="468" t="str">
        <f t="shared" si="4"/>
        <v/>
      </c>
      <c r="BX32" s="468" t="str">
        <f t="shared" si="4"/>
        <v/>
      </c>
      <c r="BY32" s="468" t="str">
        <f t="shared" si="4"/>
        <v/>
      </c>
      <c r="BZ32" s="468" t="str">
        <f t="shared" si="4"/>
        <v/>
      </c>
      <c r="CA32" s="468" t="str">
        <f t="shared" si="4"/>
        <v/>
      </c>
      <c r="CB32" s="468" t="str">
        <f t="shared" si="4"/>
        <v/>
      </c>
      <c r="CC32" s="468" t="str">
        <f t="shared" si="4"/>
        <v/>
      </c>
      <c r="CD32" s="468" t="str">
        <f t="shared" si="4"/>
        <v/>
      </c>
      <c r="CE32" s="468" t="str">
        <f t="shared" si="4"/>
        <v/>
      </c>
      <c r="CF32" s="468" t="str">
        <f t="shared" si="4"/>
        <v/>
      </c>
      <c r="CG32" s="468" t="str">
        <f t="shared" si="4"/>
        <v/>
      </c>
      <c r="CH32" s="468"/>
      <c r="CI32" s="468" t="str">
        <f t="shared" si="7"/>
        <v/>
      </c>
      <c r="CJ32" s="468" t="str">
        <f t="shared" si="7"/>
        <v/>
      </c>
      <c r="CK32" s="533"/>
    </row>
    <row r="33" spans="3:89" x14ac:dyDescent="0.25">
      <c r="C33" s="358"/>
      <c r="D33" s="259">
        <v>113</v>
      </c>
      <c r="E33" s="41"/>
      <c r="F33" s="44"/>
      <c r="G33" s="232" t="s">
        <v>280</v>
      </c>
      <c r="H33" s="279"/>
      <c r="I33" s="281"/>
      <c r="J33" s="431"/>
      <c r="K33" s="431"/>
      <c r="M33" s="360" t="str">
        <f t="shared" si="5"/>
        <v/>
      </c>
      <c r="N33" s="361"/>
      <c r="O33" s="368" t="str">
        <f>IF(M33="","",IF(M33="Foreign",VLOOKUP(N33,'Option X3'!D:E,2,FALSE),1))</f>
        <v/>
      </c>
      <c r="P33" s="359"/>
      <c r="Q33" s="569"/>
      <c r="R33" s="364">
        <f t="shared" si="12"/>
        <v>0</v>
      </c>
      <c r="S33" s="364"/>
      <c r="T33" s="617"/>
      <c r="U33" s="618"/>
      <c r="V33" s="51"/>
      <c r="X33" s="468" t="str">
        <f t="shared" si="8"/>
        <v/>
      </c>
      <c r="Y33" s="468" t="str">
        <f t="shared" si="8"/>
        <v/>
      </c>
      <c r="Z33" s="468" t="str">
        <f t="shared" si="8"/>
        <v/>
      </c>
      <c r="AA33" s="468" t="str">
        <f t="shared" si="8"/>
        <v/>
      </c>
      <c r="AB33" s="468" t="str">
        <f t="shared" si="8"/>
        <v/>
      </c>
      <c r="AC33" s="468" t="str">
        <f t="shared" si="8"/>
        <v/>
      </c>
      <c r="AD33" s="468" t="str">
        <f t="shared" si="8"/>
        <v/>
      </c>
      <c r="AE33" s="468" t="str">
        <f t="shared" si="8"/>
        <v/>
      </c>
      <c r="AF33" s="468" t="str">
        <f t="shared" si="8"/>
        <v/>
      </c>
      <c r="AG33" s="468" t="str">
        <f t="shared" si="8"/>
        <v/>
      </c>
      <c r="AH33" s="468" t="str">
        <f t="shared" si="8"/>
        <v/>
      </c>
      <c r="AI33" s="468" t="str">
        <f t="shared" si="8"/>
        <v/>
      </c>
      <c r="AJ33" s="468" t="str">
        <f t="shared" si="8"/>
        <v/>
      </c>
      <c r="AK33" s="468" t="str">
        <f t="shared" si="8"/>
        <v/>
      </c>
      <c r="AL33" s="468" t="str">
        <f t="shared" si="8"/>
        <v/>
      </c>
      <c r="AM33" s="468" t="str">
        <f t="shared" si="8"/>
        <v/>
      </c>
      <c r="AN33" s="468" t="str">
        <f t="shared" si="3"/>
        <v/>
      </c>
      <c r="AO33" s="468" t="str">
        <f t="shared" si="3"/>
        <v/>
      </c>
      <c r="AP33" s="468" t="str">
        <f t="shared" si="3"/>
        <v/>
      </c>
      <c r="AQ33" s="468" t="str">
        <f t="shared" si="3"/>
        <v/>
      </c>
      <c r="AR33" s="468" t="str">
        <f t="shared" si="3"/>
        <v/>
      </c>
      <c r="AS33" s="468" t="str">
        <f t="shared" si="3"/>
        <v/>
      </c>
      <c r="AT33" s="468" t="str">
        <f t="shared" si="3"/>
        <v/>
      </c>
      <c r="AU33" s="468" t="str">
        <f t="shared" si="3"/>
        <v/>
      </c>
      <c r="AV33" s="468" t="str">
        <f t="shared" si="3"/>
        <v/>
      </c>
      <c r="AW33" s="468" t="str">
        <f t="shared" si="3"/>
        <v/>
      </c>
      <c r="AX33" s="468" t="str">
        <f t="shared" si="3"/>
        <v/>
      </c>
      <c r="AY33" s="468" t="str">
        <f t="shared" si="3"/>
        <v/>
      </c>
      <c r="AZ33" s="468" t="str">
        <f t="shared" si="9"/>
        <v/>
      </c>
      <c r="BA33" s="468"/>
      <c r="BB33" s="468" t="str">
        <f t="shared" si="10"/>
        <v/>
      </c>
      <c r="BC33" s="468" t="str">
        <f t="shared" si="6"/>
        <v/>
      </c>
      <c r="BD33" s="468"/>
      <c r="BE33" s="468" t="str">
        <f t="shared" si="11"/>
        <v/>
      </c>
      <c r="BF33" s="468" t="str">
        <f t="shared" si="11"/>
        <v/>
      </c>
      <c r="BG33" s="468" t="str">
        <f t="shared" si="11"/>
        <v/>
      </c>
      <c r="BH33" s="468" t="str">
        <f t="shared" si="11"/>
        <v/>
      </c>
      <c r="BI33" s="468" t="str">
        <f t="shared" si="11"/>
        <v/>
      </c>
      <c r="BJ33" s="468" t="str">
        <f t="shared" si="11"/>
        <v/>
      </c>
      <c r="BK33" s="468" t="str">
        <f t="shared" si="11"/>
        <v/>
      </c>
      <c r="BL33" s="468" t="str">
        <f t="shared" si="11"/>
        <v/>
      </c>
      <c r="BM33" s="468" t="str">
        <f t="shared" si="11"/>
        <v/>
      </c>
      <c r="BN33" s="468" t="str">
        <f t="shared" si="11"/>
        <v/>
      </c>
      <c r="BO33" s="468" t="str">
        <f t="shared" si="11"/>
        <v/>
      </c>
      <c r="BP33" s="468" t="str">
        <f t="shared" si="11"/>
        <v/>
      </c>
      <c r="BQ33" s="468" t="str">
        <f t="shared" si="11"/>
        <v/>
      </c>
      <c r="BR33" s="468" t="str">
        <f t="shared" si="11"/>
        <v/>
      </c>
      <c r="BS33" s="468" t="str">
        <f t="shared" si="11"/>
        <v/>
      </c>
      <c r="BT33" s="468" t="str">
        <f t="shared" si="11"/>
        <v/>
      </c>
      <c r="BU33" s="468" t="str">
        <f t="shared" si="4"/>
        <v/>
      </c>
      <c r="BV33" s="468" t="str">
        <f t="shared" si="4"/>
        <v/>
      </c>
      <c r="BW33" s="468" t="str">
        <f t="shared" si="4"/>
        <v/>
      </c>
      <c r="BX33" s="468" t="str">
        <f t="shared" si="4"/>
        <v/>
      </c>
      <c r="BY33" s="468" t="str">
        <f t="shared" si="4"/>
        <v/>
      </c>
      <c r="BZ33" s="468" t="str">
        <f t="shared" si="4"/>
        <v/>
      </c>
      <c r="CA33" s="468" t="str">
        <f t="shared" si="4"/>
        <v/>
      </c>
      <c r="CB33" s="468" t="str">
        <f t="shared" si="4"/>
        <v/>
      </c>
      <c r="CC33" s="468" t="str">
        <f t="shared" si="4"/>
        <v/>
      </c>
      <c r="CD33" s="468" t="str">
        <f t="shared" si="4"/>
        <v/>
      </c>
      <c r="CE33" s="468" t="str">
        <f t="shared" si="4"/>
        <v/>
      </c>
      <c r="CF33" s="468" t="str">
        <f t="shared" si="4"/>
        <v/>
      </c>
      <c r="CG33" s="468" t="str">
        <f t="shared" si="4"/>
        <v/>
      </c>
      <c r="CH33" s="468"/>
      <c r="CI33" s="468" t="str">
        <f t="shared" si="7"/>
        <v/>
      </c>
      <c r="CJ33" s="468" t="str">
        <f t="shared" si="7"/>
        <v/>
      </c>
      <c r="CK33" s="533"/>
    </row>
    <row r="34" spans="3:89" x14ac:dyDescent="0.25">
      <c r="C34" s="358"/>
      <c r="D34" s="259">
        <v>114</v>
      </c>
      <c r="E34" s="41"/>
      <c r="F34" s="44"/>
      <c r="G34" s="232" t="s">
        <v>218</v>
      </c>
      <c r="H34" s="279"/>
      <c r="I34" s="281"/>
      <c r="J34" s="431"/>
      <c r="K34" s="431"/>
      <c r="M34" s="360" t="str">
        <f t="shared" si="5"/>
        <v/>
      </c>
      <c r="N34" s="361"/>
      <c r="O34" s="368" t="str">
        <f>IF(M34="","",IF(M34="Foreign",VLOOKUP(N34,'Option X3'!D:E,2,FALSE),1))</f>
        <v/>
      </c>
      <c r="P34" s="359"/>
      <c r="Q34" s="569"/>
      <c r="R34" s="364">
        <f t="shared" si="12"/>
        <v>0</v>
      </c>
      <c r="S34" s="364"/>
      <c r="T34" s="617"/>
      <c r="U34" s="618"/>
      <c r="V34" s="51"/>
      <c r="X34" s="468" t="str">
        <f t="shared" si="8"/>
        <v/>
      </c>
      <c r="Y34" s="468" t="str">
        <f t="shared" si="8"/>
        <v/>
      </c>
      <c r="Z34" s="468" t="str">
        <f t="shared" si="8"/>
        <v/>
      </c>
      <c r="AA34" s="468" t="str">
        <f t="shared" si="8"/>
        <v/>
      </c>
      <c r="AB34" s="468" t="str">
        <f t="shared" si="8"/>
        <v/>
      </c>
      <c r="AC34" s="468" t="str">
        <f t="shared" si="8"/>
        <v/>
      </c>
      <c r="AD34" s="468" t="str">
        <f t="shared" si="8"/>
        <v/>
      </c>
      <c r="AE34" s="468" t="str">
        <f t="shared" si="8"/>
        <v/>
      </c>
      <c r="AF34" s="468" t="str">
        <f t="shared" si="8"/>
        <v/>
      </c>
      <c r="AG34" s="468" t="str">
        <f t="shared" si="8"/>
        <v/>
      </c>
      <c r="AH34" s="468" t="str">
        <f t="shared" si="8"/>
        <v/>
      </c>
      <c r="AI34" s="468" t="str">
        <f t="shared" si="8"/>
        <v/>
      </c>
      <c r="AJ34" s="468" t="str">
        <f t="shared" si="8"/>
        <v/>
      </c>
      <c r="AK34" s="468" t="str">
        <f t="shared" si="8"/>
        <v/>
      </c>
      <c r="AL34" s="468" t="str">
        <f t="shared" si="8"/>
        <v/>
      </c>
      <c r="AM34" s="468" t="str">
        <f t="shared" si="8"/>
        <v/>
      </c>
      <c r="AN34" s="468" t="str">
        <f t="shared" si="3"/>
        <v/>
      </c>
      <c r="AO34" s="468" t="str">
        <f t="shared" si="3"/>
        <v/>
      </c>
      <c r="AP34" s="468" t="str">
        <f t="shared" si="3"/>
        <v/>
      </c>
      <c r="AQ34" s="468" t="str">
        <f t="shared" si="3"/>
        <v/>
      </c>
      <c r="AR34" s="468" t="str">
        <f t="shared" si="3"/>
        <v/>
      </c>
      <c r="AS34" s="468" t="str">
        <f t="shared" si="3"/>
        <v/>
      </c>
      <c r="AT34" s="468" t="str">
        <f t="shared" si="3"/>
        <v/>
      </c>
      <c r="AU34" s="468" t="str">
        <f t="shared" si="3"/>
        <v/>
      </c>
      <c r="AV34" s="468" t="str">
        <f t="shared" si="3"/>
        <v/>
      </c>
      <c r="AW34" s="468" t="str">
        <f t="shared" si="3"/>
        <v/>
      </c>
      <c r="AX34" s="468" t="str">
        <f t="shared" si="3"/>
        <v/>
      </c>
      <c r="AY34" s="468" t="str">
        <f t="shared" si="3"/>
        <v/>
      </c>
      <c r="AZ34" s="468" t="str">
        <f t="shared" si="9"/>
        <v/>
      </c>
      <c r="BA34" s="468"/>
      <c r="BB34" s="468" t="str">
        <f t="shared" si="10"/>
        <v/>
      </c>
      <c r="BC34" s="468" t="str">
        <f t="shared" si="6"/>
        <v/>
      </c>
      <c r="BD34" s="468"/>
      <c r="BE34" s="468" t="str">
        <f t="shared" si="11"/>
        <v/>
      </c>
      <c r="BF34" s="468" t="str">
        <f t="shared" si="11"/>
        <v/>
      </c>
      <c r="BG34" s="468" t="str">
        <f t="shared" si="11"/>
        <v/>
      </c>
      <c r="BH34" s="468" t="str">
        <f t="shared" si="11"/>
        <v/>
      </c>
      <c r="BI34" s="468" t="str">
        <f t="shared" si="11"/>
        <v/>
      </c>
      <c r="BJ34" s="468" t="str">
        <f t="shared" si="11"/>
        <v/>
      </c>
      <c r="BK34" s="468" t="str">
        <f t="shared" si="11"/>
        <v/>
      </c>
      <c r="BL34" s="468" t="str">
        <f t="shared" si="11"/>
        <v/>
      </c>
      <c r="BM34" s="468" t="str">
        <f t="shared" si="11"/>
        <v/>
      </c>
      <c r="BN34" s="468" t="str">
        <f t="shared" si="11"/>
        <v/>
      </c>
      <c r="BO34" s="468" t="str">
        <f t="shared" si="11"/>
        <v/>
      </c>
      <c r="BP34" s="468" t="str">
        <f t="shared" si="11"/>
        <v/>
      </c>
      <c r="BQ34" s="468" t="str">
        <f t="shared" si="11"/>
        <v/>
      </c>
      <c r="BR34" s="468" t="str">
        <f t="shared" si="11"/>
        <v/>
      </c>
      <c r="BS34" s="468" t="str">
        <f t="shared" si="11"/>
        <v/>
      </c>
      <c r="BT34" s="468" t="str">
        <f t="shared" si="11"/>
        <v/>
      </c>
      <c r="BU34" s="468" t="str">
        <f t="shared" si="4"/>
        <v/>
      </c>
      <c r="BV34" s="468" t="str">
        <f t="shared" si="4"/>
        <v/>
      </c>
      <c r="BW34" s="468" t="str">
        <f t="shared" si="4"/>
        <v/>
      </c>
      <c r="BX34" s="468" t="str">
        <f t="shared" si="4"/>
        <v/>
      </c>
      <c r="BY34" s="468" t="str">
        <f t="shared" si="4"/>
        <v/>
      </c>
      <c r="BZ34" s="468" t="str">
        <f t="shared" si="4"/>
        <v/>
      </c>
      <c r="CA34" s="468" t="str">
        <f t="shared" si="4"/>
        <v/>
      </c>
      <c r="CB34" s="468" t="str">
        <f t="shared" si="4"/>
        <v/>
      </c>
      <c r="CC34" s="468" t="str">
        <f t="shared" si="4"/>
        <v/>
      </c>
      <c r="CD34" s="468" t="str">
        <f t="shared" si="4"/>
        <v/>
      </c>
      <c r="CE34" s="468" t="str">
        <f t="shared" si="4"/>
        <v/>
      </c>
      <c r="CF34" s="468" t="str">
        <f t="shared" si="4"/>
        <v/>
      </c>
      <c r="CG34" s="468" t="str">
        <f t="shared" si="4"/>
        <v/>
      </c>
      <c r="CH34" s="468"/>
      <c r="CI34" s="468" t="str">
        <f t="shared" si="7"/>
        <v/>
      </c>
      <c r="CJ34" s="468" t="str">
        <f t="shared" si="7"/>
        <v/>
      </c>
      <c r="CK34" s="533"/>
    </row>
    <row r="35" spans="3:89" x14ac:dyDescent="0.25">
      <c r="C35" s="358"/>
      <c r="D35" s="259">
        <v>115</v>
      </c>
      <c r="E35" s="41"/>
      <c r="F35" s="44"/>
      <c r="G35" s="232" t="s">
        <v>219</v>
      </c>
      <c r="H35" s="279"/>
      <c r="I35" s="281"/>
      <c r="J35" s="431"/>
      <c r="K35" s="431"/>
      <c r="M35" s="360" t="str">
        <f t="shared" si="5"/>
        <v/>
      </c>
      <c r="N35" s="361"/>
      <c r="O35" s="368" t="str">
        <f>IF(M35="","",IF(M35="Foreign",VLOOKUP(N35,'Option X3'!D:E,2,FALSE),1))</f>
        <v/>
      </c>
      <c r="P35" s="359"/>
      <c r="Q35" s="569"/>
      <c r="R35" s="364">
        <f t="shared" si="12"/>
        <v>0</v>
      </c>
      <c r="S35" s="364"/>
      <c r="T35" s="617"/>
      <c r="U35" s="618"/>
      <c r="V35" s="51"/>
      <c r="X35" s="468" t="str">
        <f t="shared" si="8"/>
        <v/>
      </c>
      <c r="Y35" s="468" t="str">
        <f t="shared" si="8"/>
        <v/>
      </c>
      <c r="Z35" s="468" t="str">
        <f t="shared" si="8"/>
        <v/>
      </c>
      <c r="AA35" s="468" t="str">
        <f t="shared" si="8"/>
        <v/>
      </c>
      <c r="AB35" s="468" t="str">
        <f t="shared" si="8"/>
        <v/>
      </c>
      <c r="AC35" s="468" t="str">
        <f t="shared" si="8"/>
        <v/>
      </c>
      <c r="AD35" s="468" t="str">
        <f t="shared" si="8"/>
        <v/>
      </c>
      <c r="AE35" s="468" t="str">
        <f t="shared" si="8"/>
        <v/>
      </c>
      <c r="AF35" s="468" t="str">
        <f t="shared" si="8"/>
        <v/>
      </c>
      <c r="AG35" s="468" t="str">
        <f t="shared" si="8"/>
        <v/>
      </c>
      <c r="AH35" s="468" t="str">
        <f t="shared" si="8"/>
        <v/>
      </c>
      <c r="AI35" s="468" t="str">
        <f t="shared" si="8"/>
        <v/>
      </c>
      <c r="AJ35" s="468" t="str">
        <f t="shared" si="8"/>
        <v/>
      </c>
      <c r="AK35" s="468" t="str">
        <f t="shared" si="8"/>
        <v/>
      </c>
      <c r="AL35" s="468" t="str">
        <f t="shared" si="8"/>
        <v/>
      </c>
      <c r="AM35" s="468" t="str">
        <f t="shared" si="8"/>
        <v/>
      </c>
      <c r="AN35" s="468" t="str">
        <f t="shared" si="3"/>
        <v/>
      </c>
      <c r="AO35" s="468" t="str">
        <f t="shared" si="3"/>
        <v/>
      </c>
      <c r="AP35" s="468" t="str">
        <f t="shared" si="3"/>
        <v/>
      </c>
      <c r="AQ35" s="468" t="str">
        <f t="shared" si="3"/>
        <v/>
      </c>
      <c r="AR35" s="468" t="str">
        <f t="shared" si="3"/>
        <v/>
      </c>
      <c r="AS35" s="468" t="str">
        <f t="shared" si="3"/>
        <v/>
      </c>
      <c r="AT35" s="468" t="str">
        <f t="shared" si="3"/>
        <v/>
      </c>
      <c r="AU35" s="468" t="str">
        <f t="shared" si="3"/>
        <v/>
      </c>
      <c r="AV35" s="468" t="str">
        <f t="shared" si="3"/>
        <v/>
      </c>
      <c r="AW35" s="468" t="str">
        <f t="shared" si="3"/>
        <v/>
      </c>
      <c r="AX35" s="468" t="str">
        <f t="shared" si="3"/>
        <v/>
      </c>
      <c r="AY35" s="468" t="str">
        <f t="shared" si="3"/>
        <v/>
      </c>
      <c r="AZ35" s="468" t="str">
        <f t="shared" si="9"/>
        <v/>
      </c>
      <c r="BA35" s="468"/>
      <c r="BB35" s="468" t="str">
        <f t="shared" si="10"/>
        <v/>
      </c>
      <c r="BC35" s="468" t="str">
        <f t="shared" si="6"/>
        <v/>
      </c>
      <c r="BD35" s="468"/>
      <c r="BE35" s="468" t="str">
        <f t="shared" si="11"/>
        <v/>
      </c>
      <c r="BF35" s="468" t="str">
        <f t="shared" si="11"/>
        <v/>
      </c>
      <c r="BG35" s="468" t="str">
        <f t="shared" si="11"/>
        <v/>
      </c>
      <c r="BH35" s="468" t="str">
        <f t="shared" si="11"/>
        <v/>
      </c>
      <c r="BI35" s="468" t="str">
        <f t="shared" si="11"/>
        <v/>
      </c>
      <c r="BJ35" s="468" t="str">
        <f t="shared" si="11"/>
        <v/>
      </c>
      <c r="BK35" s="468" t="str">
        <f t="shared" si="11"/>
        <v/>
      </c>
      <c r="BL35" s="468" t="str">
        <f t="shared" si="11"/>
        <v/>
      </c>
      <c r="BM35" s="468" t="str">
        <f t="shared" si="11"/>
        <v/>
      </c>
      <c r="BN35" s="468" t="str">
        <f t="shared" si="11"/>
        <v/>
      </c>
      <c r="BO35" s="468" t="str">
        <f t="shared" si="11"/>
        <v/>
      </c>
      <c r="BP35" s="468" t="str">
        <f t="shared" si="11"/>
        <v/>
      </c>
      <c r="BQ35" s="468" t="str">
        <f t="shared" si="11"/>
        <v/>
      </c>
      <c r="BR35" s="468" t="str">
        <f t="shared" si="11"/>
        <v/>
      </c>
      <c r="BS35" s="468" t="str">
        <f t="shared" si="11"/>
        <v/>
      </c>
      <c r="BT35" s="468" t="str">
        <f t="shared" si="11"/>
        <v/>
      </c>
      <c r="BU35" s="468" t="str">
        <f t="shared" si="4"/>
        <v/>
      </c>
      <c r="BV35" s="468" t="str">
        <f t="shared" si="4"/>
        <v/>
      </c>
      <c r="BW35" s="468" t="str">
        <f t="shared" si="4"/>
        <v/>
      </c>
      <c r="BX35" s="468" t="str">
        <f t="shared" si="4"/>
        <v/>
      </c>
      <c r="BY35" s="468" t="str">
        <f t="shared" si="4"/>
        <v/>
      </c>
      <c r="BZ35" s="468" t="str">
        <f t="shared" si="4"/>
        <v/>
      </c>
      <c r="CA35" s="468" t="str">
        <f t="shared" si="4"/>
        <v/>
      </c>
      <c r="CB35" s="468" t="str">
        <f t="shared" si="4"/>
        <v/>
      </c>
      <c r="CC35" s="468" t="str">
        <f t="shared" si="4"/>
        <v/>
      </c>
      <c r="CD35" s="468" t="str">
        <f t="shared" si="4"/>
        <v/>
      </c>
      <c r="CE35" s="468" t="str">
        <f t="shared" si="4"/>
        <v/>
      </c>
      <c r="CF35" s="468" t="str">
        <f t="shared" si="4"/>
        <v/>
      </c>
      <c r="CG35" s="468" t="str">
        <f t="shared" si="4"/>
        <v/>
      </c>
      <c r="CH35" s="468"/>
      <c r="CI35" s="468" t="str">
        <f t="shared" si="7"/>
        <v/>
      </c>
      <c r="CJ35" s="468" t="str">
        <f t="shared" si="7"/>
        <v/>
      </c>
      <c r="CK35" s="533"/>
    </row>
    <row r="36" spans="3:89" x14ac:dyDescent="0.25">
      <c r="C36" s="358"/>
      <c r="D36" s="259">
        <v>116</v>
      </c>
      <c r="E36" s="41"/>
      <c r="F36" s="44"/>
      <c r="G36" s="232" t="s">
        <v>220</v>
      </c>
      <c r="H36" s="279"/>
      <c r="I36" s="281"/>
      <c r="J36" s="431"/>
      <c r="K36" s="431"/>
      <c r="M36" s="360" t="str">
        <f t="shared" si="5"/>
        <v/>
      </c>
      <c r="N36" s="361"/>
      <c r="O36" s="368" t="str">
        <f>IF(M36="","",IF(M36="Foreign",VLOOKUP(N36,'Option X3'!D:E,2,FALSE),1))</f>
        <v/>
      </c>
      <c r="P36" s="359"/>
      <c r="Q36" s="569"/>
      <c r="R36" s="364">
        <f t="shared" si="12"/>
        <v>0</v>
      </c>
      <c r="S36" s="364"/>
      <c r="T36" s="617"/>
      <c r="U36" s="618"/>
      <c r="V36" s="51"/>
      <c r="X36" s="468" t="str">
        <f t="shared" si="8"/>
        <v/>
      </c>
      <c r="Y36" s="468" t="str">
        <f t="shared" si="8"/>
        <v/>
      </c>
      <c r="Z36" s="468" t="str">
        <f t="shared" si="8"/>
        <v/>
      </c>
      <c r="AA36" s="468" t="str">
        <f t="shared" si="8"/>
        <v/>
      </c>
      <c r="AB36" s="468" t="str">
        <f t="shared" si="8"/>
        <v/>
      </c>
      <c r="AC36" s="468" t="str">
        <f t="shared" si="8"/>
        <v/>
      </c>
      <c r="AD36" s="468" t="str">
        <f t="shared" si="8"/>
        <v/>
      </c>
      <c r="AE36" s="468" t="str">
        <f t="shared" si="8"/>
        <v/>
      </c>
      <c r="AF36" s="468" t="str">
        <f t="shared" si="8"/>
        <v/>
      </c>
      <c r="AG36" s="468" t="str">
        <f t="shared" si="8"/>
        <v/>
      </c>
      <c r="AH36" s="468" t="str">
        <f t="shared" si="8"/>
        <v/>
      </c>
      <c r="AI36" s="468" t="str">
        <f t="shared" si="8"/>
        <v/>
      </c>
      <c r="AJ36" s="468" t="str">
        <f t="shared" si="8"/>
        <v/>
      </c>
      <c r="AK36" s="468" t="str">
        <f t="shared" si="8"/>
        <v/>
      </c>
      <c r="AL36" s="468" t="str">
        <f t="shared" si="8"/>
        <v/>
      </c>
      <c r="AM36" s="468" t="str">
        <f t="shared" si="8"/>
        <v/>
      </c>
      <c r="AN36" s="468" t="str">
        <f t="shared" ref="AN36:AZ55" si="13">IF($F36="","",IF(VALUE(LEFT($F36,2))=AN$18,$J36,""))</f>
        <v/>
      </c>
      <c r="AO36" s="468" t="str">
        <f t="shared" si="13"/>
        <v/>
      </c>
      <c r="AP36" s="468" t="str">
        <f t="shared" si="13"/>
        <v/>
      </c>
      <c r="AQ36" s="468" t="str">
        <f t="shared" si="13"/>
        <v/>
      </c>
      <c r="AR36" s="468" t="str">
        <f t="shared" si="13"/>
        <v/>
      </c>
      <c r="AS36" s="468" t="str">
        <f t="shared" si="13"/>
        <v/>
      </c>
      <c r="AT36" s="468" t="str">
        <f t="shared" si="13"/>
        <v/>
      </c>
      <c r="AU36" s="468" t="str">
        <f t="shared" si="13"/>
        <v/>
      </c>
      <c r="AV36" s="468" t="str">
        <f t="shared" si="13"/>
        <v/>
      </c>
      <c r="AW36" s="468" t="str">
        <f t="shared" si="13"/>
        <v/>
      </c>
      <c r="AX36" s="468" t="str">
        <f t="shared" si="13"/>
        <v/>
      </c>
      <c r="AY36" s="468" t="str">
        <f t="shared" si="13"/>
        <v/>
      </c>
      <c r="AZ36" s="468" t="str">
        <f t="shared" si="13"/>
        <v/>
      </c>
      <c r="BA36" s="468"/>
      <c r="BB36" s="468" t="str">
        <f t="shared" si="10"/>
        <v/>
      </c>
      <c r="BC36" s="468" t="str">
        <f t="shared" si="6"/>
        <v/>
      </c>
      <c r="BD36" s="468"/>
      <c r="BE36" s="468" t="str">
        <f t="shared" si="11"/>
        <v/>
      </c>
      <c r="BF36" s="468" t="str">
        <f t="shared" si="11"/>
        <v/>
      </c>
      <c r="BG36" s="468" t="str">
        <f t="shared" si="11"/>
        <v/>
      </c>
      <c r="BH36" s="468" t="str">
        <f t="shared" si="11"/>
        <v/>
      </c>
      <c r="BI36" s="468" t="str">
        <f t="shared" si="11"/>
        <v/>
      </c>
      <c r="BJ36" s="468" t="str">
        <f t="shared" si="11"/>
        <v/>
      </c>
      <c r="BK36" s="468" t="str">
        <f t="shared" si="11"/>
        <v/>
      </c>
      <c r="BL36" s="468" t="str">
        <f t="shared" si="11"/>
        <v/>
      </c>
      <c r="BM36" s="468" t="str">
        <f t="shared" si="11"/>
        <v/>
      </c>
      <c r="BN36" s="468" t="str">
        <f t="shared" si="11"/>
        <v/>
      </c>
      <c r="BO36" s="468" t="str">
        <f t="shared" si="11"/>
        <v/>
      </c>
      <c r="BP36" s="468" t="str">
        <f t="shared" si="11"/>
        <v/>
      </c>
      <c r="BQ36" s="468" t="str">
        <f t="shared" si="11"/>
        <v/>
      </c>
      <c r="BR36" s="468" t="str">
        <f t="shared" si="11"/>
        <v/>
      </c>
      <c r="BS36" s="468" t="str">
        <f t="shared" si="11"/>
        <v/>
      </c>
      <c r="BT36" s="468" t="str">
        <f t="shared" si="11"/>
        <v/>
      </c>
      <c r="BU36" s="468" t="str">
        <f t="shared" ref="BU36:CG55" si="14">IF($F36="","",IF(VALUE(LEFT($F36,2))=BU$18,$K36,""))</f>
        <v/>
      </c>
      <c r="BV36" s="468" t="str">
        <f t="shared" si="14"/>
        <v/>
      </c>
      <c r="BW36" s="468" t="str">
        <f t="shared" si="14"/>
        <v/>
      </c>
      <c r="BX36" s="468" t="str">
        <f t="shared" si="14"/>
        <v/>
      </c>
      <c r="BY36" s="468" t="str">
        <f t="shared" si="14"/>
        <v/>
      </c>
      <c r="BZ36" s="468" t="str">
        <f t="shared" si="14"/>
        <v/>
      </c>
      <c r="CA36" s="468" t="str">
        <f t="shared" si="14"/>
        <v/>
      </c>
      <c r="CB36" s="468" t="str">
        <f t="shared" si="14"/>
        <v/>
      </c>
      <c r="CC36" s="468" t="str">
        <f t="shared" si="14"/>
        <v/>
      </c>
      <c r="CD36" s="468" t="str">
        <f t="shared" si="14"/>
        <v/>
      </c>
      <c r="CE36" s="468" t="str">
        <f t="shared" si="14"/>
        <v/>
      </c>
      <c r="CF36" s="468" t="str">
        <f t="shared" si="14"/>
        <v/>
      </c>
      <c r="CG36" s="468" t="str">
        <f t="shared" si="14"/>
        <v/>
      </c>
      <c r="CH36" s="468"/>
      <c r="CI36" s="468" t="str">
        <f t="shared" si="7"/>
        <v/>
      </c>
      <c r="CJ36" s="468" t="str">
        <f t="shared" si="7"/>
        <v/>
      </c>
      <c r="CK36" s="533"/>
    </row>
    <row r="37" spans="3:89" x14ac:dyDescent="0.25">
      <c r="C37" s="358"/>
      <c r="D37" s="259">
        <v>117</v>
      </c>
      <c r="E37" s="41"/>
      <c r="F37" s="44"/>
      <c r="G37" s="232" t="s">
        <v>221</v>
      </c>
      <c r="H37" s="279"/>
      <c r="I37" s="281"/>
      <c r="J37" s="431"/>
      <c r="K37" s="431"/>
      <c r="M37" s="360" t="str">
        <f t="shared" si="5"/>
        <v/>
      </c>
      <c r="N37" s="361"/>
      <c r="O37" s="368" t="str">
        <f>IF(M37="","",IF(M37="Foreign",VLOOKUP(N37,'Option X3'!D:E,2,FALSE),1))</f>
        <v/>
      </c>
      <c r="P37" s="359"/>
      <c r="Q37" s="569"/>
      <c r="R37" s="364">
        <f t="shared" si="12"/>
        <v>0</v>
      </c>
      <c r="S37" s="364"/>
      <c r="T37" s="617"/>
      <c r="U37" s="618"/>
      <c r="V37" s="51"/>
      <c r="X37" s="468" t="str">
        <f t="shared" si="8"/>
        <v/>
      </c>
      <c r="Y37" s="468" t="str">
        <f t="shared" si="8"/>
        <v/>
      </c>
      <c r="Z37" s="468" t="str">
        <f t="shared" si="8"/>
        <v/>
      </c>
      <c r="AA37" s="468" t="str">
        <f t="shared" si="8"/>
        <v/>
      </c>
      <c r="AB37" s="468" t="str">
        <f t="shared" si="8"/>
        <v/>
      </c>
      <c r="AC37" s="468" t="str">
        <f t="shared" si="8"/>
        <v/>
      </c>
      <c r="AD37" s="468" t="str">
        <f t="shared" si="8"/>
        <v/>
      </c>
      <c r="AE37" s="468" t="str">
        <f t="shared" si="8"/>
        <v/>
      </c>
      <c r="AF37" s="468" t="str">
        <f t="shared" si="8"/>
        <v/>
      </c>
      <c r="AG37" s="468" t="str">
        <f t="shared" si="8"/>
        <v/>
      </c>
      <c r="AH37" s="468" t="str">
        <f t="shared" si="8"/>
        <v/>
      </c>
      <c r="AI37" s="468" t="str">
        <f t="shared" si="8"/>
        <v/>
      </c>
      <c r="AJ37" s="468" t="str">
        <f t="shared" si="8"/>
        <v/>
      </c>
      <c r="AK37" s="468" t="str">
        <f t="shared" si="8"/>
        <v/>
      </c>
      <c r="AL37" s="468" t="str">
        <f t="shared" si="8"/>
        <v/>
      </c>
      <c r="AM37" s="468" t="str">
        <f t="shared" si="8"/>
        <v/>
      </c>
      <c r="AN37" s="468" t="str">
        <f t="shared" si="13"/>
        <v/>
      </c>
      <c r="AO37" s="468" t="str">
        <f t="shared" si="13"/>
        <v/>
      </c>
      <c r="AP37" s="468" t="str">
        <f t="shared" si="13"/>
        <v/>
      </c>
      <c r="AQ37" s="468" t="str">
        <f t="shared" si="13"/>
        <v/>
      </c>
      <c r="AR37" s="468" t="str">
        <f t="shared" si="13"/>
        <v/>
      </c>
      <c r="AS37" s="468" t="str">
        <f t="shared" si="13"/>
        <v/>
      </c>
      <c r="AT37" s="468" t="str">
        <f t="shared" si="13"/>
        <v/>
      </c>
      <c r="AU37" s="468" t="str">
        <f t="shared" si="13"/>
        <v/>
      </c>
      <c r="AV37" s="468" t="str">
        <f t="shared" si="13"/>
        <v/>
      </c>
      <c r="AW37" s="468" t="str">
        <f t="shared" si="13"/>
        <v/>
      </c>
      <c r="AX37" s="468" t="str">
        <f t="shared" si="13"/>
        <v/>
      </c>
      <c r="AY37" s="468" t="str">
        <f t="shared" si="13"/>
        <v/>
      </c>
      <c r="AZ37" s="468" t="str">
        <f t="shared" si="13"/>
        <v/>
      </c>
      <c r="BA37" s="468"/>
      <c r="BB37" s="468" t="str">
        <f t="shared" si="10"/>
        <v/>
      </c>
      <c r="BC37" s="468" t="str">
        <f t="shared" si="10"/>
        <v/>
      </c>
      <c r="BD37" s="468"/>
      <c r="BE37" s="468" t="str">
        <f t="shared" si="11"/>
        <v/>
      </c>
      <c r="BF37" s="468" t="str">
        <f t="shared" si="11"/>
        <v/>
      </c>
      <c r="BG37" s="468" t="str">
        <f t="shared" si="11"/>
        <v/>
      </c>
      <c r="BH37" s="468" t="str">
        <f t="shared" si="11"/>
        <v/>
      </c>
      <c r="BI37" s="468" t="str">
        <f t="shared" si="11"/>
        <v/>
      </c>
      <c r="BJ37" s="468" t="str">
        <f t="shared" si="11"/>
        <v/>
      </c>
      <c r="BK37" s="468" t="str">
        <f t="shared" si="11"/>
        <v/>
      </c>
      <c r="BL37" s="468" t="str">
        <f t="shared" si="11"/>
        <v/>
      </c>
      <c r="BM37" s="468" t="str">
        <f t="shared" si="11"/>
        <v/>
      </c>
      <c r="BN37" s="468" t="str">
        <f t="shared" si="11"/>
        <v/>
      </c>
      <c r="BO37" s="468" t="str">
        <f t="shared" si="11"/>
        <v/>
      </c>
      <c r="BP37" s="468" t="str">
        <f t="shared" si="11"/>
        <v/>
      </c>
      <c r="BQ37" s="468" t="str">
        <f t="shared" si="11"/>
        <v/>
      </c>
      <c r="BR37" s="468" t="str">
        <f t="shared" si="11"/>
        <v/>
      </c>
      <c r="BS37" s="468" t="str">
        <f t="shared" si="11"/>
        <v/>
      </c>
      <c r="BT37" s="468" t="str">
        <f t="shared" si="11"/>
        <v/>
      </c>
      <c r="BU37" s="468" t="str">
        <f t="shared" si="14"/>
        <v/>
      </c>
      <c r="BV37" s="468" t="str">
        <f t="shared" si="14"/>
        <v/>
      </c>
      <c r="BW37" s="468" t="str">
        <f t="shared" si="14"/>
        <v/>
      </c>
      <c r="BX37" s="468" t="str">
        <f t="shared" si="14"/>
        <v/>
      </c>
      <c r="BY37" s="468" t="str">
        <f t="shared" si="14"/>
        <v/>
      </c>
      <c r="BZ37" s="468" t="str">
        <f t="shared" si="14"/>
        <v/>
      </c>
      <c r="CA37" s="468" t="str">
        <f t="shared" si="14"/>
        <v/>
      </c>
      <c r="CB37" s="468" t="str">
        <f t="shared" si="14"/>
        <v/>
      </c>
      <c r="CC37" s="468" t="str">
        <f t="shared" si="14"/>
        <v/>
      </c>
      <c r="CD37" s="468" t="str">
        <f t="shared" si="14"/>
        <v/>
      </c>
      <c r="CE37" s="468" t="str">
        <f t="shared" si="14"/>
        <v/>
      </c>
      <c r="CF37" s="468" t="str">
        <f t="shared" si="14"/>
        <v/>
      </c>
      <c r="CG37" s="468" t="str">
        <f t="shared" si="14"/>
        <v/>
      </c>
      <c r="CH37" s="468"/>
      <c r="CI37" s="468" t="str">
        <f t="shared" si="7"/>
        <v/>
      </c>
      <c r="CJ37" s="468" t="str">
        <f t="shared" si="7"/>
        <v/>
      </c>
      <c r="CK37" s="533"/>
    </row>
    <row r="38" spans="3:89" x14ac:dyDescent="0.25">
      <c r="C38" s="358"/>
      <c r="D38" s="259">
        <v>118</v>
      </c>
      <c r="E38" s="41"/>
      <c r="F38" s="44"/>
      <c r="G38" s="232" t="s">
        <v>222</v>
      </c>
      <c r="H38" s="279"/>
      <c r="I38" s="281"/>
      <c r="J38" s="431"/>
      <c r="K38" s="431"/>
      <c r="M38" s="360" t="str">
        <f t="shared" si="5"/>
        <v/>
      </c>
      <c r="N38" s="361"/>
      <c r="O38" s="368" t="str">
        <f>IF(M38="","",IF(M38="Foreign",VLOOKUP(N38,'Option X3'!D:E,2,FALSE),1))</f>
        <v/>
      </c>
      <c r="P38" s="359"/>
      <c r="Q38" s="569"/>
      <c r="R38" s="364"/>
      <c r="S38" s="364"/>
      <c r="T38" s="617">
        <f>J38</f>
        <v>0</v>
      </c>
      <c r="U38" s="618"/>
      <c r="V38" s="51"/>
      <c r="X38" s="468" t="str">
        <f t="shared" si="8"/>
        <v/>
      </c>
      <c r="Y38" s="468" t="str">
        <f t="shared" si="8"/>
        <v/>
      </c>
      <c r="Z38" s="468" t="str">
        <f t="shared" si="8"/>
        <v/>
      </c>
      <c r="AA38" s="468" t="str">
        <f t="shared" si="8"/>
        <v/>
      </c>
      <c r="AB38" s="468" t="str">
        <f t="shared" si="8"/>
        <v/>
      </c>
      <c r="AC38" s="468" t="str">
        <f t="shared" si="8"/>
        <v/>
      </c>
      <c r="AD38" s="468" t="str">
        <f t="shared" si="8"/>
        <v/>
      </c>
      <c r="AE38" s="468" t="str">
        <f t="shared" si="8"/>
        <v/>
      </c>
      <c r="AF38" s="468" t="str">
        <f t="shared" si="8"/>
        <v/>
      </c>
      <c r="AG38" s="468" t="str">
        <f t="shared" si="8"/>
        <v/>
      </c>
      <c r="AH38" s="468" t="str">
        <f t="shared" si="8"/>
        <v/>
      </c>
      <c r="AI38" s="468" t="str">
        <f t="shared" si="8"/>
        <v/>
      </c>
      <c r="AJ38" s="468" t="str">
        <f t="shared" si="8"/>
        <v/>
      </c>
      <c r="AK38" s="468" t="str">
        <f t="shared" si="8"/>
        <v/>
      </c>
      <c r="AL38" s="468" t="str">
        <f t="shared" si="8"/>
        <v/>
      </c>
      <c r="AM38" s="468" t="str">
        <f t="shared" ref="AM38:AM42" si="15">IF($F38="","",IF(VALUE(LEFT($F38,2))=AM$18,$J38,""))</f>
        <v/>
      </c>
      <c r="AN38" s="468" t="str">
        <f t="shared" si="13"/>
        <v/>
      </c>
      <c r="AO38" s="468" t="str">
        <f t="shared" si="13"/>
        <v/>
      </c>
      <c r="AP38" s="468" t="str">
        <f t="shared" si="13"/>
        <v/>
      </c>
      <c r="AQ38" s="468" t="str">
        <f t="shared" si="13"/>
        <v/>
      </c>
      <c r="AR38" s="468" t="str">
        <f t="shared" si="13"/>
        <v/>
      </c>
      <c r="AS38" s="468" t="str">
        <f t="shared" si="13"/>
        <v/>
      </c>
      <c r="AT38" s="468" t="str">
        <f t="shared" si="13"/>
        <v/>
      </c>
      <c r="AU38" s="468" t="str">
        <f t="shared" si="13"/>
        <v/>
      </c>
      <c r="AV38" s="468" t="str">
        <f t="shared" si="13"/>
        <v/>
      </c>
      <c r="AW38" s="468" t="str">
        <f t="shared" si="13"/>
        <v/>
      </c>
      <c r="AX38" s="468" t="str">
        <f t="shared" si="13"/>
        <v/>
      </c>
      <c r="AY38" s="468" t="str">
        <f t="shared" si="13"/>
        <v/>
      </c>
      <c r="AZ38" s="468" t="str">
        <f t="shared" si="13"/>
        <v/>
      </c>
      <c r="BA38" s="468"/>
      <c r="BB38" s="468" t="str">
        <f t="shared" si="10"/>
        <v/>
      </c>
      <c r="BC38" s="468" t="str">
        <f t="shared" si="10"/>
        <v/>
      </c>
      <c r="BD38" s="468"/>
      <c r="BE38" s="468" t="str">
        <f t="shared" si="11"/>
        <v/>
      </c>
      <c r="BF38" s="468" t="str">
        <f t="shared" si="11"/>
        <v/>
      </c>
      <c r="BG38" s="468" t="str">
        <f t="shared" si="11"/>
        <v/>
      </c>
      <c r="BH38" s="468" t="str">
        <f t="shared" si="11"/>
        <v/>
      </c>
      <c r="BI38" s="468" t="str">
        <f t="shared" si="11"/>
        <v/>
      </c>
      <c r="BJ38" s="468" t="str">
        <f t="shared" si="11"/>
        <v/>
      </c>
      <c r="BK38" s="468" t="str">
        <f t="shared" si="11"/>
        <v/>
      </c>
      <c r="BL38" s="468" t="str">
        <f t="shared" si="11"/>
        <v/>
      </c>
      <c r="BM38" s="468" t="str">
        <f t="shared" si="11"/>
        <v/>
      </c>
      <c r="BN38" s="468" t="str">
        <f t="shared" si="11"/>
        <v/>
      </c>
      <c r="BO38" s="468" t="str">
        <f t="shared" si="11"/>
        <v/>
      </c>
      <c r="BP38" s="468" t="str">
        <f t="shared" si="11"/>
        <v/>
      </c>
      <c r="BQ38" s="468" t="str">
        <f t="shared" si="11"/>
        <v/>
      </c>
      <c r="BR38" s="468" t="str">
        <f t="shared" si="11"/>
        <v/>
      </c>
      <c r="BS38" s="468" t="str">
        <f t="shared" si="11"/>
        <v/>
      </c>
      <c r="BT38" s="468" t="str">
        <f t="shared" ref="BT38:BT42" si="16">IF($F38="","",IF(VALUE(LEFT($F38,2))=BT$18,$K38,""))</f>
        <v/>
      </c>
      <c r="BU38" s="468" t="str">
        <f t="shared" si="14"/>
        <v/>
      </c>
      <c r="BV38" s="468" t="str">
        <f t="shared" si="14"/>
        <v/>
      </c>
      <c r="BW38" s="468" t="str">
        <f t="shared" si="14"/>
        <v/>
      </c>
      <c r="BX38" s="468" t="str">
        <f t="shared" si="14"/>
        <v/>
      </c>
      <c r="BY38" s="468" t="str">
        <f t="shared" si="14"/>
        <v/>
      </c>
      <c r="BZ38" s="468" t="str">
        <f t="shared" si="14"/>
        <v/>
      </c>
      <c r="CA38" s="468" t="str">
        <f t="shared" si="14"/>
        <v/>
      </c>
      <c r="CB38" s="468" t="str">
        <f t="shared" si="14"/>
        <v/>
      </c>
      <c r="CC38" s="468" t="str">
        <f t="shared" si="14"/>
        <v/>
      </c>
      <c r="CD38" s="468" t="str">
        <f t="shared" si="14"/>
        <v/>
      </c>
      <c r="CE38" s="468" t="str">
        <f t="shared" si="14"/>
        <v/>
      </c>
      <c r="CF38" s="468" t="str">
        <f t="shared" si="14"/>
        <v/>
      </c>
      <c r="CG38" s="468" t="str">
        <f t="shared" si="14"/>
        <v/>
      </c>
      <c r="CH38" s="468"/>
      <c r="CI38" s="468" t="str">
        <f t="shared" si="7"/>
        <v/>
      </c>
      <c r="CJ38" s="468" t="str">
        <f t="shared" si="7"/>
        <v/>
      </c>
      <c r="CK38" s="533"/>
    </row>
    <row r="39" spans="3:89" x14ac:dyDescent="0.25">
      <c r="C39" s="358"/>
      <c r="D39" s="259">
        <v>119</v>
      </c>
      <c r="E39" s="41"/>
      <c r="F39" s="44"/>
      <c r="G39" s="232" t="s">
        <v>223</v>
      </c>
      <c r="H39" s="279"/>
      <c r="I39" s="281"/>
      <c r="J39" s="431"/>
      <c r="K39" s="431"/>
      <c r="M39" s="360" t="str">
        <f t="shared" si="5"/>
        <v/>
      </c>
      <c r="N39" s="361"/>
      <c r="O39" s="368" t="str">
        <f>IF(M39="","",IF(M39="Foreign",VLOOKUP(N39,'Option X3'!D:E,2,FALSE),1))</f>
        <v/>
      </c>
      <c r="P39" s="359"/>
      <c r="Q39" s="569"/>
      <c r="R39" s="364">
        <f>J39</f>
        <v>0</v>
      </c>
      <c r="S39" s="364"/>
      <c r="T39" s="617"/>
      <c r="U39" s="618"/>
      <c r="V39" s="51"/>
      <c r="X39" s="468" t="str">
        <f t="shared" ref="X39:AM54" si="17">IF($F39="","",IF(VALUE(LEFT($F39,2))=X$18,$J39,""))</f>
        <v/>
      </c>
      <c r="Y39" s="468" t="str">
        <f t="shared" si="17"/>
        <v/>
      </c>
      <c r="Z39" s="468" t="str">
        <f t="shared" si="17"/>
        <v/>
      </c>
      <c r="AA39" s="468" t="str">
        <f t="shared" si="17"/>
        <v/>
      </c>
      <c r="AB39" s="468" t="str">
        <f t="shared" si="17"/>
        <v/>
      </c>
      <c r="AC39" s="468" t="str">
        <f t="shared" si="17"/>
        <v/>
      </c>
      <c r="AD39" s="468" t="str">
        <f t="shared" si="17"/>
        <v/>
      </c>
      <c r="AE39" s="468" t="str">
        <f t="shared" si="17"/>
        <v/>
      </c>
      <c r="AF39" s="468" t="str">
        <f t="shared" si="17"/>
        <v/>
      </c>
      <c r="AG39" s="468" t="str">
        <f t="shared" si="17"/>
        <v/>
      </c>
      <c r="AH39" s="468" t="str">
        <f t="shared" si="17"/>
        <v/>
      </c>
      <c r="AI39" s="468" t="str">
        <f t="shared" si="17"/>
        <v/>
      </c>
      <c r="AJ39" s="468" t="str">
        <f t="shared" si="17"/>
        <v/>
      </c>
      <c r="AK39" s="468" t="str">
        <f t="shared" si="17"/>
        <v/>
      </c>
      <c r="AL39" s="468" t="str">
        <f t="shared" si="17"/>
        <v/>
      </c>
      <c r="AM39" s="468" t="str">
        <f t="shared" si="15"/>
        <v/>
      </c>
      <c r="AN39" s="468" t="str">
        <f t="shared" si="13"/>
        <v/>
      </c>
      <c r="AO39" s="468" t="str">
        <f t="shared" si="13"/>
        <v/>
      </c>
      <c r="AP39" s="468" t="str">
        <f t="shared" si="13"/>
        <v/>
      </c>
      <c r="AQ39" s="468" t="str">
        <f t="shared" si="13"/>
        <v/>
      </c>
      <c r="AR39" s="468" t="str">
        <f t="shared" si="13"/>
        <v/>
      </c>
      <c r="AS39" s="468" t="str">
        <f t="shared" si="13"/>
        <v/>
      </c>
      <c r="AT39" s="468" t="str">
        <f t="shared" si="13"/>
        <v/>
      </c>
      <c r="AU39" s="468" t="str">
        <f t="shared" si="13"/>
        <v/>
      </c>
      <c r="AV39" s="468" t="str">
        <f t="shared" si="13"/>
        <v/>
      </c>
      <c r="AW39" s="468" t="str">
        <f t="shared" si="13"/>
        <v/>
      </c>
      <c r="AX39" s="468" t="str">
        <f t="shared" si="13"/>
        <v/>
      </c>
      <c r="AY39" s="468" t="str">
        <f t="shared" si="13"/>
        <v/>
      </c>
      <c r="AZ39" s="468" t="str">
        <f t="shared" si="13"/>
        <v/>
      </c>
      <c r="BA39" s="468"/>
      <c r="BB39" s="468" t="str">
        <f t="shared" si="10"/>
        <v/>
      </c>
      <c r="BC39" s="468" t="str">
        <f t="shared" si="10"/>
        <v/>
      </c>
      <c r="BD39" s="468"/>
      <c r="BE39" s="468" t="str">
        <f t="shared" ref="BE39:BT54" si="18">IF($F39="","",IF(VALUE(LEFT($F39,2))=BE$18,$K39,""))</f>
        <v/>
      </c>
      <c r="BF39" s="468" t="str">
        <f t="shared" si="18"/>
        <v/>
      </c>
      <c r="BG39" s="468" t="str">
        <f t="shared" si="18"/>
        <v/>
      </c>
      <c r="BH39" s="468" t="str">
        <f t="shared" si="18"/>
        <v/>
      </c>
      <c r="BI39" s="468" t="str">
        <f t="shared" si="18"/>
        <v/>
      </c>
      <c r="BJ39" s="468" t="str">
        <f t="shared" si="18"/>
        <v/>
      </c>
      <c r="BK39" s="468" t="str">
        <f t="shared" si="18"/>
        <v/>
      </c>
      <c r="BL39" s="468" t="str">
        <f t="shared" si="18"/>
        <v/>
      </c>
      <c r="BM39" s="468" t="str">
        <f t="shared" si="18"/>
        <v/>
      </c>
      <c r="BN39" s="468" t="str">
        <f t="shared" si="18"/>
        <v/>
      </c>
      <c r="BO39" s="468" t="str">
        <f t="shared" si="18"/>
        <v/>
      </c>
      <c r="BP39" s="468" t="str">
        <f t="shared" si="18"/>
        <v/>
      </c>
      <c r="BQ39" s="468" t="str">
        <f t="shared" si="18"/>
        <v/>
      </c>
      <c r="BR39" s="468" t="str">
        <f t="shared" si="18"/>
        <v/>
      </c>
      <c r="BS39" s="468" t="str">
        <f t="shared" si="18"/>
        <v/>
      </c>
      <c r="BT39" s="468" t="str">
        <f t="shared" si="16"/>
        <v/>
      </c>
      <c r="BU39" s="468" t="str">
        <f t="shared" si="14"/>
        <v/>
      </c>
      <c r="BV39" s="468" t="str">
        <f t="shared" si="14"/>
        <v/>
      </c>
      <c r="BW39" s="468" t="str">
        <f t="shared" si="14"/>
        <v/>
      </c>
      <c r="BX39" s="468" t="str">
        <f t="shared" si="14"/>
        <v/>
      </c>
      <c r="BY39" s="468" t="str">
        <f t="shared" si="14"/>
        <v/>
      </c>
      <c r="BZ39" s="468" t="str">
        <f t="shared" si="14"/>
        <v/>
      </c>
      <c r="CA39" s="468" t="str">
        <f t="shared" si="14"/>
        <v/>
      </c>
      <c r="CB39" s="468" t="str">
        <f t="shared" si="14"/>
        <v/>
      </c>
      <c r="CC39" s="468" t="str">
        <f t="shared" si="14"/>
        <v/>
      </c>
      <c r="CD39" s="468" t="str">
        <f t="shared" si="14"/>
        <v/>
      </c>
      <c r="CE39" s="468" t="str">
        <f t="shared" si="14"/>
        <v/>
      </c>
      <c r="CF39" s="468" t="str">
        <f t="shared" si="14"/>
        <v/>
      </c>
      <c r="CG39" s="468" t="str">
        <f t="shared" si="14"/>
        <v/>
      </c>
      <c r="CH39" s="468"/>
      <c r="CI39" s="468" t="str">
        <f t="shared" si="7"/>
        <v/>
      </c>
      <c r="CJ39" s="468" t="str">
        <f t="shared" si="7"/>
        <v/>
      </c>
      <c r="CK39" s="533"/>
    </row>
    <row r="40" spans="3:89" x14ac:dyDescent="0.25">
      <c r="C40" s="358"/>
      <c r="D40" s="259">
        <v>120</v>
      </c>
      <c r="E40" s="41"/>
      <c r="F40" s="44"/>
      <c r="G40" s="233" t="s">
        <v>285</v>
      </c>
      <c r="H40" s="279"/>
      <c r="I40" s="281"/>
      <c r="J40" s="431"/>
      <c r="K40" s="431"/>
      <c r="M40" s="360" t="str">
        <f t="shared" si="5"/>
        <v/>
      </c>
      <c r="N40" s="361"/>
      <c r="O40" s="368" t="str">
        <f>IF(M40="","",IF(M40="Foreign",VLOOKUP(N40,'Option X3'!D:E,2,FALSE),1))</f>
        <v/>
      </c>
      <c r="P40" s="359"/>
      <c r="Q40" s="569"/>
      <c r="R40" s="364">
        <f>J40</f>
        <v>0</v>
      </c>
      <c r="S40" s="364"/>
      <c r="T40" s="617"/>
      <c r="U40" s="618"/>
      <c r="V40" s="51"/>
      <c r="X40" s="468" t="str">
        <f t="shared" si="17"/>
        <v/>
      </c>
      <c r="Y40" s="468" t="str">
        <f t="shared" si="17"/>
        <v/>
      </c>
      <c r="Z40" s="468" t="str">
        <f t="shared" si="17"/>
        <v/>
      </c>
      <c r="AA40" s="468" t="str">
        <f t="shared" si="17"/>
        <v/>
      </c>
      <c r="AB40" s="468" t="str">
        <f t="shared" si="17"/>
        <v/>
      </c>
      <c r="AC40" s="468" t="str">
        <f t="shared" si="17"/>
        <v/>
      </c>
      <c r="AD40" s="468" t="str">
        <f t="shared" si="17"/>
        <v/>
      </c>
      <c r="AE40" s="468" t="str">
        <f t="shared" si="17"/>
        <v/>
      </c>
      <c r="AF40" s="468" t="str">
        <f t="shared" si="17"/>
        <v/>
      </c>
      <c r="AG40" s="468" t="str">
        <f t="shared" si="17"/>
        <v/>
      </c>
      <c r="AH40" s="468" t="str">
        <f t="shared" si="17"/>
        <v/>
      </c>
      <c r="AI40" s="468" t="str">
        <f t="shared" si="17"/>
        <v/>
      </c>
      <c r="AJ40" s="468" t="str">
        <f t="shared" si="17"/>
        <v/>
      </c>
      <c r="AK40" s="468" t="str">
        <f t="shared" si="17"/>
        <v/>
      </c>
      <c r="AL40" s="468" t="str">
        <f t="shared" si="17"/>
        <v/>
      </c>
      <c r="AM40" s="468" t="str">
        <f t="shared" si="15"/>
        <v/>
      </c>
      <c r="AN40" s="468" t="str">
        <f t="shared" si="13"/>
        <v/>
      </c>
      <c r="AO40" s="468" t="str">
        <f t="shared" si="13"/>
        <v/>
      </c>
      <c r="AP40" s="468" t="str">
        <f t="shared" si="13"/>
        <v/>
      </c>
      <c r="AQ40" s="468" t="str">
        <f t="shared" si="13"/>
        <v/>
      </c>
      <c r="AR40" s="468" t="str">
        <f t="shared" si="13"/>
        <v/>
      </c>
      <c r="AS40" s="468" t="str">
        <f t="shared" si="13"/>
        <v/>
      </c>
      <c r="AT40" s="468" t="str">
        <f t="shared" si="13"/>
        <v/>
      </c>
      <c r="AU40" s="468" t="str">
        <f t="shared" si="13"/>
        <v/>
      </c>
      <c r="AV40" s="468" t="str">
        <f t="shared" si="13"/>
        <v/>
      </c>
      <c r="AW40" s="468" t="str">
        <f t="shared" si="13"/>
        <v/>
      </c>
      <c r="AX40" s="468" t="str">
        <f t="shared" si="13"/>
        <v/>
      </c>
      <c r="AY40" s="468" t="str">
        <f t="shared" si="13"/>
        <v/>
      </c>
      <c r="AZ40" s="468" t="str">
        <f t="shared" si="13"/>
        <v/>
      </c>
      <c r="BA40" s="468"/>
      <c r="BB40" s="468" t="str">
        <f t="shared" si="10"/>
        <v/>
      </c>
      <c r="BC40" s="468" t="str">
        <f t="shared" si="10"/>
        <v/>
      </c>
      <c r="BD40" s="468"/>
      <c r="BE40" s="468" t="str">
        <f t="shared" si="18"/>
        <v/>
      </c>
      <c r="BF40" s="468" t="str">
        <f t="shared" si="18"/>
        <v/>
      </c>
      <c r="BG40" s="468" t="str">
        <f t="shared" si="18"/>
        <v/>
      </c>
      <c r="BH40" s="468" t="str">
        <f t="shared" si="18"/>
        <v/>
      </c>
      <c r="BI40" s="468" t="str">
        <f t="shared" si="18"/>
        <v/>
      </c>
      <c r="BJ40" s="468" t="str">
        <f t="shared" si="18"/>
        <v/>
      </c>
      <c r="BK40" s="468" t="str">
        <f t="shared" si="18"/>
        <v/>
      </c>
      <c r="BL40" s="468" t="str">
        <f t="shared" si="18"/>
        <v/>
      </c>
      <c r="BM40" s="468" t="str">
        <f t="shared" si="18"/>
        <v/>
      </c>
      <c r="BN40" s="468" t="str">
        <f t="shared" si="18"/>
        <v/>
      </c>
      <c r="BO40" s="468" t="str">
        <f t="shared" si="18"/>
        <v/>
      </c>
      <c r="BP40" s="468" t="str">
        <f t="shared" si="18"/>
        <v/>
      </c>
      <c r="BQ40" s="468" t="str">
        <f t="shared" si="18"/>
        <v/>
      </c>
      <c r="BR40" s="468" t="str">
        <f t="shared" si="18"/>
        <v/>
      </c>
      <c r="BS40" s="468" t="str">
        <f t="shared" si="18"/>
        <v/>
      </c>
      <c r="BT40" s="468" t="str">
        <f t="shared" si="16"/>
        <v/>
      </c>
      <c r="BU40" s="468" t="str">
        <f t="shared" si="14"/>
        <v/>
      </c>
      <c r="BV40" s="468" t="str">
        <f t="shared" si="14"/>
        <v/>
      </c>
      <c r="BW40" s="468" t="str">
        <f t="shared" si="14"/>
        <v/>
      </c>
      <c r="BX40" s="468" t="str">
        <f t="shared" si="14"/>
        <v/>
      </c>
      <c r="BY40" s="468" t="str">
        <f t="shared" si="14"/>
        <v/>
      </c>
      <c r="BZ40" s="468" t="str">
        <f t="shared" si="14"/>
        <v/>
      </c>
      <c r="CA40" s="468" t="str">
        <f t="shared" si="14"/>
        <v/>
      </c>
      <c r="CB40" s="468" t="str">
        <f t="shared" si="14"/>
        <v/>
      </c>
      <c r="CC40" s="468" t="str">
        <f t="shared" si="14"/>
        <v/>
      </c>
      <c r="CD40" s="468" t="str">
        <f t="shared" si="14"/>
        <v/>
      </c>
      <c r="CE40" s="468" t="str">
        <f t="shared" si="14"/>
        <v/>
      </c>
      <c r="CF40" s="468" t="str">
        <f t="shared" si="14"/>
        <v/>
      </c>
      <c r="CG40" s="468" t="str">
        <f t="shared" si="14"/>
        <v/>
      </c>
      <c r="CH40" s="468"/>
      <c r="CI40" s="468" t="str">
        <f t="shared" si="7"/>
        <v/>
      </c>
      <c r="CJ40" s="468" t="str">
        <f t="shared" si="7"/>
        <v/>
      </c>
      <c r="CK40" s="533"/>
    </row>
    <row r="41" spans="3:89" x14ac:dyDescent="0.25">
      <c r="C41" s="358"/>
      <c r="D41" s="259">
        <v>121</v>
      </c>
      <c r="E41" s="41"/>
      <c r="F41" s="44"/>
      <c r="G41" s="232" t="s">
        <v>224</v>
      </c>
      <c r="H41" s="279"/>
      <c r="I41" s="281"/>
      <c r="J41" s="431"/>
      <c r="K41" s="431"/>
      <c r="M41" s="360" t="str">
        <f t="shared" si="5"/>
        <v/>
      </c>
      <c r="N41" s="361"/>
      <c r="O41" s="368" t="str">
        <f>IF(M41="","",IF(M41="Foreign",VLOOKUP(N41,'Option X3'!D:E,2,FALSE),1))</f>
        <v/>
      </c>
      <c r="P41" s="359"/>
      <c r="Q41" s="569"/>
      <c r="R41" s="364">
        <f>J41</f>
        <v>0</v>
      </c>
      <c r="S41" s="364"/>
      <c r="T41" s="617"/>
      <c r="U41" s="618"/>
      <c r="V41" s="51"/>
      <c r="X41" s="468" t="str">
        <f t="shared" si="17"/>
        <v/>
      </c>
      <c r="Y41" s="468" t="str">
        <f t="shared" si="17"/>
        <v/>
      </c>
      <c r="Z41" s="468" t="str">
        <f t="shared" si="17"/>
        <v/>
      </c>
      <c r="AA41" s="468" t="str">
        <f t="shared" si="17"/>
        <v/>
      </c>
      <c r="AB41" s="468" t="str">
        <f t="shared" si="17"/>
        <v/>
      </c>
      <c r="AC41" s="468" t="str">
        <f t="shared" si="17"/>
        <v/>
      </c>
      <c r="AD41" s="468" t="str">
        <f t="shared" si="17"/>
        <v/>
      </c>
      <c r="AE41" s="468" t="str">
        <f t="shared" si="17"/>
        <v/>
      </c>
      <c r="AF41" s="468" t="str">
        <f t="shared" si="17"/>
        <v/>
      </c>
      <c r="AG41" s="468" t="str">
        <f t="shared" si="17"/>
        <v/>
      </c>
      <c r="AH41" s="468" t="str">
        <f t="shared" si="17"/>
        <v/>
      </c>
      <c r="AI41" s="468" t="str">
        <f t="shared" si="17"/>
        <v/>
      </c>
      <c r="AJ41" s="468" t="str">
        <f t="shared" si="17"/>
        <v/>
      </c>
      <c r="AK41" s="468" t="str">
        <f t="shared" si="17"/>
        <v/>
      </c>
      <c r="AL41" s="468" t="str">
        <f t="shared" si="17"/>
        <v/>
      </c>
      <c r="AM41" s="468" t="str">
        <f t="shared" si="15"/>
        <v/>
      </c>
      <c r="AN41" s="468" t="str">
        <f t="shared" si="13"/>
        <v/>
      </c>
      <c r="AO41" s="468" t="str">
        <f t="shared" si="13"/>
        <v/>
      </c>
      <c r="AP41" s="468" t="str">
        <f t="shared" si="13"/>
        <v/>
      </c>
      <c r="AQ41" s="468" t="str">
        <f t="shared" si="13"/>
        <v/>
      </c>
      <c r="AR41" s="468" t="str">
        <f t="shared" si="13"/>
        <v/>
      </c>
      <c r="AS41" s="468" t="str">
        <f t="shared" si="13"/>
        <v/>
      </c>
      <c r="AT41" s="468" t="str">
        <f t="shared" si="13"/>
        <v/>
      </c>
      <c r="AU41" s="468" t="str">
        <f t="shared" si="13"/>
        <v/>
      </c>
      <c r="AV41" s="468" t="str">
        <f t="shared" si="13"/>
        <v/>
      </c>
      <c r="AW41" s="468" t="str">
        <f t="shared" si="13"/>
        <v/>
      </c>
      <c r="AX41" s="468" t="str">
        <f t="shared" si="13"/>
        <v/>
      </c>
      <c r="AY41" s="468" t="str">
        <f t="shared" si="13"/>
        <v/>
      </c>
      <c r="AZ41" s="468" t="str">
        <f t="shared" si="13"/>
        <v/>
      </c>
      <c r="BA41" s="468"/>
      <c r="BB41" s="468" t="str">
        <f t="shared" si="10"/>
        <v/>
      </c>
      <c r="BC41" s="468" t="str">
        <f t="shared" si="10"/>
        <v/>
      </c>
      <c r="BD41" s="468"/>
      <c r="BE41" s="468" t="str">
        <f t="shared" si="18"/>
        <v/>
      </c>
      <c r="BF41" s="468" t="str">
        <f t="shared" si="18"/>
        <v/>
      </c>
      <c r="BG41" s="468" t="str">
        <f t="shared" si="18"/>
        <v/>
      </c>
      <c r="BH41" s="468" t="str">
        <f t="shared" si="18"/>
        <v/>
      </c>
      <c r="BI41" s="468" t="str">
        <f t="shared" si="18"/>
        <v/>
      </c>
      <c r="BJ41" s="468" t="str">
        <f t="shared" si="18"/>
        <v/>
      </c>
      <c r="BK41" s="468" t="str">
        <f t="shared" si="18"/>
        <v/>
      </c>
      <c r="BL41" s="468" t="str">
        <f t="shared" si="18"/>
        <v/>
      </c>
      <c r="BM41" s="468" t="str">
        <f t="shared" si="18"/>
        <v/>
      </c>
      <c r="BN41" s="468" t="str">
        <f t="shared" si="18"/>
        <v/>
      </c>
      <c r="BO41" s="468" t="str">
        <f t="shared" si="18"/>
        <v/>
      </c>
      <c r="BP41" s="468" t="str">
        <f t="shared" si="18"/>
        <v/>
      </c>
      <c r="BQ41" s="468" t="str">
        <f t="shared" si="18"/>
        <v/>
      </c>
      <c r="BR41" s="468" t="str">
        <f t="shared" si="18"/>
        <v/>
      </c>
      <c r="BS41" s="468" t="str">
        <f t="shared" si="18"/>
        <v/>
      </c>
      <c r="BT41" s="468" t="str">
        <f t="shared" si="16"/>
        <v/>
      </c>
      <c r="BU41" s="468" t="str">
        <f t="shared" si="14"/>
        <v/>
      </c>
      <c r="BV41" s="468" t="str">
        <f t="shared" si="14"/>
        <v/>
      </c>
      <c r="BW41" s="468" t="str">
        <f t="shared" si="14"/>
        <v/>
      </c>
      <c r="BX41" s="468" t="str">
        <f t="shared" si="14"/>
        <v/>
      </c>
      <c r="BY41" s="468" t="str">
        <f t="shared" si="14"/>
        <v/>
      </c>
      <c r="BZ41" s="468" t="str">
        <f t="shared" si="14"/>
        <v/>
      </c>
      <c r="CA41" s="468" t="str">
        <f t="shared" si="14"/>
        <v/>
      </c>
      <c r="CB41" s="468" t="str">
        <f t="shared" si="14"/>
        <v/>
      </c>
      <c r="CC41" s="468" t="str">
        <f t="shared" si="14"/>
        <v/>
      </c>
      <c r="CD41" s="468" t="str">
        <f t="shared" si="14"/>
        <v/>
      </c>
      <c r="CE41" s="468" t="str">
        <f t="shared" si="14"/>
        <v/>
      </c>
      <c r="CF41" s="468" t="str">
        <f t="shared" si="14"/>
        <v/>
      </c>
      <c r="CG41" s="468" t="str">
        <f t="shared" si="14"/>
        <v/>
      </c>
      <c r="CH41" s="468"/>
      <c r="CI41" s="468" t="str">
        <f t="shared" si="7"/>
        <v/>
      </c>
      <c r="CJ41" s="468" t="str">
        <f t="shared" si="7"/>
        <v/>
      </c>
      <c r="CK41" s="533"/>
    </row>
    <row r="42" spans="3:89" x14ac:dyDescent="0.25">
      <c r="C42" s="358"/>
      <c r="D42" s="259">
        <v>122</v>
      </c>
      <c r="E42" s="41"/>
      <c r="F42" s="44"/>
      <c r="G42" s="232" t="s">
        <v>317</v>
      </c>
      <c r="H42" s="279" t="s">
        <v>234</v>
      </c>
      <c r="I42" s="281"/>
      <c r="J42" s="431"/>
      <c r="K42" s="432"/>
      <c r="M42" s="360" t="str">
        <f t="shared" si="5"/>
        <v/>
      </c>
      <c r="N42" s="361"/>
      <c r="O42" s="368" t="str">
        <f>IF(M42="","",IF(M42="Foreign",VLOOKUP(N42,'Option X3'!D:E,2,FALSE),1))</f>
        <v/>
      </c>
      <c r="P42" s="359"/>
      <c r="Q42" s="569"/>
      <c r="R42" s="364">
        <f>J42</f>
        <v>0</v>
      </c>
      <c r="S42" s="364"/>
      <c r="T42" s="617"/>
      <c r="U42" s="618"/>
      <c r="V42" s="51"/>
      <c r="X42" s="468" t="str">
        <f t="shared" si="17"/>
        <v/>
      </c>
      <c r="Y42" s="468" t="str">
        <f t="shared" si="17"/>
        <v/>
      </c>
      <c r="Z42" s="468" t="str">
        <f t="shared" si="17"/>
        <v/>
      </c>
      <c r="AA42" s="468" t="str">
        <f t="shared" si="17"/>
        <v/>
      </c>
      <c r="AB42" s="468" t="str">
        <f t="shared" si="17"/>
        <v/>
      </c>
      <c r="AC42" s="468" t="str">
        <f t="shared" si="17"/>
        <v/>
      </c>
      <c r="AD42" s="468" t="str">
        <f t="shared" si="17"/>
        <v/>
      </c>
      <c r="AE42" s="468" t="str">
        <f t="shared" si="17"/>
        <v/>
      </c>
      <c r="AF42" s="468" t="str">
        <f t="shared" si="17"/>
        <v/>
      </c>
      <c r="AG42" s="468" t="str">
        <f t="shared" si="17"/>
        <v/>
      </c>
      <c r="AH42" s="468" t="str">
        <f t="shared" si="17"/>
        <v/>
      </c>
      <c r="AI42" s="468" t="str">
        <f t="shared" si="17"/>
        <v/>
      </c>
      <c r="AJ42" s="468" t="str">
        <f t="shared" si="17"/>
        <v/>
      </c>
      <c r="AK42" s="468" t="str">
        <f t="shared" si="17"/>
        <v/>
      </c>
      <c r="AL42" s="468" t="str">
        <f t="shared" si="17"/>
        <v/>
      </c>
      <c r="AM42" s="468" t="str">
        <f t="shared" si="15"/>
        <v/>
      </c>
      <c r="AN42" s="468" t="str">
        <f t="shared" si="13"/>
        <v/>
      </c>
      <c r="AO42" s="468" t="str">
        <f t="shared" si="13"/>
        <v/>
      </c>
      <c r="AP42" s="468" t="str">
        <f t="shared" si="13"/>
        <v/>
      </c>
      <c r="AQ42" s="468" t="str">
        <f t="shared" si="13"/>
        <v/>
      </c>
      <c r="AR42" s="468" t="str">
        <f t="shared" si="13"/>
        <v/>
      </c>
      <c r="AS42" s="468" t="str">
        <f t="shared" si="13"/>
        <v/>
      </c>
      <c r="AT42" s="468" t="str">
        <f t="shared" si="13"/>
        <v/>
      </c>
      <c r="AU42" s="468" t="str">
        <f t="shared" si="13"/>
        <v/>
      </c>
      <c r="AV42" s="468" t="str">
        <f t="shared" si="13"/>
        <v/>
      </c>
      <c r="AW42" s="468" t="str">
        <f t="shared" si="13"/>
        <v/>
      </c>
      <c r="AX42" s="468" t="str">
        <f t="shared" si="13"/>
        <v/>
      </c>
      <c r="AY42" s="468" t="str">
        <f t="shared" si="13"/>
        <v/>
      </c>
      <c r="AZ42" s="468" t="str">
        <f t="shared" si="13"/>
        <v/>
      </c>
      <c r="BA42" s="468"/>
      <c r="BB42" s="468" t="str">
        <f t="shared" si="10"/>
        <v/>
      </c>
      <c r="BC42" s="468" t="str">
        <f t="shared" si="10"/>
        <v/>
      </c>
      <c r="BD42" s="468"/>
      <c r="BE42" s="468" t="str">
        <f t="shared" si="18"/>
        <v/>
      </c>
      <c r="BF42" s="468" t="str">
        <f t="shared" si="18"/>
        <v/>
      </c>
      <c r="BG42" s="468" t="str">
        <f t="shared" si="18"/>
        <v/>
      </c>
      <c r="BH42" s="468" t="str">
        <f t="shared" si="18"/>
        <v/>
      </c>
      <c r="BI42" s="468" t="str">
        <f t="shared" si="18"/>
        <v/>
      </c>
      <c r="BJ42" s="468" t="str">
        <f t="shared" si="18"/>
        <v/>
      </c>
      <c r="BK42" s="468" t="str">
        <f t="shared" si="18"/>
        <v/>
      </c>
      <c r="BL42" s="468" t="str">
        <f t="shared" si="18"/>
        <v/>
      </c>
      <c r="BM42" s="468" t="str">
        <f t="shared" si="18"/>
        <v/>
      </c>
      <c r="BN42" s="468" t="str">
        <f t="shared" si="18"/>
        <v/>
      </c>
      <c r="BO42" s="468" t="str">
        <f t="shared" si="18"/>
        <v/>
      </c>
      <c r="BP42" s="468" t="str">
        <f t="shared" si="18"/>
        <v/>
      </c>
      <c r="BQ42" s="468" t="str">
        <f t="shared" si="18"/>
        <v/>
      </c>
      <c r="BR42" s="468" t="str">
        <f t="shared" si="18"/>
        <v/>
      </c>
      <c r="BS42" s="468" t="str">
        <f t="shared" si="18"/>
        <v/>
      </c>
      <c r="BT42" s="468" t="str">
        <f t="shared" si="16"/>
        <v/>
      </c>
      <c r="BU42" s="468" t="str">
        <f t="shared" si="14"/>
        <v/>
      </c>
      <c r="BV42" s="468" t="str">
        <f t="shared" si="14"/>
        <v/>
      </c>
      <c r="BW42" s="468" t="str">
        <f t="shared" si="14"/>
        <v/>
      </c>
      <c r="BX42" s="468" t="str">
        <f t="shared" si="14"/>
        <v/>
      </c>
      <c r="BY42" s="468" t="str">
        <f t="shared" si="14"/>
        <v/>
      </c>
      <c r="BZ42" s="468" t="str">
        <f t="shared" si="14"/>
        <v/>
      </c>
      <c r="CA42" s="468" t="str">
        <f t="shared" si="14"/>
        <v/>
      </c>
      <c r="CB42" s="468" t="str">
        <f t="shared" si="14"/>
        <v/>
      </c>
      <c r="CC42" s="468" t="str">
        <f t="shared" si="14"/>
        <v/>
      </c>
      <c r="CD42" s="468" t="str">
        <f t="shared" si="14"/>
        <v/>
      </c>
      <c r="CE42" s="468" t="str">
        <f t="shared" si="14"/>
        <v/>
      </c>
      <c r="CF42" s="468" t="str">
        <f t="shared" si="14"/>
        <v/>
      </c>
      <c r="CG42" s="468" t="str">
        <f t="shared" si="14"/>
        <v/>
      </c>
      <c r="CH42" s="468"/>
      <c r="CI42" s="468" t="str">
        <f t="shared" si="7"/>
        <v/>
      </c>
      <c r="CJ42" s="468" t="str">
        <f t="shared" si="7"/>
        <v/>
      </c>
      <c r="CK42" s="533"/>
    </row>
    <row r="43" spans="3:89" x14ac:dyDescent="0.25">
      <c r="C43" s="358"/>
      <c r="D43" s="259">
        <v>123</v>
      </c>
      <c r="E43" s="41"/>
      <c r="F43" s="44"/>
      <c r="G43" s="232" t="s">
        <v>286</v>
      </c>
      <c r="H43" s="279" t="s">
        <v>234</v>
      </c>
      <c r="I43" s="281"/>
      <c r="J43" s="433"/>
      <c r="K43" s="431"/>
      <c r="M43" s="360" t="str">
        <f t="shared" si="5"/>
        <v/>
      </c>
      <c r="N43" s="361"/>
      <c r="O43" s="368" t="str">
        <f>IF(M43="","",IF(M43="Foreign",VLOOKUP(N43,'Option X3'!D:E,2,FALSE),1))</f>
        <v/>
      </c>
      <c r="P43" s="359"/>
      <c r="Q43" s="569"/>
      <c r="R43" s="364"/>
      <c r="S43" s="364"/>
      <c r="T43" s="617"/>
      <c r="U43" s="618"/>
      <c r="V43" s="51"/>
      <c r="X43" s="468" t="str">
        <f t="shared" si="17"/>
        <v/>
      </c>
      <c r="Y43" s="468" t="str">
        <f t="shared" si="17"/>
        <v/>
      </c>
      <c r="Z43" s="468" t="str">
        <f t="shared" si="17"/>
        <v/>
      </c>
      <c r="AA43" s="468" t="str">
        <f t="shared" si="17"/>
        <v/>
      </c>
      <c r="AB43" s="468" t="str">
        <f t="shared" si="17"/>
        <v/>
      </c>
      <c r="AC43" s="468" t="str">
        <f t="shared" si="17"/>
        <v/>
      </c>
      <c r="AD43" s="468" t="str">
        <f t="shared" si="17"/>
        <v/>
      </c>
      <c r="AE43" s="468" t="str">
        <f t="shared" si="17"/>
        <v/>
      </c>
      <c r="AF43" s="468" t="str">
        <f t="shared" si="17"/>
        <v/>
      </c>
      <c r="AG43" s="468" t="str">
        <f t="shared" si="17"/>
        <v/>
      </c>
      <c r="AH43" s="468" t="str">
        <f t="shared" si="17"/>
        <v/>
      </c>
      <c r="AI43" s="468" t="str">
        <f t="shared" si="17"/>
        <v/>
      </c>
      <c r="AJ43" s="468" t="str">
        <f t="shared" si="17"/>
        <v/>
      </c>
      <c r="AK43" s="468" t="str">
        <f t="shared" si="17"/>
        <v/>
      </c>
      <c r="AL43" s="468" t="str">
        <f t="shared" si="17"/>
        <v/>
      </c>
      <c r="AM43" s="468" t="str">
        <f t="shared" si="17"/>
        <v/>
      </c>
      <c r="AN43" s="468" t="str">
        <f t="shared" si="13"/>
        <v/>
      </c>
      <c r="AO43" s="468" t="str">
        <f t="shared" si="13"/>
        <v/>
      </c>
      <c r="AP43" s="468" t="str">
        <f t="shared" si="13"/>
        <v/>
      </c>
      <c r="AQ43" s="468" t="str">
        <f t="shared" si="13"/>
        <v/>
      </c>
      <c r="AR43" s="468" t="str">
        <f t="shared" si="13"/>
        <v/>
      </c>
      <c r="AS43" s="468" t="str">
        <f t="shared" si="13"/>
        <v/>
      </c>
      <c r="AT43" s="468" t="str">
        <f t="shared" si="13"/>
        <v/>
      </c>
      <c r="AU43" s="468" t="str">
        <f t="shared" si="13"/>
        <v/>
      </c>
      <c r="AV43" s="468" t="str">
        <f t="shared" si="13"/>
        <v/>
      </c>
      <c r="AW43" s="468" t="str">
        <f t="shared" si="13"/>
        <v/>
      </c>
      <c r="AX43" s="468" t="str">
        <f t="shared" si="13"/>
        <v/>
      </c>
      <c r="AY43" s="468" t="str">
        <f t="shared" si="13"/>
        <v/>
      </c>
      <c r="AZ43" s="468" t="str">
        <f t="shared" si="13"/>
        <v/>
      </c>
      <c r="BA43" s="468"/>
      <c r="BB43" s="468" t="str">
        <f>IF($M43="","",IF($M43=BB$18,$J43,0))</f>
        <v/>
      </c>
      <c r="BC43" s="468" t="str">
        <f t="shared" si="10"/>
        <v/>
      </c>
      <c r="BD43" s="468"/>
      <c r="BE43" s="468" t="str">
        <f t="shared" si="18"/>
        <v/>
      </c>
      <c r="BF43" s="468" t="str">
        <f t="shared" si="18"/>
        <v/>
      </c>
      <c r="BG43" s="468" t="str">
        <f t="shared" si="18"/>
        <v/>
      </c>
      <c r="BH43" s="468" t="str">
        <f t="shared" si="18"/>
        <v/>
      </c>
      <c r="BI43" s="468" t="str">
        <f t="shared" si="18"/>
        <v/>
      </c>
      <c r="BJ43" s="468" t="str">
        <f t="shared" si="18"/>
        <v/>
      </c>
      <c r="BK43" s="468" t="str">
        <f t="shared" si="18"/>
        <v/>
      </c>
      <c r="BL43" s="468" t="str">
        <f t="shared" si="18"/>
        <v/>
      </c>
      <c r="BM43" s="468" t="str">
        <f t="shared" si="18"/>
        <v/>
      </c>
      <c r="BN43" s="468" t="str">
        <f t="shared" si="18"/>
        <v/>
      </c>
      <c r="BO43" s="468" t="str">
        <f t="shared" si="18"/>
        <v/>
      </c>
      <c r="BP43" s="468" t="str">
        <f t="shared" si="18"/>
        <v/>
      </c>
      <c r="BQ43" s="468" t="str">
        <f t="shared" si="18"/>
        <v/>
      </c>
      <c r="BR43" s="468" t="str">
        <f t="shared" si="18"/>
        <v/>
      </c>
      <c r="BS43" s="468" t="str">
        <f t="shared" si="18"/>
        <v/>
      </c>
      <c r="BT43" s="468" t="str">
        <f t="shared" si="18"/>
        <v/>
      </c>
      <c r="BU43" s="468" t="str">
        <f t="shared" si="14"/>
        <v/>
      </c>
      <c r="BV43" s="468" t="str">
        <f t="shared" si="14"/>
        <v/>
      </c>
      <c r="BW43" s="468" t="str">
        <f t="shared" si="14"/>
        <v/>
      </c>
      <c r="BX43" s="468" t="str">
        <f t="shared" si="14"/>
        <v/>
      </c>
      <c r="BY43" s="468" t="str">
        <f t="shared" si="14"/>
        <v/>
      </c>
      <c r="BZ43" s="468" t="str">
        <f t="shared" si="14"/>
        <v/>
      </c>
      <c r="CA43" s="468" t="str">
        <f t="shared" si="14"/>
        <v/>
      </c>
      <c r="CB43" s="468" t="str">
        <f t="shared" si="14"/>
        <v/>
      </c>
      <c r="CC43" s="468" t="str">
        <f t="shared" si="14"/>
        <v/>
      </c>
      <c r="CD43" s="468" t="str">
        <f t="shared" si="14"/>
        <v/>
      </c>
      <c r="CE43" s="468" t="str">
        <f t="shared" si="14"/>
        <v/>
      </c>
      <c r="CF43" s="468" t="str">
        <f t="shared" si="14"/>
        <v/>
      </c>
      <c r="CG43" s="468" t="str">
        <f t="shared" si="14"/>
        <v/>
      </c>
      <c r="CH43" s="468"/>
      <c r="CI43" s="468" t="str">
        <f t="shared" si="7"/>
        <v/>
      </c>
      <c r="CJ43" s="468" t="str">
        <f t="shared" si="7"/>
        <v/>
      </c>
      <c r="CK43" s="533"/>
    </row>
    <row r="44" spans="3:89" x14ac:dyDescent="0.25">
      <c r="C44" s="358"/>
      <c r="D44" s="259">
        <v>124</v>
      </c>
      <c r="E44" s="41"/>
      <c r="F44" s="44"/>
      <c r="G44" s="232" t="s">
        <v>293</v>
      </c>
      <c r="H44" s="279"/>
      <c r="I44" s="281"/>
      <c r="J44" s="431"/>
      <c r="K44" s="431"/>
      <c r="M44" s="360" t="str">
        <f t="shared" si="5"/>
        <v/>
      </c>
      <c r="N44" s="361"/>
      <c r="O44" s="368" t="str">
        <f>IF(M44="","",IF(M44="Foreign",VLOOKUP(N44,'Option X3'!D:E,2,FALSE),1))</f>
        <v/>
      </c>
      <c r="P44" s="359"/>
      <c r="Q44" s="569"/>
      <c r="R44" s="364"/>
      <c r="S44" s="364">
        <f>J44</f>
        <v>0</v>
      </c>
      <c r="T44" s="617"/>
      <c r="U44" s="618"/>
      <c r="V44" s="51"/>
      <c r="X44" s="468" t="str">
        <f t="shared" si="17"/>
        <v/>
      </c>
      <c r="Y44" s="468" t="str">
        <f t="shared" si="17"/>
        <v/>
      </c>
      <c r="Z44" s="468" t="str">
        <f t="shared" si="17"/>
        <v/>
      </c>
      <c r="AA44" s="468" t="str">
        <f t="shared" si="17"/>
        <v/>
      </c>
      <c r="AB44" s="468" t="str">
        <f t="shared" si="17"/>
        <v/>
      </c>
      <c r="AC44" s="468" t="str">
        <f t="shared" si="17"/>
        <v/>
      </c>
      <c r="AD44" s="468" t="str">
        <f t="shared" si="17"/>
        <v/>
      </c>
      <c r="AE44" s="468" t="str">
        <f t="shared" si="17"/>
        <v/>
      </c>
      <c r="AF44" s="468" t="str">
        <f t="shared" si="17"/>
        <v/>
      </c>
      <c r="AG44" s="468" t="str">
        <f t="shared" si="17"/>
        <v/>
      </c>
      <c r="AH44" s="468" t="str">
        <f t="shared" si="17"/>
        <v/>
      </c>
      <c r="AI44" s="468" t="str">
        <f t="shared" si="17"/>
        <v/>
      </c>
      <c r="AJ44" s="468" t="str">
        <f t="shared" si="17"/>
        <v/>
      </c>
      <c r="AK44" s="468" t="str">
        <f t="shared" si="17"/>
        <v/>
      </c>
      <c r="AL44" s="468" t="str">
        <f t="shared" si="17"/>
        <v/>
      </c>
      <c r="AM44" s="468" t="str">
        <f t="shared" si="17"/>
        <v/>
      </c>
      <c r="AN44" s="468" t="str">
        <f t="shared" si="13"/>
        <v/>
      </c>
      <c r="AO44" s="468" t="str">
        <f t="shared" si="13"/>
        <v/>
      </c>
      <c r="AP44" s="468" t="str">
        <f t="shared" si="13"/>
        <v/>
      </c>
      <c r="AQ44" s="468" t="str">
        <f t="shared" si="13"/>
        <v/>
      </c>
      <c r="AR44" s="468" t="str">
        <f t="shared" si="13"/>
        <v/>
      </c>
      <c r="AS44" s="468" t="str">
        <f t="shared" si="13"/>
        <v/>
      </c>
      <c r="AT44" s="468" t="str">
        <f t="shared" si="13"/>
        <v/>
      </c>
      <c r="AU44" s="468" t="str">
        <f t="shared" si="13"/>
        <v/>
      </c>
      <c r="AV44" s="468" t="str">
        <f t="shared" si="13"/>
        <v/>
      </c>
      <c r="AW44" s="468" t="str">
        <f t="shared" si="13"/>
        <v/>
      </c>
      <c r="AX44" s="468" t="str">
        <f t="shared" si="13"/>
        <v/>
      </c>
      <c r="AY44" s="468" t="str">
        <f t="shared" si="13"/>
        <v/>
      </c>
      <c r="AZ44" s="468" t="str">
        <f t="shared" si="13"/>
        <v/>
      </c>
      <c r="BA44" s="468"/>
      <c r="BB44" s="468" t="str">
        <f t="shared" si="10"/>
        <v/>
      </c>
      <c r="BC44" s="468" t="str">
        <f t="shared" si="10"/>
        <v/>
      </c>
      <c r="BD44" s="468"/>
      <c r="BE44" s="468" t="str">
        <f t="shared" si="18"/>
        <v/>
      </c>
      <c r="BF44" s="468" t="str">
        <f t="shared" si="18"/>
        <v/>
      </c>
      <c r="BG44" s="468" t="str">
        <f t="shared" si="18"/>
        <v/>
      </c>
      <c r="BH44" s="468" t="str">
        <f t="shared" si="18"/>
        <v/>
      </c>
      <c r="BI44" s="468" t="str">
        <f t="shared" si="18"/>
        <v/>
      </c>
      <c r="BJ44" s="468" t="str">
        <f t="shared" si="18"/>
        <v/>
      </c>
      <c r="BK44" s="468" t="str">
        <f t="shared" si="18"/>
        <v/>
      </c>
      <c r="BL44" s="468" t="str">
        <f t="shared" si="18"/>
        <v/>
      </c>
      <c r="BM44" s="468" t="str">
        <f t="shared" si="18"/>
        <v/>
      </c>
      <c r="BN44" s="468" t="str">
        <f t="shared" si="18"/>
        <v/>
      </c>
      <c r="BO44" s="468" t="str">
        <f t="shared" si="18"/>
        <v/>
      </c>
      <c r="BP44" s="468" t="str">
        <f t="shared" si="18"/>
        <v/>
      </c>
      <c r="BQ44" s="468" t="str">
        <f t="shared" si="18"/>
        <v/>
      </c>
      <c r="BR44" s="468" t="str">
        <f t="shared" si="18"/>
        <v/>
      </c>
      <c r="BS44" s="468" t="str">
        <f t="shared" si="18"/>
        <v/>
      </c>
      <c r="BT44" s="468" t="str">
        <f t="shared" si="18"/>
        <v/>
      </c>
      <c r="BU44" s="468" t="str">
        <f t="shared" si="14"/>
        <v/>
      </c>
      <c r="BV44" s="468" t="str">
        <f t="shared" si="14"/>
        <v/>
      </c>
      <c r="BW44" s="468" t="str">
        <f t="shared" si="14"/>
        <v/>
      </c>
      <c r="BX44" s="468" t="str">
        <f t="shared" si="14"/>
        <v/>
      </c>
      <c r="BY44" s="468" t="str">
        <f t="shared" si="14"/>
        <v/>
      </c>
      <c r="BZ44" s="468" t="str">
        <f t="shared" si="14"/>
        <v/>
      </c>
      <c r="CA44" s="468" t="str">
        <f t="shared" si="14"/>
        <v/>
      </c>
      <c r="CB44" s="468" t="str">
        <f t="shared" si="14"/>
        <v/>
      </c>
      <c r="CC44" s="468" t="str">
        <f t="shared" si="14"/>
        <v/>
      </c>
      <c r="CD44" s="468" t="str">
        <f t="shared" si="14"/>
        <v/>
      </c>
      <c r="CE44" s="468" t="str">
        <f t="shared" si="14"/>
        <v/>
      </c>
      <c r="CF44" s="468" t="str">
        <f t="shared" si="14"/>
        <v/>
      </c>
      <c r="CG44" s="468" t="str">
        <f t="shared" si="14"/>
        <v/>
      </c>
      <c r="CH44" s="468"/>
      <c r="CI44" s="468" t="str">
        <f t="shared" si="7"/>
        <v/>
      </c>
      <c r="CJ44" s="468" t="str">
        <f t="shared" si="7"/>
        <v/>
      </c>
      <c r="CK44" s="533"/>
    </row>
    <row r="45" spans="3:89" x14ac:dyDescent="0.25">
      <c r="C45" s="358"/>
      <c r="D45" s="259">
        <v>125</v>
      </c>
      <c r="E45" s="41"/>
      <c r="F45" s="44"/>
      <c r="G45" s="567" t="s">
        <v>361</v>
      </c>
      <c r="H45" s="279"/>
      <c r="I45" s="281"/>
      <c r="J45" s="431"/>
      <c r="K45" s="431"/>
      <c r="M45" s="360" t="str">
        <f t="shared" si="5"/>
        <v/>
      </c>
      <c r="N45" s="361"/>
      <c r="O45" s="368" t="str">
        <f>IF(M45="","",IF(M45="Foreign",VLOOKUP(N45,'Option X3'!D:E,2,FALSE),1))</f>
        <v/>
      </c>
      <c r="P45" s="359" t="s">
        <v>316</v>
      </c>
      <c r="Q45" s="569"/>
      <c r="R45" s="364"/>
      <c r="S45" s="364">
        <f>J45</f>
        <v>0</v>
      </c>
      <c r="T45" s="617"/>
      <c r="U45" s="618"/>
      <c r="V45" s="51"/>
      <c r="X45" s="468" t="str">
        <f t="shared" si="17"/>
        <v/>
      </c>
      <c r="Y45" s="468" t="str">
        <f t="shared" si="17"/>
        <v/>
      </c>
      <c r="Z45" s="468" t="str">
        <f t="shared" si="17"/>
        <v/>
      </c>
      <c r="AA45" s="468" t="str">
        <f t="shared" si="17"/>
        <v/>
      </c>
      <c r="AB45" s="468" t="str">
        <f t="shared" si="17"/>
        <v/>
      </c>
      <c r="AC45" s="468" t="str">
        <f t="shared" si="17"/>
        <v/>
      </c>
      <c r="AD45" s="468" t="str">
        <f t="shared" si="17"/>
        <v/>
      </c>
      <c r="AE45" s="468" t="str">
        <f t="shared" si="17"/>
        <v/>
      </c>
      <c r="AF45" s="468" t="str">
        <f t="shared" si="17"/>
        <v/>
      </c>
      <c r="AG45" s="468" t="str">
        <f t="shared" si="17"/>
        <v/>
      </c>
      <c r="AH45" s="468" t="str">
        <f t="shared" si="17"/>
        <v/>
      </c>
      <c r="AI45" s="468" t="str">
        <f t="shared" si="17"/>
        <v/>
      </c>
      <c r="AJ45" s="468" t="str">
        <f t="shared" si="17"/>
        <v/>
      </c>
      <c r="AK45" s="468" t="str">
        <f t="shared" si="17"/>
        <v/>
      </c>
      <c r="AL45" s="468" t="str">
        <f t="shared" si="17"/>
        <v/>
      </c>
      <c r="AM45" s="468" t="str">
        <f t="shared" si="17"/>
        <v/>
      </c>
      <c r="AN45" s="468" t="str">
        <f t="shared" si="13"/>
        <v/>
      </c>
      <c r="AO45" s="468" t="str">
        <f t="shared" si="13"/>
        <v/>
      </c>
      <c r="AP45" s="468" t="str">
        <f t="shared" si="13"/>
        <v/>
      </c>
      <c r="AQ45" s="468" t="str">
        <f t="shared" si="13"/>
        <v/>
      </c>
      <c r="AR45" s="468" t="str">
        <f t="shared" si="13"/>
        <v/>
      </c>
      <c r="AS45" s="468" t="str">
        <f t="shared" si="13"/>
        <v/>
      </c>
      <c r="AT45" s="468" t="str">
        <f t="shared" si="13"/>
        <v/>
      </c>
      <c r="AU45" s="468" t="str">
        <f t="shared" si="13"/>
        <v/>
      </c>
      <c r="AV45" s="468" t="str">
        <f t="shared" si="13"/>
        <v/>
      </c>
      <c r="AW45" s="468" t="str">
        <f t="shared" si="13"/>
        <v/>
      </c>
      <c r="AX45" s="468" t="str">
        <f t="shared" si="13"/>
        <v/>
      </c>
      <c r="AY45" s="468" t="str">
        <f t="shared" si="13"/>
        <v/>
      </c>
      <c r="AZ45" s="468" t="str">
        <f t="shared" si="13"/>
        <v/>
      </c>
      <c r="BA45" s="468"/>
      <c r="BB45" s="468" t="str">
        <f t="shared" ref="BB45:BC59" si="19">IF($M45="","",IF($M45=BB$18,$J45,0))</f>
        <v/>
      </c>
      <c r="BC45" s="468" t="str">
        <f t="shared" si="19"/>
        <v/>
      </c>
      <c r="BD45" s="468"/>
      <c r="BE45" s="468" t="str">
        <f t="shared" si="18"/>
        <v/>
      </c>
      <c r="BF45" s="468" t="str">
        <f t="shared" si="18"/>
        <v/>
      </c>
      <c r="BG45" s="468" t="str">
        <f t="shared" si="18"/>
        <v/>
      </c>
      <c r="BH45" s="468" t="str">
        <f t="shared" si="18"/>
        <v/>
      </c>
      <c r="BI45" s="468" t="str">
        <f t="shared" si="18"/>
        <v/>
      </c>
      <c r="BJ45" s="468" t="str">
        <f t="shared" si="18"/>
        <v/>
      </c>
      <c r="BK45" s="468" t="str">
        <f t="shared" si="18"/>
        <v/>
      </c>
      <c r="BL45" s="468" t="str">
        <f t="shared" si="18"/>
        <v/>
      </c>
      <c r="BM45" s="468" t="str">
        <f t="shared" si="18"/>
        <v/>
      </c>
      <c r="BN45" s="468" t="str">
        <f t="shared" si="18"/>
        <v/>
      </c>
      <c r="BO45" s="468" t="str">
        <f t="shared" si="18"/>
        <v/>
      </c>
      <c r="BP45" s="468" t="str">
        <f t="shared" si="18"/>
        <v/>
      </c>
      <c r="BQ45" s="468" t="str">
        <f t="shared" si="18"/>
        <v/>
      </c>
      <c r="BR45" s="468" t="str">
        <f t="shared" si="18"/>
        <v/>
      </c>
      <c r="BS45" s="468" t="str">
        <f t="shared" si="18"/>
        <v/>
      </c>
      <c r="BT45" s="468" t="str">
        <f t="shared" si="18"/>
        <v/>
      </c>
      <c r="BU45" s="468" t="str">
        <f t="shared" si="14"/>
        <v/>
      </c>
      <c r="BV45" s="468" t="str">
        <f t="shared" si="14"/>
        <v/>
      </c>
      <c r="BW45" s="468" t="str">
        <f t="shared" si="14"/>
        <v/>
      </c>
      <c r="BX45" s="468" t="str">
        <f t="shared" si="14"/>
        <v/>
      </c>
      <c r="BY45" s="468" t="str">
        <f t="shared" si="14"/>
        <v/>
      </c>
      <c r="BZ45" s="468" t="str">
        <f t="shared" si="14"/>
        <v/>
      </c>
      <c r="CA45" s="468" t="str">
        <f t="shared" si="14"/>
        <v/>
      </c>
      <c r="CB45" s="468" t="str">
        <f t="shared" si="14"/>
        <v/>
      </c>
      <c r="CC45" s="468" t="str">
        <f t="shared" si="14"/>
        <v/>
      </c>
      <c r="CD45" s="468" t="str">
        <f t="shared" si="14"/>
        <v/>
      </c>
      <c r="CE45" s="468" t="str">
        <f t="shared" si="14"/>
        <v/>
      </c>
      <c r="CF45" s="468" t="str">
        <f t="shared" si="14"/>
        <v/>
      </c>
      <c r="CG45" s="468" t="str">
        <f t="shared" si="14"/>
        <v/>
      </c>
      <c r="CH45" s="468"/>
      <c r="CI45" s="468" t="str">
        <f t="shared" si="7"/>
        <v/>
      </c>
      <c r="CJ45" s="468" t="str">
        <f t="shared" si="7"/>
        <v/>
      </c>
      <c r="CK45" s="533"/>
    </row>
    <row r="46" spans="3:89" x14ac:dyDescent="0.25">
      <c r="C46" s="358"/>
      <c r="D46" s="259">
        <v>126</v>
      </c>
      <c r="E46" s="41"/>
      <c r="F46" s="44"/>
      <c r="G46" s="232" t="s">
        <v>235</v>
      </c>
      <c r="H46" s="279" t="s">
        <v>234</v>
      </c>
      <c r="I46" s="281"/>
      <c r="J46" s="431"/>
      <c r="K46" s="431"/>
      <c r="M46" s="360" t="str">
        <f t="shared" si="5"/>
        <v/>
      </c>
      <c r="N46" s="361"/>
      <c r="O46" s="368" t="str">
        <f>IF(M46="","",IF(M46="Foreign",VLOOKUP(N46,'Option X3'!D:E,2,FALSE),1))</f>
        <v/>
      </c>
      <c r="P46" s="359"/>
      <c r="Q46" s="569"/>
      <c r="R46" s="364"/>
      <c r="S46" s="364">
        <f t="shared" ref="S46:S50" si="20">J46</f>
        <v>0</v>
      </c>
      <c r="T46" s="617"/>
      <c r="U46" s="618"/>
      <c r="V46" s="51"/>
      <c r="X46" s="468" t="str">
        <f t="shared" si="17"/>
        <v/>
      </c>
      <c r="Y46" s="468" t="str">
        <f t="shared" si="17"/>
        <v/>
      </c>
      <c r="Z46" s="468" t="str">
        <f t="shared" si="17"/>
        <v/>
      </c>
      <c r="AA46" s="468" t="str">
        <f t="shared" si="17"/>
        <v/>
      </c>
      <c r="AB46" s="468" t="str">
        <f t="shared" si="17"/>
        <v/>
      </c>
      <c r="AC46" s="468" t="str">
        <f t="shared" si="17"/>
        <v/>
      </c>
      <c r="AD46" s="468" t="str">
        <f t="shared" si="17"/>
        <v/>
      </c>
      <c r="AE46" s="468" t="str">
        <f t="shared" si="17"/>
        <v/>
      </c>
      <c r="AF46" s="468" t="str">
        <f t="shared" si="17"/>
        <v/>
      </c>
      <c r="AG46" s="468" t="str">
        <f t="shared" si="17"/>
        <v/>
      </c>
      <c r="AH46" s="468" t="str">
        <f t="shared" si="17"/>
        <v/>
      </c>
      <c r="AI46" s="468" t="str">
        <f t="shared" si="17"/>
        <v/>
      </c>
      <c r="AJ46" s="468" t="str">
        <f t="shared" si="17"/>
        <v/>
      </c>
      <c r="AK46" s="468" t="str">
        <f t="shared" si="17"/>
        <v/>
      </c>
      <c r="AL46" s="468" t="str">
        <f t="shared" si="17"/>
        <v/>
      </c>
      <c r="AM46" s="468" t="str">
        <f t="shared" si="17"/>
        <v/>
      </c>
      <c r="AN46" s="468" t="str">
        <f t="shared" si="13"/>
        <v/>
      </c>
      <c r="AO46" s="468" t="str">
        <f t="shared" si="13"/>
        <v/>
      </c>
      <c r="AP46" s="468" t="str">
        <f t="shared" si="13"/>
        <v/>
      </c>
      <c r="AQ46" s="468" t="str">
        <f t="shared" si="13"/>
        <v/>
      </c>
      <c r="AR46" s="468" t="str">
        <f t="shared" si="13"/>
        <v/>
      </c>
      <c r="AS46" s="468" t="str">
        <f t="shared" si="13"/>
        <v/>
      </c>
      <c r="AT46" s="468" t="str">
        <f t="shared" si="13"/>
        <v/>
      </c>
      <c r="AU46" s="468" t="str">
        <f t="shared" si="13"/>
        <v/>
      </c>
      <c r="AV46" s="468" t="str">
        <f t="shared" si="13"/>
        <v/>
      </c>
      <c r="AW46" s="468" t="str">
        <f t="shared" si="13"/>
        <v/>
      </c>
      <c r="AX46" s="468" t="str">
        <f t="shared" si="13"/>
        <v/>
      </c>
      <c r="AY46" s="468" t="str">
        <f t="shared" si="13"/>
        <v/>
      </c>
      <c r="AZ46" s="468" t="str">
        <f t="shared" si="13"/>
        <v/>
      </c>
      <c r="BA46" s="468"/>
      <c r="BB46" s="468" t="str">
        <f t="shared" si="19"/>
        <v/>
      </c>
      <c r="BC46" s="468" t="str">
        <f t="shared" si="19"/>
        <v/>
      </c>
      <c r="BD46" s="468"/>
      <c r="BE46" s="468" t="str">
        <f t="shared" si="18"/>
        <v/>
      </c>
      <c r="BF46" s="468" t="str">
        <f t="shared" si="18"/>
        <v/>
      </c>
      <c r="BG46" s="468" t="str">
        <f t="shared" si="18"/>
        <v/>
      </c>
      <c r="BH46" s="468" t="str">
        <f t="shared" si="18"/>
        <v/>
      </c>
      <c r="BI46" s="468" t="str">
        <f t="shared" si="18"/>
        <v/>
      </c>
      <c r="BJ46" s="468" t="str">
        <f t="shared" si="18"/>
        <v/>
      </c>
      <c r="BK46" s="468" t="str">
        <f t="shared" si="18"/>
        <v/>
      </c>
      <c r="BL46" s="468" t="str">
        <f t="shared" si="18"/>
        <v/>
      </c>
      <c r="BM46" s="468" t="str">
        <f t="shared" si="18"/>
        <v/>
      </c>
      <c r="BN46" s="468" t="str">
        <f t="shared" si="18"/>
        <v/>
      </c>
      <c r="BO46" s="468" t="str">
        <f t="shared" si="18"/>
        <v/>
      </c>
      <c r="BP46" s="468" t="str">
        <f t="shared" si="18"/>
        <v/>
      </c>
      <c r="BQ46" s="468" t="str">
        <f t="shared" si="18"/>
        <v/>
      </c>
      <c r="BR46" s="468" t="str">
        <f t="shared" si="18"/>
        <v/>
      </c>
      <c r="BS46" s="468" t="str">
        <f t="shared" si="18"/>
        <v/>
      </c>
      <c r="BT46" s="468" t="str">
        <f t="shared" si="18"/>
        <v/>
      </c>
      <c r="BU46" s="468" t="str">
        <f t="shared" si="14"/>
        <v/>
      </c>
      <c r="BV46" s="468" t="str">
        <f t="shared" si="14"/>
        <v/>
      </c>
      <c r="BW46" s="468" t="str">
        <f t="shared" si="14"/>
        <v/>
      </c>
      <c r="BX46" s="468" t="str">
        <f t="shared" si="14"/>
        <v/>
      </c>
      <c r="BY46" s="468" t="str">
        <f t="shared" si="14"/>
        <v/>
      </c>
      <c r="BZ46" s="468" t="str">
        <f t="shared" si="14"/>
        <v/>
      </c>
      <c r="CA46" s="468" t="str">
        <f t="shared" si="14"/>
        <v/>
      </c>
      <c r="CB46" s="468" t="str">
        <f t="shared" si="14"/>
        <v/>
      </c>
      <c r="CC46" s="468" t="str">
        <f t="shared" si="14"/>
        <v/>
      </c>
      <c r="CD46" s="468" t="str">
        <f t="shared" si="14"/>
        <v/>
      </c>
      <c r="CE46" s="468" t="str">
        <f t="shared" si="14"/>
        <v/>
      </c>
      <c r="CF46" s="468" t="str">
        <f t="shared" si="14"/>
        <v/>
      </c>
      <c r="CG46" s="468" t="str">
        <f t="shared" si="14"/>
        <v/>
      </c>
      <c r="CH46" s="468"/>
      <c r="CI46" s="468" t="str">
        <f t="shared" si="7"/>
        <v/>
      </c>
      <c r="CJ46" s="468" t="str">
        <f t="shared" si="7"/>
        <v/>
      </c>
      <c r="CK46" s="533"/>
    </row>
    <row r="47" spans="3:89" x14ac:dyDescent="0.25">
      <c r="C47" s="358"/>
      <c r="D47" s="259">
        <v>127</v>
      </c>
      <c r="E47" s="41"/>
      <c r="F47" s="44"/>
      <c r="G47" s="567" t="s">
        <v>362</v>
      </c>
      <c r="H47" s="279"/>
      <c r="I47" s="281"/>
      <c r="J47" s="431"/>
      <c r="K47" s="431"/>
      <c r="M47" s="360" t="str">
        <f t="shared" si="5"/>
        <v/>
      </c>
      <c r="N47" s="361"/>
      <c r="O47" s="368" t="str">
        <f>IF(M47="","",IF(M47="Foreign",VLOOKUP(N47,'Option X3'!D:E,2,FALSE),1))</f>
        <v/>
      </c>
      <c r="P47" s="359" t="s">
        <v>316</v>
      </c>
      <c r="Q47" s="569"/>
      <c r="R47" s="364"/>
      <c r="S47" s="364">
        <f t="shared" si="20"/>
        <v>0</v>
      </c>
      <c r="T47" s="617"/>
      <c r="U47" s="618"/>
      <c r="V47" s="51"/>
      <c r="X47" s="468" t="str">
        <f t="shared" si="17"/>
        <v/>
      </c>
      <c r="Y47" s="468" t="str">
        <f t="shared" si="17"/>
        <v/>
      </c>
      <c r="Z47" s="468" t="str">
        <f t="shared" si="17"/>
        <v/>
      </c>
      <c r="AA47" s="468" t="str">
        <f t="shared" si="17"/>
        <v/>
      </c>
      <c r="AB47" s="468" t="str">
        <f t="shared" si="17"/>
        <v/>
      </c>
      <c r="AC47" s="468" t="str">
        <f t="shared" si="17"/>
        <v/>
      </c>
      <c r="AD47" s="468" t="str">
        <f t="shared" si="17"/>
        <v/>
      </c>
      <c r="AE47" s="468" t="str">
        <f t="shared" si="17"/>
        <v/>
      </c>
      <c r="AF47" s="468" t="str">
        <f t="shared" si="17"/>
        <v/>
      </c>
      <c r="AG47" s="468" t="str">
        <f t="shared" si="17"/>
        <v/>
      </c>
      <c r="AH47" s="468" t="str">
        <f t="shared" si="17"/>
        <v/>
      </c>
      <c r="AI47" s="468" t="str">
        <f t="shared" si="17"/>
        <v/>
      </c>
      <c r="AJ47" s="468" t="str">
        <f t="shared" si="17"/>
        <v/>
      </c>
      <c r="AK47" s="468" t="str">
        <f t="shared" si="17"/>
        <v/>
      </c>
      <c r="AL47" s="468" t="str">
        <f t="shared" si="17"/>
        <v/>
      </c>
      <c r="AM47" s="468" t="str">
        <f t="shared" si="17"/>
        <v/>
      </c>
      <c r="AN47" s="468" t="str">
        <f t="shared" si="13"/>
        <v/>
      </c>
      <c r="AO47" s="468" t="str">
        <f t="shared" si="13"/>
        <v/>
      </c>
      <c r="AP47" s="468" t="str">
        <f t="shared" si="13"/>
        <v/>
      </c>
      <c r="AQ47" s="468" t="str">
        <f t="shared" si="13"/>
        <v/>
      </c>
      <c r="AR47" s="468" t="str">
        <f t="shared" si="13"/>
        <v/>
      </c>
      <c r="AS47" s="468" t="str">
        <f t="shared" si="13"/>
        <v/>
      </c>
      <c r="AT47" s="468" t="str">
        <f t="shared" si="13"/>
        <v/>
      </c>
      <c r="AU47" s="468" t="str">
        <f t="shared" si="13"/>
        <v/>
      </c>
      <c r="AV47" s="468" t="str">
        <f t="shared" si="13"/>
        <v/>
      </c>
      <c r="AW47" s="468" t="str">
        <f t="shared" si="13"/>
        <v/>
      </c>
      <c r="AX47" s="468" t="str">
        <f t="shared" si="13"/>
        <v/>
      </c>
      <c r="AY47" s="468" t="str">
        <f t="shared" si="13"/>
        <v/>
      </c>
      <c r="AZ47" s="468" t="str">
        <f t="shared" si="13"/>
        <v/>
      </c>
      <c r="BA47" s="468"/>
      <c r="BB47" s="468" t="str">
        <f t="shared" si="19"/>
        <v/>
      </c>
      <c r="BC47" s="468" t="str">
        <f t="shared" si="19"/>
        <v/>
      </c>
      <c r="BD47" s="468"/>
      <c r="BE47" s="468" t="str">
        <f t="shared" si="18"/>
        <v/>
      </c>
      <c r="BF47" s="468" t="str">
        <f t="shared" si="18"/>
        <v/>
      </c>
      <c r="BG47" s="468" t="str">
        <f t="shared" si="18"/>
        <v/>
      </c>
      <c r="BH47" s="468" t="str">
        <f t="shared" si="18"/>
        <v/>
      </c>
      <c r="BI47" s="468" t="str">
        <f t="shared" si="18"/>
        <v/>
      </c>
      <c r="BJ47" s="468" t="str">
        <f t="shared" si="18"/>
        <v/>
      </c>
      <c r="BK47" s="468" t="str">
        <f t="shared" si="18"/>
        <v/>
      </c>
      <c r="BL47" s="468" t="str">
        <f t="shared" si="18"/>
        <v/>
      </c>
      <c r="BM47" s="468" t="str">
        <f t="shared" si="18"/>
        <v/>
      </c>
      <c r="BN47" s="468" t="str">
        <f t="shared" si="18"/>
        <v/>
      </c>
      <c r="BO47" s="468" t="str">
        <f t="shared" si="18"/>
        <v/>
      </c>
      <c r="BP47" s="468" t="str">
        <f t="shared" si="18"/>
        <v/>
      </c>
      <c r="BQ47" s="468" t="str">
        <f t="shared" si="18"/>
        <v/>
      </c>
      <c r="BR47" s="468" t="str">
        <f t="shared" si="18"/>
        <v/>
      </c>
      <c r="BS47" s="468" t="str">
        <f t="shared" si="18"/>
        <v/>
      </c>
      <c r="BT47" s="468" t="str">
        <f t="shared" si="18"/>
        <v/>
      </c>
      <c r="BU47" s="468" t="str">
        <f t="shared" si="14"/>
        <v/>
      </c>
      <c r="BV47" s="468" t="str">
        <f t="shared" si="14"/>
        <v/>
      </c>
      <c r="BW47" s="468" t="str">
        <f t="shared" si="14"/>
        <v/>
      </c>
      <c r="BX47" s="468" t="str">
        <f t="shared" si="14"/>
        <v/>
      </c>
      <c r="BY47" s="468" t="str">
        <f t="shared" si="14"/>
        <v/>
      </c>
      <c r="BZ47" s="468" t="str">
        <f t="shared" si="14"/>
        <v/>
      </c>
      <c r="CA47" s="468" t="str">
        <f t="shared" si="14"/>
        <v/>
      </c>
      <c r="CB47" s="468" t="str">
        <f t="shared" si="14"/>
        <v/>
      </c>
      <c r="CC47" s="468" t="str">
        <f t="shared" si="14"/>
        <v/>
      </c>
      <c r="CD47" s="468" t="str">
        <f t="shared" si="14"/>
        <v/>
      </c>
      <c r="CE47" s="468" t="str">
        <f t="shared" si="14"/>
        <v/>
      </c>
      <c r="CF47" s="468" t="str">
        <f t="shared" si="14"/>
        <v/>
      </c>
      <c r="CG47" s="468" t="str">
        <f t="shared" si="14"/>
        <v/>
      </c>
      <c r="CH47" s="468"/>
      <c r="CI47" s="468" t="str">
        <f t="shared" si="7"/>
        <v/>
      </c>
      <c r="CJ47" s="468" t="str">
        <f t="shared" si="7"/>
        <v/>
      </c>
      <c r="CK47" s="533"/>
    </row>
    <row r="48" spans="3:89" x14ac:dyDescent="0.25">
      <c r="C48" s="358"/>
      <c r="D48" s="259">
        <v>128</v>
      </c>
      <c r="E48" s="41"/>
      <c r="F48" s="44"/>
      <c r="G48" s="567" t="s">
        <v>363</v>
      </c>
      <c r="H48" s="279"/>
      <c r="I48" s="281"/>
      <c r="J48" s="431"/>
      <c r="K48" s="431"/>
      <c r="M48" s="360" t="str">
        <f t="shared" si="5"/>
        <v/>
      </c>
      <c r="N48" s="361"/>
      <c r="O48" s="368" t="str">
        <f>IF(M48="","",IF(M48="Foreign",VLOOKUP(N48,'Option X3'!D:E,2,FALSE),1))</f>
        <v/>
      </c>
      <c r="P48" s="359" t="s">
        <v>316</v>
      </c>
      <c r="Q48" s="569"/>
      <c r="R48" s="364"/>
      <c r="S48" s="364">
        <f t="shared" si="20"/>
        <v>0</v>
      </c>
      <c r="T48" s="617"/>
      <c r="U48" s="618"/>
      <c r="V48" s="51"/>
      <c r="X48" s="468" t="str">
        <f t="shared" si="17"/>
        <v/>
      </c>
      <c r="Y48" s="468" t="str">
        <f t="shared" si="17"/>
        <v/>
      </c>
      <c r="Z48" s="468" t="str">
        <f t="shared" si="17"/>
        <v/>
      </c>
      <c r="AA48" s="468" t="str">
        <f t="shared" si="17"/>
        <v/>
      </c>
      <c r="AB48" s="468" t="str">
        <f t="shared" si="17"/>
        <v/>
      </c>
      <c r="AC48" s="468" t="str">
        <f t="shared" si="17"/>
        <v/>
      </c>
      <c r="AD48" s="468" t="str">
        <f t="shared" si="17"/>
        <v/>
      </c>
      <c r="AE48" s="468" t="str">
        <f t="shared" si="17"/>
        <v/>
      </c>
      <c r="AF48" s="468" t="str">
        <f t="shared" si="17"/>
        <v/>
      </c>
      <c r="AG48" s="468" t="str">
        <f t="shared" si="17"/>
        <v/>
      </c>
      <c r="AH48" s="468" t="str">
        <f t="shared" si="17"/>
        <v/>
      </c>
      <c r="AI48" s="468" t="str">
        <f t="shared" si="17"/>
        <v/>
      </c>
      <c r="AJ48" s="468" t="str">
        <f t="shared" si="17"/>
        <v/>
      </c>
      <c r="AK48" s="468" t="str">
        <f t="shared" si="17"/>
        <v/>
      </c>
      <c r="AL48" s="468" t="str">
        <f t="shared" si="17"/>
        <v/>
      </c>
      <c r="AM48" s="468" t="str">
        <f t="shared" si="17"/>
        <v/>
      </c>
      <c r="AN48" s="468" t="str">
        <f t="shared" si="13"/>
        <v/>
      </c>
      <c r="AO48" s="468" t="str">
        <f t="shared" si="13"/>
        <v/>
      </c>
      <c r="AP48" s="468" t="str">
        <f t="shared" si="13"/>
        <v/>
      </c>
      <c r="AQ48" s="468" t="str">
        <f t="shared" si="13"/>
        <v/>
      </c>
      <c r="AR48" s="468" t="str">
        <f t="shared" si="13"/>
        <v/>
      </c>
      <c r="AS48" s="468" t="str">
        <f t="shared" si="13"/>
        <v/>
      </c>
      <c r="AT48" s="468" t="str">
        <f t="shared" si="13"/>
        <v/>
      </c>
      <c r="AU48" s="468" t="str">
        <f t="shared" si="13"/>
        <v/>
      </c>
      <c r="AV48" s="468" t="str">
        <f t="shared" si="13"/>
        <v/>
      </c>
      <c r="AW48" s="468" t="str">
        <f t="shared" si="13"/>
        <v/>
      </c>
      <c r="AX48" s="468" t="str">
        <f t="shared" si="13"/>
        <v/>
      </c>
      <c r="AY48" s="468" t="str">
        <f t="shared" si="13"/>
        <v/>
      </c>
      <c r="AZ48" s="468" t="str">
        <f t="shared" si="13"/>
        <v/>
      </c>
      <c r="BA48" s="468"/>
      <c r="BB48" s="468" t="str">
        <f t="shared" si="19"/>
        <v/>
      </c>
      <c r="BC48" s="468" t="str">
        <f t="shared" si="19"/>
        <v/>
      </c>
      <c r="BD48" s="468"/>
      <c r="BE48" s="468" t="str">
        <f t="shared" si="18"/>
        <v/>
      </c>
      <c r="BF48" s="468" t="str">
        <f t="shared" si="18"/>
        <v/>
      </c>
      <c r="BG48" s="468" t="str">
        <f t="shared" si="18"/>
        <v/>
      </c>
      <c r="BH48" s="468" t="str">
        <f t="shared" si="18"/>
        <v/>
      </c>
      <c r="BI48" s="468" t="str">
        <f t="shared" si="18"/>
        <v/>
      </c>
      <c r="BJ48" s="468" t="str">
        <f t="shared" si="18"/>
        <v/>
      </c>
      <c r="BK48" s="468" t="str">
        <f t="shared" si="18"/>
        <v/>
      </c>
      <c r="BL48" s="468" t="str">
        <f t="shared" si="18"/>
        <v/>
      </c>
      <c r="BM48" s="468" t="str">
        <f t="shared" si="18"/>
        <v/>
      </c>
      <c r="BN48" s="468" t="str">
        <f t="shared" si="18"/>
        <v/>
      </c>
      <c r="BO48" s="468" t="str">
        <f t="shared" si="18"/>
        <v/>
      </c>
      <c r="BP48" s="468" t="str">
        <f t="shared" si="18"/>
        <v/>
      </c>
      <c r="BQ48" s="468" t="str">
        <f t="shared" si="18"/>
        <v/>
      </c>
      <c r="BR48" s="468" t="str">
        <f t="shared" si="18"/>
        <v/>
      </c>
      <c r="BS48" s="468" t="str">
        <f t="shared" si="18"/>
        <v/>
      </c>
      <c r="BT48" s="468" t="str">
        <f t="shared" si="18"/>
        <v/>
      </c>
      <c r="BU48" s="468" t="str">
        <f t="shared" si="14"/>
        <v/>
      </c>
      <c r="BV48" s="468" t="str">
        <f t="shared" si="14"/>
        <v/>
      </c>
      <c r="BW48" s="468" t="str">
        <f t="shared" si="14"/>
        <v/>
      </c>
      <c r="BX48" s="468" t="str">
        <f t="shared" si="14"/>
        <v/>
      </c>
      <c r="BY48" s="468" t="str">
        <f t="shared" si="14"/>
        <v/>
      </c>
      <c r="BZ48" s="468" t="str">
        <f t="shared" si="14"/>
        <v/>
      </c>
      <c r="CA48" s="468" t="str">
        <f t="shared" si="14"/>
        <v/>
      </c>
      <c r="CB48" s="468" t="str">
        <f t="shared" si="14"/>
        <v/>
      </c>
      <c r="CC48" s="468" t="str">
        <f t="shared" si="14"/>
        <v/>
      </c>
      <c r="CD48" s="468" t="str">
        <f t="shared" si="14"/>
        <v/>
      </c>
      <c r="CE48" s="468" t="str">
        <f t="shared" si="14"/>
        <v/>
      </c>
      <c r="CF48" s="468" t="str">
        <f t="shared" si="14"/>
        <v/>
      </c>
      <c r="CG48" s="468" t="str">
        <f t="shared" si="14"/>
        <v/>
      </c>
      <c r="CH48" s="468"/>
      <c r="CI48" s="468" t="str">
        <f t="shared" si="7"/>
        <v/>
      </c>
      <c r="CJ48" s="468" t="str">
        <f t="shared" si="7"/>
        <v/>
      </c>
      <c r="CK48" s="533"/>
    </row>
    <row r="49" spans="3:89" x14ac:dyDescent="0.25">
      <c r="C49" s="358"/>
      <c r="D49" s="259">
        <v>129</v>
      </c>
      <c r="E49" s="41"/>
      <c r="F49" s="44"/>
      <c r="G49" s="567" t="s">
        <v>364</v>
      </c>
      <c r="H49" s="279"/>
      <c r="I49" s="281"/>
      <c r="J49" s="431"/>
      <c r="K49" s="431"/>
      <c r="M49" s="360" t="str">
        <f t="shared" si="5"/>
        <v/>
      </c>
      <c r="N49" s="361"/>
      <c r="O49" s="368" t="str">
        <f>IF(M49="","",IF(M49="Foreign",VLOOKUP(N49,'Option X3'!D:E,2,FALSE),1))</f>
        <v/>
      </c>
      <c r="P49" s="359" t="s">
        <v>316</v>
      </c>
      <c r="Q49" s="569"/>
      <c r="R49" s="364"/>
      <c r="S49" s="364">
        <f t="shared" si="20"/>
        <v>0</v>
      </c>
      <c r="T49" s="617"/>
      <c r="U49" s="618"/>
      <c r="V49" s="51"/>
      <c r="X49" s="468" t="str">
        <f t="shared" si="17"/>
        <v/>
      </c>
      <c r="Y49" s="468" t="str">
        <f t="shared" si="17"/>
        <v/>
      </c>
      <c r="Z49" s="468" t="str">
        <f t="shared" si="17"/>
        <v/>
      </c>
      <c r="AA49" s="468" t="str">
        <f t="shared" si="17"/>
        <v/>
      </c>
      <c r="AB49" s="468" t="str">
        <f t="shared" si="17"/>
        <v/>
      </c>
      <c r="AC49" s="468" t="str">
        <f t="shared" si="17"/>
        <v/>
      </c>
      <c r="AD49" s="468" t="str">
        <f t="shared" si="17"/>
        <v/>
      </c>
      <c r="AE49" s="468" t="str">
        <f t="shared" si="17"/>
        <v/>
      </c>
      <c r="AF49" s="468" t="str">
        <f t="shared" si="17"/>
        <v/>
      </c>
      <c r="AG49" s="468" t="str">
        <f t="shared" si="17"/>
        <v/>
      </c>
      <c r="AH49" s="468" t="str">
        <f t="shared" si="17"/>
        <v/>
      </c>
      <c r="AI49" s="468" t="str">
        <f t="shared" si="17"/>
        <v/>
      </c>
      <c r="AJ49" s="468" t="str">
        <f t="shared" si="17"/>
        <v/>
      </c>
      <c r="AK49" s="468" t="str">
        <f t="shared" si="17"/>
        <v/>
      </c>
      <c r="AL49" s="468" t="str">
        <f t="shared" si="17"/>
        <v/>
      </c>
      <c r="AM49" s="468" t="str">
        <f t="shared" si="17"/>
        <v/>
      </c>
      <c r="AN49" s="468" t="str">
        <f t="shared" si="13"/>
        <v/>
      </c>
      <c r="AO49" s="468" t="str">
        <f t="shared" si="13"/>
        <v/>
      </c>
      <c r="AP49" s="468" t="str">
        <f t="shared" si="13"/>
        <v/>
      </c>
      <c r="AQ49" s="468" t="str">
        <f t="shared" si="13"/>
        <v/>
      </c>
      <c r="AR49" s="468" t="str">
        <f t="shared" si="13"/>
        <v/>
      </c>
      <c r="AS49" s="468" t="str">
        <f t="shared" si="13"/>
        <v/>
      </c>
      <c r="AT49" s="468" t="str">
        <f t="shared" si="13"/>
        <v/>
      </c>
      <c r="AU49" s="468" t="str">
        <f t="shared" si="13"/>
        <v/>
      </c>
      <c r="AV49" s="468" t="str">
        <f t="shared" si="13"/>
        <v/>
      </c>
      <c r="AW49" s="468" t="str">
        <f t="shared" si="13"/>
        <v/>
      </c>
      <c r="AX49" s="468" t="str">
        <f t="shared" si="13"/>
        <v/>
      </c>
      <c r="AY49" s="468" t="str">
        <f t="shared" si="13"/>
        <v/>
      </c>
      <c r="AZ49" s="468" t="str">
        <f t="shared" si="13"/>
        <v/>
      </c>
      <c r="BA49" s="468"/>
      <c r="BB49" s="468" t="str">
        <f t="shared" si="19"/>
        <v/>
      </c>
      <c r="BC49" s="468" t="str">
        <f t="shared" si="19"/>
        <v/>
      </c>
      <c r="BD49" s="468"/>
      <c r="BE49" s="468" t="str">
        <f t="shared" si="18"/>
        <v/>
      </c>
      <c r="BF49" s="468" t="str">
        <f t="shared" si="18"/>
        <v/>
      </c>
      <c r="BG49" s="468" t="str">
        <f t="shared" si="18"/>
        <v/>
      </c>
      <c r="BH49" s="468" t="str">
        <f t="shared" si="18"/>
        <v/>
      </c>
      <c r="BI49" s="468" t="str">
        <f t="shared" si="18"/>
        <v/>
      </c>
      <c r="BJ49" s="468" t="str">
        <f t="shared" si="18"/>
        <v/>
      </c>
      <c r="BK49" s="468" t="str">
        <f t="shared" si="18"/>
        <v/>
      </c>
      <c r="BL49" s="468" t="str">
        <f t="shared" si="18"/>
        <v/>
      </c>
      <c r="BM49" s="468" t="str">
        <f t="shared" si="18"/>
        <v/>
      </c>
      <c r="BN49" s="468" t="str">
        <f t="shared" si="18"/>
        <v/>
      </c>
      <c r="BO49" s="468" t="str">
        <f t="shared" si="18"/>
        <v/>
      </c>
      <c r="BP49" s="468" t="str">
        <f t="shared" si="18"/>
        <v/>
      </c>
      <c r="BQ49" s="468" t="str">
        <f t="shared" si="18"/>
        <v/>
      </c>
      <c r="BR49" s="468" t="str">
        <f t="shared" si="18"/>
        <v/>
      </c>
      <c r="BS49" s="468" t="str">
        <f t="shared" si="18"/>
        <v/>
      </c>
      <c r="BT49" s="468" t="str">
        <f t="shared" si="18"/>
        <v/>
      </c>
      <c r="BU49" s="468" t="str">
        <f t="shared" si="14"/>
        <v/>
      </c>
      <c r="BV49" s="468" t="str">
        <f t="shared" si="14"/>
        <v/>
      </c>
      <c r="BW49" s="468" t="str">
        <f t="shared" si="14"/>
        <v/>
      </c>
      <c r="BX49" s="468" t="str">
        <f t="shared" si="14"/>
        <v/>
      </c>
      <c r="BY49" s="468" t="str">
        <f t="shared" si="14"/>
        <v/>
      </c>
      <c r="BZ49" s="468" t="str">
        <f t="shared" si="14"/>
        <v/>
      </c>
      <c r="CA49" s="468" t="str">
        <f t="shared" si="14"/>
        <v/>
      </c>
      <c r="CB49" s="468" t="str">
        <f t="shared" si="14"/>
        <v/>
      </c>
      <c r="CC49" s="468" t="str">
        <f t="shared" si="14"/>
        <v/>
      </c>
      <c r="CD49" s="468" t="str">
        <f t="shared" si="14"/>
        <v/>
      </c>
      <c r="CE49" s="468" t="str">
        <f t="shared" si="14"/>
        <v/>
      </c>
      <c r="CF49" s="468" t="str">
        <f t="shared" si="14"/>
        <v/>
      </c>
      <c r="CG49" s="468" t="str">
        <f t="shared" si="14"/>
        <v/>
      </c>
      <c r="CH49" s="468"/>
      <c r="CI49" s="468" t="str">
        <f t="shared" si="7"/>
        <v/>
      </c>
      <c r="CJ49" s="468" t="str">
        <f t="shared" si="7"/>
        <v/>
      </c>
      <c r="CK49" s="533"/>
    </row>
    <row r="50" spans="3:89" x14ac:dyDescent="0.25">
      <c r="C50" s="358"/>
      <c r="D50" s="259">
        <v>130</v>
      </c>
      <c r="E50" s="41"/>
      <c r="F50" s="44"/>
      <c r="G50" s="567" t="s">
        <v>365</v>
      </c>
      <c r="H50" s="279"/>
      <c r="I50" s="281"/>
      <c r="J50" s="431"/>
      <c r="K50" s="431"/>
      <c r="M50" s="360" t="str">
        <f t="shared" si="5"/>
        <v/>
      </c>
      <c r="N50" s="361"/>
      <c r="O50" s="368" t="str">
        <f>IF(M50="","",IF(M50="Foreign",VLOOKUP(N50,'Option X3'!D:E,2,FALSE),1))</f>
        <v/>
      </c>
      <c r="P50" s="359" t="s">
        <v>316</v>
      </c>
      <c r="Q50" s="569"/>
      <c r="R50" s="364"/>
      <c r="S50" s="364">
        <f t="shared" si="20"/>
        <v>0</v>
      </c>
      <c r="T50" s="617"/>
      <c r="U50" s="618"/>
      <c r="V50" s="51"/>
      <c r="X50" s="468" t="str">
        <f t="shared" si="17"/>
        <v/>
      </c>
      <c r="Y50" s="468" t="str">
        <f t="shared" si="17"/>
        <v/>
      </c>
      <c r="Z50" s="468" t="str">
        <f t="shared" si="17"/>
        <v/>
      </c>
      <c r="AA50" s="468" t="str">
        <f t="shared" si="17"/>
        <v/>
      </c>
      <c r="AB50" s="468" t="str">
        <f t="shared" si="17"/>
        <v/>
      </c>
      <c r="AC50" s="468" t="str">
        <f t="shared" si="17"/>
        <v/>
      </c>
      <c r="AD50" s="468" t="str">
        <f t="shared" si="17"/>
        <v/>
      </c>
      <c r="AE50" s="468" t="str">
        <f t="shared" si="17"/>
        <v/>
      </c>
      <c r="AF50" s="468" t="str">
        <f t="shared" si="17"/>
        <v/>
      </c>
      <c r="AG50" s="468" t="str">
        <f t="shared" si="17"/>
        <v/>
      </c>
      <c r="AH50" s="468" t="str">
        <f t="shared" si="17"/>
        <v/>
      </c>
      <c r="AI50" s="468" t="str">
        <f t="shared" si="17"/>
        <v/>
      </c>
      <c r="AJ50" s="468" t="str">
        <f t="shared" si="17"/>
        <v/>
      </c>
      <c r="AK50" s="468" t="str">
        <f t="shared" si="17"/>
        <v/>
      </c>
      <c r="AL50" s="468" t="str">
        <f t="shared" si="17"/>
        <v/>
      </c>
      <c r="AM50" s="468" t="str">
        <f t="shared" si="17"/>
        <v/>
      </c>
      <c r="AN50" s="468" t="str">
        <f t="shared" si="13"/>
        <v/>
      </c>
      <c r="AO50" s="468" t="str">
        <f t="shared" si="13"/>
        <v/>
      </c>
      <c r="AP50" s="468" t="str">
        <f t="shared" si="13"/>
        <v/>
      </c>
      <c r="AQ50" s="468" t="str">
        <f t="shared" si="13"/>
        <v/>
      </c>
      <c r="AR50" s="468" t="str">
        <f t="shared" si="13"/>
        <v/>
      </c>
      <c r="AS50" s="468" t="str">
        <f t="shared" si="13"/>
        <v/>
      </c>
      <c r="AT50" s="468" t="str">
        <f t="shared" si="13"/>
        <v/>
      </c>
      <c r="AU50" s="468" t="str">
        <f t="shared" si="13"/>
        <v/>
      </c>
      <c r="AV50" s="468" t="str">
        <f t="shared" si="13"/>
        <v/>
      </c>
      <c r="AW50" s="468" t="str">
        <f t="shared" si="13"/>
        <v/>
      </c>
      <c r="AX50" s="468" t="str">
        <f t="shared" si="13"/>
        <v/>
      </c>
      <c r="AY50" s="468" t="str">
        <f t="shared" si="13"/>
        <v/>
      </c>
      <c r="AZ50" s="468" t="str">
        <f t="shared" si="13"/>
        <v/>
      </c>
      <c r="BA50" s="468"/>
      <c r="BB50" s="468" t="str">
        <f t="shared" si="19"/>
        <v/>
      </c>
      <c r="BC50" s="468" t="str">
        <f t="shared" si="19"/>
        <v/>
      </c>
      <c r="BD50" s="468"/>
      <c r="BE50" s="468" t="str">
        <f t="shared" si="18"/>
        <v/>
      </c>
      <c r="BF50" s="468" t="str">
        <f t="shared" si="18"/>
        <v/>
      </c>
      <c r="BG50" s="468" t="str">
        <f t="shared" si="18"/>
        <v/>
      </c>
      <c r="BH50" s="468" t="str">
        <f t="shared" si="18"/>
        <v/>
      </c>
      <c r="BI50" s="468" t="str">
        <f t="shared" si="18"/>
        <v/>
      </c>
      <c r="BJ50" s="468" t="str">
        <f t="shared" si="18"/>
        <v/>
      </c>
      <c r="BK50" s="468" t="str">
        <f t="shared" si="18"/>
        <v/>
      </c>
      <c r="BL50" s="468" t="str">
        <f t="shared" si="18"/>
        <v/>
      </c>
      <c r="BM50" s="468" t="str">
        <f t="shared" si="18"/>
        <v/>
      </c>
      <c r="BN50" s="468" t="str">
        <f t="shared" si="18"/>
        <v/>
      </c>
      <c r="BO50" s="468" t="str">
        <f t="shared" si="18"/>
        <v/>
      </c>
      <c r="BP50" s="468" t="str">
        <f t="shared" si="18"/>
        <v/>
      </c>
      <c r="BQ50" s="468" t="str">
        <f t="shared" si="18"/>
        <v/>
      </c>
      <c r="BR50" s="468" t="str">
        <f t="shared" si="18"/>
        <v/>
      </c>
      <c r="BS50" s="468" t="str">
        <f t="shared" si="18"/>
        <v/>
      </c>
      <c r="BT50" s="468" t="str">
        <f t="shared" si="18"/>
        <v/>
      </c>
      <c r="BU50" s="468" t="str">
        <f t="shared" si="14"/>
        <v/>
      </c>
      <c r="BV50" s="468" t="str">
        <f t="shared" si="14"/>
        <v/>
      </c>
      <c r="BW50" s="468" t="str">
        <f t="shared" si="14"/>
        <v/>
      </c>
      <c r="BX50" s="468" t="str">
        <f t="shared" si="14"/>
        <v/>
      </c>
      <c r="BY50" s="468" t="str">
        <f t="shared" si="14"/>
        <v/>
      </c>
      <c r="BZ50" s="468" t="str">
        <f t="shared" si="14"/>
        <v/>
      </c>
      <c r="CA50" s="468" t="str">
        <f t="shared" si="14"/>
        <v/>
      </c>
      <c r="CB50" s="468" t="str">
        <f t="shared" si="14"/>
        <v/>
      </c>
      <c r="CC50" s="468" t="str">
        <f t="shared" si="14"/>
        <v/>
      </c>
      <c r="CD50" s="468" t="str">
        <f t="shared" si="14"/>
        <v/>
      </c>
      <c r="CE50" s="468" t="str">
        <f t="shared" si="14"/>
        <v/>
      </c>
      <c r="CF50" s="468" t="str">
        <f t="shared" si="14"/>
        <v/>
      </c>
      <c r="CG50" s="468" t="str">
        <f t="shared" si="14"/>
        <v/>
      </c>
      <c r="CH50" s="468"/>
      <c r="CI50" s="468" t="str">
        <f t="shared" si="7"/>
        <v/>
      </c>
      <c r="CJ50" s="468" t="str">
        <f t="shared" si="7"/>
        <v/>
      </c>
      <c r="CK50" s="533"/>
    </row>
    <row r="51" spans="3:89" x14ac:dyDescent="0.25">
      <c r="C51" s="358"/>
      <c r="D51" s="259">
        <v>131</v>
      </c>
      <c r="E51" s="41"/>
      <c r="F51" s="44"/>
      <c r="G51" s="232" t="s">
        <v>301</v>
      </c>
      <c r="H51" s="279"/>
      <c r="I51" s="281"/>
      <c r="J51" s="431"/>
      <c r="K51" s="431"/>
      <c r="M51" s="360" t="str">
        <f t="shared" si="5"/>
        <v/>
      </c>
      <c r="N51" s="361"/>
      <c r="O51" s="368" t="str">
        <f>IF(M51="","",IF(M51="Foreign",VLOOKUP(N51,'Option X3'!D:E,2,FALSE),1))</f>
        <v/>
      </c>
      <c r="P51" s="359"/>
      <c r="Q51" s="569"/>
      <c r="R51" s="364"/>
      <c r="S51" s="364"/>
      <c r="T51" s="617">
        <f t="shared" ref="T51:T55" si="21">J51</f>
        <v>0</v>
      </c>
      <c r="U51" s="618"/>
      <c r="V51" s="51"/>
      <c r="X51" s="468" t="str">
        <f t="shared" si="17"/>
        <v/>
      </c>
      <c r="Y51" s="468" t="str">
        <f t="shared" si="17"/>
        <v/>
      </c>
      <c r="Z51" s="468" t="str">
        <f t="shared" si="17"/>
        <v/>
      </c>
      <c r="AA51" s="468" t="str">
        <f t="shared" si="17"/>
        <v/>
      </c>
      <c r="AB51" s="468" t="str">
        <f t="shared" si="17"/>
        <v/>
      </c>
      <c r="AC51" s="468" t="str">
        <f t="shared" si="17"/>
        <v/>
      </c>
      <c r="AD51" s="468" t="str">
        <f t="shared" si="17"/>
        <v/>
      </c>
      <c r="AE51" s="468" t="str">
        <f t="shared" si="17"/>
        <v/>
      </c>
      <c r="AF51" s="468" t="str">
        <f t="shared" si="17"/>
        <v/>
      </c>
      <c r="AG51" s="468" t="str">
        <f t="shared" si="17"/>
        <v/>
      </c>
      <c r="AH51" s="468" t="str">
        <f t="shared" si="17"/>
        <v/>
      </c>
      <c r="AI51" s="468" t="str">
        <f t="shared" si="17"/>
        <v/>
      </c>
      <c r="AJ51" s="468" t="str">
        <f t="shared" si="17"/>
        <v/>
      </c>
      <c r="AK51" s="468" t="str">
        <f t="shared" si="17"/>
        <v/>
      </c>
      <c r="AL51" s="468" t="str">
        <f t="shared" si="17"/>
        <v/>
      </c>
      <c r="AM51" s="468" t="str">
        <f t="shared" si="17"/>
        <v/>
      </c>
      <c r="AN51" s="468" t="str">
        <f t="shared" si="13"/>
        <v/>
      </c>
      <c r="AO51" s="468" t="str">
        <f t="shared" si="13"/>
        <v/>
      </c>
      <c r="AP51" s="468" t="str">
        <f t="shared" si="13"/>
        <v/>
      </c>
      <c r="AQ51" s="468" t="str">
        <f t="shared" si="13"/>
        <v/>
      </c>
      <c r="AR51" s="468" t="str">
        <f t="shared" si="13"/>
        <v/>
      </c>
      <c r="AS51" s="468" t="str">
        <f t="shared" si="13"/>
        <v/>
      </c>
      <c r="AT51" s="468" t="str">
        <f t="shared" si="13"/>
        <v/>
      </c>
      <c r="AU51" s="468" t="str">
        <f t="shared" si="13"/>
        <v/>
      </c>
      <c r="AV51" s="468" t="str">
        <f t="shared" si="13"/>
        <v/>
      </c>
      <c r="AW51" s="468" t="str">
        <f t="shared" si="13"/>
        <v/>
      </c>
      <c r="AX51" s="468" t="str">
        <f t="shared" si="13"/>
        <v/>
      </c>
      <c r="AY51" s="468" t="str">
        <f t="shared" si="13"/>
        <v/>
      </c>
      <c r="AZ51" s="468" t="str">
        <f t="shared" si="13"/>
        <v/>
      </c>
      <c r="BA51" s="468"/>
      <c r="BB51" s="468" t="str">
        <f t="shared" si="19"/>
        <v/>
      </c>
      <c r="BC51" s="468" t="str">
        <f t="shared" si="19"/>
        <v/>
      </c>
      <c r="BD51" s="468"/>
      <c r="BE51" s="468" t="str">
        <f t="shared" si="18"/>
        <v/>
      </c>
      <c r="BF51" s="468" t="str">
        <f t="shared" si="18"/>
        <v/>
      </c>
      <c r="BG51" s="468" t="str">
        <f t="shared" si="18"/>
        <v/>
      </c>
      <c r="BH51" s="468" t="str">
        <f t="shared" si="18"/>
        <v/>
      </c>
      <c r="BI51" s="468" t="str">
        <f t="shared" si="18"/>
        <v/>
      </c>
      <c r="BJ51" s="468" t="str">
        <f t="shared" si="18"/>
        <v/>
      </c>
      <c r="BK51" s="468" t="str">
        <f t="shared" si="18"/>
        <v/>
      </c>
      <c r="BL51" s="468" t="str">
        <f t="shared" si="18"/>
        <v/>
      </c>
      <c r="BM51" s="468" t="str">
        <f t="shared" si="18"/>
        <v/>
      </c>
      <c r="BN51" s="468" t="str">
        <f t="shared" si="18"/>
        <v/>
      </c>
      <c r="BO51" s="468" t="str">
        <f t="shared" si="18"/>
        <v/>
      </c>
      <c r="BP51" s="468" t="str">
        <f t="shared" si="18"/>
        <v/>
      </c>
      <c r="BQ51" s="468" t="str">
        <f t="shared" si="18"/>
        <v/>
      </c>
      <c r="BR51" s="468" t="str">
        <f t="shared" si="18"/>
        <v/>
      </c>
      <c r="BS51" s="468" t="str">
        <f t="shared" si="18"/>
        <v/>
      </c>
      <c r="BT51" s="468" t="str">
        <f t="shared" si="18"/>
        <v/>
      </c>
      <c r="BU51" s="468" t="str">
        <f t="shared" si="14"/>
        <v/>
      </c>
      <c r="BV51" s="468" t="str">
        <f t="shared" si="14"/>
        <v/>
      </c>
      <c r="BW51" s="468" t="str">
        <f t="shared" si="14"/>
        <v/>
      </c>
      <c r="BX51" s="468" t="str">
        <f t="shared" si="14"/>
        <v/>
      </c>
      <c r="BY51" s="468" t="str">
        <f t="shared" si="14"/>
        <v/>
      </c>
      <c r="BZ51" s="468" t="str">
        <f t="shared" si="14"/>
        <v/>
      </c>
      <c r="CA51" s="468" t="str">
        <f t="shared" si="14"/>
        <v/>
      </c>
      <c r="CB51" s="468" t="str">
        <f t="shared" si="14"/>
        <v/>
      </c>
      <c r="CC51" s="468" t="str">
        <f t="shared" si="14"/>
        <v/>
      </c>
      <c r="CD51" s="468" t="str">
        <f t="shared" si="14"/>
        <v/>
      </c>
      <c r="CE51" s="468" t="str">
        <f t="shared" si="14"/>
        <v/>
      </c>
      <c r="CF51" s="468" t="str">
        <f t="shared" si="14"/>
        <v/>
      </c>
      <c r="CG51" s="468" t="str">
        <f t="shared" si="14"/>
        <v/>
      </c>
      <c r="CH51" s="468"/>
      <c r="CI51" s="468" t="str">
        <f t="shared" si="7"/>
        <v/>
      </c>
      <c r="CJ51" s="468" t="str">
        <f t="shared" si="7"/>
        <v/>
      </c>
      <c r="CK51" s="533"/>
    </row>
    <row r="52" spans="3:89" x14ac:dyDescent="0.25">
      <c r="C52" s="358"/>
      <c r="D52" s="259">
        <v>132</v>
      </c>
      <c r="E52" s="41"/>
      <c r="F52" s="44"/>
      <c r="G52" s="232" t="s">
        <v>318</v>
      </c>
      <c r="H52" s="279"/>
      <c r="I52" s="281"/>
      <c r="J52" s="431"/>
      <c r="K52" s="431"/>
      <c r="M52" s="360" t="str">
        <f t="shared" si="5"/>
        <v/>
      </c>
      <c r="N52" s="361"/>
      <c r="O52" s="368" t="str">
        <f>IF(M52="","",IF(M52="Foreign",VLOOKUP(N52,'Option X3'!D:E,2,FALSE),1))</f>
        <v/>
      </c>
      <c r="P52" s="359"/>
      <c r="Q52" s="569"/>
      <c r="R52" s="364"/>
      <c r="S52" s="364"/>
      <c r="T52" s="617">
        <f t="shared" si="21"/>
        <v>0</v>
      </c>
      <c r="U52" s="618"/>
      <c r="V52" s="51"/>
      <c r="X52" s="468" t="str">
        <f t="shared" si="17"/>
        <v/>
      </c>
      <c r="Y52" s="468" t="str">
        <f t="shared" si="17"/>
        <v/>
      </c>
      <c r="Z52" s="468" t="str">
        <f t="shared" si="17"/>
        <v/>
      </c>
      <c r="AA52" s="468" t="str">
        <f t="shared" si="17"/>
        <v/>
      </c>
      <c r="AB52" s="468" t="str">
        <f t="shared" si="17"/>
        <v/>
      </c>
      <c r="AC52" s="468" t="str">
        <f t="shared" si="17"/>
        <v/>
      </c>
      <c r="AD52" s="468" t="str">
        <f t="shared" si="17"/>
        <v/>
      </c>
      <c r="AE52" s="468" t="str">
        <f t="shared" si="17"/>
        <v/>
      </c>
      <c r="AF52" s="468" t="str">
        <f t="shared" si="17"/>
        <v/>
      </c>
      <c r="AG52" s="468" t="str">
        <f t="shared" si="17"/>
        <v/>
      </c>
      <c r="AH52" s="468" t="str">
        <f t="shared" si="17"/>
        <v/>
      </c>
      <c r="AI52" s="468" t="str">
        <f t="shared" si="17"/>
        <v/>
      </c>
      <c r="AJ52" s="468" t="str">
        <f t="shared" si="17"/>
        <v/>
      </c>
      <c r="AK52" s="468" t="str">
        <f t="shared" si="17"/>
        <v/>
      </c>
      <c r="AL52" s="468" t="str">
        <f t="shared" si="17"/>
        <v/>
      </c>
      <c r="AM52" s="468" t="str">
        <f t="shared" si="17"/>
        <v/>
      </c>
      <c r="AN52" s="468" t="str">
        <f t="shared" si="13"/>
        <v/>
      </c>
      <c r="AO52" s="468" t="str">
        <f t="shared" si="13"/>
        <v/>
      </c>
      <c r="AP52" s="468" t="str">
        <f t="shared" si="13"/>
        <v/>
      </c>
      <c r="AQ52" s="468" t="str">
        <f t="shared" si="13"/>
        <v/>
      </c>
      <c r="AR52" s="468" t="str">
        <f t="shared" si="13"/>
        <v/>
      </c>
      <c r="AS52" s="468" t="str">
        <f t="shared" si="13"/>
        <v/>
      </c>
      <c r="AT52" s="468" t="str">
        <f t="shared" si="13"/>
        <v/>
      </c>
      <c r="AU52" s="468" t="str">
        <f t="shared" si="13"/>
        <v/>
      </c>
      <c r="AV52" s="468" t="str">
        <f t="shared" si="13"/>
        <v/>
      </c>
      <c r="AW52" s="468" t="str">
        <f t="shared" si="13"/>
        <v/>
      </c>
      <c r="AX52" s="468" t="str">
        <f t="shared" si="13"/>
        <v/>
      </c>
      <c r="AY52" s="468" t="str">
        <f t="shared" si="13"/>
        <v/>
      </c>
      <c r="AZ52" s="468" t="str">
        <f t="shared" si="13"/>
        <v/>
      </c>
      <c r="BA52" s="468"/>
      <c r="BB52" s="468" t="str">
        <f t="shared" si="19"/>
        <v/>
      </c>
      <c r="BC52" s="468" t="str">
        <f t="shared" si="19"/>
        <v/>
      </c>
      <c r="BD52" s="468"/>
      <c r="BE52" s="468" t="str">
        <f t="shared" si="18"/>
        <v/>
      </c>
      <c r="BF52" s="468" t="str">
        <f t="shared" si="18"/>
        <v/>
      </c>
      <c r="BG52" s="468" t="str">
        <f t="shared" si="18"/>
        <v/>
      </c>
      <c r="BH52" s="468" t="str">
        <f t="shared" si="18"/>
        <v/>
      </c>
      <c r="BI52" s="468" t="str">
        <f t="shared" si="18"/>
        <v/>
      </c>
      <c r="BJ52" s="468" t="str">
        <f t="shared" si="18"/>
        <v/>
      </c>
      <c r="BK52" s="468" t="str">
        <f t="shared" si="18"/>
        <v/>
      </c>
      <c r="BL52" s="468" t="str">
        <f t="shared" si="18"/>
        <v/>
      </c>
      <c r="BM52" s="468" t="str">
        <f t="shared" si="18"/>
        <v/>
      </c>
      <c r="BN52" s="468" t="str">
        <f t="shared" si="18"/>
        <v/>
      </c>
      <c r="BO52" s="468" t="str">
        <f t="shared" si="18"/>
        <v/>
      </c>
      <c r="BP52" s="468" t="str">
        <f t="shared" si="18"/>
        <v/>
      </c>
      <c r="BQ52" s="468" t="str">
        <f t="shared" si="18"/>
        <v/>
      </c>
      <c r="BR52" s="468" t="str">
        <f t="shared" si="18"/>
        <v/>
      </c>
      <c r="BS52" s="468" t="str">
        <f t="shared" si="18"/>
        <v/>
      </c>
      <c r="BT52" s="468" t="str">
        <f t="shared" si="18"/>
        <v/>
      </c>
      <c r="BU52" s="468" t="str">
        <f t="shared" si="14"/>
        <v/>
      </c>
      <c r="BV52" s="468" t="str">
        <f t="shared" si="14"/>
        <v/>
      </c>
      <c r="BW52" s="468" t="str">
        <f t="shared" si="14"/>
        <v/>
      </c>
      <c r="BX52" s="468" t="str">
        <f t="shared" si="14"/>
        <v/>
      </c>
      <c r="BY52" s="468" t="str">
        <f t="shared" si="14"/>
        <v/>
      </c>
      <c r="BZ52" s="468" t="str">
        <f t="shared" si="14"/>
        <v/>
      </c>
      <c r="CA52" s="468" t="str">
        <f t="shared" si="14"/>
        <v/>
      </c>
      <c r="CB52" s="468" t="str">
        <f t="shared" si="14"/>
        <v/>
      </c>
      <c r="CC52" s="468" t="str">
        <f t="shared" si="14"/>
        <v/>
      </c>
      <c r="CD52" s="468" t="str">
        <f t="shared" si="14"/>
        <v/>
      </c>
      <c r="CE52" s="468" t="str">
        <f t="shared" si="14"/>
        <v/>
      </c>
      <c r="CF52" s="468" t="str">
        <f t="shared" si="14"/>
        <v/>
      </c>
      <c r="CG52" s="468" t="str">
        <f t="shared" si="14"/>
        <v/>
      </c>
      <c r="CH52" s="468"/>
      <c r="CI52" s="468" t="str">
        <f t="shared" si="7"/>
        <v/>
      </c>
      <c r="CJ52" s="468" t="str">
        <f t="shared" si="7"/>
        <v/>
      </c>
      <c r="CK52" s="533"/>
    </row>
    <row r="53" spans="3:89" x14ac:dyDescent="0.25">
      <c r="C53" s="358"/>
      <c r="D53" s="259">
        <v>133</v>
      </c>
      <c r="E53" s="41"/>
      <c r="F53" s="44"/>
      <c r="G53" s="232" t="s">
        <v>225</v>
      </c>
      <c r="H53" s="279"/>
      <c r="I53" s="281"/>
      <c r="J53" s="431"/>
      <c r="K53" s="431"/>
      <c r="M53" s="360" t="str">
        <f t="shared" si="5"/>
        <v/>
      </c>
      <c r="N53" s="361"/>
      <c r="O53" s="368" t="str">
        <f>IF(M53="","",IF(M53="Foreign",VLOOKUP(N53,'Option X3'!D:E,2,FALSE),1))</f>
        <v/>
      </c>
      <c r="P53" s="359"/>
      <c r="Q53" s="569"/>
      <c r="R53" s="364"/>
      <c r="S53" s="364"/>
      <c r="T53" s="617">
        <f t="shared" si="21"/>
        <v>0</v>
      </c>
      <c r="U53" s="618"/>
      <c r="V53" s="51"/>
      <c r="X53" s="468" t="str">
        <f t="shared" si="17"/>
        <v/>
      </c>
      <c r="Y53" s="468" t="str">
        <f t="shared" si="17"/>
        <v/>
      </c>
      <c r="Z53" s="468" t="str">
        <f t="shared" si="17"/>
        <v/>
      </c>
      <c r="AA53" s="468" t="str">
        <f t="shared" si="17"/>
        <v/>
      </c>
      <c r="AB53" s="468" t="str">
        <f t="shared" si="17"/>
        <v/>
      </c>
      <c r="AC53" s="468" t="str">
        <f t="shared" si="17"/>
        <v/>
      </c>
      <c r="AD53" s="468" t="str">
        <f t="shared" si="17"/>
        <v/>
      </c>
      <c r="AE53" s="468" t="str">
        <f t="shared" si="17"/>
        <v/>
      </c>
      <c r="AF53" s="468" t="str">
        <f t="shared" si="17"/>
        <v/>
      </c>
      <c r="AG53" s="468" t="str">
        <f t="shared" si="17"/>
        <v/>
      </c>
      <c r="AH53" s="468" t="str">
        <f t="shared" si="17"/>
        <v/>
      </c>
      <c r="AI53" s="468" t="str">
        <f t="shared" si="17"/>
        <v/>
      </c>
      <c r="AJ53" s="468" t="str">
        <f t="shared" si="17"/>
        <v/>
      </c>
      <c r="AK53" s="468" t="str">
        <f t="shared" si="17"/>
        <v/>
      </c>
      <c r="AL53" s="468" t="str">
        <f t="shared" si="17"/>
        <v/>
      </c>
      <c r="AM53" s="468" t="str">
        <f t="shared" si="17"/>
        <v/>
      </c>
      <c r="AN53" s="468" t="str">
        <f t="shared" si="13"/>
        <v/>
      </c>
      <c r="AO53" s="468" t="str">
        <f t="shared" si="13"/>
        <v/>
      </c>
      <c r="AP53" s="468" t="str">
        <f t="shared" si="13"/>
        <v/>
      </c>
      <c r="AQ53" s="468" t="str">
        <f t="shared" si="13"/>
        <v/>
      </c>
      <c r="AR53" s="468" t="str">
        <f t="shared" si="13"/>
        <v/>
      </c>
      <c r="AS53" s="468" t="str">
        <f t="shared" si="13"/>
        <v/>
      </c>
      <c r="AT53" s="468" t="str">
        <f t="shared" si="13"/>
        <v/>
      </c>
      <c r="AU53" s="468" t="str">
        <f t="shared" si="13"/>
        <v/>
      </c>
      <c r="AV53" s="468" t="str">
        <f t="shared" si="13"/>
        <v/>
      </c>
      <c r="AW53" s="468" t="str">
        <f t="shared" si="13"/>
        <v/>
      </c>
      <c r="AX53" s="468" t="str">
        <f t="shared" si="13"/>
        <v/>
      </c>
      <c r="AY53" s="468" t="str">
        <f t="shared" si="13"/>
        <v/>
      </c>
      <c r="AZ53" s="468" t="str">
        <f t="shared" si="13"/>
        <v/>
      </c>
      <c r="BA53" s="468"/>
      <c r="BB53" s="468" t="str">
        <f t="shared" si="19"/>
        <v/>
      </c>
      <c r="BC53" s="468" t="str">
        <f t="shared" si="19"/>
        <v/>
      </c>
      <c r="BD53" s="468"/>
      <c r="BE53" s="468" t="str">
        <f t="shared" si="18"/>
        <v/>
      </c>
      <c r="BF53" s="468" t="str">
        <f t="shared" si="18"/>
        <v/>
      </c>
      <c r="BG53" s="468" t="str">
        <f t="shared" si="18"/>
        <v/>
      </c>
      <c r="BH53" s="468" t="str">
        <f t="shared" si="18"/>
        <v/>
      </c>
      <c r="BI53" s="468" t="str">
        <f t="shared" si="18"/>
        <v/>
      </c>
      <c r="BJ53" s="468" t="str">
        <f t="shared" si="18"/>
        <v/>
      </c>
      <c r="BK53" s="468" t="str">
        <f t="shared" si="18"/>
        <v/>
      </c>
      <c r="BL53" s="468" t="str">
        <f t="shared" si="18"/>
        <v/>
      </c>
      <c r="BM53" s="468" t="str">
        <f t="shared" si="18"/>
        <v/>
      </c>
      <c r="BN53" s="468" t="str">
        <f t="shared" si="18"/>
        <v/>
      </c>
      <c r="BO53" s="468" t="str">
        <f t="shared" si="18"/>
        <v/>
      </c>
      <c r="BP53" s="468" t="str">
        <f t="shared" si="18"/>
        <v/>
      </c>
      <c r="BQ53" s="468" t="str">
        <f t="shared" si="18"/>
        <v/>
      </c>
      <c r="BR53" s="468" t="str">
        <f t="shared" si="18"/>
        <v/>
      </c>
      <c r="BS53" s="468" t="str">
        <f t="shared" si="18"/>
        <v/>
      </c>
      <c r="BT53" s="468" t="str">
        <f t="shared" si="18"/>
        <v/>
      </c>
      <c r="BU53" s="468" t="str">
        <f t="shared" si="14"/>
        <v/>
      </c>
      <c r="BV53" s="468" t="str">
        <f t="shared" si="14"/>
        <v/>
      </c>
      <c r="BW53" s="468" t="str">
        <f t="shared" si="14"/>
        <v/>
      </c>
      <c r="BX53" s="468" t="str">
        <f t="shared" si="14"/>
        <v/>
      </c>
      <c r="BY53" s="468" t="str">
        <f t="shared" si="14"/>
        <v/>
      </c>
      <c r="BZ53" s="468" t="str">
        <f t="shared" si="14"/>
        <v/>
      </c>
      <c r="CA53" s="468" t="str">
        <f t="shared" si="14"/>
        <v/>
      </c>
      <c r="CB53" s="468" t="str">
        <f t="shared" si="14"/>
        <v/>
      </c>
      <c r="CC53" s="468" t="str">
        <f t="shared" si="14"/>
        <v/>
      </c>
      <c r="CD53" s="468" t="str">
        <f t="shared" si="14"/>
        <v/>
      </c>
      <c r="CE53" s="468" t="str">
        <f t="shared" si="14"/>
        <v/>
      </c>
      <c r="CF53" s="468" t="str">
        <f t="shared" si="14"/>
        <v/>
      </c>
      <c r="CG53" s="468" t="str">
        <f t="shared" si="14"/>
        <v/>
      </c>
      <c r="CH53" s="468"/>
      <c r="CI53" s="468" t="str">
        <f t="shared" si="7"/>
        <v/>
      </c>
      <c r="CJ53" s="468" t="str">
        <f t="shared" si="7"/>
        <v/>
      </c>
      <c r="CK53" s="533"/>
    </row>
    <row r="54" spans="3:89" x14ac:dyDescent="0.25">
      <c r="C54" s="358"/>
      <c r="D54" s="259">
        <v>134</v>
      </c>
      <c r="E54" s="41"/>
      <c r="F54" s="44"/>
      <c r="G54" s="232" t="s">
        <v>359</v>
      </c>
      <c r="H54" s="279" t="s">
        <v>234</v>
      </c>
      <c r="I54" s="281"/>
      <c r="J54" s="431"/>
      <c r="K54" s="431"/>
      <c r="M54" s="360" t="str">
        <f t="shared" si="5"/>
        <v/>
      </c>
      <c r="N54" s="361"/>
      <c r="O54" s="368" t="str">
        <f>IF(M54="","",IF(M54="Foreign",VLOOKUP(N54,'Option X3'!D:E,2,FALSE),1))</f>
        <v/>
      </c>
      <c r="P54" s="359"/>
      <c r="Q54" s="569"/>
      <c r="R54" s="364"/>
      <c r="S54" s="364"/>
      <c r="T54" s="617">
        <f t="shared" si="21"/>
        <v>0</v>
      </c>
      <c r="U54" s="618"/>
      <c r="V54" s="51"/>
      <c r="X54" s="468" t="str">
        <f t="shared" si="17"/>
        <v/>
      </c>
      <c r="Y54" s="468" t="str">
        <f t="shared" si="17"/>
        <v/>
      </c>
      <c r="Z54" s="468" t="str">
        <f t="shared" si="17"/>
        <v/>
      </c>
      <c r="AA54" s="468" t="str">
        <f t="shared" si="17"/>
        <v/>
      </c>
      <c r="AB54" s="468" t="str">
        <f t="shared" si="17"/>
        <v/>
      </c>
      <c r="AC54" s="468" t="str">
        <f t="shared" si="17"/>
        <v/>
      </c>
      <c r="AD54" s="468" t="str">
        <f t="shared" si="17"/>
        <v/>
      </c>
      <c r="AE54" s="468" t="str">
        <f t="shared" si="17"/>
        <v/>
      </c>
      <c r="AF54" s="468" t="str">
        <f t="shared" si="17"/>
        <v/>
      </c>
      <c r="AG54" s="468" t="str">
        <f t="shared" si="17"/>
        <v/>
      </c>
      <c r="AH54" s="468" t="str">
        <f t="shared" si="17"/>
        <v/>
      </c>
      <c r="AI54" s="468" t="str">
        <f t="shared" si="17"/>
        <v/>
      </c>
      <c r="AJ54" s="468" t="str">
        <f t="shared" si="17"/>
        <v/>
      </c>
      <c r="AK54" s="468" t="str">
        <f t="shared" si="17"/>
        <v/>
      </c>
      <c r="AL54" s="468" t="str">
        <f t="shared" si="17"/>
        <v/>
      </c>
      <c r="AM54" s="468" t="str">
        <f t="shared" si="17"/>
        <v/>
      </c>
      <c r="AN54" s="468" t="str">
        <f t="shared" si="13"/>
        <v/>
      </c>
      <c r="AO54" s="468" t="str">
        <f t="shared" si="13"/>
        <v/>
      </c>
      <c r="AP54" s="468" t="str">
        <f t="shared" si="13"/>
        <v/>
      </c>
      <c r="AQ54" s="468" t="str">
        <f t="shared" si="13"/>
        <v/>
      </c>
      <c r="AR54" s="468" t="str">
        <f t="shared" si="13"/>
        <v/>
      </c>
      <c r="AS54" s="468" t="str">
        <f t="shared" si="13"/>
        <v/>
      </c>
      <c r="AT54" s="468" t="str">
        <f t="shared" si="13"/>
        <v/>
      </c>
      <c r="AU54" s="468" t="str">
        <f t="shared" si="13"/>
        <v/>
      </c>
      <c r="AV54" s="468" t="str">
        <f t="shared" si="13"/>
        <v/>
      </c>
      <c r="AW54" s="468" t="str">
        <f t="shared" si="13"/>
        <v/>
      </c>
      <c r="AX54" s="468" t="str">
        <f t="shared" si="13"/>
        <v/>
      </c>
      <c r="AY54" s="468" t="str">
        <f t="shared" si="13"/>
        <v/>
      </c>
      <c r="AZ54" s="468" t="str">
        <f t="shared" si="13"/>
        <v/>
      </c>
      <c r="BA54" s="468"/>
      <c r="BB54" s="468" t="str">
        <f t="shared" si="19"/>
        <v/>
      </c>
      <c r="BC54" s="468" t="str">
        <f t="shared" si="19"/>
        <v/>
      </c>
      <c r="BD54" s="468"/>
      <c r="BE54" s="468" t="str">
        <f t="shared" si="18"/>
        <v/>
      </c>
      <c r="BF54" s="468" t="str">
        <f t="shared" si="18"/>
        <v/>
      </c>
      <c r="BG54" s="468" t="str">
        <f t="shared" si="18"/>
        <v/>
      </c>
      <c r="BH54" s="468" t="str">
        <f t="shared" si="18"/>
        <v/>
      </c>
      <c r="BI54" s="468" t="str">
        <f t="shared" si="18"/>
        <v/>
      </c>
      <c r="BJ54" s="468" t="str">
        <f t="shared" si="18"/>
        <v/>
      </c>
      <c r="BK54" s="468" t="str">
        <f t="shared" si="18"/>
        <v/>
      </c>
      <c r="BL54" s="468" t="str">
        <f t="shared" si="18"/>
        <v/>
      </c>
      <c r="BM54" s="468" t="str">
        <f t="shared" si="18"/>
        <v/>
      </c>
      <c r="BN54" s="468" t="str">
        <f t="shared" si="18"/>
        <v/>
      </c>
      <c r="BO54" s="468" t="str">
        <f t="shared" si="18"/>
        <v/>
      </c>
      <c r="BP54" s="468" t="str">
        <f t="shared" si="18"/>
        <v/>
      </c>
      <c r="BQ54" s="468" t="str">
        <f t="shared" si="18"/>
        <v/>
      </c>
      <c r="BR54" s="468" t="str">
        <f t="shared" si="18"/>
        <v/>
      </c>
      <c r="BS54" s="468" t="str">
        <f t="shared" si="18"/>
        <v/>
      </c>
      <c r="BT54" s="468" t="str">
        <f t="shared" si="18"/>
        <v/>
      </c>
      <c r="BU54" s="468" t="str">
        <f t="shared" si="14"/>
        <v/>
      </c>
      <c r="BV54" s="468" t="str">
        <f t="shared" si="14"/>
        <v/>
      </c>
      <c r="BW54" s="468" t="str">
        <f t="shared" si="14"/>
        <v/>
      </c>
      <c r="BX54" s="468" t="str">
        <f t="shared" si="14"/>
        <v/>
      </c>
      <c r="BY54" s="468" t="str">
        <f t="shared" si="14"/>
        <v/>
      </c>
      <c r="BZ54" s="468" t="str">
        <f t="shared" si="14"/>
        <v/>
      </c>
      <c r="CA54" s="468" t="str">
        <f t="shared" si="14"/>
        <v/>
      </c>
      <c r="CB54" s="468" t="str">
        <f t="shared" si="14"/>
        <v/>
      </c>
      <c r="CC54" s="468" t="str">
        <f t="shared" si="14"/>
        <v/>
      </c>
      <c r="CD54" s="468" t="str">
        <f t="shared" si="14"/>
        <v/>
      </c>
      <c r="CE54" s="468" t="str">
        <f t="shared" si="14"/>
        <v/>
      </c>
      <c r="CF54" s="468" t="str">
        <f t="shared" si="14"/>
        <v/>
      </c>
      <c r="CG54" s="468" t="str">
        <f t="shared" si="14"/>
        <v/>
      </c>
      <c r="CH54" s="468"/>
      <c r="CI54" s="468" t="str">
        <f t="shared" si="7"/>
        <v/>
      </c>
      <c r="CJ54" s="468" t="str">
        <f t="shared" si="7"/>
        <v/>
      </c>
      <c r="CK54" s="533"/>
    </row>
    <row r="55" spans="3:89" x14ac:dyDescent="0.25">
      <c r="C55" s="358"/>
      <c r="D55" s="259">
        <v>135</v>
      </c>
      <c r="E55" s="41"/>
      <c r="F55" s="44"/>
      <c r="G55" s="232" t="s">
        <v>294</v>
      </c>
      <c r="H55" s="279"/>
      <c r="I55" s="281"/>
      <c r="J55" s="431"/>
      <c r="K55" s="431"/>
      <c r="M55" s="360" t="str">
        <f t="shared" si="5"/>
        <v/>
      </c>
      <c r="N55" s="361"/>
      <c r="O55" s="368"/>
      <c r="P55" s="359"/>
      <c r="Q55" s="362"/>
      <c r="R55" s="364"/>
      <c r="S55" s="364"/>
      <c r="T55" s="617">
        <f t="shared" si="21"/>
        <v>0</v>
      </c>
      <c r="U55" s="618"/>
      <c r="V55" s="51"/>
      <c r="X55" s="468" t="str">
        <f t="shared" ref="X55:AM68" si="22">IF($F55="","",IF(VALUE(LEFT($F55,2))=X$18,$J55,""))</f>
        <v/>
      </c>
      <c r="Y55" s="468" t="str">
        <f t="shared" si="22"/>
        <v/>
      </c>
      <c r="Z55" s="468" t="str">
        <f t="shared" si="22"/>
        <v/>
      </c>
      <c r="AA55" s="468" t="str">
        <f t="shared" si="22"/>
        <v/>
      </c>
      <c r="AB55" s="468" t="str">
        <f t="shared" si="22"/>
        <v/>
      </c>
      <c r="AC55" s="468" t="str">
        <f t="shared" si="22"/>
        <v/>
      </c>
      <c r="AD55" s="468" t="str">
        <f t="shared" si="22"/>
        <v/>
      </c>
      <c r="AE55" s="468" t="str">
        <f t="shared" si="22"/>
        <v/>
      </c>
      <c r="AF55" s="468" t="str">
        <f t="shared" si="22"/>
        <v/>
      </c>
      <c r="AG55" s="468" t="str">
        <f t="shared" si="22"/>
        <v/>
      </c>
      <c r="AH55" s="468" t="str">
        <f t="shared" si="22"/>
        <v/>
      </c>
      <c r="AI55" s="468" t="str">
        <f t="shared" si="22"/>
        <v/>
      </c>
      <c r="AJ55" s="468" t="str">
        <f t="shared" si="22"/>
        <v/>
      </c>
      <c r="AK55" s="468" t="str">
        <f t="shared" si="22"/>
        <v/>
      </c>
      <c r="AL55" s="468" t="str">
        <f t="shared" si="22"/>
        <v/>
      </c>
      <c r="AM55" s="468" t="str">
        <f t="shared" si="22"/>
        <v/>
      </c>
      <c r="AN55" s="468" t="str">
        <f t="shared" si="13"/>
        <v/>
      </c>
      <c r="AO55" s="468" t="str">
        <f t="shared" si="13"/>
        <v/>
      </c>
      <c r="AP55" s="468" t="str">
        <f t="shared" si="13"/>
        <v/>
      </c>
      <c r="AQ55" s="468" t="str">
        <f t="shared" si="13"/>
        <v/>
      </c>
      <c r="AR55" s="468" t="str">
        <f t="shared" si="13"/>
        <v/>
      </c>
      <c r="AS55" s="468" t="str">
        <f t="shared" si="13"/>
        <v/>
      </c>
      <c r="AT55" s="468" t="str">
        <f t="shared" si="13"/>
        <v/>
      </c>
      <c r="AU55" s="468" t="str">
        <f t="shared" si="13"/>
        <v/>
      </c>
      <c r="AV55" s="468" t="str">
        <f t="shared" ref="AV55:AZ55" si="23">IF($F55="","",IF(VALUE(LEFT($F55,2))=AV$18,$J55,""))</f>
        <v/>
      </c>
      <c r="AW55" s="468" t="str">
        <f t="shared" si="23"/>
        <v/>
      </c>
      <c r="AX55" s="468" t="str">
        <f t="shared" si="23"/>
        <v/>
      </c>
      <c r="AY55" s="468" t="str">
        <f t="shared" si="23"/>
        <v/>
      </c>
      <c r="AZ55" s="468" t="str">
        <f t="shared" si="23"/>
        <v/>
      </c>
      <c r="BA55" s="468"/>
      <c r="BB55" s="468" t="str">
        <f t="shared" si="19"/>
        <v/>
      </c>
      <c r="BC55" s="468" t="str">
        <f t="shared" si="19"/>
        <v/>
      </c>
      <c r="BD55" s="468"/>
      <c r="BE55" s="468" t="str">
        <f t="shared" ref="BE55:BT68" si="24">IF($F55="","",IF(VALUE(LEFT($F55,2))=BE$18,$K55,""))</f>
        <v/>
      </c>
      <c r="BF55" s="468" t="str">
        <f t="shared" si="24"/>
        <v/>
      </c>
      <c r="BG55" s="468" t="str">
        <f t="shared" si="24"/>
        <v/>
      </c>
      <c r="BH55" s="468" t="str">
        <f t="shared" si="24"/>
        <v/>
      </c>
      <c r="BI55" s="468" t="str">
        <f t="shared" si="24"/>
        <v/>
      </c>
      <c r="BJ55" s="468" t="str">
        <f t="shared" si="24"/>
        <v/>
      </c>
      <c r="BK55" s="468" t="str">
        <f t="shared" si="24"/>
        <v/>
      </c>
      <c r="BL55" s="468" t="str">
        <f t="shared" si="24"/>
        <v/>
      </c>
      <c r="BM55" s="468" t="str">
        <f t="shared" si="24"/>
        <v/>
      </c>
      <c r="BN55" s="468" t="str">
        <f t="shared" si="24"/>
        <v/>
      </c>
      <c r="BO55" s="468" t="str">
        <f t="shared" si="24"/>
        <v/>
      </c>
      <c r="BP55" s="468" t="str">
        <f t="shared" si="24"/>
        <v/>
      </c>
      <c r="BQ55" s="468" t="str">
        <f t="shared" si="24"/>
        <v/>
      </c>
      <c r="BR55" s="468" t="str">
        <f t="shared" si="24"/>
        <v/>
      </c>
      <c r="BS55" s="468" t="str">
        <f t="shared" si="24"/>
        <v/>
      </c>
      <c r="BT55" s="468" t="str">
        <f t="shared" si="24"/>
        <v/>
      </c>
      <c r="BU55" s="468" t="str">
        <f t="shared" si="14"/>
        <v/>
      </c>
      <c r="BV55" s="468" t="str">
        <f t="shared" si="14"/>
        <v/>
      </c>
      <c r="BW55" s="468" t="str">
        <f t="shared" si="14"/>
        <v/>
      </c>
      <c r="BX55" s="468" t="str">
        <f t="shared" si="14"/>
        <v/>
      </c>
      <c r="BY55" s="468" t="str">
        <f t="shared" si="14"/>
        <v/>
      </c>
      <c r="BZ55" s="468" t="str">
        <f t="shared" si="14"/>
        <v/>
      </c>
      <c r="CA55" s="468" t="str">
        <f t="shared" si="14"/>
        <v/>
      </c>
      <c r="CB55" s="468" t="str">
        <f t="shared" si="14"/>
        <v/>
      </c>
      <c r="CC55" s="468" t="str">
        <f t="shared" ref="CC55:CG55" si="25">IF($F55="","",IF(VALUE(LEFT($F55,2))=CC$18,$K55,""))</f>
        <v/>
      </c>
      <c r="CD55" s="468" t="str">
        <f t="shared" si="25"/>
        <v/>
      </c>
      <c r="CE55" s="468" t="str">
        <f t="shared" si="25"/>
        <v/>
      </c>
      <c r="CF55" s="468" t="str">
        <f t="shared" si="25"/>
        <v/>
      </c>
      <c r="CG55" s="468" t="str">
        <f t="shared" si="25"/>
        <v/>
      </c>
      <c r="CH55" s="468"/>
      <c r="CI55" s="468" t="str">
        <f t="shared" si="7"/>
        <v/>
      </c>
      <c r="CJ55" s="468" t="str">
        <f t="shared" si="7"/>
        <v/>
      </c>
      <c r="CK55" s="533"/>
    </row>
    <row r="56" spans="3:89" x14ac:dyDescent="0.25">
      <c r="C56" s="358"/>
      <c r="D56" s="259">
        <v>136</v>
      </c>
      <c r="E56" s="41"/>
      <c r="F56" s="44"/>
      <c r="G56" s="567" t="s">
        <v>366</v>
      </c>
      <c r="H56" s="279"/>
      <c r="I56" s="281"/>
      <c r="J56" s="431"/>
      <c r="K56" s="431"/>
      <c r="M56" s="360" t="str">
        <f t="shared" si="5"/>
        <v/>
      </c>
      <c r="N56" s="361"/>
      <c r="O56" s="368"/>
      <c r="P56" s="359" t="s">
        <v>316</v>
      </c>
      <c r="Q56" s="362"/>
      <c r="R56" s="364"/>
      <c r="S56" s="364">
        <f>J56</f>
        <v>0</v>
      </c>
      <c r="T56" s="362"/>
      <c r="U56" s="363"/>
      <c r="V56" s="51"/>
      <c r="X56" s="468" t="str">
        <f t="shared" si="22"/>
        <v/>
      </c>
      <c r="Y56" s="468" t="str">
        <f t="shared" si="22"/>
        <v/>
      </c>
      <c r="Z56" s="468" t="str">
        <f t="shared" si="22"/>
        <v/>
      </c>
      <c r="AA56" s="468" t="str">
        <f t="shared" si="22"/>
        <v/>
      </c>
      <c r="AB56" s="468" t="str">
        <f t="shared" si="22"/>
        <v/>
      </c>
      <c r="AC56" s="468" t="str">
        <f t="shared" si="22"/>
        <v/>
      </c>
      <c r="AD56" s="468" t="str">
        <f t="shared" si="22"/>
        <v/>
      </c>
      <c r="AE56" s="468" t="str">
        <f t="shared" si="22"/>
        <v/>
      </c>
      <c r="AF56" s="468" t="str">
        <f t="shared" si="22"/>
        <v/>
      </c>
      <c r="AG56" s="468" t="str">
        <f t="shared" si="22"/>
        <v/>
      </c>
      <c r="AH56" s="468" t="str">
        <f t="shared" si="22"/>
        <v/>
      </c>
      <c r="AI56" s="468" t="str">
        <f t="shared" si="22"/>
        <v/>
      </c>
      <c r="AJ56" s="468" t="str">
        <f t="shared" si="22"/>
        <v/>
      </c>
      <c r="AK56" s="468" t="str">
        <f t="shared" si="22"/>
        <v/>
      </c>
      <c r="AL56" s="468" t="str">
        <f t="shared" si="22"/>
        <v/>
      </c>
      <c r="AM56" s="468" t="str">
        <f t="shared" si="22"/>
        <v/>
      </c>
      <c r="AN56" s="468" t="str">
        <f t="shared" ref="AN56:AZ68" si="26">IF($F56="","",IF(VALUE(LEFT($F56,2))=AN$18,$J56,""))</f>
        <v/>
      </c>
      <c r="AO56" s="468" t="str">
        <f t="shared" si="26"/>
        <v/>
      </c>
      <c r="AP56" s="468" t="str">
        <f t="shared" si="26"/>
        <v/>
      </c>
      <c r="AQ56" s="468" t="str">
        <f t="shared" si="26"/>
        <v/>
      </c>
      <c r="AR56" s="468" t="str">
        <f t="shared" si="26"/>
        <v/>
      </c>
      <c r="AS56" s="468" t="str">
        <f t="shared" si="26"/>
        <v/>
      </c>
      <c r="AT56" s="468" t="str">
        <f t="shared" si="26"/>
        <v/>
      </c>
      <c r="AU56" s="468" t="str">
        <f t="shared" si="26"/>
        <v/>
      </c>
      <c r="AV56" s="468" t="str">
        <f t="shared" si="26"/>
        <v/>
      </c>
      <c r="AW56" s="468" t="str">
        <f t="shared" si="26"/>
        <v/>
      </c>
      <c r="AX56" s="468" t="str">
        <f t="shared" si="26"/>
        <v/>
      </c>
      <c r="AY56" s="468" t="str">
        <f t="shared" si="26"/>
        <v/>
      </c>
      <c r="AZ56" s="468" t="str">
        <f t="shared" si="26"/>
        <v/>
      </c>
      <c r="BA56" s="468"/>
      <c r="BB56" s="468" t="str">
        <f t="shared" si="19"/>
        <v/>
      </c>
      <c r="BC56" s="468" t="str">
        <f t="shared" si="19"/>
        <v/>
      </c>
      <c r="BD56" s="468"/>
      <c r="BE56" s="468" t="str">
        <f t="shared" si="24"/>
        <v/>
      </c>
      <c r="BF56" s="468" t="str">
        <f t="shared" si="24"/>
        <v/>
      </c>
      <c r="BG56" s="468" t="str">
        <f t="shared" si="24"/>
        <v/>
      </c>
      <c r="BH56" s="468" t="str">
        <f t="shared" si="24"/>
        <v/>
      </c>
      <c r="BI56" s="468" t="str">
        <f t="shared" si="24"/>
        <v/>
      </c>
      <c r="BJ56" s="468" t="str">
        <f t="shared" si="24"/>
        <v/>
      </c>
      <c r="BK56" s="468" t="str">
        <f t="shared" si="24"/>
        <v/>
      </c>
      <c r="BL56" s="468" t="str">
        <f t="shared" si="24"/>
        <v/>
      </c>
      <c r="BM56" s="468" t="str">
        <f t="shared" si="24"/>
        <v/>
      </c>
      <c r="BN56" s="468" t="str">
        <f t="shared" si="24"/>
        <v/>
      </c>
      <c r="BO56" s="468" t="str">
        <f t="shared" si="24"/>
        <v/>
      </c>
      <c r="BP56" s="468" t="str">
        <f t="shared" si="24"/>
        <v/>
      </c>
      <c r="BQ56" s="468" t="str">
        <f t="shared" si="24"/>
        <v/>
      </c>
      <c r="BR56" s="468" t="str">
        <f t="shared" si="24"/>
        <v/>
      </c>
      <c r="BS56" s="468" t="str">
        <f t="shared" si="24"/>
        <v/>
      </c>
      <c r="BT56" s="468" t="str">
        <f t="shared" si="24"/>
        <v/>
      </c>
      <c r="BU56" s="468" t="str">
        <f t="shared" ref="BU56:CG68" si="27">IF($F56="","",IF(VALUE(LEFT($F56,2))=BU$18,$K56,""))</f>
        <v/>
      </c>
      <c r="BV56" s="468" t="str">
        <f t="shared" si="27"/>
        <v/>
      </c>
      <c r="BW56" s="468" t="str">
        <f t="shared" si="27"/>
        <v/>
      </c>
      <c r="BX56" s="468" t="str">
        <f t="shared" si="27"/>
        <v/>
      </c>
      <c r="BY56" s="468" t="str">
        <f t="shared" si="27"/>
        <v/>
      </c>
      <c r="BZ56" s="468" t="str">
        <f t="shared" si="27"/>
        <v/>
      </c>
      <c r="CA56" s="468" t="str">
        <f t="shared" si="27"/>
        <v/>
      </c>
      <c r="CB56" s="468" t="str">
        <f t="shared" si="27"/>
        <v/>
      </c>
      <c r="CC56" s="468" t="str">
        <f t="shared" si="27"/>
        <v/>
      </c>
      <c r="CD56" s="468" t="str">
        <f t="shared" si="27"/>
        <v/>
      </c>
      <c r="CE56" s="468" t="str">
        <f t="shared" si="27"/>
        <v/>
      </c>
      <c r="CF56" s="468" t="str">
        <f t="shared" si="27"/>
        <v/>
      </c>
      <c r="CG56" s="468" t="str">
        <f t="shared" si="27"/>
        <v/>
      </c>
      <c r="CH56" s="468"/>
      <c r="CI56" s="468" t="str">
        <f t="shared" si="7"/>
        <v/>
      </c>
      <c r="CJ56" s="468" t="str">
        <f t="shared" si="7"/>
        <v/>
      </c>
      <c r="CK56" s="533"/>
    </row>
    <row r="57" spans="3:89" x14ac:dyDescent="0.25">
      <c r="C57" s="358"/>
      <c r="D57" s="259"/>
      <c r="E57" s="41"/>
      <c r="F57" s="44"/>
      <c r="G57" s="232"/>
      <c r="H57" s="279"/>
      <c r="I57" s="281"/>
      <c r="J57" s="431"/>
      <c r="K57" s="431"/>
      <c r="M57" s="360" t="str">
        <f t="shared" si="5"/>
        <v/>
      </c>
      <c r="N57" s="361"/>
      <c r="O57" s="368"/>
      <c r="P57" s="359"/>
      <c r="Q57" s="362"/>
      <c r="R57" s="364"/>
      <c r="S57" s="364"/>
      <c r="T57" s="362"/>
      <c r="U57" s="363"/>
      <c r="V57" s="51"/>
      <c r="X57" s="468" t="str">
        <f t="shared" si="22"/>
        <v/>
      </c>
      <c r="Y57" s="468" t="str">
        <f t="shared" si="22"/>
        <v/>
      </c>
      <c r="Z57" s="468" t="str">
        <f t="shared" si="22"/>
        <v/>
      </c>
      <c r="AA57" s="468" t="str">
        <f t="shared" si="22"/>
        <v/>
      </c>
      <c r="AB57" s="468" t="str">
        <f t="shared" si="22"/>
        <v/>
      </c>
      <c r="AC57" s="468" t="str">
        <f t="shared" si="22"/>
        <v/>
      </c>
      <c r="AD57" s="468" t="str">
        <f t="shared" si="22"/>
        <v/>
      </c>
      <c r="AE57" s="468" t="str">
        <f t="shared" si="22"/>
        <v/>
      </c>
      <c r="AF57" s="468" t="str">
        <f t="shared" si="22"/>
        <v/>
      </c>
      <c r="AG57" s="468" t="str">
        <f t="shared" si="22"/>
        <v/>
      </c>
      <c r="AH57" s="468" t="str">
        <f t="shared" si="22"/>
        <v/>
      </c>
      <c r="AI57" s="468" t="str">
        <f t="shared" si="22"/>
        <v/>
      </c>
      <c r="AJ57" s="468" t="str">
        <f t="shared" si="22"/>
        <v/>
      </c>
      <c r="AK57" s="468" t="str">
        <f t="shared" si="22"/>
        <v/>
      </c>
      <c r="AL57" s="468" t="str">
        <f t="shared" si="22"/>
        <v/>
      </c>
      <c r="AM57" s="468" t="str">
        <f t="shared" si="22"/>
        <v/>
      </c>
      <c r="AN57" s="468" t="str">
        <f t="shared" si="26"/>
        <v/>
      </c>
      <c r="AO57" s="468" t="str">
        <f t="shared" si="26"/>
        <v/>
      </c>
      <c r="AP57" s="468" t="str">
        <f t="shared" si="26"/>
        <v/>
      </c>
      <c r="AQ57" s="468" t="str">
        <f t="shared" si="26"/>
        <v/>
      </c>
      <c r="AR57" s="468" t="str">
        <f t="shared" si="26"/>
        <v/>
      </c>
      <c r="AS57" s="468" t="str">
        <f t="shared" si="26"/>
        <v/>
      </c>
      <c r="AT57" s="468" t="str">
        <f t="shared" si="26"/>
        <v/>
      </c>
      <c r="AU57" s="468" t="str">
        <f t="shared" si="26"/>
        <v/>
      </c>
      <c r="AV57" s="468" t="str">
        <f t="shared" si="26"/>
        <v/>
      </c>
      <c r="AW57" s="468" t="str">
        <f t="shared" si="26"/>
        <v/>
      </c>
      <c r="AX57" s="468" t="str">
        <f t="shared" si="26"/>
        <v/>
      </c>
      <c r="AY57" s="468" t="str">
        <f t="shared" si="26"/>
        <v/>
      </c>
      <c r="AZ57" s="468" t="str">
        <f t="shared" si="26"/>
        <v/>
      </c>
      <c r="BA57" s="468"/>
      <c r="BB57" s="468" t="str">
        <f>IF($M57="","",IF($M57=BB$18,$J57,0))</f>
        <v/>
      </c>
      <c r="BC57" s="468" t="str">
        <f t="shared" si="19"/>
        <v/>
      </c>
      <c r="BD57" s="468"/>
      <c r="BE57" s="468" t="str">
        <f t="shared" si="24"/>
        <v/>
      </c>
      <c r="BF57" s="468" t="str">
        <f t="shared" si="24"/>
        <v/>
      </c>
      <c r="BG57" s="468" t="str">
        <f t="shared" si="24"/>
        <v/>
      </c>
      <c r="BH57" s="468" t="str">
        <f t="shared" si="24"/>
        <v/>
      </c>
      <c r="BI57" s="468" t="str">
        <f t="shared" si="24"/>
        <v/>
      </c>
      <c r="BJ57" s="468" t="str">
        <f t="shared" si="24"/>
        <v/>
      </c>
      <c r="BK57" s="468" t="str">
        <f t="shared" si="24"/>
        <v/>
      </c>
      <c r="BL57" s="468" t="str">
        <f t="shared" si="24"/>
        <v/>
      </c>
      <c r="BM57" s="468" t="str">
        <f t="shared" si="24"/>
        <v/>
      </c>
      <c r="BN57" s="468" t="str">
        <f t="shared" si="24"/>
        <v/>
      </c>
      <c r="BO57" s="468" t="str">
        <f t="shared" si="24"/>
        <v/>
      </c>
      <c r="BP57" s="468" t="str">
        <f t="shared" si="24"/>
        <v/>
      </c>
      <c r="BQ57" s="468" t="str">
        <f t="shared" si="24"/>
        <v/>
      </c>
      <c r="BR57" s="468" t="str">
        <f t="shared" si="24"/>
        <v/>
      </c>
      <c r="BS57" s="468" t="str">
        <f t="shared" si="24"/>
        <v/>
      </c>
      <c r="BT57" s="468" t="str">
        <f t="shared" si="24"/>
        <v/>
      </c>
      <c r="BU57" s="468" t="str">
        <f t="shared" si="27"/>
        <v/>
      </c>
      <c r="BV57" s="468" t="str">
        <f t="shared" si="27"/>
        <v/>
      </c>
      <c r="BW57" s="468" t="str">
        <f t="shared" si="27"/>
        <v/>
      </c>
      <c r="BX57" s="468" t="str">
        <f t="shared" si="27"/>
        <v/>
      </c>
      <c r="BY57" s="468" t="str">
        <f t="shared" si="27"/>
        <v/>
      </c>
      <c r="BZ57" s="468" t="str">
        <f t="shared" si="27"/>
        <v/>
      </c>
      <c r="CA57" s="468" t="str">
        <f t="shared" si="27"/>
        <v/>
      </c>
      <c r="CB57" s="468" t="str">
        <f t="shared" si="27"/>
        <v/>
      </c>
      <c r="CC57" s="468" t="str">
        <f t="shared" si="27"/>
        <v/>
      </c>
      <c r="CD57" s="468" t="str">
        <f t="shared" si="27"/>
        <v/>
      </c>
      <c r="CE57" s="468" t="str">
        <f t="shared" si="27"/>
        <v/>
      </c>
      <c r="CF57" s="468" t="str">
        <f t="shared" si="27"/>
        <v/>
      </c>
      <c r="CG57" s="468" t="str">
        <f t="shared" si="27"/>
        <v/>
      </c>
      <c r="CH57" s="468"/>
      <c r="CI57" s="468" t="str">
        <f t="shared" si="7"/>
        <v/>
      </c>
      <c r="CJ57" s="468" t="str">
        <f t="shared" si="7"/>
        <v/>
      </c>
      <c r="CK57" s="533"/>
    </row>
    <row r="58" spans="3:89" x14ac:dyDescent="0.25">
      <c r="C58" s="358"/>
      <c r="D58" s="259"/>
      <c r="E58" s="41"/>
      <c r="F58" s="44"/>
      <c r="G58" s="375" t="s">
        <v>321</v>
      </c>
      <c r="H58" s="279"/>
      <c r="I58" s="282"/>
      <c r="J58" s="431"/>
      <c r="K58" s="431"/>
      <c r="M58" s="360" t="str">
        <f t="shared" si="5"/>
        <v/>
      </c>
      <c r="N58" s="361"/>
      <c r="O58" s="368" t="str">
        <f>IF(M58="","",IF(M58="Foreign",VLOOKUP(N58,'Option X3'!D:E,2,FALSE),1))</f>
        <v/>
      </c>
      <c r="P58" s="359"/>
      <c r="Q58" s="569"/>
      <c r="R58" s="364"/>
      <c r="S58" s="364"/>
      <c r="T58" s="617"/>
      <c r="U58" s="618"/>
      <c r="V58" s="51"/>
      <c r="X58" s="468" t="str">
        <f t="shared" si="22"/>
        <v/>
      </c>
      <c r="Y58" s="468" t="str">
        <f t="shared" si="22"/>
        <v/>
      </c>
      <c r="Z58" s="468" t="str">
        <f t="shared" si="22"/>
        <v/>
      </c>
      <c r="AA58" s="468" t="str">
        <f t="shared" si="22"/>
        <v/>
      </c>
      <c r="AB58" s="468" t="str">
        <f t="shared" si="22"/>
        <v/>
      </c>
      <c r="AC58" s="468" t="str">
        <f t="shared" si="22"/>
        <v/>
      </c>
      <c r="AD58" s="468" t="str">
        <f t="shared" si="22"/>
        <v/>
      </c>
      <c r="AE58" s="468" t="str">
        <f t="shared" si="22"/>
        <v/>
      </c>
      <c r="AF58" s="468" t="str">
        <f t="shared" si="22"/>
        <v/>
      </c>
      <c r="AG58" s="468" t="str">
        <f t="shared" si="22"/>
        <v/>
      </c>
      <c r="AH58" s="468" t="str">
        <f t="shared" si="22"/>
        <v/>
      </c>
      <c r="AI58" s="468" t="str">
        <f t="shared" si="22"/>
        <v/>
      </c>
      <c r="AJ58" s="468" t="str">
        <f t="shared" si="22"/>
        <v/>
      </c>
      <c r="AK58" s="468" t="str">
        <f t="shared" si="22"/>
        <v/>
      </c>
      <c r="AL58" s="468" t="str">
        <f t="shared" si="22"/>
        <v/>
      </c>
      <c r="AM58" s="468" t="str">
        <f t="shared" si="22"/>
        <v/>
      </c>
      <c r="AN58" s="468" t="str">
        <f t="shared" si="26"/>
        <v/>
      </c>
      <c r="AO58" s="468" t="str">
        <f t="shared" si="26"/>
        <v/>
      </c>
      <c r="AP58" s="468" t="str">
        <f t="shared" si="26"/>
        <v/>
      </c>
      <c r="AQ58" s="468" t="str">
        <f t="shared" si="26"/>
        <v/>
      </c>
      <c r="AR58" s="468" t="str">
        <f t="shared" si="26"/>
        <v/>
      </c>
      <c r="AS58" s="468" t="str">
        <f t="shared" si="26"/>
        <v/>
      </c>
      <c r="AT58" s="468" t="str">
        <f t="shared" si="26"/>
        <v/>
      </c>
      <c r="AU58" s="468" t="str">
        <f t="shared" si="26"/>
        <v/>
      </c>
      <c r="AV58" s="468" t="str">
        <f t="shared" si="26"/>
        <v/>
      </c>
      <c r="AW58" s="468" t="str">
        <f t="shared" si="26"/>
        <v/>
      </c>
      <c r="AX58" s="468" t="str">
        <f t="shared" si="26"/>
        <v/>
      </c>
      <c r="AY58" s="468" t="str">
        <f t="shared" si="26"/>
        <v/>
      </c>
      <c r="AZ58" s="468" t="str">
        <f t="shared" si="26"/>
        <v/>
      </c>
      <c r="BA58" s="468"/>
      <c r="BB58" s="468" t="str">
        <f t="shared" ref="BB58:BC68" si="28">IF($M58="","",IF($M58=BB$18,$J58,0))</f>
        <v/>
      </c>
      <c r="BC58" s="468" t="str">
        <f t="shared" si="19"/>
        <v/>
      </c>
      <c r="BD58" s="468"/>
      <c r="BE58" s="468" t="str">
        <f t="shared" si="24"/>
        <v/>
      </c>
      <c r="BF58" s="468" t="str">
        <f t="shared" si="24"/>
        <v/>
      </c>
      <c r="BG58" s="468" t="str">
        <f t="shared" si="24"/>
        <v/>
      </c>
      <c r="BH58" s="468" t="str">
        <f t="shared" si="24"/>
        <v/>
      </c>
      <c r="BI58" s="468" t="str">
        <f t="shared" si="24"/>
        <v/>
      </c>
      <c r="BJ58" s="468" t="str">
        <f t="shared" si="24"/>
        <v/>
      </c>
      <c r="BK58" s="468" t="str">
        <f t="shared" si="24"/>
        <v/>
      </c>
      <c r="BL58" s="468" t="str">
        <f t="shared" si="24"/>
        <v/>
      </c>
      <c r="BM58" s="468" t="str">
        <f t="shared" si="24"/>
        <v/>
      </c>
      <c r="BN58" s="468" t="str">
        <f t="shared" si="24"/>
        <v/>
      </c>
      <c r="BO58" s="468" t="str">
        <f t="shared" si="24"/>
        <v/>
      </c>
      <c r="BP58" s="468" t="str">
        <f t="shared" si="24"/>
        <v/>
      </c>
      <c r="BQ58" s="468" t="str">
        <f t="shared" si="24"/>
        <v/>
      </c>
      <c r="BR58" s="468" t="str">
        <f t="shared" si="24"/>
        <v/>
      </c>
      <c r="BS58" s="468" t="str">
        <f t="shared" si="24"/>
        <v/>
      </c>
      <c r="BT58" s="468" t="str">
        <f t="shared" si="24"/>
        <v/>
      </c>
      <c r="BU58" s="468" t="str">
        <f t="shared" si="27"/>
        <v/>
      </c>
      <c r="BV58" s="468" t="str">
        <f t="shared" si="27"/>
        <v/>
      </c>
      <c r="BW58" s="468" t="str">
        <f t="shared" si="27"/>
        <v/>
      </c>
      <c r="BX58" s="468" t="str">
        <f t="shared" si="27"/>
        <v/>
      </c>
      <c r="BY58" s="468" t="str">
        <f t="shared" si="27"/>
        <v/>
      </c>
      <c r="BZ58" s="468" t="str">
        <f t="shared" si="27"/>
        <v/>
      </c>
      <c r="CA58" s="468" t="str">
        <f t="shared" si="27"/>
        <v/>
      </c>
      <c r="CB58" s="468" t="str">
        <f t="shared" si="27"/>
        <v/>
      </c>
      <c r="CC58" s="468" t="str">
        <f t="shared" si="27"/>
        <v/>
      </c>
      <c r="CD58" s="468" t="str">
        <f t="shared" si="27"/>
        <v/>
      </c>
      <c r="CE58" s="468" t="str">
        <f t="shared" si="27"/>
        <v/>
      </c>
      <c r="CF58" s="468" t="str">
        <f t="shared" si="27"/>
        <v/>
      </c>
      <c r="CG58" s="468" t="str">
        <f t="shared" si="27"/>
        <v/>
      </c>
      <c r="CH58" s="468"/>
      <c r="CI58" s="468" t="str">
        <f t="shared" si="7"/>
        <v/>
      </c>
      <c r="CJ58" s="468" t="str">
        <f t="shared" si="7"/>
        <v/>
      </c>
      <c r="CK58" s="533"/>
    </row>
    <row r="59" spans="3:89" x14ac:dyDescent="0.25">
      <c r="C59" s="358"/>
      <c r="D59" s="259">
        <v>1</v>
      </c>
      <c r="E59" s="41"/>
      <c r="F59" s="44"/>
      <c r="G59" s="434" t="s">
        <v>356</v>
      </c>
      <c r="H59" s="279"/>
      <c r="I59" s="282"/>
      <c r="J59" s="431"/>
      <c r="K59" s="431"/>
      <c r="M59" s="360" t="str">
        <f t="shared" si="5"/>
        <v/>
      </c>
      <c r="N59" s="361"/>
      <c r="O59" s="368" t="str">
        <f>IF(M59="","",IF(M59="Foreign",VLOOKUP(N59,'Option X3'!D:E,2,FALSE),1))</f>
        <v/>
      </c>
      <c r="P59" s="359"/>
      <c r="Q59" s="569"/>
      <c r="R59" s="364"/>
      <c r="S59" s="364"/>
      <c r="T59" s="617"/>
      <c r="U59" s="618"/>
      <c r="V59" s="51"/>
      <c r="X59" s="468" t="str">
        <f t="shared" si="22"/>
        <v/>
      </c>
      <c r="Y59" s="468" t="str">
        <f t="shared" si="22"/>
        <v/>
      </c>
      <c r="Z59" s="468" t="str">
        <f t="shared" si="22"/>
        <v/>
      </c>
      <c r="AA59" s="468" t="str">
        <f t="shared" si="22"/>
        <v/>
      </c>
      <c r="AB59" s="468" t="str">
        <f t="shared" si="22"/>
        <v/>
      </c>
      <c r="AC59" s="468" t="str">
        <f t="shared" si="22"/>
        <v/>
      </c>
      <c r="AD59" s="468" t="str">
        <f t="shared" si="22"/>
        <v/>
      </c>
      <c r="AE59" s="468" t="str">
        <f t="shared" si="22"/>
        <v/>
      </c>
      <c r="AF59" s="468" t="str">
        <f t="shared" si="22"/>
        <v/>
      </c>
      <c r="AG59" s="468" t="str">
        <f t="shared" si="22"/>
        <v/>
      </c>
      <c r="AH59" s="468" t="str">
        <f t="shared" si="22"/>
        <v/>
      </c>
      <c r="AI59" s="468" t="str">
        <f t="shared" si="22"/>
        <v/>
      </c>
      <c r="AJ59" s="468" t="str">
        <f t="shared" si="22"/>
        <v/>
      </c>
      <c r="AK59" s="468" t="str">
        <f t="shared" si="22"/>
        <v/>
      </c>
      <c r="AL59" s="468" t="str">
        <f t="shared" si="22"/>
        <v/>
      </c>
      <c r="AM59" s="468" t="str">
        <f t="shared" si="22"/>
        <v/>
      </c>
      <c r="AN59" s="468" t="str">
        <f t="shared" si="26"/>
        <v/>
      </c>
      <c r="AO59" s="468" t="str">
        <f t="shared" si="26"/>
        <v/>
      </c>
      <c r="AP59" s="468" t="str">
        <f t="shared" si="26"/>
        <v/>
      </c>
      <c r="AQ59" s="468" t="str">
        <f t="shared" si="26"/>
        <v/>
      </c>
      <c r="AR59" s="468" t="str">
        <f t="shared" si="26"/>
        <v/>
      </c>
      <c r="AS59" s="468" t="str">
        <f t="shared" si="26"/>
        <v/>
      </c>
      <c r="AT59" s="468" t="str">
        <f t="shared" si="26"/>
        <v/>
      </c>
      <c r="AU59" s="468" t="str">
        <f t="shared" si="26"/>
        <v/>
      </c>
      <c r="AV59" s="468" t="str">
        <f t="shared" si="26"/>
        <v/>
      </c>
      <c r="AW59" s="468" t="str">
        <f t="shared" si="26"/>
        <v/>
      </c>
      <c r="AX59" s="468" t="str">
        <f t="shared" si="26"/>
        <v/>
      </c>
      <c r="AY59" s="468" t="str">
        <f t="shared" si="26"/>
        <v/>
      </c>
      <c r="AZ59" s="468" t="str">
        <f t="shared" si="26"/>
        <v/>
      </c>
      <c r="BA59" s="468"/>
      <c r="BB59" s="468" t="str">
        <f t="shared" si="28"/>
        <v/>
      </c>
      <c r="BC59" s="468" t="str">
        <f t="shared" si="19"/>
        <v/>
      </c>
      <c r="BD59" s="468"/>
      <c r="BE59" s="468" t="str">
        <f t="shared" si="24"/>
        <v/>
      </c>
      <c r="BF59" s="468" t="str">
        <f t="shared" si="24"/>
        <v/>
      </c>
      <c r="BG59" s="468" t="str">
        <f t="shared" si="24"/>
        <v/>
      </c>
      <c r="BH59" s="468" t="str">
        <f t="shared" si="24"/>
        <v/>
      </c>
      <c r="BI59" s="468" t="str">
        <f t="shared" si="24"/>
        <v/>
      </c>
      <c r="BJ59" s="468" t="str">
        <f t="shared" si="24"/>
        <v/>
      </c>
      <c r="BK59" s="468" t="str">
        <f t="shared" si="24"/>
        <v/>
      </c>
      <c r="BL59" s="468" t="str">
        <f t="shared" si="24"/>
        <v/>
      </c>
      <c r="BM59" s="468" t="str">
        <f t="shared" si="24"/>
        <v/>
      </c>
      <c r="BN59" s="468" t="str">
        <f t="shared" si="24"/>
        <v/>
      </c>
      <c r="BO59" s="468" t="str">
        <f t="shared" si="24"/>
        <v/>
      </c>
      <c r="BP59" s="468" t="str">
        <f t="shared" si="24"/>
        <v/>
      </c>
      <c r="BQ59" s="468" t="str">
        <f t="shared" si="24"/>
        <v/>
      </c>
      <c r="BR59" s="468" t="str">
        <f t="shared" si="24"/>
        <v/>
      </c>
      <c r="BS59" s="468" t="str">
        <f t="shared" si="24"/>
        <v/>
      </c>
      <c r="BT59" s="468" t="str">
        <f t="shared" si="24"/>
        <v/>
      </c>
      <c r="BU59" s="468" t="str">
        <f t="shared" si="27"/>
        <v/>
      </c>
      <c r="BV59" s="468" t="str">
        <f t="shared" si="27"/>
        <v/>
      </c>
      <c r="BW59" s="468" t="str">
        <f t="shared" si="27"/>
        <v/>
      </c>
      <c r="BX59" s="468" t="str">
        <f t="shared" si="27"/>
        <v/>
      </c>
      <c r="BY59" s="468" t="str">
        <f t="shared" si="27"/>
        <v/>
      </c>
      <c r="BZ59" s="468" t="str">
        <f t="shared" si="27"/>
        <v/>
      </c>
      <c r="CA59" s="468" t="str">
        <f t="shared" si="27"/>
        <v/>
      </c>
      <c r="CB59" s="468" t="str">
        <f t="shared" si="27"/>
        <v/>
      </c>
      <c r="CC59" s="468" t="str">
        <f t="shared" si="27"/>
        <v/>
      </c>
      <c r="CD59" s="468" t="str">
        <f t="shared" si="27"/>
        <v/>
      </c>
      <c r="CE59" s="468" t="str">
        <f t="shared" si="27"/>
        <v/>
      </c>
      <c r="CF59" s="468" t="str">
        <f t="shared" si="27"/>
        <v/>
      </c>
      <c r="CG59" s="468" t="str">
        <f t="shared" si="27"/>
        <v/>
      </c>
      <c r="CH59" s="468"/>
      <c r="CI59" s="468" t="str">
        <f t="shared" si="7"/>
        <v/>
      </c>
      <c r="CJ59" s="468" t="str">
        <f t="shared" si="7"/>
        <v/>
      </c>
      <c r="CK59" s="533"/>
    </row>
    <row r="60" spans="3:89" x14ac:dyDescent="0.25">
      <c r="C60" s="358"/>
      <c r="D60" s="259">
        <v>2</v>
      </c>
      <c r="E60" s="41"/>
      <c r="F60" s="44"/>
      <c r="G60" s="234" t="s">
        <v>357</v>
      </c>
      <c r="H60" s="279"/>
      <c r="I60" s="282"/>
      <c r="J60" s="431"/>
      <c r="K60" s="431"/>
      <c r="M60" s="360" t="str">
        <f t="shared" si="5"/>
        <v/>
      </c>
      <c r="N60" s="361"/>
      <c r="O60" s="368" t="str">
        <f>IF(M60="","",IF(M60="Foreign",VLOOKUP(N60,'Option X3'!D:E,2,FALSE),1))</f>
        <v/>
      </c>
      <c r="P60" s="359"/>
      <c r="Q60" s="569"/>
      <c r="R60" s="364"/>
      <c r="S60" s="364"/>
      <c r="T60" s="617"/>
      <c r="U60" s="618"/>
      <c r="V60" s="51"/>
      <c r="X60" s="468" t="str">
        <f t="shared" si="22"/>
        <v/>
      </c>
      <c r="Y60" s="468" t="str">
        <f t="shared" si="22"/>
        <v/>
      </c>
      <c r="Z60" s="468" t="str">
        <f t="shared" si="22"/>
        <v/>
      </c>
      <c r="AA60" s="468" t="str">
        <f t="shared" si="22"/>
        <v/>
      </c>
      <c r="AB60" s="468" t="str">
        <f t="shared" si="22"/>
        <v/>
      </c>
      <c r="AC60" s="468" t="str">
        <f t="shared" si="22"/>
        <v/>
      </c>
      <c r="AD60" s="468" t="str">
        <f t="shared" si="22"/>
        <v/>
      </c>
      <c r="AE60" s="468" t="str">
        <f t="shared" si="22"/>
        <v/>
      </c>
      <c r="AF60" s="468" t="str">
        <f t="shared" si="22"/>
        <v/>
      </c>
      <c r="AG60" s="468" t="str">
        <f t="shared" si="22"/>
        <v/>
      </c>
      <c r="AH60" s="468" t="str">
        <f t="shared" si="22"/>
        <v/>
      </c>
      <c r="AI60" s="468" t="str">
        <f t="shared" si="22"/>
        <v/>
      </c>
      <c r="AJ60" s="468" t="str">
        <f t="shared" si="22"/>
        <v/>
      </c>
      <c r="AK60" s="468" t="str">
        <f t="shared" si="22"/>
        <v/>
      </c>
      <c r="AL60" s="468" t="str">
        <f t="shared" si="22"/>
        <v/>
      </c>
      <c r="AM60" s="468" t="str">
        <f t="shared" si="22"/>
        <v/>
      </c>
      <c r="AN60" s="468" t="str">
        <f t="shared" si="26"/>
        <v/>
      </c>
      <c r="AO60" s="468" t="str">
        <f t="shared" si="26"/>
        <v/>
      </c>
      <c r="AP60" s="468" t="str">
        <f t="shared" si="26"/>
        <v/>
      </c>
      <c r="AQ60" s="468" t="str">
        <f t="shared" si="26"/>
        <v/>
      </c>
      <c r="AR60" s="468" t="str">
        <f t="shared" si="26"/>
        <v/>
      </c>
      <c r="AS60" s="468" t="str">
        <f t="shared" si="26"/>
        <v/>
      </c>
      <c r="AT60" s="468" t="str">
        <f t="shared" si="26"/>
        <v/>
      </c>
      <c r="AU60" s="468" t="str">
        <f t="shared" si="26"/>
        <v/>
      </c>
      <c r="AV60" s="468" t="str">
        <f t="shared" si="26"/>
        <v/>
      </c>
      <c r="AW60" s="468" t="str">
        <f t="shared" si="26"/>
        <v/>
      </c>
      <c r="AX60" s="468" t="str">
        <f t="shared" si="26"/>
        <v/>
      </c>
      <c r="AY60" s="468" t="str">
        <f t="shared" si="26"/>
        <v/>
      </c>
      <c r="AZ60" s="468" t="str">
        <f t="shared" si="26"/>
        <v/>
      </c>
      <c r="BA60" s="468"/>
      <c r="BB60" s="468" t="str">
        <f t="shared" si="28"/>
        <v/>
      </c>
      <c r="BC60" s="468" t="str">
        <f t="shared" si="28"/>
        <v/>
      </c>
      <c r="BD60" s="468"/>
      <c r="BE60" s="468" t="str">
        <f t="shared" si="24"/>
        <v/>
      </c>
      <c r="BF60" s="468" t="str">
        <f t="shared" si="24"/>
        <v/>
      </c>
      <c r="BG60" s="468" t="str">
        <f t="shared" si="24"/>
        <v/>
      </c>
      <c r="BH60" s="468" t="str">
        <f t="shared" si="24"/>
        <v/>
      </c>
      <c r="BI60" s="468" t="str">
        <f t="shared" si="24"/>
        <v/>
      </c>
      <c r="BJ60" s="468" t="str">
        <f t="shared" si="24"/>
        <v/>
      </c>
      <c r="BK60" s="468" t="str">
        <f t="shared" si="24"/>
        <v/>
      </c>
      <c r="BL60" s="468" t="str">
        <f t="shared" si="24"/>
        <v/>
      </c>
      <c r="BM60" s="468" t="str">
        <f t="shared" si="24"/>
        <v/>
      </c>
      <c r="BN60" s="468" t="str">
        <f t="shared" si="24"/>
        <v/>
      </c>
      <c r="BO60" s="468" t="str">
        <f t="shared" si="24"/>
        <v/>
      </c>
      <c r="BP60" s="468" t="str">
        <f t="shared" si="24"/>
        <v/>
      </c>
      <c r="BQ60" s="468" t="str">
        <f t="shared" si="24"/>
        <v/>
      </c>
      <c r="BR60" s="468" t="str">
        <f t="shared" si="24"/>
        <v/>
      </c>
      <c r="BS60" s="468" t="str">
        <f t="shared" si="24"/>
        <v/>
      </c>
      <c r="BT60" s="468" t="str">
        <f t="shared" si="24"/>
        <v/>
      </c>
      <c r="BU60" s="468" t="str">
        <f t="shared" si="27"/>
        <v/>
      </c>
      <c r="BV60" s="468" t="str">
        <f t="shared" si="27"/>
        <v/>
      </c>
      <c r="BW60" s="468" t="str">
        <f t="shared" si="27"/>
        <v/>
      </c>
      <c r="BX60" s="468" t="str">
        <f t="shared" si="27"/>
        <v/>
      </c>
      <c r="BY60" s="468" t="str">
        <f t="shared" si="27"/>
        <v/>
      </c>
      <c r="BZ60" s="468" t="str">
        <f t="shared" si="27"/>
        <v/>
      </c>
      <c r="CA60" s="468" t="str">
        <f t="shared" si="27"/>
        <v/>
      </c>
      <c r="CB60" s="468" t="str">
        <f t="shared" si="27"/>
        <v/>
      </c>
      <c r="CC60" s="468" t="str">
        <f t="shared" si="27"/>
        <v/>
      </c>
      <c r="CD60" s="468" t="str">
        <f t="shared" si="27"/>
        <v/>
      </c>
      <c r="CE60" s="468" t="str">
        <f t="shared" si="27"/>
        <v/>
      </c>
      <c r="CF60" s="468" t="str">
        <f t="shared" si="27"/>
        <v/>
      </c>
      <c r="CG60" s="468" t="str">
        <f t="shared" si="27"/>
        <v/>
      </c>
      <c r="CH60" s="468"/>
      <c r="CI60" s="468" t="str">
        <f t="shared" si="7"/>
        <v/>
      </c>
      <c r="CJ60" s="468" t="str">
        <f t="shared" si="7"/>
        <v/>
      </c>
      <c r="CK60" s="533"/>
    </row>
    <row r="61" spans="3:89" x14ac:dyDescent="0.25">
      <c r="C61" s="358"/>
      <c r="D61" s="259">
        <v>3</v>
      </c>
      <c r="E61" s="41"/>
      <c r="F61" s="44"/>
      <c r="G61" s="232" t="s">
        <v>282</v>
      </c>
      <c r="H61" s="279"/>
      <c r="I61" s="282"/>
      <c r="J61" s="431"/>
      <c r="K61" s="431"/>
      <c r="M61" s="360" t="str">
        <f t="shared" si="5"/>
        <v/>
      </c>
      <c r="N61" s="361"/>
      <c r="O61" s="368" t="str">
        <f>IF(M61="","",IF(M61="Foreign",VLOOKUP(N61,'Option X3'!D:E,2,FALSE),1))</f>
        <v/>
      </c>
      <c r="P61" s="359"/>
      <c r="Q61" s="569"/>
      <c r="R61" s="364"/>
      <c r="S61" s="364"/>
      <c r="T61" s="617"/>
      <c r="U61" s="618"/>
      <c r="V61" s="51"/>
      <c r="X61" s="468" t="str">
        <f t="shared" si="22"/>
        <v/>
      </c>
      <c r="Y61" s="468" t="str">
        <f t="shared" si="22"/>
        <v/>
      </c>
      <c r="Z61" s="468" t="str">
        <f t="shared" si="22"/>
        <v/>
      </c>
      <c r="AA61" s="468" t="str">
        <f t="shared" si="22"/>
        <v/>
      </c>
      <c r="AB61" s="468" t="str">
        <f t="shared" si="22"/>
        <v/>
      </c>
      <c r="AC61" s="468" t="str">
        <f t="shared" si="22"/>
        <v/>
      </c>
      <c r="AD61" s="468" t="str">
        <f t="shared" si="22"/>
        <v/>
      </c>
      <c r="AE61" s="468" t="str">
        <f t="shared" si="22"/>
        <v/>
      </c>
      <c r="AF61" s="468" t="str">
        <f t="shared" si="22"/>
        <v/>
      </c>
      <c r="AG61" s="468" t="str">
        <f t="shared" si="22"/>
        <v/>
      </c>
      <c r="AH61" s="468" t="str">
        <f t="shared" si="22"/>
        <v/>
      </c>
      <c r="AI61" s="468" t="str">
        <f t="shared" si="22"/>
        <v/>
      </c>
      <c r="AJ61" s="468" t="str">
        <f t="shared" si="22"/>
        <v/>
      </c>
      <c r="AK61" s="468" t="str">
        <f t="shared" si="22"/>
        <v/>
      </c>
      <c r="AL61" s="468" t="str">
        <f t="shared" si="22"/>
        <v/>
      </c>
      <c r="AM61" s="468" t="str">
        <f t="shared" si="22"/>
        <v/>
      </c>
      <c r="AN61" s="468" t="str">
        <f t="shared" si="26"/>
        <v/>
      </c>
      <c r="AO61" s="468" t="str">
        <f t="shared" si="26"/>
        <v/>
      </c>
      <c r="AP61" s="468" t="str">
        <f t="shared" si="26"/>
        <v/>
      </c>
      <c r="AQ61" s="468" t="str">
        <f t="shared" si="26"/>
        <v/>
      </c>
      <c r="AR61" s="468" t="str">
        <f t="shared" si="26"/>
        <v/>
      </c>
      <c r="AS61" s="468" t="str">
        <f t="shared" si="26"/>
        <v/>
      </c>
      <c r="AT61" s="468" t="str">
        <f t="shared" si="26"/>
        <v/>
      </c>
      <c r="AU61" s="468" t="str">
        <f t="shared" si="26"/>
        <v/>
      </c>
      <c r="AV61" s="468" t="str">
        <f t="shared" si="26"/>
        <v/>
      </c>
      <c r="AW61" s="468" t="str">
        <f t="shared" si="26"/>
        <v/>
      </c>
      <c r="AX61" s="468" t="str">
        <f t="shared" si="26"/>
        <v/>
      </c>
      <c r="AY61" s="468" t="str">
        <f t="shared" si="26"/>
        <v/>
      </c>
      <c r="AZ61" s="468" t="str">
        <f t="shared" si="26"/>
        <v/>
      </c>
      <c r="BA61" s="468"/>
      <c r="BB61" s="468" t="str">
        <f t="shared" si="28"/>
        <v/>
      </c>
      <c r="BC61" s="468" t="str">
        <f t="shared" si="28"/>
        <v/>
      </c>
      <c r="BD61" s="468"/>
      <c r="BE61" s="468" t="str">
        <f t="shared" si="24"/>
        <v/>
      </c>
      <c r="BF61" s="468" t="str">
        <f t="shared" si="24"/>
        <v/>
      </c>
      <c r="BG61" s="468" t="str">
        <f t="shared" si="24"/>
        <v/>
      </c>
      <c r="BH61" s="468" t="str">
        <f t="shared" si="24"/>
        <v/>
      </c>
      <c r="BI61" s="468" t="str">
        <f t="shared" si="24"/>
        <v/>
      </c>
      <c r="BJ61" s="468" t="str">
        <f t="shared" si="24"/>
        <v/>
      </c>
      <c r="BK61" s="468" t="str">
        <f t="shared" si="24"/>
        <v/>
      </c>
      <c r="BL61" s="468" t="str">
        <f t="shared" si="24"/>
        <v/>
      </c>
      <c r="BM61" s="468" t="str">
        <f t="shared" si="24"/>
        <v/>
      </c>
      <c r="BN61" s="468" t="str">
        <f t="shared" si="24"/>
        <v/>
      </c>
      <c r="BO61" s="468" t="str">
        <f t="shared" si="24"/>
        <v/>
      </c>
      <c r="BP61" s="468" t="str">
        <f t="shared" si="24"/>
        <v/>
      </c>
      <c r="BQ61" s="468" t="str">
        <f t="shared" si="24"/>
        <v/>
      </c>
      <c r="BR61" s="468" t="str">
        <f t="shared" si="24"/>
        <v/>
      </c>
      <c r="BS61" s="468" t="str">
        <f t="shared" si="24"/>
        <v/>
      </c>
      <c r="BT61" s="468" t="str">
        <f t="shared" si="24"/>
        <v/>
      </c>
      <c r="BU61" s="468" t="str">
        <f t="shared" si="27"/>
        <v/>
      </c>
      <c r="BV61" s="468" t="str">
        <f t="shared" si="27"/>
        <v/>
      </c>
      <c r="BW61" s="468" t="str">
        <f t="shared" si="27"/>
        <v/>
      </c>
      <c r="BX61" s="468" t="str">
        <f t="shared" si="27"/>
        <v/>
      </c>
      <c r="BY61" s="468" t="str">
        <f t="shared" si="27"/>
        <v/>
      </c>
      <c r="BZ61" s="468" t="str">
        <f t="shared" si="27"/>
        <v/>
      </c>
      <c r="CA61" s="468" t="str">
        <f t="shared" si="27"/>
        <v/>
      </c>
      <c r="CB61" s="468" t="str">
        <f t="shared" si="27"/>
        <v/>
      </c>
      <c r="CC61" s="468" t="str">
        <f t="shared" si="27"/>
        <v/>
      </c>
      <c r="CD61" s="468" t="str">
        <f t="shared" si="27"/>
        <v/>
      </c>
      <c r="CE61" s="468" t="str">
        <f t="shared" si="27"/>
        <v/>
      </c>
      <c r="CF61" s="468" t="str">
        <f t="shared" si="27"/>
        <v/>
      </c>
      <c r="CG61" s="468" t="str">
        <f t="shared" si="27"/>
        <v/>
      </c>
      <c r="CH61" s="468"/>
      <c r="CI61" s="468" t="str">
        <f t="shared" si="7"/>
        <v/>
      </c>
      <c r="CJ61" s="468" t="str">
        <f t="shared" si="7"/>
        <v/>
      </c>
      <c r="CK61" s="533"/>
    </row>
    <row r="62" spans="3:89" x14ac:dyDescent="0.25">
      <c r="C62" s="358"/>
      <c r="D62" s="259">
        <v>4</v>
      </c>
      <c r="E62" s="41"/>
      <c r="F62" s="44"/>
      <c r="G62" s="232" t="s">
        <v>281</v>
      </c>
      <c r="H62" s="279"/>
      <c r="I62" s="281"/>
      <c r="J62" s="431"/>
      <c r="K62" s="431"/>
      <c r="M62" s="360" t="str">
        <f t="shared" si="5"/>
        <v/>
      </c>
      <c r="N62" s="361"/>
      <c r="O62" s="368" t="str">
        <f>IF(M62="","",IF(M62="Foreign",VLOOKUP(N62,'Option X3'!D:E,2,FALSE),1))</f>
        <v/>
      </c>
      <c r="P62" s="359"/>
      <c r="Q62" s="569"/>
      <c r="R62" s="364"/>
      <c r="S62" s="364"/>
      <c r="T62" s="617"/>
      <c r="U62" s="618"/>
      <c r="V62" s="51"/>
      <c r="X62" s="468" t="str">
        <f t="shared" si="22"/>
        <v/>
      </c>
      <c r="Y62" s="468" t="str">
        <f t="shared" si="22"/>
        <v/>
      </c>
      <c r="Z62" s="468" t="str">
        <f t="shared" si="22"/>
        <v/>
      </c>
      <c r="AA62" s="468" t="str">
        <f t="shared" si="22"/>
        <v/>
      </c>
      <c r="AB62" s="468" t="str">
        <f t="shared" si="22"/>
        <v/>
      </c>
      <c r="AC62" s="468" t="str">
        <f t="shared" si="22"/>
        <v/>
      </c>
      <c r="AD62" s="468" t="str">
        <f t="shared" si="22"/>
        <v/>
      </c>
      <c r="AE62" s="468" t="str">
        <f t="shared" si="22"/>
        <v/>
      </c>
      <c r="AF62" s="468" t="str">
        <f t="shared" si="22"/>
        <v/>
      </c>
      <c r="AG62" s="468" t="str">
        <f t="shared" si="22"/>
        <v/>
      </c>
      <c r="AH62" s="468" t="str">
        <f t="shared" si="22"/>
        <v/>
      </c>
      <c r="AI62" s="468" t="str">
        <f t="shared" si="22"/>
        <v/>
      </c>
      <c r="AJ62" s="468" t="str">
        <f t="shared" si="22"/>
        <v/>
      </c>
      <c r="AK62" s="468" t="str">
        <f t="shared" si="22"/>
        <v/>
      </c>
      <c r="AL62" s="468" t="str">
        <f t="shared" si="22"/>
        <v/>
      </c>
      <c r="AM62" s="468" t="str">
        <f t="shared" si="22"/>
        <v/>
      </c>
      <c r="AN62" s="468" t="str">
        <f t="shared" si="26"/>
        <v/>
      </c>
      <c r="AO62" s="468" t="str">
        <f t="shared" si="26"/>
        <v/>
      </c>
      <c r="AP62" s="468" t="str">
        <f t="shared" si="26"/>
        <v/>
      </c>
      <c r="AQ62" s="468" t="str">
        <f t="shared" si="26"/>
        <v/>
      </c>
      <c r="AR62" s="468" t="str">
        <f t="shared" si="26"/>
        <v/>
      </c>
      <c r="AS62" s="468" t="str">
        <f t="shared" si="26"/>
        <v/>
      </c>
      <c r="AT62" s="468" t="str">
        <f t="shared" si="26"/>
        <v/>
      </c>
      <c r="AU62" s="468" t="str">
        <f t="shared" si="26"/>
        <v/>
      </c>
      <c r="AV62" s="468" t="str">
        <f t="shared" si="26"/>
        <v/>
      </c>
      <c r="AW62" s="468" t="str">
        <f t="shared" si="26"/>
        <v/>
      </c>
      <c r="AX62" s="468" t="str">
        <f t="shared" si="26"/>
        <v/>
      </c>
      <c r="AY62" s="468" t="str">
        <f t="shared" si="26"/>
        <v/>
      </c>
      <c r="AZ62" s="468" t="str">
        <f t="shared" si="26"/>
        <v/>
      </c>
      <c r="BA62" s="468"/>
      <c r="BB62" s="468" t="str">
        <f t="shared" si="28"/>
        <v/>
      </c>
      <c r="BC62" s="468" t="str">
        <f t="shared" si="28"/>
        <v/>
      </c>
      <c r="BD62" s="468"/>
      <c r="BE62" s="468" t="str">
        <f t="shared" si="24"/>
        <v/>
      </c>
      <c r="BF62" s="468" t="str">
        <f t="shared" si="24"/>
        <v/>
      </c>
      <c r="BG62" s="468" t="str">
        <f t="shared" si="24"/>
        <v/>
      </c>
      <c r="BH62" s="468" t="str">
        <f t="shared" si="24"/>
        <v/>
      </c>
      <c r="BI62" s="468" t="str">
        <f t="shared" si="24"/>
        <v/>
      </c>
      <c r="BJ62" s="468" t="str">
        <f t="shared" si="24"/>
        <v/>
      </c>
      <c r="BK62" s="468" t="str">
        <f t="shared" si="24"/>
        <v/>
      </c>
      <c r="BL62" s="468" t="str">
        <f t="shared" si="24"/>
        <v/>
      </c>
      <c r="BM62" s="468" t="str">
        <f t="shared" si="24"/>
        <v/>
      </c>
      <c r="BN62" s="468" t="str">
        <f t="shared" si="24"/>
        <v/>
      </c>
      <c r="BO62" s="468" t="str">
        <f t="shared" si="24"/>
        <v/>
      </c>
      <c r="BP62" s="468" t="str">
        <f t="shared" si="24"/>
        <v/>
      </c>
      <c r="BQ62" s="468" t="str">
        <f t="shared" si="24"/>
        <v/>
      </c>
      <c r="BR62" s="468" t="str">
        <f t="shared" si="24"/>
        <v/>
      </c>
      <c r="BS62" s="468" t="str">
        <f t="shared" si="24"/>
        <v/>
      </c>
      <c r="BT62" s="468" t="str">
        <f t="shared" si="24"/>
        <v/>
      </c>
      <c r="BU62" s="468" t="str">
        <f t="shared" si="27"/>
        <v/>
      </c>
      <c r="BV62" s="468" t="str">
        <f t="shared" si="27"/>
        <v/>
      </c>
      <c r="BW62" s="468" t="str">
        <f t="shared" si="27"/>
        <v/>
      </c>
      <c r="BX62" s="468" t="str">
        <f t="shared" si="27"/>
        <v/>
      </c>
      <c r="BY62" s="468" t="str">
        <f t="shared" si="27"/>
        <v/>
      </c>
      <c r="BZ62" s="468" t="str">
        <f t="shared" si="27"/>
        <v/>
      </c>
      <c r="CA62" s="468" t="str">
        <f t="shared" si="27"/>
        <v/>
      </c>
      <c r="CB62" s="468" t="str">
        <f t="shared" si="27"/>
        <v/>
      </c>
      <c r="CC62" s="468" t="str">
        <f t="shared" si="27"/>
        <v/>
      </c>
      <c r="CD62" s="468" t="str">
        <f t="shared" si="27"/>
        <v/>
      </c>
      <c r="CE62" s="468" t="str">
        <f t="shared" si="27"/>
        <v/>
      </c>
      <c r="CF62" s="468" t="str">
        <f t="shared" si="27"/>
        <v/>
      </c>
      <c r="CG62" s="468" t="str">
        <f t="shared" si="27"/>
        <v/>
      </c>
      <c r="CH62" s="468"/>
      <c r="CI62" s="468" t="str">
        <f t="shared" si="7"/>
        <v/>
      </c>
      <c r="CJ62" s="468" t="str">
        <f t="shared" si="7"/>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22"/>
        <v/>
      </c>
      <c r="Y63" s="468" t="str">
        <f t="shared" si="22"/>
        <v/>
      </c>
      <c r="Z63" s="468" t="str">
        <f t="shared" si="22"/>
        <v/>
      </c>
      <c r="AA63" s="468" t="str">
        <f t="shared" si="22"/>
        <v/>
      </c>
      <c r="AB63" s="468" t="str">
        <f t="shared" si="22"/>
        <v/>
      </c>
      <c r="AC63" s="468" t="str">
        <f t="shared" si="22"/>
        <v/>
      </c>
      <c r="AD63" s="468" t="str">
        <f t="shared" si="22"/>
        <v/>
      </c>
      <c r="AE63" s="468" t="str">
        <f t="shared" si="22"/>
        <v/>
      </c>
      <c r="AF63" s="468" t="str">
        <f t="shared" si="22"/>
        <v/>
      </c>
      <c r="AG63" s="468" t="str">
        <f t="shared" si="22"/>
        <v/>
      </c>
      <c r="AH63" s="468" t="str">
        <f t="shared" si="22"/>
        <v/>
      </c>
      <c r="AI63" s="468" t="str">
        <f t="shared" si="22"/>
        <v/>
      </c>
      <c r="AJ63" s="468" t="str">
        <f t="shared" si="22"/>
        <v/>
      </c>
      <c r="AK63" s="468" t="str">
        <f t="shared" si="22"/>
        <v/>
      </c>
      <c r="AL63" s="468" t="str">
        <f t="shared" si="22"/>
        <v/>
      </c>
      <c r="AM63" s="468" t="str">
        <f t="shared" si="22"/>
        <v/>
      </c>
      <c r="AN63" s="468" t="str">
        <f t="shared" si="26"/>
        <v/>
      </c>
      <c r="AO63" s="468" t="str">
        <f t="shared" si="26"/>
        <v/>
      </c>
      <c r="AP63" s="468" t="str">
        <f t="shared" si="26"/>
        <v/>
      </c>
      <c r="AQ63" s="468" t="str">
        <f t="shared" si="26"/>
        <v/>
      </c>
      <c r="AR63" s="468" t="str">
        <f t="shared" si="26"/>
        <v/>
      </c>
      <c r="AS63" s="468" t="str">
        <f t="shared" si="26"/>
        <v/>
      </c>
      <c r="AT63" s="468" t="str">
        <f t="shared" si="26"/>
        <v/>
      </c>
      <c r="AU63" s="468" t="str">
        <f t="shared" si="26"/>
        <v/>
      </c>
      <c r="AV63" s="468" t="str">
        <f t="shared" si="26"/>
        <v/>
      </c>
      <c r="AW63" s="468" t="str">
        <f t="shared" si="26"/>
        <v/>
      </c>
      <c r="AX63" s="468" t="str">
        <f t="shared" si="26"/>
        <v/>
      </c>
      <c r="AY63" s="468" t="str">
        <f t="shared" si="26"/>
        <v/>
      </c>
      <c r="AZ63" s="468" t="str">
        <f t="shared" si="26"/>
        <v/>
      </c>
      <c r="BA63" s="468"/>
      <c r="BB63" s="468" t="str">
        <f t="shared" si="28"/>
        <v/>
      </c>
      <c r="BC63" s="468" t="str">
        <f t="shared" si="28"/>
        <v/>
      </c>
      <c r="BD63" s="468"/>
      <c r="BE63" s="468" t="str">
        <f t="shared" si="24"/>
        <v/>
      </c>
      <c r="BF63" s="468" t="str">
        <f t="shared" si="24"/>
        <v/>
      </c>
      <c r="BG63" s="468" t="str">
        <f t="shared" si="24"/>
        <v/>
      </c>
      <c r="BH63" s="468" t="str">
        <f t="shared" si="24"/>
        <v/>
      </c>
      <c r="BI63" s="468" t="str">
        <f t="shared" si="24"/>
        <v/>
      </c>
      <c r="BJ63" s="468" t="str">
        <f t="shared" si="24"/>
        <v/>
      </c>
      <c r="BK63" s="468" t="str">
        <f t="shared" si="24"/>
        <v/>
      </c>
      <c r="BL63" s="468" t="str">
        <f t="shared" si="24"/>
        <v/>
      </c>
      <c r="BM63" s="468" t="str">
        <f t="shared" si="24"/>
        <v/>
      </c>
      <c r="BN63" s="468" t="str">
        <f t="shared" si="24"/>
        <v/>
      </c>
      <c r="BO63" s="468" t="str">
        <f t="shared" si="24"/>
        <v/>
      </c>
      <c r="BP63" s="468" t="str">
        <f t="shared" si="24"/>
        <v/>
      </c>
      <c r="BQ63" s="468" t="str">
        <f t="shared" si="24"/>
        <v/>
      </c>
      <c r="BR63" s="468" t="str">
        <f t="shared" si="24"/>
        <v/>
      </c>
      <c r="BS63" s="468" t="str">
        <f t="shared" si="24"/>
        <v/>
      </c>
      <c r="BT63" s="468" t="str">
        <f t="shared" si="24"/>
        <v/>
      </c>
      <c r="BU63" s="468" t="str">
        <f t="shared" si="27"/>
        <v/>
      </c>
      <c r="BV63" s="468" t="str">
        <f t="shared" si="27"/>
        <v/>
      </c>
      <c r="BW63" s="468" t="str">
        <f t="shared" si="27"/>
        <v/>
      </c>
      <c r="BX63" s="468" t="str">
        <f t="shared" si="27"/>
        <v/>
      </c>
      <c r="BY63" s="468" t="str">
        <f t="shared" si="27"/>
        <v/>
      </c>
      <c r="BZ63" s="468" t="str">
        <f t="shared" si="27"/>
        <v/>
      </c>
      <c r="CA63" s="468" t="str">
        <f t="shared" si="27"/>
        <v/>
      </c>
      <c r="CB63" s="468" t="str">
        <f t="shared" si="27"/>
        <v/>
      </c>
      <c r="CC63" s="468" t="str">
        <f t="shared" si="27"/>
        <v/>
      </c>
      <c r="CD63" s="468" t="str">
        <f t="shared" si="27"/>
        <v/>
      </c>
      <c r="CE63" s="468" t="str">
        <f t="shared" si="27"/>
        <v/>
      </c>
      <c r="CF63" s="468" t="str">
        <f t="shared" si="27"/>
        <v/>
      </c>
      <c r="CG63" s="468" t="str">
        <f t="shared" si="27"/>
        <v/>
      </c>
      <c r="CH63" s="468"/>
      <c r="CI63" s="468" t="str">
        <f t="shared" si="7"/>
        <v/>
      </c>
      <c r="CJ63" s="468" t="str">
        <f t="shared" si="7"/>
        <v/>
      </c>
      <c r="CK63" s="533"/>
    </row>
    <row r="64" spans="3:89" x14ac:dyDescent="0.25">
      <c r="C64" s="358"/>
      <c r="D64" s="259">
        <v>6</v>
      </c>
      <c r="E64" s="41"/>
      <c r="F64" s="44"/>
      <c r="G64" s="234" t="s">
        <v>287</v>
      </c>
      <c r="H64" s="279" t="s">
        <v>288</v>
      </c>
      <c r="I64" s="281"/>
      <c r="J64" s="431"/>
      <c r="K64" s="431"/>
      <c r="M64" s="360" t="str">
        <f t="shared" si="5"/>
        <v/>
      </c>
      <c r="N64" s="361"/>
      <c r="O64" s="368" t="str">
        <f>IF(M64="","",IF(M64="Foreign",VLOOKUP(N64,'Option X3'!D:E,2,FALSE),1))</f>
        <v/>
      </c>
      <c r="P64" s="359"/>
      <c r="Q64" s="569"/>
      <c r="R64" s="364"/>
      <c r="S64" s="364"/>
      <c r="T64" s="617"/>
      <c r="U64" s="618"/>
      <c r="V64" s="51"/>
      <c r="X64" s="468" t="str">
        <f t="shared" si="22"/>
        <v/>
      </c>
      <c r="Y64" s="468" t="str">
        <f t="shared" si="22"/>
        <v/>
      </c>
      <c r="Z64" s="468" t="str">
        <f t="shared" si="22"/>
        <v/>
      </c>
      <c r="AA64" s="468" t="str">
        <f t="shared" si="22"/>
        <v/>
      </c>
      <c r="AB64" s="468" t="str">
        <f t="shared" si="22"/>
        <v/>
      </c>
      <c r="AC64" s="468" t="str">
        <f t="shared" si="22"/>
        <v/>
      </c>
      <c r="AD64" s="468" t="str">
        <f t="shared" si="22"/>
        <v/>
      </c>
      <c r="AE64" s="468" t="str">
        <f t="shared" si="22"/>
        <v/>
      </c>
      <c r="AF64" s="468" t="str">
        <f t="shared" si="22"/>
        <v/>
      </c>
      <c r="AG64" s="468" t="str">
        <f t="shared" si="22"/>
        <v/>
      </c>
      <c r="AH64" s="468" t="str">
        <f t="shared" si="22"/>
        <v/>
      </c>
      <c r="AI64" s="468" t="str">
        <f t="shared" si="22"/>
        <v/>
      </c>
      <c r="AJ64" s="468" t="str">
        <f t="shared" si="22"/>
        <v/>
      </c>
      <c r="AK64" s="468" t="str">
        <f t="shared" si="22"/>
        <v/>
      </c>
      <c r="AL64" s="468" t="str">
        <f t="shared" si="22"/>
        <v/>
      </c>
      <c r="AM64" s="468" t="str">
        <f t="shared" si="22"/>
        <v/>
      </c>
      <c r="AN64" s="468" t="str">
        <f t="shared" si="26"/>
        <v/>
      </c>
      <c r="AO64" s="468" t="str">
        <f t="shared" si="26"/>
        <v/>
      </c>
      <c r="AP64" s="468" t="str">
        <f t="shared" si="26"/>
        <v/>
      </c>
      <c r="AQ64" s="468" t="str">
        <f t="shared" si="26"/>
        <v/>
      </c>
      <c r="AR64" s="468" t="str">
        <f t="shared" si="26"/>
        <v/>
      </c>
      <c r="AS64" s="468" t="str">
        <f t="shared" si="26"/>
        <v/>
      </c>
      <c r="AT64" s="468" t="str">
        <f t="shared" si="26"/>
        <v/>
      </c>
      <c r="AU64" s="468" t="str">
        <f t="shared" si="26"/>
        <v/>
      </c>
      <c r="AV64" s="468" t="str">
        <f t="shared" si="26"/>
        <v/>
      </c>
      <c r="AW64" s="468" t="str">
        <f t="shared" si="26"/>
        <v/>
      </c>
      <c r="AX64" s="468" t="str">
        <f t="shared" si="26"/>
        <v/>
      </c>
      <c r="AY64" s="468" t="str">
        <f t="shared" si="26"/>
        <v/>
      </c>
      <c r="AZ64" s="468" t="str">
        <f t="shared" si="26"/>
        <v/>
      </c>
      <c r="BA64" s="468"/>
      <c r="BB64" s="468" t="str">
        <f t="shared" si="28"/>
        <v/>
      </c>
      <c r="BC64" s="468" t="str">
        <f t="shared" si="28"/>
        <v/>
      </c>
      <c r="BD64" s="468"/>
      <c r="BE64" s="468" t="str">
        <f t="shared" si="24"/>
        <v/>
      </c>
      <c r="BF64" s="468" t="str">
        <f t="shared" si="24"/>
        <v/>
      </c>
      <c r="BG64" s="468" t="str">
        <f t="shared" si="24"/>
        <v/>
      </c>
      <c r="BH64" s="468" t="str">
        <f t="shared" si="24"/>
        <v/>
      </c>
      <c r="BI64" s="468" t="str">
        <f t="shared" si="24"/>
        <v/>
      </c>
      <c r="BJ64" s="468" t="str">
        <f t="shared" si="24"/>
        <v/>
      </c>
      <c r="BK64" s="468" t="str">
        <f t="shared" si="24"/>
        <v/>
      </c>
      <c r="BL64" s="468" t="str">
        <f t="shared" si="24"/>
        <v/>
      </c>
      <c r="BM64" s="468" t="str">
        <f t="shared" si="24"/>
        <v/>
      </c>
      <c r="BN64" s="468" t="str">
        <f t="shared" si="24"/>
        <v/>
      </c>
      <c r="BO64" s="468" t="str">
        <f t="shared" si="24"/>
        <v/>
      </c>
      <c r="BP64" s="468" t="str">
        <f t="shared" si="24"/>
        <v/>
      </c>
      <c r="BQ64" s="468" t="str">
        <f t="shared" si="24"/>
        <v/>
      </c>
      <c r="BR64" s="468" t="str">
        <f t="shared" si="24"/>
        <v/>
      </c>
      <c r="BS64" s="468" t="str">
        <f t="shared" si="24"/>
        <v/>
      </c>
      <c r="BT64" s="468" t="str">
        <f t="shared" si="24"/>
        <v/>
      </c>
      <c r="BU64" s="468" t="str">
        <f t="shared" si="27"/>
        <v/>
      </c>
      <c r="BV64" s="468" t="str">
        <f t="shared" si="27"/>
        <v/>
      </c>
      <c r="BW64" s="468" t="str">
        <f t="shared" si="27"/>
        <v/>
      </c>
      <c r="BX64" s="468" t="str">
        <f t="shared" si="27"/>
        <v/>
      </c>
      <c r="BY64" s="468" t="str">
        <f t="shared" si="27"/>
        <v/>
      </c>
      <c r="BZ64" s="468" t="str">
        <f t="shared" si="27"/>
        <v/>
      </c>
      <c r="CA64" s="468" t="str">
        <f t="shared" si="27"/>
        <v/>
      </c>
      <c r="CB64" s="468" t="str">
        <f t="shared" si="27"/>
        <v/>
      </c>
      <c r="CC64" s="468" t="str">
        <f t="shared" si="27"/>
        <v/>
      </c>
      <c r="CD64" s="468" t="str">
        <f t="shared" si="27"/>
        <v/>
      </c>
      <c r="CE64" s="468" t="str">
        <f t="shared" si="27"/>
        <v/>
      </c>
      <c r="CF64" s="468" t="str">
        <f t="shared" si="27"/>
        <v/>
      </c>
      <c r="CG64" s="468" t="str">
        <f t="shared" si="27"/>
        <v/>
      </c>
      <c r="CH64" s="468"/>
      <c r="CI64" s="468" t="str">
        <f t="shared" si="7"/>
        <v/>
      </c>
      <c r="CJ64" s="468" t="str">
        <f t="shared" si="7"/>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22"/>
        <v/>
      </c>
      <c r="Y65" s="468" t="str">
        <f t="shared" si="22"/>
        <v/>
      </c>
      <c r="Z65" s="468" t="str">
        <f t="shared" si="22"/>
        <v/>
      </c>
      <c r="AA65" s="468" t="str">
        <f t="shared" si="22"/>
        <v/>
      </c>
      <c r="AB65" s="468" t="str">
        <f t="shared" si="22"/>
        <v/>
      </c>
      <c r="AC65" s="468" t="str">
        <f t="shared" si="22"/>
        <v/>
      </c>
      <c r="AD65" s="468" t="str">
        <f t="shared" si="22"/>
        <v/>
      </c>
      <c r="AE65" s="468" t="str">
        <f t="shared" si="22"/>
        <v/>
      </c>
      <c r="AF65" s="468" t="str">
        <f t="shared" si="22"/>
        <v/>
      </c>
      <c r="AG65" s="468" t="str">
        <f t="shared" si="22"/>
        <v/>
      </c>
      <c r="AH65" s="468" t="str">
        <f t="shared" si="22"/>
        <v/>
      </c>
      <c r="AI65" s="468" t="str">
        <f t="shared" si="22"/>
        <v/>
      </c>
      <c r="AJ65" s="468" t="str">
        <f t="shared" si="22"/>
        <v/>
      </c>
      <c r="AK65" s="468" t="str">
        <f t="shared" si="22"/>
        <v/>
      </c>
      <c r="AL65" s="468" t="str">
        <f t="shared" si="22"/>
        <v/>
      </c>
      <c r="AM65" s="468" t="str">
        <f t="shared" si="22"/>
        <v/>
      </c>
      <c r="AN65" s="468" t="str">
        <f t="shared" si="26"/>
        <v/>
      </c>
      <c r="AO65" s="468" t="str">
        <f t="shared" si="26"/>
        <v/>
      </c>
      <c r="AP65" s="468" t="str">
        <f t="shared" si="26"/>
        <v/>
      </c>
      <c r="AQ65" s="468" t="str">
        <f t="shared" si="26"/>
        <v/>
      </c>
      <c r="AR65" s="468" t="str">
        <f t="shared" si="26"/>
        <v/>
      </c>
      <c r="AS65" s="468" t="str">
        <f t="shared" si="26"/>
        <v/>
      </c>
      <c r="AT65" s="468" t="str">
        <f t="shared" si="26"/>
        <v/>
      </c>
      <c r="AU65" s="468" t="str">
        <f t="shared" si="26"/>
        <v/>
      </c>
      <c r="AV65" s="468" t="str">
        <f t="shared" si="26"/>
        <v/>
      </c>
      <c r="AW65" s="468" t="str">
        <f t="shared" si="26"/>
        <v/>
      </c>
      <c r="AX65" s="468" t="str">
        <f t="shared" si="26"/>
        <v/>
      </c>
      <c r="AY65" s="468" t="str">
        <f t="shared" si="26"/>
        <v/>
      </c>
      <c r="AZ65" s="468" t="str">
        <f t="shared" si="26"/>
        <v/>
      </c>
      <c r="BA65" s="468"/>
      <c r="BB65" s="468" t="str">
        <f t="shared" si="28"/>
        <v/>
      </c>
      <c r="BC65" s="468" t="str">
        <f t="shared" si="28"/>
        <v/>
      </c>
      <c r="BD65" s="468"/>
      <c r="BE65" s="468" t="str">
        <f t="shared" si="24"/>
        <v/>
      </c>
      <c r="BF65" s="468" t="str">
        <f t="shared" si="24"/>
        <v/>
      </c>
      <c r="BG65" s="468" t="str">
        <f t="shared" si="24"/>
        <v/>
      </c>
      <c r="BH65" s="468" t="str">
        <f t="shared" si="24"/>
        <v/>
      </c>
      <c r="BI65" s="468" t="str">
        <f t="shared" si="24"/>
        <v/>
      </c>
      <c r="BJ65" s="468" t="str">
        <f t="shared" si="24"/>
        <v/>
      </c>
      <c r="BK65" s="468" t="str">
        <f t="shared" si="24"/>
        <v/>
      </c>
      <c r="BL65" s="468" t="str">
        <f t="shared" si="24"/>
        <v/>
      </c>
      <c r="BM65" s="468" t="str">
        <f t="shared" si="24"/>
        <v/>
      </c>
      <c r="BN65" s="468" t="str">
        <f t="shared" si="24"/>
        <v/>
      </c>
      <c r="BO65" s="468" t="str">
        <f t="shared" si="24"/>
        <v/>
      </c>
      <c r="BP65" s="468" t="str">
        <f t="shared" si="24"/>
        <v/>
      </c>
      <c r="BQ65" s="468" t="str">
        <f t="shared" si="24"/>
        <v/>
      </c>
      <c r="BR65" s="468" t="str">
        <f t="shared" si="24"/>
        <v/>
      </c>
      <c r="BS65" s="468" t="str">
        <f t="shared" si="24"/>
        <v/>
      </c>
      <c r="BT65" s="468" t="str">
        <f t="shared" si="24"/>
        <v/>
      </c>
      <c r="BU65" s="468" t="str">
        <f t="shared" si="27"/>
        <v/>
      </c>
      <c r="BV65" s="468" t="str">
        <f t="shared" si="27"/>
        <v/>
      </c>
      <c r="BW65" s="468" t="str">
        <f t="shared" si="27"/>
        <v/>
      </c>
      <c r="BX65" s="468" t="str">
        <f t="shared" si="27"/>
        <v/>
      </c>
      <c r="BY65" s="468" t="str">
        <f t="shared" si="27"/>
        <v/>
      </c>
      <c r="BZ65" s="468" t="str">
        <f t="shared" si="27"/>
        <v/>
      </c>
      <c r="CA65" s="468" t="str">
        <f t="shared" si="27"/>
        <v/>
      </c>
      <c r="CB65" s="468" t="str">
        <f t="shared" si="27"/>
        <v/>
      </c>
      <c r="CC65" s="468" t="str">
        <f t="shared" si="27"/>
        <v/>
      </c>
      <c r="CD65" s="468" t="str">
        <f t="shared" si="27"/>
        <v/>
      </c>
      <c r="CE65" s="468" t="str">
        <f t="shared" si="27"/>
        <v/>
      </c>
      <c r="CF65" s="468" t="str">
        <f t="shared" si="27"/>
        <v/>
      </c>
      <c r="CG65" s="468" t="str">
        <f t="shared" si="27"/>
        <v/>
      </c>
      <c r="CH65" s="468"/>
      <c r="CI65" s="468" t="str">
        <f t="shared" si="7"/>
        <v/>
      </c>
      <c r="CJ65" s="468" t="str">
        <f t="shared" si="7"/>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22"/>
        <v/>
      </c>
      <c r="Y66" s="468" t="str">
        <f t="shared" si="22"/>
        <v/>
      </c>
      <c r="Z66" s="468" t="str">
        <f t="shared" si="22"/>
        <v/>
      </c>
      <c r="AA66" s="468" t="str">
        <f t="shared" si="22"/>
        <v/>
      </c>
      <c r="AB66" s="468" t="str">
        <f t="shared" si="22"/>
        <v/>
      </c>
      <c r="AC66" s="468" t="str">
        <f t="shared" si="22"/>
        <v/>
      </c>
      <c r="AD66" s="468" t="str">
        <f t="shared" si="22"/>
        <v/>
      </c>
      <c r="AE66" s="468" t="str">
        <f t="shared" si="22"/>
        <v/>
      </c>
      <c r="AF66" s="468" t="str">
        <f t="shared" si="22"/>
        <v/>
      </c>
      <c r="AG66" s="468" t="str">
        <f t="shared" si="22"/>
        <v/>
      </c>
      <c r="AH66" s="468" t="str">
        <f t="shared" si="22"/>
        <v/>
      </c>
      <c r="AI66" s="468" t="str">
        <f t="shared" si="22"/>
        <v/>
      </c>
      <c r="AJ66" s="468" t="str">
        <f t="shared" si="22"/>
        <v/>
      </c>
      <c r="AK66" s="468" t="str">
        <f t="shared" si="22"/>
        <v/>
      </c>
      <c r="AL66" s="468" t="str">
        <f t="shared" si="22"/>
        <v/>
      </c>
      <c r="AM66" s="468" t="str">
        <f t="shared" si="22"/>
        <v/>
      </c>
      <c r="AN66" s="468" t="str">
        <f t="shared" si="26"/>
        <v/>
      </c>
      <c r="AO66" s="468" t="str">
        <f t="shared" si="26"/>
        <v/>
      </c>
      <c r="AP66" s="468" t="str">
        <f t="shared" si="26"/>
        <v/>
      </c>
      <c r="AQ66" s="468" t="str">
        <f t="shared" si="26"/>
        <v/>
      </c>
      <c r="AR66" s="468" t="str">
        <f t="shared" si="26"/>
        <v/>
      </c>
      <c r="AS66" s="468" t="str">
        <f t="shared" si="26"/>
        <v/>
      </c>
      <c r="AT66" s="468" t="str">
        <f t="shared" si="26"/>
        <v/>
      </c>
      <c r="AU66" s="468" t="str">
        <f t="shared" si="26"/>
        <v/>
      </c>
      <c r="AV66" s="468" t="str">
        <f t="shared" si="26"/>
        <v/>
      </c>
      <c r="AW66" s="468" t="str">
        <f t="shared" si="26"/>
        <v/>
      </c>
      <c r="AX66" s="468" t="str">
        <f t="shared" si="26"/>
        <v/>
      </c>
      <c r="AY66" s="468" t="str">
        <f t="shared" si="26"/>
        <v/>
      </c>
      <c r="AZ66" s="468" t="str">
        <f t="shared" si="26"/>
        <v/>
      </c>
      <c r="BA66" s="468"/>
      <c r="BB66" s="468" t="str">
        <f t="shared" si="28"/>
        <v/>
      </c>
      <c r="BC66" s="468" t="str">
        <f t="shared" si="28"/>
        <v/>
      </c>
      <c r="BD66" s="468"/>
      <c r="BE66" s="468" t="str">
        <f t="shared" si="24"/>
        <v/>
      </c>
      <c r="BF66" s="468" t="str">
        <f t="shared" si="24"/>
        <v/>
      </c>
      <c r="BG66" s="468" t="str">
        <f t="shared" si="24"/>
        <v/>
      </c>
      <c r="BH66" s="468" t="str">
        <f t="shared" si="24"/>
        <v/>
      </c>
      <c r="BI66" s="468" t="str">
        <f t="shared" si="24"/>
        <v/>
      </c>
      <c r="BJ66" s="468" t="str">
        <f t="shared" si="24"/>
        <v/>
      </c>
      <c r="BK66" s="468" t="str">
        <f t="shared" si="24"/>
        <v/>
      </c>
      <c r="BL66" s="468" t="str">
        <f t="shared" si="24"/>
        <v/>
      </c>
      <c r="BM66" s="468" t="str">
        <f t="shared" si="24"/>
        <v/>
      </c>
      <c r="BN66" s="468" t="str">
        <f t="shared" si="24"/>
        <v/>
      </c>
      <c r="BO66" s="468" t="str">
        <f t="shared" si="24"/>
        <v/>
      </c>
      <c r="BP66" s="468" t="str">
        <f t="shared" si="24"/>
        <v/>
      </c>
      <c r="BQ66" s="468" t="str">
        <f t="shared" si="24"/>
        <v/>
      </c>
      <c r="BR66" s="468" t="str">
        <f t="shared" si="24"/>
        <v/>
      </c>
      <c r="BS66" s="468" t="str">
        <f t="shared" si="24"/>
        <v/>
      </c>
      <c r="BT66" s="468" t="str">
        <f t="shared" si="24"/>
        <v/>
      </c>
      <c r="BU66" s="468" t="str">
        <f t="shared" si="27"/>
        <v/>
      </c>
      <c r="BV66" s="468" t="str">
        <f t="shared" si="27"/>
        <v/>
      </c>
      <c r="BW66" s="468" t="str">
        <f t="shared" si="27"/>
        <v/>
      </c>
      <c r="BX66" s="468" t="str">
        <f t="shared" si="27"/>
        <v/>
      </c>
      <c r="BY66" s="468" t="str">
        <f t="shared" si="27"/>
        <v/>
      </c>
      <c r="BZ66" s="468" t="str">
        <f t="shared" si="27"/>
        <v/>
      </c>
      <c r="CA66" s="468" t="str">
        <f t="shared" si="27"/>
        <v/>
      </c>
      <c r="CB66" s="468" t="str">
        <f t="shared" si="27"/>
        <v/>
      </c>
      <c r="CC66" s="468" t="str">
        <f t="shared" si="27"/>
        <v/>
      </c>
      <c r="CD66" s="468" t="str">
        <f t="shared" si="27"/>
        <v/>
      </c>
      <c r="CE66" s="468" t="str">
        <f t="shared" si="27"/>
        <v/>
      </c>
      <c r="CF66" s="468" t="str">
        <f t="shared" si="27"/>
        <v/>
      </c>
      <c r="CG66" s="468" t="str">
        <f t="shared" si="27"/>
        <v/>
      </c>
      <c r="CH66" s="468"/>
      <c r="CI66" s="468" t="str">
        <f t="shared" si="7"/>
        <v/>
      </c>
      <c r="CJ66" s="468" t="str">
        <f t="shared" si="7"/>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22"/>
        <v/>
      </c>
      <c r="Y67" s="468" t="str">
        <f t="shared" si="22"/>
        <v/>
      </c>
      <c r="Z67" s="468" t="str">
        <f t="shared" si="22"/>
        <v/>
      </c>
      <c r="AA67" s="468" t="str">
        <f t="shared" si="22"/>
        <v/>
      </c>
      <c r="AB67" s="468" t="str">
        <f t="shared" si="22"/>
        <v/>
      </c>
      <c r="AC67" s="468" t="str">
        <f t="shared" si="22"/>
        <v/>
      </c>
      <c r="AD67" s="468" t="str">
        <f t="shared" si="22"/>
        <v/>
      </c>
      <c r="AE67" s="468" t="str">
        <f t="shared" si="22"/>
        <v/>
      </c>
      <c r="AF67" s="468" t="str">
        <f t="shared" si="22"/>
        <v/>
      </c>
      <c r="AG67" s="468" t="str">
        <f t="shared" si="22"/>
        <v/>
      </c>
      <c r="AH67" s="468" t="str">
        <f t="shared" si="22"/>
        <v/>
      </c>
      <c r="AI67" s="468" t="str">
        <f t="shared" si="22"/>
        <v/>
      </c>
      <c r="AJ67" s="468" t="str">
        <f t="shared" si="22"/>
        <v/>
      </c>
      <c r="AK67" s="468" t="str">
        <f t="shared" si="22"/>
        <v/>
      </c>
      <c r="AL67" s="468" t="str">
        <f t="shared" si="22"/>
        <v/>
      </c>
      <c r="AM67" s="468" t="str">
        <f t="shared" si="22"/>
        <v/>
      </c>
      <c r="AN67" s="468" t="str">
        <f t="shared" si="26"/>
        <v/>
      </c>
      <c r="AO67" s="468" t="str">
        <f t="shared" si="26"/>
        <v/>
      </c>
      <c r="AP67" s="468" t="str">
        <f t="shared" si="26"/>
        <v/>
      </c>
      <c r="AQ67" s="468" t="str">
        <f t="shared" si="26"/>
        <v/>
      </c>
      <c r="AR67" s="468" t="str">
        <f t="shared" si="26"/>
        <v/>
      </c>
      <c r="AS67" s="468" t="str">
        <f t="shared" si="26"/>
        <v/>
      </c>
      <c r="AT67" s="468" t="str">
        <f t="shared" si="26"/>
        <v/>
      </c>
      <c r="AU67" s="468" t="str">
        <f t="shared" si="26"/>
        <v/>
      </c>
      <c r="AV67" s="468" t="str">
        <f t="shared" si="26"/>
        <v/>
      </c>
      <c r="AW67" s="468" t="str">
        <f t="shared" si="26"/>
        <v/>
      </c>
      <c r="AX67" s="468" t="str">
        <f t="shared" si="26"/>
        <v/>
      </c>
      <c r="AY67" s="468" t="str">
        <f t="shared" si="26"/>
        <v/>
      </c>
      <c r="AZ67" s="468" t="str">
        <f t="shared" si="26"/>
        <v/>
      </c>
      <c r="BA67" s="468"/>
      <c r="BB67" s="468" t="str">
        <f t="shared" si="28"/>
        <v/>
      </c>
      <c r="BC67" s="468" t="str">
        <f t="shared" si="28"/>
        <v/>
      </c>
      <c r="BD67" s="468"/>
      <c r="BE67" s="468" t="str">
        <f t="shared" si="24"/>
        <v/>
      </c>
      <c r="BF67" s="468" t="str">
        <f t="shared" si="24"/>
        <v/>
      </c>
      <c r="BG67" s="468" t="str">
        <f t="shared" si="24"/>
        <v/>
      </c>
      <c r="BH67" s="468" t="str">
        <f t="shared" si="24"/>
        <v/>
      </c>
      <c r="BI67" s="468" t="str">
        <f t="shared" si="24"/>
        <v/>
      </c>
      <c r="BJ67" s="468" t="str">
        <f t="shared" si="24"/>
        <v/>
      </c>
      <c r="BK67" s="468" t="str">
        <f t="shared" si="24"/>
        <v/>
      </c>
      <c r="BL67" s="468" t="str">
        <f t="shared" si="24"/>
        <v/>
      </c>
      <c r="BM67" s="468" t="str">
        <f t="shared" si="24"/>
        <v/>
      </c>
      <c r="BN67" s="468" t="str">
        <f t="shared" si="24"/>
        <v/>
      </c>
      <c r="BO67" s="468" t="str">
        <f t="shared" si="24"/>
        <v/>
      </c>
      <c r="BP67" s="468" t="str">
        <f t="shared" si="24"/>
        <v/>
      </c>
      <c r="BQ67" s="468" t="str">
        <f t="shared" si="24"/>
        <v/>
      </c>
      <c r="BR67" s="468" t="str">
        <f t="shared" si="24"/>
        <v/>
      </c>
      <c r="BS67" s="468" t="str">
        <f t="shared" si="24"/>
        <v/>
      </c>
      <c r="BT67" s="468" t="str">
        <f t="shared" si="24"/>
        <v/>
      </c>
      <c r="BU67" s="468" t="str">
        <f t="shared" si="27"/>
        <v/>
      </c>
      <c r="BV67" s="468" t="str">
        <f t="shared" si="27"/>
        <v/>
      </c>
      <c r="BW67" s="468" t="str">
        <f t="shared" si="27"/>
        <v/>
      </c>
      <c r="BX67" s="468" t="str">
        <f t="shared" si="27"/>
        <v/>
      </c>
      <c r="BY67" s="468" t="str">
        <f t="shared" si="27"/>
        <v/>
      </c>
      <c r="BZ67" s="468" t="str">
        <f t="shared" si="27"/>
        <v/>
      </c>
      <c r="CA67" s="468" t="str">
        <f t="shared" si="27"/>
        <v/>
      </c>
      <c r="CB67" s="468" t="str">
        <f t="shared" si="27"/>
        <v/>
      </c>
      <c r="CC67" s="468" t="str">
        <f t="shared" si="27"/>
        <v/>
      </c>
      <c r="CD67" s="468" t="str">
        <f t="shared" si="27"/>
        <v/>
      </c>
      <c r="CE67" s="468" t="str">
        <f t="shared" si="27"/>
        <v/>
      </c>
      <c r="CF67" s="468" t="str">
        <f t="shared" si="27"/>
        <v/>
      </c>
      <c r="CG67" s="468" t="str">
        <f t="shared" si="27"/>
        <v/>
      </c>
      <c r="CH67" s="468"/>
      <c r="CI67" s="468" t="str">
        <f t="shared" si="7"/>
        <v/>
      </c>
      <c r="CJ67" s="468" t="str">
        <f t="shared" si="7"/>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si="22"/>
        <v/>
      </c>
      <c r="Y68" s="468" t="str">
        <f t="shared" si="22"/>
        <v/>
      </c>
      <c r="Z68" s="468" t="str">
        <f t="shared" si="22"/>
        <v/>
      </c>
      <c r="AA68" s="468" t="str">
        <f t="shared" si="22"/>
        <v/>
      </c>
      <c r="AB68" s="468" t="str">
        <f t="shared" si="22"/>
        <v/>
      </c>
      <c r="AC68" s="468" t="str">
        <f t="shared" si="22"/>
        <v/>
      </c>
      <c r="AD68" s="468" t="str">
        <f t="shared" si="22"/>
        <v/>
      </c>
      <c r="AE68" s="468" t="str">
        <f t="shared" si="22"/>
        <v/>
      </c>
      <c r="AF68" s="468" t="str">
        <f t="shared" si="22"/>
        <v/>
      </c>
      <c r="AG68" s="468" t="str">
        <f t="shared" si="22"/>
        <v/>
      </c>
      <c r="AH68" s="468" t="str">
        <f t="shared" si="22"/>
        <v/>
      </c>
      <c r="AI68" s="468" t="str">
        <f t="shared" si="22"/>
        <v/>
      </c>
      <c r="AJ68" s="468" t="str">
        <f t="shared" si="22"/>
        <v/>
      </c>
      <c r="AK68" s="468" t="str">
        <f t="shared" si="22"/>
        <v/>
      </c>
      <c r="AL68" s="468" t="str">
        <f t="shared" si="22"/>
        <v/>
      </c>
      <c r="AM68" s="468" t="str">
        <f t="shared" si="22"/>
        <v/>
      </c>
      <c r="AN68" s="468" t="str">
        <f t="shared" si="26"/>
        <v/>
      </c>
      <c r="AO68" s="468" t="str">
        <f t="shared" si="26"/>
        <v/>
      </c>
      <c r="AP68" s="468" t="str">
        <f t="shared" si="26"/>
        <v/>
      </c>
      <c r="AQ68" s="468" t="str">
        <f t="shared" si="26"/>
        <v/>
      </c>
      <c r="AR68" s="468" t="str">
        <f t="shared" si="26"/>
        <v/>
      </c>
      <c r="AS68" s="468" t="str">
        <f t="shared" si="26"/>
        <v/>
      </c>
      <c r="AT68" s="468" t="str">
        <f t="shared" si="26"/>
        <v/>
      </c>
      <c r="AU68" s="468" t="str">
        <f t="shared" si="26"/>
        <v/>
      </c>
      <c r="AV68" s="468" t="str">
        <f t="shared" si="26"/>
        <v/>
      </c>
      <c r="AW68" s="468" t="str">
        <f t="shared" si="26"/>
        <v/>
      </c>
      <c r="AX68" s="468" t="str">
        <f t="shared" si="26"/>
        <v/>
      </c>
      <c r="AY68" s="468" t="str">
        <f t="shared" si="26"/>
        <v/>
      </c>
      <c r="AZ68" s="468" t="str">
        <f t="shared" si="26"/>
        <v/>
      </c>
      <c r="BA68" s="468"/>
      <c r="BB68" s="468" t="str">
        <f t="shared" si="28"/>
        <v/>
      </c>
      <c r="BC68" s="468" t="str">
        <f t="shared" si="28"/>
        <v/>
      </c>
      <c r="BD68" s="468"/>
      <c r="BE68" s="468" t="str">
        <f t="shared" si="24"/>
        <v/>
      </c>
      <c r="BF68" s="468" t="str">
        <f t="shared" si="24"/>
        <v/>
      </c>
      <c r="BG68" s="468" t="str">
        <f t="shared" si="24"/>
        <v/>
      </c>
      <c r="BH68" s="468" t="str">
        <f t="shared" si="24"/>
        <v/>
      </c>
      <c r="BI68" s="468" t="str">
        <f t="shared" si="24"/>
        <v/>
      </c>
      <c r="BJ68" s="468" t="str">
        <f t="shared" si="24"/>
        <v/>
      </c>
      <c r="BK68" s="468" t="str">
        <f t="shared" si="24"/>
        <v/>
      </c>
      <c r="BL68" s="468" t="str">
        <f t="shared" si="24"/>
        <v/>
      </c>
      <c r="BM68" s="468" t="str">
        <f t="shared" si="24"/>
        <v/>
      </c>
      <c r="BN68" s="468" t="str">
        <f t="shared" si="24"/>
        <v/>
      </c>
      <c r="BO68" s="468" t="str">
        <f t="shared" si="24"/>
        <v/>
      </c>
      <c r="BP68" s="468" t="str">
        <f t="shared" si="24"/>
        <v/>
      </c>
      <c r="BQ68" s="468" t="str">
        <f t="shared" si="24"/>
        <v/>
      </c>
      <c r="BR68" s="468" t="str">
        <f t="shared" si="24"/>
        <v/>
      </c>
      <c r="BS68" s="468" t="str">
        <f t="shared" si="24"/>
        <v/>
      </c>
      <c r="BT68" s="468" t="str">
        <f t="shared" si="24"/>
        <v/>
      </c>
      <c r="BU68" s="468" t="str">
        <f t="shared" si="27"/>
        <v/>
      </c>
      <c r="BV68" s="468" t="str">
        <f t="shared" si="27"/>
        <v/>
      </c>
      <c r="BW68" s="468" t="str">
        <f t="shared" si="27"/>
        <v/>
      </c>
      <c r="BX68" s="468" t="str">
        <f t="shared" si="27"/>
        <v/>
      </c>
      <c r="BY68" s="468" t="str">
        <f t="shared" si="27"/>
        <v/>
      </c>
      <c r="BZ68" s="468" t="str">
        <f t="shared" si="27"/>
        <v/>
      </c>
      <c r="CA68" s="468" t="str">
        <f t="shared" si="27"/>
        <v/>
      </c>
      <c r="CB68" s="468" t="str">
        <f t="shared" si="27"/>
        <v/>
      </c>
      <c r="CC68" s="468" t="str">
        <f t="shared" si="27"/>
        <v/>
      </c>
      <c r="CD68" s="468" t="str">
        <f t="shared" si="27"/>
        <v/>
      </c>
      <c r="CE68" s="468" t="str">
        <f t="shared" si="27"/>
        <v/>
      </c>
      <c r="CF68" s="468" t="str">
        <f t="shared" si="27"/>
        <v/>
      </c>
      <c r="CG68" s="468" t="str">
        <f t="shared" si="27"/>
        <v/>
      </c>
      <c r="CH68" s="468"/>
      <c r="CI68" s="468" t="str">
        <f t="shared" si="7"/>
        <v/>
      </c>
      <c r="CJ68" s="468" t="str">
        <f t="shared" si="7"/>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10000000}">
    <filterColumn colId="14" showButton="0"/>
    <filterColumn colId="17" showButton="0"/>
  </autoFilter>
  <mergeCells count="135">
    <mergeCell ref="D4:D5"/>
    <mergeCell ref="E4:E5"/>
    <mergeCell ref="F4:K5"/>
    <mergeCell ref="L4:V6"/>
    <mergeCell ref="D6:K6"/>
    <mergeCell ref="D8:E8"/>
    <mergeCell ref="F8:K8"/>
    <mergeCell ref="M8:N8"/>
    <mergeCell ref="P8:Q8"/>
    <mergeCell ref="S8:U8"/>
    <mergeCell ref="Q17:U17"/>
    <mergeCell ref="U10:U11"/>
    <mergeCell ref="F12:F13"/>
    <mergeCell ref="G12:G13"/>
    <mergeCell ref="H12:K15"/>
    <mergeCell ref="S12:T13"/>
    <mergeCell ref="U12:U13"/>
    <mergeCell ref="D9:D13"/>
    <mergeCell ref="E9:E15"/>
    <mergeCell ref="H9:J9"/>
    <mergeCell ref="M9:N15"/>
    <mergeCell ref="S9:T9"/>
    <mergeCell ref="F10:F11"/>
    <mergeCell ref="G10:G11"/>
    <mergeCell ref="H10:J11"/>
    <mergeCell ref="K10:K11"/>
    <mergeCell ref="S10:T11"/>
    <mergeCell ref="D18:D19"/>
    <mergeCell ref="E18:E19"/>
    <mergeCell ref="F18:F19"/>
    <mergeCell ref="G18:G19"/>
    <mergeCell ref="H18:H19"/>
    <mergeCell ref="M18:M19"/>
    <mergeCell ref="D14:D15"/>
    <mergeCell ref="F14:F15"/>
    <mergeCell ref="G14:G15"/>
    <mergeCell ref="D17:K17"/>
    <mergeCell ref="M17:O17"/>
    <mergeCell ref="T20:U20"/>
    <mergeCell ref="T21:U21"/>
    <mergeCell ref="T22:U22"/>
    <mergeCell ref="N18:N19"/>
    <mergeCell ref="O18:O19"/>
    <mergeCell ref="P18:P19"/>
    <mergeCell ref="S18:S19"/>
    <mergeCell ref="T18:U19"/>
    <mergeCell ref="Q18:Q19"/>
    <mergeCell ref="R18:R19"/>
    <mergeCell ref="T26:U26"/>
    <mergeCell ref="T27:U27"/>
    <mergeCell ref="T28:U28"/>
    <mergeCell ref="T23:U23"/>
    <mergeCell ref="T24:U24"/>
    <mergeCell ref="T25:U25"/>
    <mergeCell ref="T32:U32"/>
    <mergeCell ref="T33:U33"/>
    <mergeCell ref="T34:U34"/>
    <mergeCell ref="T29:U29"/>
    <mergeCell ref="T30:U30"/>
    <mergeCell ref="T31:U31"/>
    <mergeCell ref="T38:U38"/>
    <mergeCell ref="T39:U39"/>
    <mergeCell ref="T40:U40"/>
    <mergeCell ref="T35:U35"/>
    <mergeCell ref="T36:U36"/>
    <mergeCell ref="T37:U37"/>
    <mergeCell ref="T44:U44"/>
    <mergeCell ref="T45:U45"/>
    <mergeCell ref="T46:U46"/>
    <mergeCell ref="T41:U41"/>
    <mergeCell ref="T42:U42"/>
    <mergeCell ref="T43:U43"/>
    <mergeCell ref="T50:U50"/>
    <mergeCell ref="T51:U51"/>
    <mergeCell ref="T52:U52"/>
    <mergeCell ref="T47:U47"/>
    <mergeCell ref="T48:U48"/>
    <mergeCell ref="T49:U49"/>
    <mergeCell ref="T59:U59"/>
    <mergeCell ref="T60:U60"/>
    <mergeCell ref="T61:U61"/>
    <mergeCell ref="T53:U53"/>
    <mergeCell ref="T54:U54"/>
    <mergeCell ref="T58:U58"/>
    <mergeCell ref="T55:U55"/>
    <mergeCell ref="T65:U65"/>
    <mergeCell ref="T66:U66"/>
    <mergeCell ref="T67:U67"/>
    <mergeCell ref="T62:U62"/>
    <mergeCell ref="T63:U63"/>
    <mergeCell ref="T64:U64"/>
    <mergeCell ref="D71:H72"/>
    <mergeCell ref="J71:J72"/>
    <mergeCell ref="K71:K72"/>
    <mergeCell ref="D74:U74"/>
    <mergeCell ref="D75:F75"/>
    <mergeCell ref="G75:K75"/>
    <mergeCell ref="M75:P75"/>
    <mergeCell ref="Q75:U75"/>
    <mergeCell ref="T68:U68"/>
    <mergeCell ref="D69:H70"/>
    <mergeCell ref="J69:J70"/>
    <mergeCell ref="K69:K70"/>
    <mergeCell ref="S69:S70"/>
    <mergeCell ref="T69:U70"/>
    <mergeCell ref="Q69:Q70"/>
    <mergeCell ref="R69:R70"/>
    <mergeCell ref="D78:F78"/>
    <mergeCell ref="G78:K78"/>
    <mergeCell ref="M78:P78"/>
    <mergeCell ref="Q78:U78"/>
    <mergeCell ref="D79:F79"/>
    <mergeCell ref="G79:K79"/>
    <mergeCell ref="M79:P79"/>
    <mergeCell ref="Q79:U79"/>
    <mergeCell ref="D76:F76"/>
    <mergeCell ref="G76:K76"/>
    <mergeCell ref="M76:P76"/>
    <mergeCell ref="Q76:U76"/>
    <mergeCell ref="D77:F77"/>
    <mergeCell ref="G77:K77"/>
    <mergeCell ref="M77:P77"/>
    <mergeCell ref="Q77:U77"/>
    <mergeCell ref="D82:F82"/>
    <mergeCell ref="G82:K82"/>
    <mergeCell ref="M82:P82"/>
    <mergeCell ref="Q82:U82"/>
    <mergeCell ref="D80:F80"/>
    <mergeCell ref="G80:K80"/>
    <mergeCell ref="M80:P80"/>
    <mergeCell ref="Q80:U80"/>
    <mergeCell ref="D81:F81"/>
    <mergeCell ref="G81:K81"/>
    <mergeCell ref="M81:P81"/>
    <mergeCell ref="Q81:U81"/>
  </mergeCells>
  <conditionalFormatting sqref="E4:F4 E7 F7:F8">
    <cfRule type="cellIs" dxfId="73" priority="1" stopIfTrue="1" operator="equal">
      <formula>"????"</formula>
    </cfRule>
  </conditionalFormatting>
  <dataValidations count="4">
    <dataValidation type="list" allowBlank="1" showInputMessage="1" showErrorMessage="1" sqref="P20:P68" xr:uid="{00000000-0002-0000-1000-000000000000}">
      <formula1>CPA_Data</formula1>
    </dataValidation>
    <dataValidation type="list" allowBlank="1" showInputMessage="1" showErrorMessage="1" sqref="E20:E68" xr:uid="{00000000-0002-0000-1000-000001000000}">
      <formula1>Cost_Allocation</formula1>
    </dataValidation>
    <dataValidation type="list" allowBlank="1" showInputMessage="1" showErrorMessage="1" sqref="F20:F68" xr:uid="{00000000-0002-0000-1000-000002000000}">
      <formula1>PS5_Allocation</formula1>
    </dataValidation>
    <dataValidation type="list" allowBlank="1" showInputMessage="1" showErrorMessage="1" sqref="N20:N68" xr:uid="{00000000-0002-0000-1000-000003000000}">
      <formula1>Currency_Allocated</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E3:L92"/>
  <sheetViews>
    <sheetView showGridLines="0" view="pageBreakPreview" topLeftCell="E1" zoomScale="75" zoomScaleNormal="100" zoomScaleSheetLayoutView="75" workbookViewId="0">
      <selection activeCell="L13" sqref="L13"/>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v>80</v>
      </c>
      <c r="L12" s="520">
        <v>80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80</v>
      </c>
      <c r="L54" s="535">
        <f>L12</f>
        <v>80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8:L8"/>
    <mergeCell ref="E4:G4"/>
    <mergeCell ref="H5:L5"/>
    <mergeCell ref="E6:G6"/>
    <mergeCell ref="H6:L6"/>
    <mergeCell ref="E7:L7"/>
    <mergeCell ref="E54:J54"/>
    <mergeCell ref="E9:L9"/>
    <mergeCell ref="E10:G10"/>
    <mergeCell ref="H10:K10"/>
    <mergeCell ref="E11:J11"/>
    <mergeCell ref="K11:L11"/>
    <mergeCell ref="E12:J13"/>
    <mergeCell ref="E14:J14"/>
    <mergeCell ref="E32:J32"/>
    <mergeCell ref="E40:J40"/>
    <mergeCell ref="E52:L52"/>
    <mergeCell ref="E53:L53"/>
    <mergeCell ref="E55:J55"/>
    <mergeCell ref="E62:J62"/>
    <mergeCell ref="E69:J69"/>
    <mergeCell ref="F91:H91"/>
    <mergeCell ref="J91:K91"/>
  </mergeCells>
  <conditionalFormatting sqref="K61:L61">
    <cfRule type="expression" dxfId="72" priority="1" stopIfTrue="1">
      <formula>K$68&lt;&gt;K$42</formula>
    </cfRule>
  </conditionalFormatting>
  <conditionalFormatting sqref="K68:L68">
    <cfRule type="expression" dxfId="71" priority="2" stopIfTrue="1">
      <formula>K$68&lt;&gt;K$42</formula>
    </cfRule>
  </conditionalFormatting>
  <conditionalFormatting sqref="K75:L75">
    <cfRule type="expression" dxfId="70" priority="3" stopIfTrue="1">
      <formula>K$75&lt;&gt;K$44</formula>
    </cfRule>
  </conditionalFormatting>
  <dataValidations count="1">
    <dataValidation type="list" allowBlank="1" showInputMessage="1" showErrorMessage="1" sqref="I56:I60 I63:I67 I70:I74" xr:uid="{00000000-0002-0000-1100-000000000000}">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C1:CK111"/>
  <sheetViews>
    <sheetView showGridLines="0" topLeftCell="I5" zoomScaleNormal="100" zoomScaleSheetLayoutView="75" workbookViewId="0">
      <selection activeCell="J19" sqref="J19:K19"/>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customWidth="1" outlineLevel="1"/>
    <col min="56" max="56" width="11.08984375" style="436" customWidth="1"/>
    <col min="57" max="85" width="11.08984375" style="436" hidden="1" customWidth="1" outlineLevel="1"/>
    <col min="86" max="86" width="11.08984375" style="436" customWidth="1" collapsed="1"/>
    <col min="87" max="88" width="25.36328125" style="436" customWidth="1" outlineLevel="1"/>
    <col min="89" max="89" width="9.1796875" style="525"/>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2000</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Sch-090'!D14,Summary!C9:C36,0))</f>
        <v>Gamma Str: Gamma 765/400 kV Trfr 1</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90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CG18" si="0">BE18+1</f>
        <v>2</v>
      </c>
      <c r="BG18" s="530">
        <f t="shared" si="0"/>
        <v>3</v>
      </c>
      <c r="BH18" s="530">
        <f t="shared" si="0"/>
        <v>4</v>
      </c>
      <c r="BI18" s="530">
        <f t="shared" si="0"/>
        <v>5</v>
      </c>
      <c r="BJ18" s="530">
        <f t="shared" si="0"/>
        <v>6</v>
      </c>
      <c r="BK18" s="530">
        <f t="shared" si="0"/>
        <v>7</v>
      </c>
      <c r="BL18" s="530">
        <f t="shared" si="0"/>
        <v>8</v>
      </c>
      <c r="BM18" s="530">
        <f t="shared" si="0"/>
        <v>9</v>
      </c>
      <c r="BN18" s="530">
        <f t="shared" si="0"/>
        <v>10</v>
      </c>
      <c r="BO18" s="530">
        <f t="shared" si="0"/>
        <v>11</v>
      </c>
      <c r="BP18" s="530">
        <f t="shared" si="0"/>
        <v>12</v>
      </c>
      <c r="BQ18" s="530">
        <f t="shared" si="0"/>
        <v>13</v>
      </c>
      <c r="BR18" s="530">
        <f t="shared" si="0"/>
        <v>14</v>
      </c>
      <c r="BS18" s="530">
        <f t="shared" si="0"/>
        <v>15</v>
      </c>
      <c r="BT18" s="530">
        <f t="shared" si="0"/>
        <v>16</v>
      </c>
      <c r="BU18" s="530">
        <f t="shared" si="0"/>
        <v>17</v>
      </c>
      <c r="BV18" s="530">
        <f t="shared" si="0"/>
        <v>18</v>
      </c>
      <c r="BW18" s="530">
        <f t="shared" si="0"/>
        <v>19</v>
      </c>
      <c r="BX18" s="530">
        <f t="shared" si="0"/>
        <v>20</v>
      </c>
      <c r="BY18" s="530">
        <f t="shared" si="0"/>
        <v>21</v>
      </c>
      <c r="BZ18" s="530">
        <f t="shared" si="0"/>
        <v>22</v>
      </c>
      <c r="CA18" s="530">
        <f t="shared" si="0"/>
        <v>23</v>
      </c>
      <c r="CB18" s="530">
        <f t="shared" si="0"/>
        <v>24</v>
      </c>
      <c r="CC18" s="530">
        <f t="shared" si="0"/>
        <v>25</v>
      </c>
      <c r="CD18" s="530">
        <f t="shared" si="0"/>
        <v>26</v>
      </c>
      <c r="CE18" s="530">
        <f t="shared" si="0"/>
        <v>27</v>
      </c>
      <c r="CF18" s="530">
        <f t="shared" si="0"/>
        <v>28</v>
      </c>
      <c r="CG18" s="530">
        <f t="shared" si="0"/>
        <v>29</v>
      </c>
      <c r="CH18" s="529"/>
      <c r="CI18" s="529" t="s">
        <v>200</v>
      </c>
      <c r="CJ18" s="529" t="s">
        <v>201</v>
      </c>
    </row>
    <row r="19" spans="3:89" s="374" customFormat="1" ht="25.5" customHeight="1"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1">SUM(X20:X68)</f>
        <v>0</v>
      </c>
      <c r="Y19" s="531">
        <f t="shared" si="1"/>
        <v>0</v>
      </c>
      <c r="Z19" s="531">
        <f t="shared" si="1"/>
        <v>0</v>
      </c>
      <c r="AA19" s="531">
        <f t="shared" si="1"/>
        <v>0</v>
      </c>
      <c r="AB19" s="531">
        <f t="shared" si="1"/>
        <v>0</v>
      </c>
      <c r="AC19" s="531">
        <f t="shared" si="1"/>
        <v>0</v>
      </c>
      <c r="AD19" s="531">
        <f t="shared" si="1"/>
        <v>0</v>
      </c>
      <c r="AE19" s="531">
        <f t="shared" si="1"/>
        <v>0</v>
      </c>
      <c r="AF19" s="531">
        <f t="shared" si="1"/>
        <v>0</v>
      </c>
      <c r="AG19" s="531">
        <f t="shared" si="1"/>
        <v>0</v>
      </c>
      <c r="AH19" s="531">
        <f t="shared" si="1"/>
        <v>0</v>
      </c>
      <c r="AI19" s="531">
        <f t="shared" si="1"/>
        <v>0</v>
      </c>
      <c r="AJ19" s="531">
        <f t="shared" si="1"/>
        <v>0</v>
      </c>
      <c r="AK19" s="531">
        <f t="shared" si="1"/>
        <v>0</v>
      </c>
      <c r="AL19" s="531">
        <f t="shared" si="1"/>
        <v>0</v>
      </c>
      <c r="AM19" s="531">
        <f t="shared" si="1"/>
        <v>0</v>
      </c>
      <c r="AN19" s="531">
        <f t="shared" si="1"/>
        <v>0</v>
      </c>
      <c r="AO19" s="531">
        <f t="shared" si="1"/>
        <v>0</v>
      </c>
      <c r="AP19" s="531">
        <f t="shared" si="1"/>
        <v>0</v>
      </c>
      <c r="AQ19" s="531">
        <f t="shared" si="1"/>
        <v>0</v>
      </c>
      <c r="AR19" s="531">
        <f t="shared" si="1"/>
        <v>0</v>
      </c>
      <c r="AS19" s="531">
        <f t="shared" si="1"/>
        <v>0</v>
      </c>
      <c r="AT19" s="531">
        <f t="shared" si="1"/>
        <v>0</v>
      </c>
      <c r="AU19" s="531">
        <f t="shared" si="1"/>
        <v>0</v>
      </c>
      <c r="AV19" s="531">
        <f t="shared" si="1"/>
        <v>0</v>
      </c>
      <c r="AW19" s="531">
        <f t="shared" si="1"/>
        <v>0</v>
      </c>
      <c r="AX19" s="531">
        <f t="shared" si="1"/>
        <v>0</v>
      </c>
      <c r="AY19" s="531">
        <f t="shared" si="1"/>
        <v>0</v>
      </c>
      <c r="AZ19" s="531">
        <f t="shared" si="1"/>
        <v>0</v>
      </c>
      <c r="BA19" s="531"/>
      <c r="BB19" s="531">
        <f>SUM(BB20:BB68)</f>
        <v>0</v>
      </c>
      <c r="BC19" s="531">
        <f>SUM(BC20:BC68)</f>
        <v>0</v>
      </c>
      <c r="BD19" s="531"/>
      <c r="BE19" s="531">
        <f t="shared" ref="BE19:CG19" si="2">SUM(BE20:BE68)</f>
        <v>0</v>
      </c>
      <c r="BF19" s="531">
        <f t="shared" si="2"/>
        <v>0</v>
      </c>
      <c r="BG19" s="531">
        <f t="shared" si="2"/>
        <v>0</v>
      </c>
      <c r="BH19" s="531">
        <f t="shared" si="2"/>
        <v>0</v>
      </c>
      <c r="BI19" s="531">
        <f t="shared" si="2"/>
        <v>0</v>
      </c>
      <c r="BJ19" s="531">
        <f t="shared" si="2"/>
        <v>0</v>
      </c>
      <c r="BK19" s="531">
        <f t="shared" si="2"/>
        <v>0</v>
      </c>
      <c r="BL19" s="531">
        <f t="shared" si="2"/>
        <v>0</v>
      </c>
      <c r="BM19" s="531">
        <f t="shared" si="2"/>
        <v>0</v>
      </c>
      <c r="BN19" s="531">
        <f t="shared" si="2"/>
        <v>0</v>
      </c>
      <c r="BO19" s="531">
        <f t="shared" si="2"/>
        <v>0</v>
      </c>
      <c r="BP19" s="531">
        <f t="shared" si="2"/>
        <v>0</v>
      </c>
      <c r="BQ19" s="531">
        <f t="shared" si="2"/>
        <v>0</v>
      </c>
      <c r="BR19" s="531">
        <f t="shared" si="2"/>
        <v>0</v>
      </c>
      <c r="BS19" s="531">
        <f t="shared" si="2"/>
        <v>0</v>
      </c>
      <c r="BT19" s="531">
        <f t="shared" si="2"/>
        <v>0</v>
      </c>
      <c r="BU19" s="531">
        <f t="shared" si="2"/>
        <v>0</v>
      </c>
      <c r="BV19" s="531">
        <f t="shared" si="2"/>
        <v>0</v>
      </c>
      <c r="BW19" s="531">
        <f t="shared" si="2"/>
        <v>0</v>
      </c>
      <c r="BX19" s="531">
        <f t="shared" si="2"/>
        <v>0</v>
      </c>
      <c r="BY19" s="531">
        <f t="shared" si="2"/>
        <v>0</v>
      </c>
      <c r="BZ19" s="531">
        <f t="shared" si="2"/>
        <v>0</v>
      </c>
      <c r="CA19" s="531">
        <f t="shared" si="2"/>
        <v>0</v>
      </c>
      <c r="CB19" s="531">
        <f t="shared" si="2"/>
        <v>0</v>
      </c>
      <c r="CC19" s="531">
        <f t="shared" si="2"/>
        <v>0</v>
      </c>
      <c r="CD19" s="531">
        <f t="shared" si="2"/>
        <v>0</v>
      </c>
      <c r="CE19" s="531">
        <f t="shared" si="2"/>
        <v>0</v>
      </c>
      <c r="CF19" s="531">
        <f t="shared" si="2"/>
        <v>0</v>
      </c>
      <c r="CG19" s="531">
        <f t="shared" si="2"/>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IF($F20="","",IF(VALUE(LEFT($F20,2))=X$18,$J20,""))</f>
        <v/>
      </c>
      <c r="Y20" s="468" t="str">
        <f t="shared" ref="Y20:AY35" si="3">IF($F20="","",IF(VALUE(LEFT($F20,2))=Y$18,$J20,""))</f>
        <v/>
      </c>
      <c r="Z20" s="468" t="str">
        <f t="shared" si="3"/>
        <v/>
      </c>
      <c r="AA20" s="468" t="str">
        <f t="shared" si="3"/>
        <v/>
      </c>
      <c r="AB20" s="468" t="str">
        <f t="shared" si="3"/>
        <v/>
      </c>
      <c r="AC20" s="468" t="str">
        <f t="shared" si="3"/>
        <v/>
      </c>
      <c r="AD20" s="468" t="str">
        <f t="shared" si="3"/>
        <v/>
      </c>
      <c r="AE20" s="468" t="str">
        <f t="shared" si="3"/>
        <v/>
      </c>
      <c r="AF20" s="468" t="str">
        <f t="shared" si="3"/>
        <v/>
      </c>
      <c r="AG20" s="468" t="str">
        <f t="shared" si="3"/>
        <v/>
      </c>
      <c r="AH20" s="468" t="str">
        <f t="shared" si="3"/>
        <v/>
      </c>
      <c r="AI20" s="468" t="str">
        <f t="shared" si="3"/>
        <v/>
      </c>
      <c r="AJ20" s="468" t="str">
        <f t="shared" si="3"/>
        <v/>
      </c>
      <c r="AK20" s="468" t="str">
        <f t="shared" si="3"/>
        <v/>
      </c>
      <c r="AL20" s="468" t="str">
        <f t="shared" si="3"/>
        <v/>
      </c>
      <c r="AM20" s="468" t="str">
        <f t="shared" si="3"/>
        <v/>
      </c>
      <c r="AN20" s="468" t="str">
        <f t="shared" si="3"/>
        <v/>
      </c>
      <c r="AO20" s="468" t="str">
        <f t="shared" si="3"/>
        <v/>
      </c>
      <c r="AP20" s="468" t="str">
        <f t="shared" si="3"/>
        <v/>
      </c>
      <c r="AQ20" s="468" t="str">
        <f t="shared" si="3"/>
        <v/>
      </c>
      <c r="AR20" s="468" t="str">
        <f t="shared" si="3"/>
        <v/>
      </c>
      <c r="AS20" s="468" t="str">
        <f t="shared" si="3"/>
        <v/>
      </c>
      <c r="AT20" s="468" t="str">
        <f t="shared" si="3"/>
        <v/>
      </c>
      <c r="AU20" s="468" t="str">
        <f t="shared" si="3"/>
        <v/>
      </c>
      <c r="AV20" s="468" t="str">
        <f t="shared" si="3"/>
        <v/>
      </c>
      <c r="AW20" s="468" t="str">
        <f t="shared" si="3"/>
        <v/>
      </c>
      <c r="AX20" s="468" t="str">
        <f t="shared" si="3"/>
        <v/>
      </c>
      <c r="AY20" s="468" t="str">
        <f t="shared" si="3"/>
        <v/>
      </c>
      <c r="AZ20" s="468" t="str">
        <f>IF($F20="","",IF(VALUE(LEFT($F20,2))=AZ$18,$J20,""))</f>
        <v/>
      </c>
      <c r="BA20" s="468"/>
      <c r="BB20" s="468" t="str">
        <f>IF($M20="","",IF($M20=BB$18,$J20,0))</f>
        <v/>
      </c>
      <c r="BC20" s="468" t="str">
        <f>IF($M20="","",IF($M20=BC$18,$J20,0))</f>
        <v/>
      </c>
      <c r="BD20" s="468"/>
      <c r="BE20" s="468" t="str">
        <f>IF($F20="","",IF(VALUE(LEFT($F20,2))=BE$18,$K20,""))</f>
        <v/>
      </c>
      <c r="BF20" s="468" t="str">
        <f t="shared" ref="BF20:CG35" si="4">IF($F20="","",IF(VALUE(LEFT($F20,2))=BF$18,$K20,""))</f>
        <v/>
      </c>
      <c r="BG20" s="468" t="str">
        <f t="shared" si="4"/>
        <v/>
      </c>
      <c r="BH20" s="468" t="str">
        <f t="shared" si="4"/>
        <v/>
      </c>
      <c r="BI20" s="468" t="str">
        <f t="shared" si="4"/>
        <v/>
      </c>
      <c r="BJ20" s="468" t="str">
        <f t="shared" si="4"/>
        <v/>
      </c>
      <c r="BK20" s="468" t="str">
        <f t="shared" si="4"/>
        <v/>
      </c>
      <c r="BL20" s="468" t="str">
        <f t="shared" si="4"/>
        <v/>
      </c>
      <c r="BM20" s="468" t="str">
        <f t="shared" si="4"/>
        <v/>
      </c>
      <c r="BN20" s="468" t="str">
        <f t="shared" si="4"/>
        <v/>
      </c>
      <c r="BO20" s="468" t="str">
        <f t="shared" si="4"/>
        <v/>
      </c>
      <c r="BP20" s="468" t="str">
        <f t="shared" si="4"/>
        <v/>
      </c>
      <c r="BQ20" s="468" t="str">
        <f t="shared" si="4"/>
        <v/>
      </c>
      <c r="BR20" s="468" t="str">
        <f t="shared" si="4"/>
        <v/>
      </c>
      <c r="BS20" s="468" t="str">
        <f t="shared" si="4"/>
        <v/>
      </c>
      <c r="BT20" s="468" t="str">
        <f t="shared" si="4"/>
        <v/>
      </c>
      <c r="BU20" s="468" t="str">
        <f t="shared" si="4"/>
        <v/>
      </c>
      <c r="BV20" s="468" t="str">
        <f t="shared" si="4"/>
        <v/>
      </c>
      <c r="BW20" s="468" t="str">
        <f t="shared" si="4"/>
        <v/>
      </c>
      <c r="BX20" s="468" t="str">
        <f t="shared" si="4"/>
        <v/>
      </c>
      <c r="BY20" s="468" t="str">
        <f t="shared" si="4"/>
        <v/>
      </c>
      <c r="BZ20" s="468" t="str">
        <f t="shared" si="4"/>
        <v/>
      </c>
      <c r="CA20" s="468" t="str">
        <f t="shared" si="4"/>
        <v/>
      </c>
      <c r="CB20" s="468" t="str">
        <f t="shared" si="4"/>
        <v/>
      </c>
      <c r="CC20" s="468" t="str">
        <f t="shared" si="4"/>
        <v/>
      </c>
      <c r="CD20" s="468" t="str">
        <f t="shared" si="4"/>
        <v/>
      </c>
      <c r="CE20" s="468" t="str">
        <f t="shared" si="4"/>
        <v/>
      </c>
      <c r="CF20" s="468" t="str">
        <f t="shared" si="4"/>
        <v/>
      </c>
      <c r="CG20" s="468" t="str">
        <f t="shared" si="4"/>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64" si="5">IF(N21="","",IF(N21="ZAR","Local","Foreign"))</f>
        <v/>
      </c>
      <c r="N21" s="361"/>
      <c r="O21" s="368" t="str">
        <f>IF(M21="","",IF(M21="Foreign",VLOOKUP(N21,'Option X3'!D:E,2,FALSE),1))</f>
        <v/>
      </c>
      <c r="P21" s="359"/>
      <c r="Q21" s="569"/>
      <c r="R21" s="364"/>
      <c r="S21" s="364"/>
      <c r="T21" s="617">
        <f>J21</f>
        <v>0</v>
      </c>
      <c r="U21" s="618"/>
      <c r="V21" s="51"/>
      <c r="X21" s="468" t="str">
        <f>IF($F21="","",IF(VALUE(LEFT($F21,2))=X$18,$J21,""))</f>
        <v/>
      </c>
      <c r="Y21" s="468" t="str">
        <f t="shared" si="3"/>
        <v/>
      </c>
      <c r="Z21" s="468" t="str">
        <f t="shared" si="3"/>
        <v/>
      </c>
      <c r="AA21" s="468" t="str">
        <f t="shared" si="3"/>
        <v/>
      </c>
      <c r="AB21" s="468" t="str">
        <f t="shared" si="3"/>
        <v/>
      </c>
      <c r="AC21" s="468" t="str">
        <f t="shared" si="3"/>
        <v/>
      </c>
      <c r="AD21" s="468" t="str">
        <f t="shared" si="3"/>
        <v/>
      </c>
      <c r="AE21" s="468" t="str">
        <f t="shared" si="3"/>
        <v/>
      </c>
      <c r="AF21" s="468" t="str">
        <f t="shared" si="3"/>
        <v/>
      </c>
      <c r="AG21" s="468" t="str">
        <f t="shared" si="3"/>
        <v/>
      </c>
      <c r="AH21" s="468" t="str">
        <f t="shared" si="3"/>
        <v/>
      </c>
      <c r="AI21" s="468" t="str">
        <f t="shared" si="3"/>
        <v/>
      </c>
      <c r="AJ21" s="468" t="str">
        <f t="shared" si="3"/>
        <v/>
      </c>
      <c r="AK21" s="468" t="str">
        <f t="shared" si="3"/>
        <v/>
      </c>
      <c r="AL21" s="468" t="str">
        <f t="shared" si="3"/>
        <v/>
      </c>
      <c r="AM21" s="468" t="str">
        <f t="shared" si="3"/>
        <v/>
      </c>
      <c r="AN21" s="468" t="str">
        <f t="shared" si="3"/>
        <v/>
      </c>
      <c r="AO21" s="468" t="str">
        <f t="shared" si="3"/>
        <v/>
      </c>
      <c r="AP21" s="468" t="str">
        <f t="shared" si="3"/>
        <v/>
      </c>
      <c r="AQ21" s="468" t="str">
        <f t="shared" si="3"/>
        <v/>
      </c>
      <c r="AR21" s="468" t="str">
        <f t="shared" si="3"/>
        <v/>
      </c>
      <c r="AS21" s="468" t="str">
        <f t="shared" si="3"/>
        <v/>
      </c>
      <c r="AT21" s="468" t="str">
        <f t="shared" si="3"/>
        <v/>
      </c>
      <c r="AU21" s="468" t="str">
        <f t="shared" si="3"/>
        <v/>
      </c>
      <c r="AV21" s="468" t="str">
        <f t="shared" si="3"/>
        <v/>
      </c>
      <c r="AW21" s="468" t="str">
        <f t="shared" si="3"/>
        <v/>
      </c>
      <c r="AX21" s="468" t="str">
        <f t="shared" si="3"/>
        <v/>
      </c>
      <c r="AY21" s="468" t="str">
        <f t="shared" si="3"/>
        <v/>
      </c>
      <c r="AZ21" s="468" t="str">
        <f>IF($F21="","",IF(VALUE(LEFT($F21,2))=AZ$18,$J21,""))</f>
        <v/>
      </c>
      <c r="BA21" s="468"/>
      <c r="BB21" s="468" t="str">
        <f>IF($M21="","",IF($M21=BB$18,$J21,0))</f>
        <v/>
      </c>
      <c r="BC21" s="468" t="str">
        <f t="shared" ref="BC21:BC36" si="6">IF($M21="","",IF($M21=BC$18,$J21,0))</f>
        <v/>
      </c>
      <c r="BD21" s="468"/>
      <c r="BE21" s="468" t="str">
        <f>IF($F21="","",IF(VALUE(LEFT($F21,2))=BE$18,$K21,""))</f>
        <v/>
      </c>
      <c r="BF21" s="468" t="str">
        <f t="shared" si="4"/>
        <v/>
      </c>
      <c r="BG21" s="468" t="str">
        <f t="shared" si="4"/>
        <v/>
      </c>
      <c r="BH21" s="468" t="str">
        <f t="shared" si="4"/>
        <v/>
      </c>
      <c r="BI21" s="468" t="str">
        <f t="shared" si="4"/>
        <v/>
      </c>
      <c r="BJ21" s="468" t="str">
        <f t="shared" si="4"/>
        <v/>
      </c>
      <c r="BK21" s="468" t="str">
        <f t="shared" si="4"/>
        <v/>
      </c>
      <c r="BL21" s="468" t="str">
        <f t="shared" si="4"/>
        <v/>
      </c>
      <c r="BM21" s="468" t="str">
        <f t="shared" si="4"/>
        <v/>
      </c>
      <c r="BN21" s="468" t="str">
        <f t="shared" si="4"/>
        <v/>
      </c>
      <c r="BO21" s="468" t="str">
        <f t="shared" si="4"/>
        <v/>
      </c>
      <c r="BP21" s="468" t="str">
        <f t="shared" si="4"/>
        <v/>
      </c>
      <c r="BQ21" s="468" t="str">
        <f t="shared" si="4"/>
        <v/>
      </c>
      <c r="BR21" s="468" t="str">
        <f t="shared" si="4"/>
        <v/>
      </c>
      <c r="BS21" s="468" t="str">
        <f t="shared" si="4"/>
        <v/>
      </c>
      <c r="BT21" s="468" t="str">
        <f t="shared" si="4"/>
        <v/>
      </c>
      <c r="BU21" s="468" t="str">
        <f t="shared" si="4"/>
        <v/>
      </c>
      <c r="BV21" s="468" t="str">
        <f t="shared" si="4"/>
        <v/>
      </c>
      <c r="BW21" s="468" t="str">
        <f t="shared" si="4"/>
        <v/>
      </c>
      <c r="BX21" s="468" t="str">
        <f t="shared" si="4"/>
        <v/>
      </c>
      <c r="BY21" s="468" t="str">
        <f t="shared" si="4"/>
        <v/>
      </c>
      <c r="BZ21" s="468" t="str">
        <f t="shared" si="4"/>
        <v/>
      </c>
      <c r="CA21" s="468" t="str">
        <f t="shared" si="4"/>
        <v/>
      </c>
      <c r="CB21" s="468" t="str">
        <f t="shared" si="4"/>
        <v/>
      </c>
      <c r="CC21" s="468" t="str">
        <f t="shared" si="4"/>
        <v/>
      </c>
      <c r="CD21" s="468" t="str">
        <f t="shared" si="4"/>
        <v/>
      </c>
      <c r="CE21" s="468" t="str">
        <f t="shared" si="4"/>
        <v/>
      </c>
      <c r="CF21" s="468" t="str">
        <f t="shared" si="4"/>
        <v/>
      </c>
      <c r="CG21" s="468" t="str">
        <f t="shared" si="4"/>
        <v/>
      </c>
      <c r="CH21" s="468"/>
      <c r="CI21" s="468" t="str">
        <f t="shared" ref="CI21:CJ68" si="7">IF($M21="","",IF($M21=CI$18,$K21,0))</f>
        <v/>
      </c>
      <c r="CJ21" s="468" t="str">
        <f t="shared" si="7"/>
        <v/>
      </c>
      <c r="CK21" s="533"/>
    </row>
    <row r="22" spans="3:89" x14ac:dyDescent="0.25">
      <c r="C22" s="358"/>
      <c r="D22" s="259">
        <v>102</v>
      </c>
      <c r="E22" s="41"/>
      <c r="F22" s="44"/>
      <c r="G22" s="232" t="s">
        <v>233</v>
      </c>
      <c r="H22" s="279"/>
      <c r="I22" s="281"/>
      <c r="J22" s="429"/>
      <c r="K22" s="430"/>
      <c r="M22" s="360" t="str">
        <f t="shared" si="5"/>
        <v/>
      </c>
      <c r="N22" s="361"/>
      <c r="O22" s="368" t="str">
        <f>IF(M22="","",IF(M22="Foreign",VLOOKUP(N22,'Option X3'!D:E,2,FALSE),1))</f>
        <v/>
      </c>
      <c r="P22" s="359"/>
      <c r="Q22" s="569"/>
      <c r="R22" s="364">
        <f>J22</f>
        <v>0</v>
      </c>
      <c r="S22" s="364"/>
      <c r="T22" s="617"/>
      <c r="U22" s="618"/>
      <c r="V22" s="51"/>
      <c r="X22" s="468" t="str">
        <f>IF($F22="","",IF(VALUE(LEFT($F22,2))=X$18,$J22,""))</f>
        <v/>
      </c>
      <c r="Y22" s="468" t="str">
        <f t="shared" si="3"/>
        <v/>
      </c>
      <c r="Z22" s="468" t="str">
        <f t="shared" si="3"/>
        <v/>
      </c>
      <c r="AA22" s="468" t="str">
        <f t="shared" si="3"/>
        <v/>
      </c>
      <c r="AB22" s="468" t="str">
        <f t="shared" si="3"/>
        <v/>
      </c>
      <c r="AC22" s="468" t="str">
        <f t="shared" si="3"/>
        <v/>
      </c>
      <c r="AD22" s="468" t="str">
        <f t="shared" si="3"/>
        <v/>
      </c>
      <c r="AE22" s="468" t="str">
        <f t="shared" si="3"/>
        <v/>
      </c>
      <c r="AF22" s="468" t="str">
        <f t="shared" si="3"/>
        <v/>
      </c>
      <c r="AG22" s="468" t="str">
        <f t="shared" si="3"/>
        <v/>
      </c>
      <c r="AH22" s="468" t="str">
        <f t="shared" si="3"/>
        <v/>
      </c>
      <c r="AI22" s="468" t="str">
        <f t="shared" si="3"/>
        <v/>
      </c>
      <c r="AJ22" s="468" t="str">
        <f t="shared" si="3"/>
        <v/>
      </c>
      <c r="AK22" s="468" t="str">
        <f t="shared" si="3"/>
        <v/>
      </c>
      <c r="AL22" s="468" t="str">
        <f t="shared" si="3"/>
        <v/>
      </c>
      <c r="AM22" s="468" t="str">
        <f t="shared" si="3"/>
        <v/>
      </c>
      <c r="AN22" s="468" t="str">
        <f t="shared" si="3"/>
        <v/>
      </c>
      <c r="AO22" s="468" t="str">
        <f t="shared" si="3"/>
        <v/>
      </c>
      <c r="AP22" s="468" t="str">
        <f t="shared" si="3"/>
        <v/>
      </c>
      <c r="AQ22" s="468" t="str">
        <f t="shared" si="3"/>
        <v/>
      </c>
      <c r="AR22" s="468" t="str">
        <f t="shared" si="3"/>
        <v/>
      </c>
      <c r="AS22" s="468" t="str">
        <f t="shared" si="3"/>
        <v/>
      </c>
      <c r="AT22" s="468" t="str">
        <f t="shared" si="3"/>
        <v/>
      </c>
      <c r="AU22" s="468" t="str">
        <f t="shared" si="3"/>
        <v/>
      </c>
      <c r="AV22" s="468" t="str">
        <f t="shared" si="3"/>
        <v/>
      </c>
      <c r="AW22" s="468" t="str">
        <f t="shared" si="3"/>
        <v/>
      </c>
      <c r="AX22" s="468" t="str">
        <f t="shared" si="3"/>
        <v/>
      </c>
      <c r="AY22" s="468" t="str">
        <f t="shared" si="3"/>
        <v/>
      </c>
      <c r="AZ22" s="468" t="str">
        <f>IF($F22="","",IF(VALUE(LEFT($F22,2))=AZ$18,$J22,""))</f>
        <v/>
      </c>
      <c r="BA22" s="468"/>
      <c r="BB22" s="468" t="str">
        <f>IF($M22="","",IF($M22=BB$18,$J22,0))</f>
        <v/>
      </c>
      <c r="BC22" s="468" t="str">
        <f t="shared" si="6"/>
        <v/>
      </c>
      <c r="BD22" s="468"/>
      <c r="BE22" s="468" t="str">
        <f>IF($F22="","",IF(VALUE(LEFT($F22,2))=BE$18,$K22,""))</f>
        <v/>
      </c>
      <c r="BF22" s="468" t="str">
        <f t="shared" si="4"/>
        <v/>
      </c>
      <c r="BG22" s="468" t="str">
        <f t="shared" si="4"/>
        <v/>
      </c>
      <c r="BH22" s="468" t="str">
        <f t="shared" si="4"/>
        <v/>
      </c>
      <c r="BI22" s="468" t="str">
        <f t="shared" si="4"/>
        <v/>
      </c>
      <c r="BJ22" s="468" t="str">
        <f t="shared" si="4"/>
        <v/>
      </c>
      <c r="BK22" s="468" t="str">
        <f t="shared" si="4"/>
        <v/>
      </c>
      <c r="BL22" s="468" t="str">
        <f t="shared" si="4"/>
        <v/>
      </c>
      <c r="BM22" s="468" t="str">
        <f t="shared" si="4"/>
        <v/>
      </c>
      <c r="BN22" s="468" t="str">
        <f t="shared" si="4"/>
        <v/>
      </c>
      <c r="BO22" s="468" t="str">
        <f t="shared" si="4"/>
        <v/>
      </c>
      <c r="BP22" s="468" t="str">
        <f t="shared" si="4"/>
        <v/>
      </c>
      <c r="BQ22" s="468" t="str">
        <f t="shared" si="4"/>
        <v/>
      </c>
      <c r="BR22" s="468" t="str">
        <f t="shared" si="4"/>
        <v/>
      </c>
      <c r="BS22" s="468" t="str">
        <f t="shared" si="4"/>
        <v/>
      </c>
      <c r="BT22" s="468" t="str">
        <f t="shared" si="4"/>
        <v/>
      </c>
      <c r="BU22" s="468" t="str">
        <f t="shared" si="4"/>
        <v/>
      </c>
      <c r="BV22" s="468" t="str">
        <f t="shared" si="4"/>
        <v/>
      </c>
      <c r="BW22" s="468" t="str">
        <f t="shared" si="4"/>
        <v/>
      </c>
      <c r="BX22" s="468" t="str">
        <f t="shared" si="4"/>
        <v/>
      </c>
      <c r="BY22" s="468" t="str">
        <f t="shared" si="4"/>
        <v/>
      </c>
      <c r="BZ22" s="468" t="str">
        <f t="shared" si="4"/>
        <v/>
      </c>
      <c r="CA22" s="468" t="str">
        <f t="shared" si="4"/>
        <v/>
      </c>
      <c r="CB22" s="468" t="str">
        <f t="shared" si="4"/>
        <v/>
      </c>
      <c r="CC22" s="468" t="str">
        <f t="shared" si="4"/>
        <v/>
      </c>
      <c r="CD22" s="468" t="str">
        <f t="shared" si="4"/>
        <v/>
      </c>
      <c r="CE22" s="468" t="str">
        <f t="shared" si="4"/>
        <v/>
      </c>
      <c r="CF22" s="468" t="str">
        <f t="shared" si="4"/>
        <v/>
      </c>
      <c r="CG22" s="468" t="str">
        <f t="shared" si="4"/>
        <v/>
      </c>
      <c r="CH22" s="468"/>
      <c r="CI22" s="468" t="str">
        <f t="shared" si="7"/>
        <v/>
      </c>
      <c r="CJ22" s="468" t="str">
        <f t="shared" si="7"/>
        <v/>
      </c>
      <c r="CK22" s="533"/>
    </row>
    <row r="23" spans="3:89" x14ac:dyDescent="0.25">
      <c r="C23" s="358"/>
      <c r="D23" s="259">
        <v>103</v>
      </c>
      <c r="E23" s="41"/>
      <c r="F23" s="44"/>
      <c r="G23" s="232" t="s">
        <v>214</v>
      </c>
      <c r="H23" s="279"/>
      <c r="I23" s="281"/>
      <c r="J23" s="429"/>
      <c r="K23" s="430"/>
      <c r="M23" s="360" t="str">
        <f t="shared" si="5"/>
        <v/>
      </c>
      <c r="N23" s="361"/>
      <c r="O23" s="368" t="str">
        <f>IF(M23="","",IF(M23="Foreign",VLOOKUP(N23,'Option X3'!D:E,2,FALSE),1))</f>
        <v/>
      </c>
      <c r="P23" s="359"/>
      <c r="Q23" s="569"/>
      <c r="R23" s="364"/>
      <c r="S23" s="364"/>
      <c r="T23" s="617">
        <f>J23</f>
        <v>0</v>
      </c>
      <c r="U23" s="618"/>
      <c r="V23" s="51"/>
      <c r="X23" s="468" t="str">
        <f t="shared" ref="X23:AM38" si="8">IF($F23="","",IF(VALUE(LEFT($F23,2))=X$18,$J23,""))</f>
        <v/>
      </c>
      <c r="Y23" s="468" t="str">
        <f t="shared" si="8"/>
        <v/>
      </c>
      <c r="Z23" s="468" t="str">
        <f t="shared" si="8"/>
        <v/>
      </c>
      <c r="AA23" s="468" t="str">
        <f t="shared" si="8"/>
        <v/>
      </c>
      <c r="AB23" s="468" t="str">
        <f t="shared" si="8"/>
        <v/>
      </c>
      <c r="AC23" s="468" t="str">
        <f t="shared" si="8"/>
        <v/>
      </c>
      <c r="AD23" s="468" t="str">
        <f t="shared" si="8"/>
        <v/>
      </c>
      <c r="AE23" s="468" t="str">
        <f t="shared" si="8"/>
        <v/>
      </c>
      <c r="AF23" s="468" t="str">
        <f t="shared" si="8"/>
        <v/>
      </c>
      <c r="AG23" s="468" t="str">
        <f t="shared" si="8"/>
        <v/>
      </c>
      <c r="AH23" s="468" t="str">
        <f t="shared" si="8"/>
        <v/>
      </c>
      <c r="AI23" s="468" t="str">
        <f t="shared" si="8"/>
        <v/>
      </c>
      <c r="AJ23" s="468" t="str">
        <f t="shared" si="8"/>
        <v/>
      </c>
      <c r="AK23" s="468" t="str">
        <f t="shared" si="8"/>
        <v/>
      </c>
      <c r="AL23" s="468" t="str">
        <f t="shared" si="8"/>
        <v/>
      </c>
      <c r="AM23" s="468" t="str">
        <f t="shared" si="8"/>
        <v/>
      </c>
      <c r="AN23" s="468" t="str">
        <f t="shared" si="3"/>
        <v/>
      </c>
      <c r="AO23" s="468" t="str">
        <f t="shared" si="3"/>
        <v/>
      </c>
      <c r="AP23" s="468" t="str">
        <f t="shared" si="3"/>
        <v/>
      </c>
      <c r="AQ23" s="468" t="str">
        <f t="shared" si="3"/>
        <v/>
      </c>
      <c r="AR23" s="468" t="str">
        <f t="shared" si="3"/>
        <v/>
      </c>
      <c r="AS23" s="468" t="str">
        <f t="shared" si="3"/>
        <v/>
      </c>
      <c r="AT23" s="468" t="str">
        <f t="shared" si="3"/>
        <v/>
      </c>
      <c r="AU23" s="468" t="str">
        <f t="shared" si="3"/>
        <v/>
      </c>
      <c r="AV23" s="468" t="str">
        <f t="shared" si="3"/>
        <v/>
      </c>
      <c r="AW23" s="468" t="str">
        <f t="shared" si="3"/>
        <v/>
      </c>
      <c r="AX23" s="468" t="str">
        <f t="shared" si="3"/>
        <v/>
      </c>
      <c r="AY23" s="468" t="str">
        <f t="shared" si="3"/>
        <v/>
      </c>
      <c r="AZ23" s="468" t="str">
        <f t="shared" ref="AZ23:AZ35" si="9">IF($F23="","",IF(VALUE(LEFT($F23,2))=AZ$18,$J23,""))</f>
        <v/>
      </c>
      <c r="BA23" s="468"/>
      <c r="BB23" s="468" t="str">
        <f t="shared" ref="BB23:BC44" si="10">IF($M23="","",IF($M23=BB$18,$J23,0))</f>
        <v/>
      </c>
      <c r="BC23" s="468" t="str">
        <f t="shared" si="6"/>
        <v/>
      </c>
      <c r="BD23" s="468"/>
      <c r="BE23" s="468" t="str">
        <f t="shared" ref="BE23:BT38" si="11">IF($F23="","",IF(VALUE(LEFT($F23,2))=BE$18,$K23,""))</f>
        <v/>
      </c>
      <c r="BF23" s="468" t="str">
        <f t="shared" si="11"/>
        <v/>
      </c>
      <c r="BG23" s="468" t="str">
        <f t="shared" si="11"/>
        <v/>
      </c>
      <c r="BH23" s="468" t="str">
        <f t="shared" si="11"/>
        <v/>
      </c>
      <c r="BI23" s="468" t="str">
        <f t="shared" si="11"/>
        <v/>
      </c>
      <c r="BJ23" s="468" t="str">
        <f t="shared" si="11"/>
        <v/>
      </c>
      <c r="BK23" s="468" t="str">
        <f t="shared" si="11"/>
        <v/>
      </c>
      <c r="BL23" s="468" t="str">
        <f t="shared" si="11"/>
        <v/>
      </c>
      <c r="BM23" s="468" t="str">
        <f t="shared" si="11"/>
        <v/>
      </c>
      <c r="BN23" s="468" t="str">
        <f t="shared" si="11"/>
        <v/>
      </c>
      <c r="BO23" s="468" t="str">
        <f t="shared" si="11"/>
        <v/>
      </c>
      <c r="BP23" s="468" t="str">
        <f t="shared" si="11"/>
        <v/>
      </c>
      <c r="BQ23" s="468" t="str">
        <f t="shared" si="11"/>
        <v/>
      </c>
      <c r="BR23" s="468" t="str">
        <f t="shared" si="11"/>
        <v/>
      </c>
      <c r="BS23" s="468" t="str">
        <f t="shared" si="11"/>
        <v/>
      </c>
      <c r="BT23" s="468" t="str">
        <f t="shared" si="11"/>
        <v/>
      </c>
      <c r="BU23" s="468" t="str">
        <f t="shared" si="4"/>
        <v/>
      </c>
      <c r="BV23" s="468" t="str">
        <f t="shared" si="4"/>
        <v/>
      </c>
      <c r="BW23" s="468" t="str">
        <f t="shared" si="4"/>
        <v/>
      </c>
      <c r="BX23" s="468" t="str">
        <f t="shared" si="4"/>
        <v/>
      </c>
      <c r="BY23" s="468" t="str">
        <f t="shared" si="4"/>
        <v/>
      </c>
      <c r="BZ23" s="468" t="str">
        <f t="shared" si="4"/>
        <v/>
      </c>
      <c r="CA23" s="468" t="str">
        <f t="shared" si="4"/>
        <v/>
      </c>
      <c r="CB23" s="468" t="str">
        <f t="shared" si="4"/>
        <v/>
      </c>
      <c r="CC23" s="468" t="str">
        <f t="shared" si="4"/>
        <v/>
      </c>
      <c r="CD23" s="468" t="str">
        <f t="shared" si="4"/>
        <v/>
      </c>
      <c r="CE23" s="468" t="str">
        <f t="shared" si="4"/>
        <v/>
      </c>
      <c r="CF23" s="468" t="str">
        <f t="shared" si="4"/>
        <v/>
      </c>
      <c r="CG23" s="468" t="str">
        <f t="shared" si="4"/>
        <v/>
      </c>
      <c r="CH23" s="468"/>
      <c r="CI23" s="468" t="str">
        <f t="shared" si="7"/>
        <v/>
      </c>
      <c r="CJ23" s="468" t="str">
        <f t="shared" si="7"/>
        <v/>
      </c>
      <c r="CK23" s="533"/>
    </row>
    <row r="24" spans="3:89" x14ac:dyDescent="0.25">
      <c r="C24" s="358"/>
      <c r="D24" s="259">
        <v>104</v>
      </c>
      <c r="E24" s="41"/>
      <c r="F24" s="280"/>
      <c r="G24" s="232" t="s">
        <v>245</v>
      </c>
      <c r="H24" s="279"/>
      <c r="I24" s="281"/>
      <c r="J24" s="429"/>
      <c r="K24" s="432"/>
      <c r="M24" s="360" t="str">
        <f t="shared" si="5"/>
        <v/>
      </c>
      <c r="N24" s="361"/>
      <c r="O24" s="368" t="str">
        <f>IF(M24="","",IF(M24="Foreign",VLOOKUP(N24,'Option X3'!D:E,2,FALSE),1))</f>
        <v/>
      </c>
      <c r="P24" s="359"/>
      <c r="Q24" s="569">
        <f>J24</f>
        <v>0</v>
      </c>
      <c r="R24" s="364"/>
      <c r="S24" s="364"/>
      <c r="T24" s="617"/>
      <c r="U24" s="618"/>
      <c r="V24" s="51"/>
      <c r="X24" s="468" t="str">
        <f t="shared" si="8"/>
        <v/>
      </c>
      <c r="Y24" s="468" t="str">
        <f t="shared" si="8"/>
        <v/>
      </c>
      <c r="Z24" s="468" t="str">
        <f t="shared" si="8"/>
        <v/>
      </c>
      <c r="AA24" s="468" t="str">
        <f t="shared" si="8"/>
        <v/>
      </c>
      <c r="AB24" s="468" t="str">
        <f t="shared" si="8"/>
        <v/>
      </c>
      <c r="AC24" s="468" t="str">
        <f t="shared" si="8"/>
        <v/>
      </c>
      <c r="AD24" s="468" t="str">
        <f t="shared" si="8"/>
        <v/>
      </c>
      <c r="AE24" s="468" t="str">
        <f t="shared" si="8"/>
        <v/>
      </c>
      <c r="AF24" s="468" t="str">
        <f t="shared" si="8"/>
        <v/>
      </c>
      <c r="AG24" s="468" t="str">
        <f t="shared" si="8"/>
        <v/>
      </c>
      <c r="AH24" s="468" t="str">
        <f t="shared" si="8"/>
        <v/>
      </c>
      <c r="AI24" s="468" t="str">
        <f t="shared" si="8"/>
        <v/>
      </c>
      <c r="AJ24" s="468" t="str">
        <f t="shared" si="8"/>
        <v/>
      </c>
      <c r="AK24" s="468" t="str">
        <f t="shared" si="8"/>
        <v/>
      </c>
      <c r="AL24" s="468" t="str">
        <f t="shared" si="8"/>
        <v/>
      </c>
      <c r="AM24" s="468" t="str">
        <f t="shared" si="8"/>
        <v/>
      </c>
      <c r="AN24" s="468" t="str">
        <f t="shared" si="3"/>
        <v/>
      </c>
      <c r="AO24" s="468" t="str">
        <f t="shared" si="3"/>
        <v/>
      </c>
      <c r="AP24" s="468" t="str">
        <f t="shared" si="3"/>
        <v/>
      </c>
      <c r="AQ24" s="468" t="str">
        <f t="shared" si="3"/>
        <v/>
      </c>
      <c r="AR24" s="468" t="str">
        <f t="shared" si="3"/>
        <v/>
      </c>
      <c r="AS24" s="468" t="str">
        <f t="shared" si="3"/>
        <v/>
      </c>
      <c r="AT24" s="468" t="str">
        <f t="shared" si="3"/>
        <v/>
      </c>
      <c r="AU24" s="468" t="str">
        <f t="shared" si="3"/>
        <v/>
      </c>
      <c r="AV24" s="468" t="str">
        <f t="shared" si="3"/>
        <v/>
      </c>
      <c r="AW24" s="468" t="str">
        <f t="shared" si="3"/>
        <v/>
      </c>
      <c r="AX24" s="468" t="str">
        <f t="shared" si="3"/>
        <v/>
      </c>
      <c r="AY24" s="468" t="str">
        <f t="shared" si="3"/>
        <v/>
      </c>
      <c r="AZ24" s="468" t="str">
        <f t="shared" si="9"/>
        <v/>
      </c>
      <c r="BA24" s="468"/>
      <c r="BB24" s="468" t="str">
        <f t="shared" si="10"/>
        <v/>
      </c>
      <c r="BC24" s="468" t="str">
        <f t="shared" si="6"/>
        <v/>
      </c>
      <c r="BD24" s="468"/>
      <c r="BE24" s="468" t="str">
        <f t="shared" si="11"/>
        <v/>
      </c>
      <c r="BF24" s="468" t="str">
        <f t="shared" si="11"/>
        <v/>
      </c>
      <c r="BG24" s="468" t="str">
        <f t="shared" si="11"/>
        <v/>
      </c>
      <c r="BH24" s="468" t="str">
        <f t="shared" si="11"/>
        <v/>
      </c>
      <c r="BI24" s="468" t="str">
        <f t="shared" si="11"/>
        <v/>
      </c>
      <c r="BJ24" s="468" t="str">
        <f t="shared" si="11"/>
        <v/>
      </c>
      <c r="BK24" s="468" t="str">
        <f t="shared" si="11"/>
        <v/>
      </c>
      <c r="BL24" s="468" t="str">
        <f t="shared" si="11"/>
        <v/>
      </c>
      <c r="BM24" s="468" t="str">
        <f t="shared" si="11"/>
        <v/>
      </c>
      <c r="BN24" s="468" t="str">
        <f t="shared" si="11"/>
        <v/>
      </c>
      <c r="BO24" s="468" t="str">
        <f t="shared" si="11"/>
        <v/>
      </c>
      <c r="BP24" s="468" t="str">
        <f t="shared" si="11"/>
        <v/>
      </c>
      <c r="BQ24" s="468" t="str">
        <f t="shared" si="11"/>
        <v/>
      </c>
      <c r="BR24" s="468" t="str">
        <f t="shared" si="11"/>
        <v/>
      </c>
      <c r="BS24" s="468" t="str">
        <f t="shared" si="11"/>
        <v/>
      </c>
      <c r="BT24" s="468" t="str">
        <f t="shared" si="11"/>
        <v/>
      </c>
      <c r="BU24" s="468" t="str">
        <f t="shared" si="4"/>
        <v/>
      </c>
      <c r="BV24" s="468" t="str">
        <f t="shared" si="4"/>
        <v/>
      </c>
      <c r="BW24" s="468" t="str">
        <f t="shared" si="4"/>
        <v/>
      </c>
      <c r="BX24" s="468" t="str">
        <f t="shared" si="4"/>
        <v/>
      </c>
      <c r="BY24" s="468" t="str">
        <f t="shared" si="4"/>
        <v/>
      </c>
      <c r="BZ24" s="468" t="str">
        <f t="shared" si="4"/>
        <v/>
      </c>
      <c r="CA24" s="468" t="str">
        <f t="shared" si="4"/>
        <v/>
      </c>
      <c r="CB24" s="468" t="str">
        <f t="shared" si="4"/>
        <v/>
      </c>
      <c r="CC24" s="468" t="str">
        <f t="shared" si="4"/>
        <v/>
      </c>
      <c r="CD24" s="468" t="str">
        <f t="shared" si="4"/>
        <v/>
      </c>
      <c r="CE24" s="468" t="str">
        <f t="shared" si="4"/>
        <v/>
      </c>
      <c r="CF24" s="468" t="str">
        <f t="shared" si="4"/>
        <v/>
      </c>
      <c r="CG24" s="468" t="str">
        <f t="shared" si="4"/>
        <v/>
      </c>
      <c r="CH24" s="468"/>
      <c r="CI24" s="468" t="str">
        <f t="shared" si="7"/>
        <v/>
      </c>
      <c r="CJ24" s="468" t="str">
        <f t="shared" si="7"/>
        <v/>
      </c>
      <c r="CK24" s="533"/>
    </row>
    <row r="25" spans="3:89" x14ac:dyDescent="0.25">
      <c r="C25" s="358"/>
      <c r="D25" s="259">
        <v>105</v>
      </c>
      <c r="E25" s="41"/>
      <c r="F25" s="44"/>
      <c r="G25" s="232" t="s">
        <v>246</v>
      </c>
      <c r="H25" s="279"/>
      <c r="I25" s="281"/>
      <c r="J25" s="433"/>
      <c r="K25" s="430"/>
      <c r="M25" s="360" t="str">
        <f t="shared" si="5"/>
        <v/>
      </c>
      <c r="N25" s="361"/>
      <c r="O25" s="368" t="str">
        <f>IF(M25="","",IF(M25="Foreign",VLOOKUP(N25,'Option X3'!D:E,2,FALSE),1))</f>
        <v/>
      </c>
      <c r="P25" s="359"/>
      <c r="Q25" s="569"/>
      <c r="R25" s="364"/>
      <c r="S25" s="364"/>
      <c r="T25" s="617"/>
      <c r="U25" s="618"/>
      <c r="V25" s="51"/>
      <c r="X25" s="468" t="str">
        <f t="shared" si="8"/>
        <v/>
      </c>
      <c r="Y25" s="468" t="str">
        <f t="shared" si="8"/>
        <v/>
      </c>
      <c r="Z25" s="468" t="str">
        <f t="shared" si="8"/>
        <v/>
      </c>
      <c r="AA25" s="468" t="str">
        <f t="shared" si="8"/>
        <v/>
      </c>
      <c r="AB25" s="468" t="str">
        <f t="shared" si="8"/>
        <v/>
      </c>
      <c r="AC25" s="468" t="str">
        <f t="shared" si="8"/>
        <v/>
      </c>
      <c r="AD25" s="468" t="str">
        <f t="shared" si="8"/>
        <v/>
      </c>
      <c r="AE25" s="468" t="str">
        <f t="shared" si="8"/>
        <v/>
      </c>
      <c r="AF25" s="468" t="str">
        <f t="shared" si="8"/>
        <v/>
      </c>
      <c r="AG25" s="468" t="str">
        <f t="shared" si="8"/>
        <v/>
      </c>
      <c r="AH25" s="468" t="str">
        <f t="shared" si="8"/>
        <v/>
      </c>
      <c r="AI25" s="468" t="str">
        <f t="shared" si="8"/>
        <v/>
      </c>
      <c r="AJ25" s="468" t="str">
        <f t="shared" si="8"/>
        <v/>
      </c>
      <c r="AK25" s="468" t="str">
        <f t="shared" si="8"/>
        <v/>
      </c>
      <c r="AL25" s="468" t="str">
        <f t="shared" si="8"/>
        <v/>
      </c>
      <c r="AM25" s="468" t="str">
        <f t="shared" si="8"/>
        <v/>
      </c>
      <c r="AN25" s="468" t="str">
        <f t="shared" si="3"/>
        <v/>
      </c>
      <c r="AO25" s="468" t="str">
        <f t="shared" si="3"/>
        <v/>
      </c>
      <c r="AP25" s="468" t="str">
        <f t="shared" si="3"/>
        <v/>
      </c>
      <c r="AQ25" s="468" t="str">
        <f t="shared" si="3"/>
        <v/>
      </c>
      <c r="AR25" s="468" t="str">
        <f t="shared" si="3"/>
        <v/>
      </c>
      <c r="AS25" s="468" t="str">
        <f t="shared" si="3"/>
        <v/>
      </c>
      <c r="AT25" s="468" t="str">
        <f t="shared" si="3"/>
        <v/>
      </c>
      <c r="AU25" s="468" t="str">
        <f t="shared" si="3"/>
        <v/>
      </c>
      <c r="AV25" s="468" t="str">
        <f t="shared" si="3"/>
        <v/>
      </c>
      <c r="AW25" s="468" t="str">
        <f t="shared" si="3"/>
        <v/>
      </c>
      <c r="AX25" s="468" t="str">
        <f t="shared" si="3"/>
        <v/>
      </c>
      <c r="AY25" s="468" t="str">
        <f t="shared" si="3"/>
        <v/>
      </c>
      <c r="AZ25" s="468" t="str">
        <f t="shared" si="9"/>
        <v/>
      </c>
      <c r="BA25" s="468"/>
      <c r="BB25" s="468" t="str">
        <f t="shared" si="10"/>
        <v/>
      </c>
      <c r="BC25" s="468" t="str">
        <f t="shared" si="6"/>
        <v/>
      </c>
      <c r="BD25" s="468"/>
      <c r="BE25" s="468" t="str">
        <f t="shared" si="11"/>
        <v/>
      </c>
      <c r="BF25" s="468" t="str">
        <f t="shared" si="11"/>
        <v/>
      </c>
      <c r="BG25" s="468" t="str">
        <f t="shared" si="11"/>
        <v/>
      </c>
      <c r="BH25" s="468" t="str">
        <f t="shared" si="11"/>
        <v/>
      </c>
      <c r="BI25" s="468" t="str">
        <f t="shared" si="11"/>
        <v/>
      </c>
      <c r="BJ25" s="468" t="str">
        <f t="shared" si="11"/>
        <v/>
      </c>
      <c r="BK25" s="468" t="str">
        <f t="shared" si="11"/>
        <v/>
      </c>
      <c r="BL25" s="468" t="str">
        <f t="shared" si="11"/>
        <v/>
      </c>
      <c r="BM25" s="468" t="str">
        <f t="shared" si="11"/>
        <v/>
      </c>
      <c r="BN25" s="468" t="str">
        <f t="shared" si="11"/>
        <v/>
      </c>
      <c r="BO25" s="468" t="str">
        <f t="shared" si="11"/>
        <v/>
      </c>
      <c r="BP25" s="468" t="str">
        <f t="shared" si="11"/>
        <v/>
      </c>
      <c r="BQ25" s="468" t="str">
        <f t="shared" si="11"/>
        <v/>
      </c>
      <c r="BR25" s="468" t="str">
        <f t="shared" si="11"/>
        <v/>
      </c>
      <c r="BS25" s="468" t="str">
        <f t="shared" si="11"/>
        <v/>
      </c>
      <c r="BT25" s="468" t="str">
        <f t="shared" si="11"/>
        <v/>
      </c>
      <c r="BU25" s="468" t="str">
        <f t="shared" si="4"/>
        <v/>
      </c>
      <c r="BV25" s="468" t="str">
        <f t="shared" si="4"/>
        <v/>
      </c>
      <c r="BW25" s="468" t="str">
        <f t="shared" si="4"/>
        <v/>
      </c>
      <c r="BX25" s="468" t="str">
        <f t="shared" si="4"/>
        <v/>
      </c>
      <c r="BY25" s="468" t="str">
        <f t="shared" si="4"/>
        <v/>
      </c>
      <c r="BZ25" s="468" t="str">
        <f t="shared" si="4"/>
        <v/>
      </c>
      <c r="CA25" s="468" t="str">
        <f t="shared" si="4"/>
        <v/>
      </c>
      <c r="CB25" s="468" t="str">
        <f t="shared" si="4"/>
        <v/>
      </c>
      <c r="CC25" s="468" t="str">
        <f t="shared" si="4"/>
        <v/>
      </c>
      <c r="CD25" s="468" t="str">
        <f t="shared" si="4"/>
        <v/>
      </c>
      <c r="CE25" s="468" t="str">
        <f t="shared" si="4"/>
        <v/>
      </c>
      <c r="CF25" s="468" t="str">
        <f t="shared" si="4"/>
        <v/>
      </c>
      <c r="CG25" s="468" t="str">
        <f t="shared" si="4"/>
        <v/>
      </c>
      <c r="CH25" s="468"/>
      <c r="CI25" s="468" t="str">
        <f t="shared" si="7"/>
        <v/>
      </c>
      <c r="CJ25" s="468" t="str">
        <f t="shared" si="7"/>
        <v/>
      </c>
      <c r="CK25" s="533"/>
    </row>
    <row r="26" spans="3:89" x14ac:dyDescent="0.25">
      <c r="C26" s="358"/>
      <c r="D26" s="259">
        <v>106</v>
      </c>
      <c r="E26" s="41"/>
      <c r="F26" s="44"/>
      <c r="G26" s="232" t="s">
        <v>248</v>
      </c>
      <c r="H26" s="279"/>
      <c r="I26" s="281"/>
      <c r="J26" s="431"/>
      <c r="K26" s="432"/>
      <c r="M26" s="360" t="str">
        <f t="shared" si="5"/>
        <v/>
      </c>
      <c r="N26" s="361"/>
      <c r="O26" s="368" t="str">
        <f>IF(M26="","",IF(M26="Foreign",VLOOKUP(N26,'Option X3'!D:E,2,FALSE),1))</f>
        <v/>
      </c>
      <c r="P26" s="359"/>
      <c r="Q26" s="569">
        <f>J26</f>
        <v>0</v>
      </c>
      <c r="R26" s="364"/>
      <c r="S26" s="364"/>
      <c r="T26" s="617"/>
      <c r="U26" s="618"/>
      <c r="V26" s="51"/>
      <c r="X26" s="468" t="str">
        <f t="shared" si="8"/>
        <v/>
      </c>
      <c r="Y26" s="468" t="str">
        <f t="shared" si="8"/>
        <v/>
      </c>
      <c r="Z26" s="468" t="str">
        <f t="shared" si="8"/>
        <v/>
      </c>
      <c r="AA26" s="468" t="str">
        <f t="shared" si="8"/>
        <v/>
      </c>
      <c r="AB26" s="468" t="str">
        <f t="shared" si="8"/>
        <v/>
      </c>
      <c r="AC26" s="468" t="str">
        <f t="shared" si="8"/>
        <v/>
      </c>
      <c r="AD26" s="468" t="str">
        <f t="shared" si="8"/>
        <v/>
      </c>
      <c r="AE26" s="468" t="str">
        <f t="shared" si="8"/>
        <v/>
      </c>
      <c r="AF26" s="468" t="str">
        <f t="shared" si="8"/>
        <v/>
      </c>
      <c r="AG26" s="468" t="str">
        <f t="shared" si="8"/>
        <v/>
      </c>
      <c r="AH26" s="468" t="str">
        <f t="shared" si="8"/>
        <v/>
      </c>
      <c r="AI26" s="468" t="str">
        <f t="shared" si="8"/>
        <v/>
      </c>
      <c r="AJ26" s="468" t="str">
        <f t="shared" si="8"/>
        <v/>
      </c>
      <c r="AK26" s="468" t="str">
        <f t="shared" si="8"/>
        <v/>
      </c>
      <c r="AL26" s="468" t="str">
        <f t="shared" si="8"/>
        <v/>
      </c>
      <c r="AM26" s="468" t="str">
        <f t="shared" si="8"/>
        <v/>
      </c>
      <c r="AN26" s="468" t="str">
        <f t="shared" si="3"/>
        <v/>
      </c>
      <c r="AO26" s="468" t="str">
        <f t="shared" si="3"/>
        <v/>
      </c>
      <c r="AP26" s="468" t="str">
        <f t="shared" si="3"/>
        <v/>
      </c>
      <c r="AQ26" s="468" t="str">
        <f t="shared" si="3"/>
        <v/>
      </c>
      <c r="AR26" s="468" t="str">
        <f t="shared" si="3"/>
        <v/>
      </c>
      <c r="AS26" s="468" t="str">
        <f t="shared" si="3"/>
        <v/>
      </c>
      <c r="AT26" s="468" t="str">
        <f t="shared" si="3"/>
        <v/>
      </c>
      <c r="AU26" s="468" t="str">
        <f t="shared" si="3"/>
        <v/>
      </c>
      <c r="AV26" s="468" t="str">
        <f t="shared" si="3"/>
        <v/>
      </c>
      <c r="AW26" s="468" t="str">
        <f t="shared" si="3"/>
        <v/>
      </c>
      <c r="AX26" s="468" t="str">
        <f t="shared" si="3"/>
        <v/>
      </c>
      <c r="AY26" s="468" t="str">
        <f t="shared" si="3"/>
        <v/>
      </c>
      <c r="AZ26" s="468" t="str">
        <f t="shared" si="9"/>
        <v/>
      </c>
      <c r="BA26" s="468"/>
      <c r="BB26" s="468" t="str">
        <f t="shared" si="10"/>
        <v/>
      </c>
      <c r="BC26" s="468" t="str">
        <f t="shared" si="6"/>
        <v/>
      </c>
      <c r="BD26" s="468"/>
      <c r="BE26" s="468" t="str">
        <f t="shared" si="11"/>
        <v/>
      </c>
      <c r="BF26" s="468" t="str">
        <f t="shared" si="11"/>
        <v/>
      </c>
      <c r="BG26" s="468" t="str">
        <f t="shared" si="11"/>
        <v/>
      </c>
      <c r="BH26" s="468" t="str">
        <f t="shared" si="11"/>
        <v/>
      </c>
      <c r="BI26" s="468" t="str">
        <f t="shared" si="11"/>
        <v/>
      </c>
      <c r="BJ26" s="468" t="str">
        <f t="shared" si="11"/>
        <v/>
      </c>
      <c r="BK26" s="468" t="str">
        <f t="shared" si="11"/>
        <v/>
      </c>
      <c r="BL26" s="468" t="str">
        <f t="shared" si="11"/>
        <v/>
      </c>
      <c r="BM26" s="468" t="str">
        <f t="shared" si="11"/>
        <v/>
      </c>
      <c r="BN26" s="468" t="str">
        <f t="shared" si="11"/>
        <v/>
      </c>
      <c r="BO26" s="468" t="str">
        <f t="shared" si="11"/>
        <v/>
      </c>
      <c r="BP26" s="468" t="str">
        <f t="shared" si="11"/>
        <v/>
      </c>
      <c r="BQ26" s="468" t="str">
        <f t="shared" si="11"/>
        <v/>
      </c>
      <c r="BR26" s="468" t="str">
        <f t="shared" si="11"/>
        <v/>
      </c>
      <c r="BS26" s="468" t="str">
        <f t="shared" si="11"/>
        <v/>
      </c>
      <c r="BT26" s="468" t="str">
        <f t="shared" si="11"/>
        <v/>
      </c>
      <c r="BU26" s="468" t="str">
        <f t="shared" si="4"/>
        <v/>
      </c>
      <c r="BV26" s="468" t="str">
        <f t="shared" si="4"/>
        <v/>
      </c>
      <c r="BW26" s="468" t="str">
        <f t="shared" si="4"/>
        <v/>
      </c>
      <c r="BX26" s="468" t="str">
        <f t="shared" si="4"/>
        <v/>
      </c>
      <c r="BY26" s="468" t="str">
        <f t="shared" si="4"/>
        <v/>
      </c>
      <c r="BZ26" s="468" t="str">
        <f t="shared" si="4"/>
        <v/>
      </c>
      <c r="CA26" s="468" t="str">
        <f t="shared" si="4"/>
        <v/>
      </c>
      <c r="CB26" s="468" t="str">
        <f t="shared" si="4"/>
        <v/>
      </c>
      <c r="CC26" s="468" t="str">
        <f t="shared" si="4"/>
        <v/>
      </c>
      <c r="CD26" s="468" t="str">
        <f t="shared" si="4"/>
        <v/>
      </c>
      <c r="CE26" s="468" t="str">
        <f t="shared" si="4"/>
        <v/>
      </c>
      <c r="CF26" s="468" t="str">
        <f t="shared" si="4"/>
        <v/>
      </c>
      <c r="CG26" s="468" t="str">
        <f t="shared" si="4"/>
        <v/>
      </c>
      <c r="CH26" s="468"/>
      <c r="CI26" s="468" t="str">
        <f t="shared" si="7"/>
        <v/>
      </c>
      <c r="CJ26" s="468" t="str">
        <f t="shared" si="7"/>
        <v/>
      </c>
      <c r="CK26" s="533"/>
    </row>
    <row r="27" spans="3:89" x14ac:dyDescent="0.25">
      <c r="C27" s="358"/>
      <c r="D27" s="259">
        <v>107</v>
      </c>
      <c r="E27" s="41"/>
      <c r="F27" s="44"/>
      <c r="G27" s="232" t="s">
        <v>247</v>
      </c>
      <c r="H27" s="279"/>
      <c r="I27" s="281"/>
      <c r="J27" s="433"/>
      <c r="K27" s="431"/>
      <c r="M27" s="360" t="str">
        <f t="shared" si="5"/>
        <v/>
      </c>
      <c r="N27" s="361"/>
      <c r="O27" s="368" t="str">
        <f>IF(M27="","",IF(M27="Foreign",VLOOKUP(N27,'Option X3'!D:E,2,FALSE),1))</f>
        <v/>
      </c>
      <c r="P27" s="359"/>
      <c r="Q27" s="569"/>
      <c r="R27" s="364"/>
      <c r="S27" s="364"/>
      <c r="T27" s="617"/>
      <c r="U27" s="618"/>
      <c r="V27" s="51"/>
      <c r="X27" s="468" t="str">
        <f t="shared" si="8"/>
        <v/>
      </c>
      <c r="Y27" s="468" t="str">
        <f t="shared" si="8"/>
        <v/>
      </c>
      <c r="Z27" s="468" t="str">
        <f t="shared" si="8"/>
        <v/>
      </c>
      <c r="AA27" s="468" t="str">
        <f t="shared" si="8"/>
        <v/>
      </c>
      <c r="AB27" s="468" t="str">
        <f t="shared" si="8"/>
        <v/>
      </c>
      <c r="AC27" s="468" t="str">
        <f t="shared" si="8"/>
        <v/>
      </c>
      <c r="AD27" s="468" t="str">
        <f t="shared" si="8"/>
        <v/>
      </c>
      <c r="AE27" s="468" t="str">
        <f t="shared" si="8"/>
        <v/>
      </c>
      <c r="AF27" s="468" t="str">
        <f t="shared" si="8"/>
        <v/>
      </c>
      <c r="AG27" s="468" t="str">
        <f t="shared" si="8"/>
        <v/>
      </c>
      <c r="AH27" s="468" t="str">
        <f t="shared" si="8"/>
        <v/>
      </c>
      <c r="AI27" s="468" t="str">
        <f t="shared" si="8"/>
        <v/>
      </c>
      <c r="AJ27" s="468" t="str">
        <f t="shared" si="8"/>
        <v/>
      </c>
      <c r="AK27" s="468" t="str">
        <f t="shared" si="8"/>
        <v/>
      </c>
      <c r="AL27" s="468" t="str">
        <f t="shared" si="8"/>
        <v/>
      </c>
      <c r="AM27" s="468" t="str">
        <f t="shared" si="8"/>
        <v/>
      </c>
      <c r="AN27" s="468" t="str">
        <f t="shared" si="3"/>
        <v/>
      </c>
      <c r="AO27" s="468" t="str">
        <f t="shared" si="3"/>
        <v/>
      </c>
      <c r="AP27" s="468" t="str">
        <f t="shared" si="3"/>
        <v/>
      </c>
      <c r="AQ27" s="468" t="str">
        <f t="shared" si="3"/>
        <v/>
      </c>
      <c r="AR27" s="468" t="str">
        <f t="shared" si="3"/>
        <v/>
      </c>
      <c r="AS27" s="468" t="str">
        <f t="shared" si="3"/>
        <v/>
      </c>
      <c r="AT27" s="468" t="str">
        <f t="shared" si="3"/>
        <v/>
      </c>
      <c r="AU27" s="468" t="str">
        <f t="shared" si="3"/>
        <v/>
      </c>
      <c r="AV27" s="468" t="str">
        <f t="shared" si="3"/>
        <v/>
      </c>
      <c r="AW27" s="468" t="str">
        <f t="shared" si="3"/>
        <v/>
      </c>
      <c r="AX27" s="468" t="str">
        <f t="shared" si="3"/>
        <v/>
      </c>
      <c r="AY27" s="468" t="str">
        <f t="shared" si="3"/>
        <v/>
      </c>
      <c r="AZ27" s="468" t="str">
        <f t="shared" si="9"/>
        <v/>
      </c>
      <c r="BA27" s="468"/>
      <c r="BB27" s="468" t="str">
        <f t="shared" si="10"/>
        <v/>
      </c>
      <c r="BC27" s="468" t="str">
        <f t="shared" si="6"/>
        <v/>
      </c>
      <c r="BD27" s="468"/>
      <c r="BE27" s="468" t="str">
        <f t="shared" si="11"/>
        <v/>
      </c>
      <c r="BF27" s="468" t="str">
        <f t="shared" si="11"/>
        <v/>
      </c>
      <c r="BG27" s="468" t="str">
        <f t="shared" si="11"/>
        <v/>
      </c>
      <c r="BH27" s="468" t="str">
        <f t="shared" si="11"/>
        <v/>
      </c>
      <c r="BI27" s="468" t="str">
        <f t="shared" si="11"/>
        <v/>
      </c>
      <c r="BJ27" s="468" t="str">
        <f t="shared" si="11"/>
        <v/>
      </c>
      <c r="BK27" s="468" t="str">
        <f t="shared" si="11"/>
        <v/>
      </c>
      <c r="BL27" s="468" t="str">
        <f t="shared" si="11"/>
        <v/>
      </c>
      <c r="BM27" s="468" t="str">
        <f t="shared" si="11"/>
        <v/>
      </c>
      <c r="BN27" s="468" t="str">
        <f t="shared" si="11"/>
        <v/>
      </c>
      <c r="BO27" s="468" t="str">
        <f t="shared" si="11"/>
        <v/>
      </c>
      <c r="BP27" s="468" t="str">
        <f t="shared" si="11"/>
        <v/>
      </c>
      <c r="BQ27" s="468" t="str">
        <f t="shared" si="11"/>
        <v/>
      </c>
      <c r="BR27" s="468" t="str">
        <f t="shared" si="11"/>
        <v/>
      </c>
      <c r="BS27" s="468" t="str">
        <f t="shared" si="11"/>
        <v/>
      </c>
      <c r="BT27" s="468" t="str">
        <f t="shared" si="11"/>
        <v/>
      </c>
      <c r="BU27" s="468" t="str">
        <f t="shared" si="4"/>
        <v/>
      </c>
      <c r="BV27" s="468" t="str">
        <f t="shared" si="4"/>
        <v/>
      </c>
      <c r="BW27" s="468" t="str">
        <f t="shared" si="4"/>
        <v/>
      </c>
      <c r="BX27" s="468" t="str">
        <f t="shared" si="4"/>
        <v/>
      </c>
      <c r="BY27" s="468" t="str">
        <f t="shared" si="4"/>
        <v/>
      </c>
      <c r="BZ27" s="468" t="str">
        <f t="shared" si="4"/>
        <v/>
      </c>
      <c r="CA27" s="468" t="str">
        <f t="shared" si="4"/>
        <v/>
      </c>
      <c r="CB27" s="468" t="str">
        <f t="shared" si="4"/>
        <v/>
      </c>
      <c r="CC27" s="468" t="str">
        <f t="shared" si="4"/>
        <v/>
      </c>
      <c r="CD27" s="468" t="str">
        <f t="shared" si="4"/>
        <v/>
      </c>
      <c r="CE27" s="468" t="str">
        <f t="shared" si="4"/>
        <v/>
      </c>
      <c r="CF27" s="468" t="str">
        <f t="shared" si="4"/>
        <v/>
      </c>
      <c r="CG27" s="468" t="str">
        <f t="shared" si="4"/>
        <v/>
      </c>
      <c r="CH27" s="468"/>
      <c r="CI27" s="468" t="str">
        <f t="shared" si="7"/>
        <v/>
      </c>
      <c r="CJ27" s="468" t="str">
        <f t="shared" si="7"/>
        <v/>
      </c>
      <c r="CK27" s="533"/>
    </row>
    <row r="28" spans="3:89" x14ac:dyDescent="0.25">
      <c r="C28" s="358"/>
      <c r="D28" s="259">
        <v>108</v>
      </c>
      <c r="E28" s="41"/>
      <c r="F28" s="44"/>
      <c r="G28" s="232" t="s">
        <v>215</v>
      </c>
      <c r="H28" s="279"/>
      <c r="I28" s="281"/>
      <c r="J28" s="431"/>
      <c r="K28" s="431"/>
      <c r="M28" s="360" t="str">
        <f t="shared" si="5"/>
        <v/>
      </c>
      <c r="N28" s="361"/>
      <c r="O28" s="368" t="str">
        <f>IF(M28="","",IF(M28="Foreign",VLOOKUP(N28,'Option X3'!D:E,2,FALSE),1))</f>
        <v/>
      </c>
      <c r="P28" s="359"/>
      <c r="Q28" s="569"/>
      <c r="R28" s="364">
        <f t="shared" ref="R28:R37" si="12">J28</f>
        <v>0</v>
      </c>
      <c r="S28" s="364"/>
      <c r="T28" s="617"/>
      <c r="U28" s="618"/>
      <c r="V28" s="51"/>
      <c r="X28" s="468" t="str">
        <f t="shared" si="8"/>
        <v/>
      </c>
      <c r="Y28" s="468" t="str">
        <f t="shared" si="8"/>
        <v/>
      </c>
      <c r="Z28" s="468" t="str">
        <f t="shared" si="8"/>
        <v/>
      </c>
      <c r="AA28" s="468" t="str">
        <f t="shared" si="8"/>
        <v/>
      </c>
      <c r="AB28" s="468" t="str">
        <f t="shared" si="8"/>
        <v/>
      </c>
      <c r="AC28" s="468" t="str">
        <f t="shared" si="8"/>
        <v/>
      </c>
      <c r="AD28" s="468" t="str">
        <f t="shared" si="8"/>
        <v/>
      </c>
      <c r="AE28" s="468" t="str">
        <f t="shared" si="8"/>
        <v/>
      </c>
      <c r="AF28" s="468" t="str">
        <f t="shared" si="8"/>
        <v/>
      </c>
      <c r="AG28" s="468" t="str">
        <f t="shared" si="8"/>
        <v/>
      </c>
      <c r="AH28" s="468" t="str">
        <f t="shared" si="8"/>
        <v/>
      </c>
      <c r="AI28" s="468" t="str">
        <f t="shared" si="8"/>
        <v/>
      </c>
      <c r="AJ28" s="468" t="str">
        <f t="shared" si="8"/>
        <v/>
      </c>
      <c r="AK28" s="468" t="str">
        <f t="shared" si="8"/>
        <v/>
      </c>
      <c r="AL28" s="468" t="str">
        <f t="shared" si="8"/>
        <v/>
      </c>
      <c r="AM28" s="468" t="str">
        <f t="shared" si="8"/>
        <v/>
      </c>
      <c r="AN28" s="468" t="str">
        <f t="shared" si="3"/>
        <v/>
      </c>
      <c r="AO28" s="468" t="str">
        <f t="shared" si="3"/>
        <v/>
      </c>
      <c r="AP28" s="468" t="str">
        <f t="shared" si="3"/>
        <v/>
      </c>
      <c r="AQ28" s="468" t="str">
        <f t="shared" si="3"/>
        <v/>
      </c>
      <c r="AR28" s="468" t="str">
        <f t="shared" si="3"/>
        <v/>
      </c>
      <c r="AS28" s="468" t="str">
        <f t="shared" si="3"/>
        <v/>
      </c>
      <c r="AT28" s="468" t="str">
        <f t="shared" si="3"/>
        <v/>
      </c>
      <c r="AU28" s="468" t="str">
        <f t="shared" si="3"/>
        <v/>
      </c>
      <c r="AV28" s="468" t="str">
        <f t="shared" si="3"/>
        <v/>
      </c>
      <c r="AW28" s="468" t="str">
        <f t="shared" si="3"/>
        <v/>
      </c>
      <c r="AX28" s="468" t="str">
        <f t="shared" si="3"/>
        <v/>
      </c>
      <c r="AY28" s="468" t="str">
        <f t="shared" si="3"/>
        <v/>
      </c>
      <c r="AZ28" s="468" t="str">
        <f t="shared" si="9"/>
        <v/>
      </c>
      <c r="BA28" s="468"/>
      <c r="BB28" s="468" t="str">
        <f t="shared" si="10"/>
        <v/>
      </c>
      <c r="BC28" s="468" t="str">
        <f t="shared" si="6"/>
        <v/>
      </c>
      <c r="BD28" s="468"/>
      <c r="BE28" s="468" t="str">
        <f t="shared" si="11"/>
        <v/>
      </c>
      <c r="BF28" s="468" t="str">
        <f t="shared" si="11"/>
        <v/>
      </c>
      <c r="BG28" s="468" t="str">
        <f t="shared" si="11"/>
        <v/>
      </c>
      <c r="BH28" s="468" t="str">
        <f t="shared" si="11"/>
        <v/>
      </c>
      <c r="BI28" s="468" t="str">
        <f t="shared" si="11"/>
        <v/>
      </c>
      <c r="BJ28" s="468" t="str">
        <f t="shared" si="11"/>
        <v/>
      </c>
      <c r="BK28" s="468" t="str">
        <f t="shared" si="11"/>
        <v/>
      </c>
      <c r="BL28" s="468" t="str">
        <f t="shared" si="11"/>
        <v/>
      </c>
      <c r="BM28" s="468" t="str">
        <f t="shared" si="11"/>
        <v/>
      </c>
      <c r="BN28" s="468" t="str">
        <f t="shared" si="11"/>
        <v/>
      </c>
      <c r="BO28" s="468" t="str">
        <f t="shared" si="11"/>
        <v/>
      </c>
      <c r="BP28" s="468" t="str">
        <f t="shared" si="11"/>
        <v/>
      </c>
      <c r="BQ28" s="468" t="str">
        <f t="shared" si="11"/>
        <v/>
      </c>
      <c r="BR28" s="468" t="str">
        <f t="shared" si="11"/>
        <v/>
      </c>
      <c r="BS28" s="468" t="str">
        <f t="shared" si="11"/>
        <v/>
      </c>
      <c r="BT28" s="468" t="str">
        <f t="shared" si="11"/>
        <v/>
      </c>
      <c r="BU28" s="468" t="str">
        <f t="shared" si="4"/>
        <v/>
      </c>
      <c r="BV28" s="468" t="str">
        <f t="shared" si="4"/>
        <v/>
      </c>
      <c r="BW28" s="468" t="str">
        <f t="shared" si="4"/>
        <v/>
      </c>
      <c r="BX28" s="468" t="str">
        <f t="shared" si="4"/>
        <v/>
      </c>
      <c r="BY28" s="468" t="str">
        <f t="shared" si="4"/>
        <v/>
      </c>
      <c r="BZ28" s="468" t="str">
        <f t="shared" si="4"/>
        <v/>
      </c>
      <c r="CA28" s="468" t="str">
        <f t="shared" si="4"/>
        <v/>
      </c>
      <c r="CB28" s="468" t="str">
        <f t="shared" si="4"/>
        <v/>
      </c>
      <c r="CC28" s="468" t="str">
        <f t="shared" si="4"/>
        <v/>
      </c>
      <c r="CD28" s="468" t="str">
        <f t="shared" si="4"/>
        <v/>
      </c>
      <c r="CE28" s="468" t="str">
        <f t="shared" si="4"/>
        <v/>
      </c>
      <c r="CF28" s="468" t="str">
        <f t="shared" si="4"/>
        <v/>
      </c>
      <c r="CG28" s="468" t="str">
        <f t="shared" si="4"/>
        <v/>
      </c>
      <c r="CH28" s="468"/>
      <c r="CI28" s="468" t="str">
        <f t="shared" si="7"/>
        <v/>
      </c>
      <c r="CJ28" s="468" t="str">
        <f t="shared" si="7"/>
        <v/>
      </c>
      <c r="CK28" s="533"/>
    </row>
    <row r="29" spans="3:89" x14ac:dyDescent="0.25">
      <c r="C29" s="358"/>
      <c r="D29" s="259">
        <v>109</v>
      </c>
      <c r="E29" s="41"/>
      <c r="F29" s="44"/>
      <c r="G29" s="232" t="s">
        <v>284</v>
      </c>
      <c r="H29" s="279"/>
      <c r="I29" s="281"/>
      <c r="J29" s="431"/>
      <c r="K29" s="431"/>
      <c r="M29" s="360" t="str">
        <f t="shared" si="5"/>
        <v/>
      </c>
      <c r="N29" s="361"/>
      <c r="O29" s="368" t="str">
        <f>IF(M29="","",IF(M29="Foreign",VLOOKUP(N29,'Option X3'!D:E,2,FALSE),1))</f>
        <v/>
      </c>
      <c r="P29" s="359"/>
      <c r="Q29" s="569"/>
      <c r="R29" s="364">
        <f t="shared" si="12"/>
        <v>0</v>
      </c>
      <c r="S29" s="364"/>
      <c r="T29" s="617"/>
      <c r="U29" s="618"/>
      <c r="V29" s="51"/>
      <c r="X29" s="468" t="str">
        <f t="shared" si="8"/>
        <v/>
      </c>
      <c r="Y29" s="468" t="str">
        <f t="shared" si="8"/>
        <v/>
      </c>
      <c r="Z29" s="468" t="str">
        <f t="shared" si="8"/>
        <v/>
      </c>
      <c r="AA29" s="468" t="str">
        <f t="shared" si="8"/>
        <v/>
      </c>
      <c r="AB29" s="468" t="str">
        <f t="shared" si="8"/>
        <v/>
      </c>
      <c r="AC29" s="468" t="str">
        <f t="shared" si="8"/>
        <v/>
      </c>
      <c r="AD29" s="468" t="str">
        <f t="shared" si="8"/>
        <v/>
      </c>
      <c r="AE29" s="468" t="str">
        <f t="shared" si="8"/>
        <v/>
      </c>
      <c r="AF29" s="468" t="str">
        <f t="shared" si="8"/>
        <v/>
      </c>
      <c r="AG29" s="468" t="str">
        <f t="shared" si="8"/>
        <v/>
      </c>
      <c r="AH29" s="468" t="str">
        <f t="shared" si="8"/>
        <v/>
      </c>
      <c r="AI29" s="468" t="str">
        <f t="shared" si="8"/>
        <v/>
      </c>
      <c r="AJ29" s="468" t="str">
        <f t="shared" si="8"/>
        <v/>
      </c>
      <c r="AK29" s="468" t="str">
        <f t="shared" si="8"/>
        <v/>
      </c>
      <c r="AL29" s="468" t="str">
        <f t="shared" si="8"/>
        <v/>
      </c>
      <c r="AM29" s="468" t="str">
        <f t="shared" si="8"/>
        <v/>
      </c>
      <c r="AN29" s="468" t="str">
        <f t="shared" si="3"/>
        <v/>
      </c>
      <c r="AO29" s="468" t="str">
        <f t="shared" si="3"/>
        <v/>
      </c>
      <c r="AP29" s="468" t="str">
        <f t="shared" si="3"/>
        <v/>
      </c>
      <c r="AQ29" s="468" t="str">
        <f t="shared" si="3"/>
        <v/>
      </c>
      <c r="AR29" s="468" t="str">
        <f t="shared" si="3"/>
        <v/>
      </c>
      <c r="AS29" s="468" t="str">
        <f t="shared" si="3"/>
        <v/>
      </c>
      <c r="AT29" s="468" t="str">
        <f t="shared" si="3"/>
        <v/>
      </c>
      <c r="AU29" s="468" t="str">
        <f t="shared" si="3"/>
        <v/>
      </c>
      <c r="AV29" s="468" t="str">
        <f t="shared" si="3"/>
        <v/>
      </c>
      <c r="AW29" s="468" t="str">
        <f t="shared" si="3"/>
        <v/>
      </c>
      <c r="AX29" s="468" t="str">
        <f t="shared" si="3"/>
        <v/>
      </c>
      <c r="AY29" s="468" t="str">
        <f t="shared" si="3"/>
        <v/>
      </c>
      <c r="AZ29" s="468" t="str">
        <f t="shared" si="9"/>
        <v/>
      </c>
      <c r="BA29" s="468"/>
      <c r="BB29" s="468" t="str">
        <f t="shared" si="10"/>
        <v/>
      </c>
      <c r="BC29" s="468" t="str">
        <f t="shared" si="6"/>
        <v/>
      </c>
      <c r="BD29" s="468"/>
      <c r="BE29" s="468" t="str">
        <f t="shared" si="11"/>
        <v/>
      </c>
      <c r="BF29" s="468" t="str">
        <f t="shared" si="11"/>
        <v/>
      </c>
      <c r="BG29" s="468" t="str">
        <f t="shared" si="11"/>
        <v/>
      </c>
      <c r="BH29" s="468" t="str">
        <f t="shared" si="11"/>
        <v/>
      </c>
      <c r="BI29" s="468" t="str">
        <f t="shared" si="11"/>
        <v/>
      </c>
      <c r="BJ29" s="468" t="str">
        <f t="shared" si="11"/>
        <v/>
      </c>
      <c r="BK29" s="468" t="str">
        <f t="shared" si="11"/>
        <v/>
      </c>
      <c r="BL29" s="468" t="str">
        <f t="shared" si="11"/>
        <v/>
      </c>
      <c r="BM29" s="468" t="str">
        <f t="shared" si="11"/>
        <v/>
      </c>
      <c r="BN29" s="468" t="str">
        <f t="shared" si="11"/>
        <v/>
      </c>
      <c r="BO29" s="468" t="str">
        <f t="shared" si="11"/>
        <v/>
      </c>
      <c r="BP29" s="468" t="str">
        <f t="shared" si="11"/>
        <v/>
      </c>
      <c r="BQ29" s="468" t="str">
        <f t="shared" si="11"/>
        <v/>
      </c>
      <c r="BR29" s="468" t="str">
        <f t="shared" si="11"/>
        <v/>
      </c>
      <c r="BS29" s="468" t="str">
        <f t="shared" si="11"/>
        <v/>
      </c>
      <c r="BT29" s="468" t="str">
        <f t="shared" si="11"/>
        <v/>
      </c>
      <c r="BU29" s="468" t="str">
        <f t="shared" si="4"/>
        <v/>
      </c>
      <c r="BV29" s="468" t="str">
        <f t="shared" si="4"/>
        <v/>
      </c>
      <c r="BW29" s="468" t="str">
        <f t="shared" si="4"/>
        <v/>
      </c>
      <c r="BX29" s="468" t="str">
        <f t="shared" si="4"/>
        <v/>
      </c>
      <c r="BY29" s="468" t="str">
        <f t="shared" si="4"/>
        <v/>
      </c>
      <c r="BZ29" s="468" t="str">
        <f t="shared" si="4"/>
        <v/>
      </c>
      <c r="CA29" s="468" t="str">
        <f t="shared" si="4"/>
        <v/>
      </c>
      <c r="CB29" s="468" t="str">
        <f t="shared" si="4"/>
        <v/>
      </c>
      <c r="CC29" s="468" t="str">
        <f t="shared" si="4"/>
        <v/>
      </c>
      <c r="CD29" s="468" t="str">
        <f t="shared" si="4"/>
        <v/>
      </c>
      <c r="CE29" s="468" t="str">
        <f t="shared" si="4"/>
        <v/>
      </c>
      <c r="CF29" s="468" t="str">
        <f t="shared" si="4"/>
        <v/>
      </c>
      <c r="CG29" s="468" t="str">
        <f t="shared" si="4"/>
        <v/>
      </c>
      <c r="CH29" s="468"/>
      <c r="CI29" s="468" t="str">
        <f t="shared" si="7"/>
        <v/>
      </c>
      <c r="CJ29" s="468" t="str">
        <f t="shared" si="7"/>
        <v/>
      </c>
      <c r="CK29" s="533"/>
    </row>
    <row r="30" spans="3:89" x14ac:dyDescent="0.25">
      <c r="C30" s="358"/>
      <c r="D30" s="259">
        <v>110</v>
      </c>
      <c r="E30" s="41"/>
      <c r="F30" s="44"/>
      <c r="G30" s="232" t="s">
        <v>216</v>
      </c>
      <c r="H30" s="279"/>
      <c r="I30" s="281"/>
      <c r="J30" s="431"/>
      <c r="K30" s="431"/>
      <c r="M30" s="360" t="str">
        <f t="shared" si="5"/>
        <v/>
      </c>
      <c r="N30" s="361"/>
      <c r="O30" s="368" t="str">
        <f>IF(M30="","",IF(M30="Foreign",VLOOKUP(N30,'Option X3'!D:E,2,FALSE),1))</f>
        <v/>
      </c>
      <c r="P30" s="359"/>
      <c r="Q30" s="569"/>
      <c r="R30" s="364">
        <f t="shared" si="12"/>
        <v>0</v>
      </c>
      <c r="S30" s="364"/>
      <c r="T30" s="617"/>
      <c r="U30" s="618"/>
      <c r="V30" s="51"/>
      <c r="X30" s="468" t="str">
        <f t="shared" si="8"/>
        <v/>
      </c>
      <c r="Y30" s="468" t="str">
        <f t="shared" si="8"/>
        <v/>
      </c>
      <c r="Z30" s="468" t="str">
        <f t="shared" si="8"/>
        <v/>
      </c>
      <c r="AA30" s="468" t="str">
        <f t="shared" si="8"/>
        <v/>
      </c>
      <c r="AB30" s="468" t="str">
        <f t="shared" si="8"/>
        <v/>
      </c>
      <c r="AC30" s="468" t="str">
        <f t="shared" si="8"/>
        <v/>
      </c>
      <c r="AD30" s="468" t="str">
        <f t="shared" si="8"/>
        <v/>
      </c>
      <c r="AE30" s="468" t="str">
        <f t="shared" si="8"/>
        <v/>
      </c>
      <c r="AF30" s="468" t="str">
        <f t="shared" si="8"/>
        <v/>
      </c>
      <c r="AG30" s="468" t="str">
        <f t="shared" si="8"/>
        <v/>
      </c>
      <c r="AH30" s="468" t="str">
        <f t="shared" si="8"/>
        <v/>
      </c>
      <c r="AI30" s="468" t="str">
        <f t="shared" si="8"/>
        <v/>
      </c>
      <c r="AJ30" s="468" t="str">
        <f t="shared" si="8"/>
        <v/>
      </c>
      <c r="AK30" s="468" t="str">
        <f t="shared" si="8"/>
        <v/>
      </c>
      <c r="AL30" s="468" t="str">
        <f t="shared" si="8"/>
        <v/>
      </c>
      <c r="AM30" s="468" t="str">
        <f t="shared" si="8"/>
        <v/>
      </c>
      <c r="AN30" s="468" t="str">
        <f t="shared" si="3"/>
        <v/>
      </c>
      <c r="AO30" s="468" t="str">
        <f t="shared" si="3"/>
        <v/>
      </c>
      <c r="AP30" s="468" t="str">
        <f t="shared" si="3"/>
        <v/>
      </c>
      <c r="AQ30" s="468" t="str">
        <f t="shared" si="3"/>
        <v/>
      </c>
      <c r="AR30" s="468" t="str">
        <f t="shared" si="3"/>
        <v/>
      </c>
      <c r="AS30" s="468" t="str">
        <f t="shared" si="3"/>
        <v/>
      </c>
      <c r="AT30" s="468" t="str">
        <f t="shared" si="3"/>
        <v/>
      </c>
      <c r="AU30" s="468" t="str">
        <f t="shared" si="3"/>
        <v/>
      </c>
      <c r="AV30" s="468" t="str">
        <f t="shared" si="3"/>
        <v/>
      </c>
      <c r="AW30" s="468" t="str">
        <f t="shared" si="3"/>
        <v/>
      </c>
      <c r="AX30" s="468" t="str">
        <f t="shared" si="3"/>
        <v/>
      </c>
      <c r="AY30" s="468" t="str">
        <f t="shared" si="3"/>
        <v/>
      </c>
      <c r="AZ30" s="468" t="str">
        <f t="shared" si="9"/>
        <v/>
      </c>
      <c r="BA30" s="468"/>
      <c r="BB30" s="468" t="str">
        <f t="shared" si="10"/>
        <v/>
      </c>
      <c r="BC30" s="468" t="str">
        <f t="shared" si="6"/>
        <v/>
      </c>
      <c r="BD30" s="468"/>
      <c r="BE30" s="468" t="str">
        <f t="shared" si="11"/>
        <v/>
      </c>
      <c r="BF30" s="468" t="str">
        <f t="shared" si="11"/>
        <v/>
      </c>
      <c r="BG30" s="468" t="str">
        <f t="shared" si="11"/>
        <v/>
      </c>
      <c r="BH30" s="468" t="str">
        <f t="shared" si="11"/>
        <v/>
      </c>
      <c r="BI30" s="468" t="str">
        <f t="shared" si="11"/>
        <v/>
      </c>
      <c r="BJ30" s="468" t="str">
        <f t="shared" si="11"/>
        <v/>
      </c>
      <c r="BK30" s="468" t="str">
        <f t="shared" si="11"/>
        <v/>
      </c>
      <c r="BL30" s="468" t="str">
        <f t="shared" si="11"/>
        <v/>
      </c>
      <c r="BM30" s="468" t="str">
        <f t="shared" si="11"/>
        <v/>
      </c>
      <c r="BN30" s="468" t="str">
        <f t="shared" si="11"/>
        <v/>
      </c>
      <c r="BO30" s="468" t="str">
        <f t="shared" si="11"/>
        <v/>
      </c>
      <c r="BP30" s="468" t="str">
        <f t="shared" si="11"/>
        <v/>
      </c>
      <c r="BQ30" s="468" t="str">
        <f t="shared" si="11"/>
        <v/>
      </c>
      <c r="BR30" s="468" t="str">
        <f t="shared" si="11"/>
        <v/>
      </c>
      <c r="BS30" s="468" t="str">
        <f t="shared" si="11"/>
        <v/>
      </c>
      <c r="BT30" s="468" t="str">
        <f t="shared" si="11"/>
        <v/>
      </c>
      <c r="BU30" s="468" t="str">
        <f t="shared" si="4"/>
        <v/>
      </c>
      <c r="BV30" s="468" t="str">
        <f t="shared" si="4"/>
        <v/>
      </c>
      <c r="BW30" s="468" t="str">
        <f t="shared" si="4"/>
        <v/>
      </c>
      <c r="BX30" s="468" t="str">
        <f t="shared" si="4"/>
        <v/>
      </c>
      <c r="BY30" s="468" t="str">
        <f t="shared" si="4"/>
        <v/>
      </c>
      <c r="BZ30" s="468" t="str">
        <f t="shared" si="4"/>
        <v/>
      </c>
      <c r="CA30" s="468" t="str">
        <f t="shared" si="4"/>
        <v/>
      </c>
      <c r="CB30" s="468" t="str">
        <f t="shared" si="4"/>
        <v/>
      </c>
      <c r="CC30" s="468" t="str">
        <f t="shared" si="4"/>
        <v/>
      </c>
      <c r="CD30" s="468" t="str">
        <f t="shared" si="4"/>
        <v/>
      </c>
      <c r="CE30" s="468" t="str">
        <f t="shared" si="4"/>
        <v/>
      </c>
      <c r="CF30" s="468" t="str">
        <f t="shared" si="4"/>
        <v/>
      </c>
      <c r="CG30" s="468" t="str">
        <f t="shared" si="4"/>
        <v/>
      </c>
      <c r="CH30" s="468"/>
      <c r="CI30" s="468" t="str">
        <f t="shared" si="7"/>
        <v/>
      </c>
      <c r="CJ30" s="468" t="str">
        <f t="shared" si="7"/>
        <v/>
      </c>
      <c r="CK30" s="533"/>
    </row>
    <row r="31" spans="3:89" x14ac:dyDescent="0.25">
      <c r="C31" s="358"/>
      <c r="D31" s="259">
        <v>111</v>
      </c>
      <c r="E31" s="41"/>
      <c r="F31" s="44"/>
      <c r="G31" s="232" t="s">
        <v>279</v>
      </c>
      <c r="H31" s="279"/>
      <c r="I31" s="281"/>
      <c r="J31" s="431"/>
      <c r="K31" s="431"/>
      <c r="M31" s="360" t="str">
        <f t="shared" si="5"/>
        <v/>
      </c>
      <c r="N31" s="361"/>
      <c r="O31" s="368" t="str">
        <f>IF(M31="","",IF(M31="Foreign",VLOOKUP(N31,'Option X3'!D:E,2,FALSE),1))</f>
        <v/>
      </c>
      <c r="P31" s="359"/>
      <c r="Q31" s="569"/>
      <c r="R31" s="364">
        <f t="shared" si="12"/>
        <v>0</v>
      </c>
      <c r="S31" s="364"/>
      <c r="T31" s="617"/>
      <c r="U31" s="618"/>
      <c r="V31" s="51"/>
      <c r="X31" s="468" t="str">
        <f t="shared" si="8"/>
        <v/>
      </c>
      <c r="Y31" s="468" t="str">
        <f t="shared" si="8"/>
        <v/>
      </c>
      <c r="Z31" s="468" t="str">
        <f t="shared" si="8"/>
        <v/>
      </c>
      <c r="AA31" s="468" t="str">
        <f t="shared" si="8"/>
        <v/>
      </c>
      <c r="AB31" s="468" t="str">
        <f t="shared" si="8"/>
        <v/>
      </c>
      <c r="AC31" s="468" t="str">
        <f t="shared" si="8"/>
        <v/>
      </c>
      <c r="AD31" s="468" t="str">
        <f t="shared" si="8"/>
        <v/>
      </c>
      <c r="AE31" s="468" t="str">
        <f t="shared" si="8"/>
        <v/>
      </c>
      <c r="AF31" s="468" t="str">
        <f t="shared" si="8"/>
        <v/>
      </c>
      <c r="AG31" s="468" t="str">
        <f t="shared" si="8"/>
        <v/>
      </c>
      <c r="AH31" s="468" t="str">
        <f t="shared" si="8"/>
        <v/>
      </c>
      <c r="AI31" s="468" t="str">
        <f t="shared" si="8"/>
        <v/>
      </c>
      <c r="AJ31" s="468" t="str">
        <f t="shared" si="8"/>
        <v/>
      </c>
      <c r="AK31" s="468" t="str">
        <f t="shared" si="8"/>
        <v/>
      </c>
      <c r="AL31" s="468" t="str">
        <f t="shared" si="8"/>
        <v/>
      </c>
      <c r="AM31" s="468" t="str">
        <f t="shared" si="8"/>
        <v/>
      </c>
      <c r="AN31" s="468" t="str">
        <f t="shared" si="3"/>
        <v/>
      </c>
      <c r="AO31" s="468" t="str">
        <f t="shared" si="3"/>
        <v/>
      </c>
      <c r="AP31" s="468" t="str">
        <f t="shared" si="3"/>
        <v/>
      </c>
      <c r="AQ31" s="468" t="str">
        <f t="shared" si="3"/>
        <v/>
      </c>
      <c r="AR31" s="468" t="str">
        <f t="shared" si="3"/>
        <v/>
      </c>
      <c r="AS31" s="468" t="str">
        <f t="shared" si="3"/>
        <v/>
      </c>
      <c r="AT31" s="468" t="str">
        <f t="shared" si="3"/>
        <v/>
      </c>
      <c r="AU31" s="468" t="str">
        <f t="shared" si="3"/>
        <v/>
      </c>
      <c r="AV31" s="468" t="str">
        <f t="shared" si="3"/>
        <v/>
      </c>
      <c r="AW31" s="468" t="str">
        <f t="shared" si="3"/>
        <v/>
      </c>
      <c r="AX31" s="468" t="str">
        <f t="shared" si="3"/>
        <v/>
      </c>
      <c r="AY31" s="468" t="str">
        <f t="shared" si="3"/>
        <v/>
      </c>
      <c r="AZ31" s="468" t="str">
        <f t="shared" si="9"/>
        <v/>
      </c>
      <c r="BA31" s="468"/>
      <c r="BB31" s="468" t="str">
        <f t="shared" si="10"/>
        <v/>
      </c>
      <c r="BC31" s="468" t="str">
        <f t="shared" si="6"/>
        <v/>
      </c>
      <c r="BD31" s="468"/>
      <c r="BE31" s="468" t="str">
        <f t="shared" si="11"/>
        <v/>
      </c>
      <c r="BF31" s="468" t="str">
        <f t="shared" si="11"/>
        <v/>
      </c>
      <c r="BG31" s="468" t="str">
        <f t="shared" si="11"/>
        <v/>
      </c>
      <c r="BH31" s="468" t="str">
        <f t="shared" si="11"/>
        <v/>
      </c>
      <c r="BI31" s="468" t="str">
        <f t="shared" si="11"/>
        <v/>
      </c>
      <c r="BJ31" s="468" t="str">
        <f t="shared" si="11"/>
        <v/>
      </c>
      <c r="BK31" s="468" t="str">
        <f t="shared" si="11"/>
        <v/>
      </c>
      <c r="BL31" s="468" t="str">
        <f t="shared" si="11"/>
        <v/>
      </c>
      <c r="BM31" s="468" t="str">
        <f t="shared" si="11"/>
        <v/>
      </c>
      <c r="BN31" s="468" t="str">
        <f t="shared" si="11"/>
        <v/>
      </c>
      <c r="BO31" s="468" t="str">
        <f t="shared" si="11"/>
        <v/>
      </c>
      <c r="BP31" s="468" t="str">
        <f t="shared" si="11"/>
        <v/>
      </c>
      <c r="BQ31" s="468" t="str">
        <f t="shared" si="11"/>
        <v/>
      </c>
      <c r="BR31" s="468" t="str">
        <f t="shared" si="11"/>
        <v/>
      </c>
      <c r="BS31" s="468" t="str">
        <f t="shared" si="11"/>
        <v/>
      </c>
      <c r="BT31" s="468" t="str">
        <f t="shared" si="11"/>
        <v/>
      </c>
      <c r="BU31" s="468" t="str">
        <f t="shared" si="4"/>
        <v/>
      </c>
      <c r="BV31" s="468" t="str">
        <f t="shared" si="4"/>
        <v/>
      </c>
      <c r="BW31" s="468" t="str">
        <f t="shared" si="4"/>
        <v/>
      </c>
      <c r="BX31" s="468" t="str">
        <f t="shared" si="4"/>
        <v/>
      </c>
      <c r="BY31" s="468" t="str">
        <f t="shared" si="4"/>
        <v/>
      </c>
      <c r="BZ31" s="468" t="str">
        <f t="shared" si="4"/>
        <v/>
      </c>
      <c r="CA31" s="468" t="str">
        <f t="shared" si="4"/>
        <v/>
      </c>
      <c r="CB31" s="468" t="str">
        <f t="shared" si="4"/>
        <v/>
      </c>
      <c r="CC31" s="468" t="str">
        <f t="shared" si="4"/>
        <v/>
      </c>
      <c r="CD31" s="468" t="str">
        <f t="shared" si="4"/>
        <v/>
      </c>
      <c r="CE31" s="468" t="str">
        <f t="shared" si="4"/>
        <v/>
      </c>
      <c r="CF31" s="468" t="str">
        <f t="shared" si="4"/>
        <v/>
      </c>
      <c r="CG31" s="468" t="str">
        <f t="shared" si="4"/>
        <v/>
      </c>
      <c r="CH31" s="468"/>
      <c r="CI31" s="468" t="str">
        <f t="shared" si="7"/>
        <v/>
      </c>
      <c r="CJ31" s="468" t="str">
        <f t="shared" si="7"/>
        <v/>
      </c>
      <c r="CK31" s="533"/>
    </row>
    <row r="32" spans="3:89" x14ac:dyDescent="0.25">
      <c r="C32" s="358"/>
      <c r="D32" s="259">
        <v>112</v>
      </c>
      <c r="E32" s="41"/>
      <c r="F32" s="44"/>
      <c r="G32" s="232" t="s">
        <v>217</v>
      </c>
      <c r="H32" s="279"/>
      <c r="I32" s="281"/>
      <c r="J32" s="431"/>
      <c r="K32" s="431"/>
      <c r="M32" s="360" t="str">
        <f t="shared" si="5"/>
        <v/>
      </c>
      <c r="N32" s="361"/>
      <c r="O32" s="368" t="str">
        <f>IF(M32="","",IF(M32="Foreign",VLOOKUP(N32,'Option X3'!D:E,2,FALSE),1))</f>
        <v/>
      </c>
      <c r="P32" s="359"/>
      <c r="Q32" s="569"/>
      <c r="R32" s="364">
        <f t="shared" si="12"/>
        <v>0</v>
      </c>
      <c r="S32" s="364"/>
      <c r="T32" s="617"/>
      <c r="U32" s="618"/>
      <c r="V32" s="51"/>
      <c r="X32" s="468" t="str">
        <f t="shared" si="8"/>
        <v/>
      </c>
      <c r="Y32" s="468" t="str">
        <f t="shared" si="8"/>
        <v/>
      </c>
      <c r="Z32" s="468" t="str">
        <f t="shared" si="8"/>
        <v/>
      </c>
      <c r="AA32" s="468" t="str">
        <f t="shared" si="8"/>
        <v/>
      </c>
      <c r="AB32" s="468" t="str">
        <f t="shared" si="8"/>
        <v/>
      </c>
      <c r="AC32" s="468" t="str">
        <f t="shared" si="8"/>
        <v/>
      </c>
      <c r="AD32" s="468" t="str">
        <f t="shared" si="8"/>
        <v/>
      </c>
      <c r="AE32" s="468" t="str">
        <f t="shared" si="8"/>
        <v/>
      </c>
      <c r="AF32" s="468" t="str">
        <f t="shared" si="8"/>
        <v/>
      </c>
      <c r="AG32" s="468" t="str">
        <f t="shared" si="8"/>
        <v/>
      </c>
      <c r="AH32" s="468" t="str">
        <f t="shared" si="8"/>
        <v/>
      </c>
      <c r="AI32" s="468" t="str">
        <f t="shared" si="8"/>
        <v/>
      </c>
      <c r="AJ32" s="468" t="str">
        <f t="shared" si="8"/>
        <v/>
      </c>
      <c r="AK32" s="468" t="str">
        <f t="shared" si="8"/>
        <v/>
      </c>
      <c r="AL32" s="468" t="str">
        <f t="shared" si="8"/>
        <v/>
      </c>
      <c r="AM32" s="468" t="str">
        <f t="shared" si="8"/>
        <v/>
      </c>
      <c r="AN32" s="468" t="str">
        <f t="shared" si="3"/>
        <v/>
      </c>
      <c r="AO32" s="468" t="str">
        <f t="shared" si="3"/>
        <v/>
      </c>
      <c r="AP32" s="468" t="str">
        <f t="shared" si="3"/>
        <v/>
      </c>
      <c r="AQ32" s="468" t="str">
        <f t="shared" si="3"/>
        <v/>
      </c>
      <c r="AR32" s="468" t="str">
        <f t="shared" si="3"/>
        <v/>
      </c>
      <c r="AS32" s="468" t="str">
        <f t="shared" si="3"/>
        <v/>
      </c>
      <c r="AT32" s="468" t="str">
        <f t="shared" si="3"/>
        <v/>
      </c>
      <c r="AU32" s="468" t="str">
        <f t="shared" si="3"/>
        <v/>
      </c>
      <c r="AV32" s="468" t="str">
        <f t="shared" si="3"/>
        <v/>
      </c>
      <c r="AW32" s="468" t="str">
        <f t="shared" si="3"/>
        <v/>
      </c>
      <c r="AX32" s="468" t="str">
        <f t="shared" si="3"/>
        <v/>
      </c>
      <c r="AY32" s="468" t="str">
        <f t="shared" si="3"/>
        <v/>
      </c>
      <c r="AZ32" s="468" t="str">
        <f t="shared" si="9"/>
        <v/>
      </c>
      <c r="BA32" s="468"/>
      <c r="BB32" s="468" t="str">
        <f t="shared" si="10"/>
        <v/>
      </c>
      <c r="BC32" s="468" t="str">
        <f t="shared" si="6"/>
        <v/>
      </c>
      <c r="BD32" s="468"/>
      <c r="BE32" s="468" t="str">
        <f t="shared" si="11"/>
        <v/>
      </c>
      <c r="BF32" s="468" t="str">
        <f t="shared" si="11"/>
        <v/>
      </c>
      <c r="BG32" s="468" t="str">
        <f t="shared" si="11"/>
        <v/>
      </c>
      <c r="BH32" s="468" t="str">
        <f t="shared" si="11"/>
        <v/>
      </c>
      <c r="BI32" s="468" t="str">
        <f t="shared" si="11"/>
        <v/>
      </c>
      <c r="BJ32" s="468" t="str">
        <f t="shared" si="11"/>
        <v/>
      </c>
      <c r="BK32" s="468" t="str">
        <f t="shared" si="11"/>
        <v/>
      </c>
      <c r="BL32" s="468" t="str">
        <f t="shared" si="11"/>
        <v/>
      </c>
      <c r="BM32" s="468" t="str">
        <f t="shared" si="11"/>
        <v/>
      </c>
      <c r="BN32" s="468" t="str">
        <f t="shared" si="11"/>
        <v/>
      </c>
      <c r="BO32" s="468" t="str">
        <f t="shared" si="11"/>
        <v/>
      </c>
      <c r="BP32" s="468" t="str">
        <f t="shared" si="11"/>
        <v/>
      </c>
      <c r="BQ32" s="468" t="str">
        <f t="shared" si="11"/>
        <v/>
      </c>
      <c r="BR32" s="468" t="str">
        <f t="shared" si="11"/>
        <v/>
      </c>
      <c r="BS32" s="468" t="str">
        <f t="shared" si="11"/>
        <v/>
      </c>
      <c r="BT32" s="468" t="str">
        <f t="shared" si="11"/>
        <v/>
      </c>
      <c r="BU32" s="468" t="str">
        <f t="shared" si="4"/>
        <v/>
      </c>
      <c r="BV32" s="468" t="str">
        <f t="shared" si="4"/>
        <v/>
      </c>
      <c r="BW32" s="468" t="str">
        <f t="shared" si="4"/>
        <v/>
      </c>
      <c r="BX32" s="468" t="str">
        <f t="shared" si="4"/>
        <v/>
      </c>
      <c r="BY32" s="468" t="str">
        <f t="shared" si="4"/>
        <v/>
      </c>
      <c r="BZ32" s="468" t="str">
        <f t="shared" si="4"/>
        <v/>
      </c>
      <c r="CA32" s="468" t="str">
        <f t="shared" si="4"/>
        <v/>
      </c>
      <c r="CB32" s="468" t="str">
        <f t="shared" si="4"/>
        <v/>
      </c>
      <c r="CC32" s="468" t="str">
        <f t="shared" si="4"/>
        <v/>
      </c>
      <c r="CD32" s="468" t="str">
        <f t="shared" si="4"/>
        <v/>
      </c>
      <c r="CE32" s="468" t="str">
        <f t="shared" si="4"/>
        <v/>
      </c>
      <c r="CF32" s="468" t="str">
        <f t="shared" si="4"/>
        <v/>
      </c>
      <c r="CG32" s="468" t="str">
        <f t="shared" si="4"/>
        <v/>
      </c>
      <c r="CH32" s="468"/>
      <c r="CI32" s="468" t="str">
        <f t="shared" si="7"/>
        <v/>
      </c>
      <c r="CJ32" s="468" t="str">
        <f t="shared" si="7"/>
        <v/>
      </c>
      <c r="CK32" s="533"/>
    </row>
    <row r="33" spans="3:89" x14ac:dyDescent="0.25">
      <c r="C33" s="358"/>
      <c r="D33" s="259">
        <v>113</v>
      </c>
      <c r="E33" s="41"/>
      <c r="F33" s="44"/>
      <c r="G33" s="232" t="s">
        <v>280</v>
      </c>
      <c r="H33" s="279"/>
      <c r="I33" s="281"/>
      <c r="J33" s="431"/>
      <c r="K33" s="431"/>
      <c r="M33" s="360" t="str">
        <f t="shared" si="5"/>
        <v/>
      </c>
      <c r="N33" s="361"/>
      <c r="O33" s="368" t="str">
        <f>IF(M33="","",IF(M33="Foreign",VLOOKUP(N33,'Option X3'!D:E,2,FALSE),1))</f>
        <v/>
      </c>
      <c r="P33" s="359"/>
      <c r="Q33" s="569"/>
      <c r="R33" s="364">
        <f t="shared" si="12"/>
        <v>0</v>
      </c>
      <c r="S33" s="364"/>
      <c r="T33" s="617"/>
      <c r="U33" s="618"/>
      <c r="V33" s="51"/>
      <c r="X33" s="468" t="str">
        <f t="shared" si="8"/>
        <v/>
      </c>
      <c r="Y33" s="468" t="str">
        <f t="shared" si="8"/>
        <v/>
      </c>
      <c r="Z33" s="468" t="str">
        <f t="shared" si="8"/>
        <v/>
      </c>
      <c r="AA33" s="468" t="str">
        <f t="shared" si="8"/>
        <v/>
      </c>
      <c r="AB33" s="468" t="str">
        <f t="shared" si="8"/>
        <v/>
      </c>
      <c r="AC33" s="468" t="str">
        <f t="shared" si="8"/>
        <v/>
      </c>
      <c r="AD33" s="468" t="str">
        <f t="shared" si="8"/>
        <v/>
      </c>
      <c r="AE33" s="468" t="str">
        <f t="shared" si="8"/>
        <v/>
      </c>
      <c r="AF33" s="468" t="str">
        <f t="shared" si="8"/>
        <v/>
      </c>
      <c r="AG33" s="468" t="str">
        <f t="shared" si="8"/>
        <v/>
      </c>
      <c r="AH33" s="468" t="str">
        <f t="shared" si="8"/>
        <v/>
      </c>
      <c r="AI33" s="468" t="str">
        <f t="shared" si="8"/>
        <v/>
      </c>
      <c r="AJ33" s="468" t="str">
        <f t="shared" si="8"/>
        <v/>
      </c>
      <c r="AK33" s="468" t="str">
        <f t="shared" si="8"/>
        <v/>
      </c>
      <c r="AL33" s="468" t="str">
        <f t="shared" si="8"/>
        <v/>
      </c>
      <c r="AM33" s="468" t="str">
        <f t="shared" si="8"/>
        <v/>
      </c>
      <c r="AN33" s="468" t="str">
        <f t="shared" si="3"/>
        <v/>
      </c>
      <c r="AO33" s="468" t="str">
        <f t="shared" si="3"/>
        <v/>
      </c>
      <c r="AP33" s="468" t="str">
        <f t="shared" si="3"/>
        <v/>
      </c>
      <c r="AQ33" s="468" t="str">
        <f t="shared" si="3"/>
        <v/>
      </c>
      <c r="AR33" s="468" t="str">
        <f t="shared" si="3"/>
        <v/>
      </c>
      <c r="AS33" s="468" t="str">
        <f t="shared" si="3"/>
        <v/>
      </c>
      <c r="AT33" s="468" t="str">
        <f t="shared" si="3"/>
        <v/>
      </c>
      <c r="AU33" s="468" t="str">
        <f t="shared" si="3"/>
        <v/>
      </c>
      <c r="AV33" s="468" t="str">
        <f t="shared" si="3"/>
        <v/>
      </c>
      <c r="AW33" s="468" t="str">
        <f t="shared" si="3"/>
        <v/>
      </c>
      <c r="AX33" s="468" t="str">
        <f t="shared" si="3"/>
        <v/>
      </c>
      <c r="AY33" s="468" t="str">
        <f t="shared" si="3"/>
        <v/>
      </c>
      <c r="AZ33" s="468" t="str">
        <f t="shared" si="9"/>
        <v/>
      </c>
      <c r="BA33" s="468"/>
      <c r="BB33" s="468" t="str">
        <f t="shared" si="10"/>
        <v/>
      </c>
      <c r="BC33" s="468" t="str">
        <f t="shared" si="6"/>
        <v/>
      </c>
      <c r="BD33" s="468"/>
      <c r="BE33" s="468" t="str">
        <f t="shared" si="11"/>
        <v/>
      </c>
      <c r="BF33" s="468" t="str">
        <f t="shared" si="11"/>
        <v/>
      </c>
      <c r="BG33" s="468" t="str">
        <f t="shared" si="11"/>
        <v/>
      </c>
      <c r="BH33" s="468" t="str">
        <f t="shared" si="11"/>
        <v/>
      </c>
      <c r="BI33" s="468" t="str">
        <f t="shared" si="11"/>
        <v/>
      </c>
      <c r="BJ33" s="468" t="str">
        <f t="shared" si="11"/>
        <v/>
      </c>
      <c r="BK33" s="468" t="str">
        <f t="shared" si="11"/>
        <v/>
      </c>
      <c r="BL33" s="468" t="str">
        <f t="shared" si="11"/>
        <v/>
      </c>
      <c r="BM33" s="468" t="str">
        <f t="shared" si="11"/>
        <v/>
      </c>
      <c r="BN33" s="468" t="str">
        <f t="shared" si="11"/>
        <v/>
      </c>
      <c r="BO33" s="468" t="str">
        <f t="shared" si="11"/>
        <v/>
      </c>
      <c r="BP33" s="468" t="str">
        <f t="shared" si="11"/>
        <v/>
      </c>
      <c r="BQ33" s="468" t="str">
        <f t="shared" si="11"/>
        <v/>
      </c>
      <c r="BR33" s="468" t="str">
        <f t="shared" si="11"/>
        <v/>
      </c>
      <c r="BS33" s="468" t="str">
        <f t="shared" si="11"/>
        <v/>
      </c>
      <c r="BT33" s="468" t="str">
        <f t="shared" si="11"/>
        <v/>
      </c>
      <c r="BU33" s="468" t="str">
        <f t="shared" si="4"/>
        <v/>
      </c>
      <c r="BV33" s="468" t="str">
        <f t="shared" si="4"/>
        <v/>
      </c>
      <c r="BW33" s="468" t="str">
        <f t="shared" si="4"/>
        <v/>
      </c>
      <c r="BX33" s="468" t="str">
        <f t="shared" si="4"/>
        <v/>
      </c>
      <c r="BY33" s="468" t="str">
        <f t="shared" si="4"/>
        <v/>
      </c>
      <c r="BZ33" s="468" t="str">
        <f t="shared" si="4"/>
        <v/>
      </c>
      <c r="CA33" s="468" t="str">
        <f t="shared" si="4"/>
        <v/>
      </c>
      <c r="CB33" s="468" t="str">
        <f t="shared" si="4"/>
        <v/>
      </c>
      <c r="CC33" s="468" t="str">
        <f t="shared" si="4"/>
        <v/>
      </c>
      <c r="CD33" s="468" t="str">
        <f t="shared" si="4"/>
        <v/>
      </c>
      <c r="CE33" s="468" t="str">
        <f t="shared" si="4"/>
        <v/>
      </c>
      <c r="CF33" s="468" t="str">
        <f t="shared" si="4"/>
        <v/>
      </c>
      <c r="CG33" s="468" t="str">
        <f t="shared" si="4"/>
        <v/>
      </c>
      <c r="CH33" s="468"/>
      <c r="CI33" s="468" t="str">
        <f t="shared" si="7"/>
        <v/>
      </c>
      <c r="CJ33" s="468" t="str">
        <f t="shared" si="7"/>
        <v/>
      </c>
      <c r="CK33" s="533"/>
    </row>
    <row r="34" spans="3:89" x14ac:dyDescent="0.25">
      <c r="C34" s="358"/>
      <c r="D34" s="259">
        <v>114</v>
      </c>
      <c r="E34" s="41"/>
      <c r="F34" s="44"/>
      <c r="G34" s="232" t="s">
        <v>218</v>
      </c>
      <c r="H34" s="279"/>
      <c r="I34" s="281"/>
      <c r="J34" s="431"/>
      <c r="K34" s="431"/>
      <c r="M34" s="360" t="str">
        <f t="shared" si="5"/>
        <v/>
      </c>
      <c r="N34" s="361"/>
      <c r="O34" s="368" t="str">
        <f>IF(M34="","",IF(M34="Foreign",VLOOKUP(N34,'Option X3'!D:E,2,FALSE),1))</f>
        <v/>
      </c>
      <c r="P34" s="359"/>
      <c r="Q34" s="569"/>
      <c r="R34" s="364">
        <f t="shared" si="12"/>
        <v>0</v>
      </c>
      <c r="S34" s="364"/>
      <c r="T34" s="617"/>
      <c r="U34" s="618"/>
      <c r="V34" s="51"/>
      <c r="X34" s="468" t="str">
        <f t="shared" si="8"/>
        <v/>
      </c>
      <c r="Y34" s="468" t="str">
        <f t="shared" si="8"/>
        <v/>
      </c>
      <c r="Z34" s="468" t="str">
        <f t="shared" si="8"/>
        <v/>
      </c>
      <c r="AA34" s="468" t="str">
        <f t="shared" si="8"/>
        <v/>
      </c>
      <c r="AB34" s="468" t="str">
        <f t="shared" si="8"/>
        <v/>
      </c>
      <c r="AC34" s="468" t="str">
        <f t="shared" si="8"/>
        <v/>
      </c>
      <c r="AD34" s="468" t="str">
        <f t="shared" si="8"/>
        <v/>
      </c>
      <c r="AE34" s="468" t="str">
        <f t="shared" si="8"/>
        <v/>
      </c>
      <c r="AF34" s="468" t="str">
        <f t="shared" si="8"/>
        <v/>
      </c>
      <c r="AG34" s="468" t="str">
        <f t="shared" si="8"/>
        <v/>
      </c>
      <c r="AH34" s="468" t="str">
        <f t="shared" si="8"/>
        <v/>
      </c>
      <c r="AI34" s="468" t="str">
        <f t="shared" si="8"/>
        <v/>
      </c>
      <c r="AJ34" s="468" t="str">
        <f t="shared" si="8"/>
        <v/>
      </c>
      <c r="AK34" s="468" t="str">
        <f t="shared" si="8"/>
        <v/>
      </c>
      <c r="AL34" s="468" t="str">
        <f t="shared" si="8"/>
        <v/>
      </c>
      <c r="AM34" s="468" t="str">
        <f t="shared" si="8"/>
        <v/>
      </c>
      <c r="AN34" s="468" t="str">
        <f t="shared" si="3"/>
        <v/>
      </c>
      <c r="AO34" s="468" t="str">
        <f t="shared" si="3"/>
        <v/>
      </c>
      <c r="AP34" s="468" t="str">
        <f t="shared" si="3"/>
        <v/>
      </c>
      <c r="AQ34" s="468" t="str">
        <f t="shared" si="3"/>
        <v/>
      </c>
      <c r="AR34" s="468" t="str">
        <f t="shared" si="3"/>
        <v/>
      </c>
      <c r="AS34" s="468" t="str">
        <f t="shared" si="3"/>
        <v/>
      </c>
      <c r="AT34" s="468" t="str">
        <f t="shared" si="3"/>
        <v/>
      </c>
      <c r="AU34" s="468" t="str">
        <f t="shared" si="3"/>
        <v/>
      </c>
      <c r="AV34" s="468" t="str">
        <f t="shared" si="3"/>
        <v/>
      </c>
      <c r="AW34" s="468" t="str">
        <f t="shared" si="3"/>
        <v/>
      </c>
      <c r="AX34" s="468" t="str">
        <f t="shared" si="3"/>
        <v/>
      </c>
      <c r="AY34" s="468" t="str">
        <f t="shared" si="3"/>
        <v/>
      </c>
      <c r="AZ34" s="468" t="str">
        <f t="shared" si="9"/>
        <v/>
      </c>
      <c r="BA34" s="468"/>
      <c r="BB34" s="468" t="str">
        <f t="shared" si="10"/>
        <v/>
      </c>
      <c r="BC34" s="468" t="str">
        <f t="shared" si="6"/>
        <v/>
      </c>
      <c r="BD34" s="468"/>
      <c r="BE34" s="468" t="str">
        <f t="shared" si="11"/>
        <v/>
      </c>
      <c r="BF34" s="468" t="str">
        <f t="shared" si="11"/>
        <v/>
      </c>
      <c r="BG34" s="468" t="str">
        <f t="shared" si="11"/>
        <v/>
      </c>
      <c r="BH34" s="468" t="str">
        <f t="shared" si="11"/>
        <v/>
      </c>
      <c r="BI34" s="468" t="str">
        <f t="shared" si="11"/>
        <v/>
      </c>
      <c r="BJ34" s="468" t="str">
        <f t="shared" si="11"/>
        <v/>
      </c>
      <c r="BK34" s="468" t="str">
        <f t="shared" si="11"/>
        <v/>
      </c>
      <c r="BL34" s="468" t="str">
        <f t="shared" si="11"/>
        <v/>
      </c>
      <c r="BM34" s="468" t="str">
        <f t="shared" si="11"/>
        <v/>
      </c>
      <c r="BN34" s="468" t="str">
        <f t="shared" si="11"/>
        <v/>
      </c>
      <c r="BO34" s="468" t="str">
        <f t="shared" si="11"/>
        <v/>
      </c>
      <c r="BP34" s="468" t="str">
        <f t="shared" si="11"/>
        <v/>
      </c>
      <c r="BQ34" s="468" t="str">
        <f t="shared" si="11"/>
        <v/>
      </c>
      <c r="BR34" s="468" t="str">
        <f t="shared" si="11"/>
        <v/>
      </c>
      <c r="BS34" s="468" t="str">
        <f t="shared" si="11"/>
        <v/>
      </c>
      <c r="BT34" s="468" t="str">
        <f t="shared" si="11"/>
        <v/>
      </c>
      <c r="BU34" s="468" t="str">
        <f t="shared" si="4"/>
        <v/>
      </c>
      <c r="BV34" s="468" t="str">
        <f t="shared" si="4"/>
        <v/>
      </c>
      <c r="BW34" s="468" t="str">
        <f t="shared" si="4"/>
        <v/>
      </c>
      <c r="BX34" s="468" t="str">
        <f t="shared" si="4"/>
        <v/>
      </c>
      <c r="BY34" s="468" t="str">
        <f t="shared" si="4"/>
        <v/>
      </c>
      <c r="BZ34" s="468" t="str">
        <f t="shared" si="4"/>
        <v/>
      </c>
      <c r="CA34" s="468" t="str">
        <f t="shared" si="4"/>
        <v/>
      </c>
      <c r="CB34" s="468" t="str">
        <f t="shared" si="4"/>
        <v/>
      </c>
      <c r="CC34" s="468" t="str">
        <f t="shared" si="4"/>
        <v/>
      </c>
      <c r="CD34" s="468" t="str">
        <f t="shared" si="4"/>
        <v/>
      </c>
      <c r="CE34" s="468" t="str">
        <f t="shared" si="4"/>
        <v/>
      </c>
      <c r="CF34" s="468" t="str">
        <f t="shared" si="4"/>
        <v/>
      </c>
      <c r="CG34" s="468" t="str">
        <f t="shared" si="4"/>
        <v/>
      </c>
      <c r="CH34" s="468"/>
      <c r="CI34" s="468" t="str">
        <f t="shared" si="7"/>
        <v/>
      </c>
      <c r="CJ34" s="468" t="str">
        <f t="shared" si="7"/>
        <v/>
      </c>
      <c r="CK34" s="533"/>
    </row>
    <row r="35" spans="3:89" x14ac:dyDescent="0.25">
      <c r="C35" s="358"/>
      <c r="D35" s="259">
        <v>115</v>
      </c>
      <c r="E35" s="41"/>
      <c r="F35" s="44"/>
      <c r="G35" s="232" t="s">
        <v>219</v>
      </c>
      <c r="H35" s="279"/>
      <c r="I35" s="281"/>
      <c r="J35" s="431"/>
      <c r="K35" s="431"/>
      <c r="M35" s="360" t="str">
        <f t="shared" si="5"/>
        <v/>
      </c>
      <c r="N35" s="361"/>
      <c r="O35" s="368" t="str">
        <f>IF(M35="","",IF(M35="Foreign",VLOOKUP(N35,'Option X3'!D:E,2,FALSE),1))</f>
        <v/>
      </c>
      <c r="P35" s="359"/>
      <c r="Q35" s="569"/>
      <c r="R35" s="364">
        <f t="shared" si="12"/>
        <v>0</v>
      </c>
      <c r="S35" s="364"/>
      <c r="T35" s="617"/>
      <c r="U35" s="618"/>
      <c r="V35" s="51"/>
      <c r="X35" s="468" t="str">
        <f t="shared" si="8"/>
        <v/>
      </c>
      <c r="Y35" s="468" t="str">
        <f t="shared" si="8"/>
        <v/>
      </c>
      <c r="Z35" s="468" t="str">
        <f t="shared" si="8"/>
        <v/>
      </c>
      <c r="AA35" s="468" t="str">
        <f t="shared" si="8"/>
        <v/>
      </c>
      <c r="AB35" s="468" t="str">
        <f t="shared" si="8"/>
        <v/>
      </c>
      <c r="AC35" s="468" t="str">
        <f t="shared" si="8"/>
        <v/>
      </c>
      <c r="AD35" s="468" t="str">
        <f t="shared" si="8"/>
        <v/>
      </c>
      <c r="AE35" s="468" t="str">
        <f t="shared" si="8"/>
        <v/>
      </c>
      <c r="AF35" s="468" t="str">
        <f t="shared" si="8"/>
        <v/>
      </c>
      <c r="AG35" s="468" t="str">
        <f t="shared" si="8"/>
        <v/>
      </c>
      <c r="AH35" s="468" t="str">
        <f t="shared" si="8"/>
        <v/>
      </c>
      <c r="AI35" s="468" t="str">
        <f t="shared" si="8"/>
        <v/>
      </c>
      <c r="AJ35" s="468" t="str">
        <f t="shared" si="8"/>
        <v/>
      </c>
      <c r="AK35" s="468" t="str">
        <f t="shared" si="8"/>
        <v/>
      </c>
      <c r="AL35" s="468" t="str">
        <f t="shared" si="8"/>
        <v/>
      </c>
      <c r="AM35" s="468" t="str">
        <f t="shared" si="8"/>
        <v/>
      </c>
      <c r="AN35" s="468" t="str">
        <f t="shared" si="3"/>
        <v/>
      </c>
      <c r="AO35" s="468" t="str">
        <f t="shared" si="3"/>
        <v/>
      </c>
      <c r="AP35" s="468" t="str">
        <f t="shared" si="3"/>
        <v/>
      </c>
      <c r="AQ35" s="468" t="str">
        <f t="shared" si="3"/>
        <v/>
      </c>
      <c r="AR35" s="468" t="str">
        <f t="shared" si="3"/>
        <v/>
      </c>
      <c r="AS35" s="468" t="str">
        <f t="shared" si="3"/>
        <v/>
      </c>
      <c r="AT35" s="468" t="str">
        <f t="shared" si="3"/>
        <v/>
      </c>
      <c r="AU35" s="468" t="str">
        <f t="shared" si="3"/>
        <v/>
      </c>
      <c r="AV35" s="468" t="str">
        <f t="shared" si="3"/>
        <v/>
      </c>
      <c r="AW35" s="468" t="str">
        <f t="shared" si="3"/>
        <v/>
      </c>
      <c r="AX35" s="468" t="str">
        <f t="shared" si="3"/>
        <v/>
      </c>
      <c r="AY35" s="468" t="str">
        <f t="shared" si="3"/>
        <v/>
      </c>
      <c r="AZ35" s="468" t="str">
        <f t="shared" si="9"/>
        <v/>
      </c>
      <c r="BA35" s="468"/>
      <c r="BB35" s="468" t="str">
        <f t="shared" si="10"/>
        <v/>
      </c>
      <c r="BC35" s="468" t="str">
        <f t="shared" si="6"/>
        <v/>
      </c>
      <c r="BD35" s="468"/>
      <c r="BE35" s="468" t="str">
        <f t="shared" si="11"/>
        <v/>
      </c>
      <c r="BF35" s="468" t="str">
        <f t="shared" si="11"/>
        <v/>
      </c>
      <c r="BG35" s="468" t="str">
        <f t="shared" si="11"/>
        <v/>
      </c>
      <c r="BH35" s="468" t="str">
        <f t="shared" si="11"/>
        <v/>
      </c>
      <c r="BI35" s="468" t="str">
        <f t="shared" si="11"/>
        <v/>
      </c>
      <c r="BJ35" s="468" t="str">
        <f t="shared" si="11"/>
        <v/>
      </c>
      <c r="BK35" s="468" t="str">
        <f t="shared" si="11"/>
        <v/>
      </c>
      <c r="BL35" s="468" t="str">
        <f t="shared" si="11"/>
        <v/>
      </c>
      <c r="BM35" s="468" t="str">
        <f t="shared" si="11"/>
        <v/>
      </c>
      <c r="BN35" s="468" t="str">
        <f t="shared" si="11"/>
        <v/>
      </c>
      <c r="BO35" s="468" t="str">
        <f t="shared" si="11"/>
        <v/>
      </c>
      <c r="BP35" s="468" t="str">
        <f t="shared" si="11"/>
        <v/>
      </c>
      <c r="BQ35" s="468" t="str">
        <f t="shared" si="11"/>
        <v/>
      </c>
      <c r="BR35" s="468" t="str">
        <f t="shared" si="11"/>
        <v/>
      </c>
      <c r="BS35" s="468" t="str">
        <f t="shared" si="11"/>
        <v/>
      </c>
      <c r="BT35" s="468" t="str">
        <f t="shared" si="11"/>
        <v/>
      </c>
      <c r="BU35" s="468" t="str">
        <f t="shared" si="4"/>
        <v/>
      </c>
      <c r="BV35" s="468" t="str">
        <f t="shared" si="4"/>
        <v/>
      </c>
      <c r="BW35" s="468" t="str">
        <f t="shared" si="4"/>
        <v/>
      </c>
      <c r="BX35" s="468" t="str">
        <f t="shared" si="4"/>
        <v/>
      </c>
      <c r="BY35" s="468" t="str">
        <f t="shared" si="4"/>
        <v/>
      </c>
      <c r="BZ35" s="468" t="str">
        <f t="shared" si="4"/>
        <v/>
      </c>
      <c r="CA35" s="468" t="str">
        <f t="shared" si="4"/>
        <v/>
      </c>
      <c r="CB35" s="468" t="str">
        <f t="shared" si="4"/>
        <v/>
      </c>
      <c r="CC35" s="468" t="str">
        <f t="shared" si="4"/>
        <v/>
      </c>
      <c r="CD35" s="468" t="str">
        <f t="shared" si="4"/>
        <v/>
      </c>
      <c r="CE35" s="468" t="str">
        <f t="shared" si="4"/>
        <v/>
      </c>
      <c r="CF35" s="468" t="str">
        <f t="shared" si="4"/>
        <v/>
      </c>
      <c r="CG35" s="468" t="str">
        <f t="shared" si="4"/>
        <v/>
      </c>
      <c r="CH35" s="468"/>
      <c r="CI35" s="468" t="str">
        <f t="shared" si="7"/>
        <v/>
      </c>
      <c r="CJ35" s="468" t="str">
        <f t="shared" si="7"/>
        <v/>
      </c>
      <c r="CK35" s="533"/>
    </row>
    <row r="36" spans="3:89" x14ac:dyDescent="0.25">
      <c r="C36" s="358"/>
      <c r="D36" s="259">
        <v>116</v>
      </c>
      <c r="E36" s="41"/>
      <c r="F36" s="44"/>
      <c r="G36" s="232" t="s">
        <v>220</v>
      </c>
      <c r="H36" s="279"/>
      <c r="I36" s="281"/>
      <c r="J36" s="431"/>
      <c r="K36" s="431"/>
      <c r="M36" s="360" t="str">
        <f t="shared" si="5"/>
        <v/>
      </c>
      <c r="N36" s="361"/>
      <c r="O36" s="368" t="str">
        <f>IF(M36="","",IF(M36="Foreign",VLOOKUP(N36,'Option X3'!D:E,2,FALSE),1))</f>
        <v/>
      </c>
      <c r="P36" s="359"/>
      <c r="Q36" s="569"/>
      <c r="R36" s="364">
        <f t="shared" si="12"/>
        <v>0</v>
      </c>
      <c r="S36" s="364"/>
      <c r="T36" s="617"/>
      <c r="U36" s="618"/>
      <c r="V36" s="51"/>
      <c r="X36" s="468" t="str">
        <f t="shared" si="8"/>
        <v/>
      </c>
      <c r="Y36" s="468" t="str">
        <f t="shared" si="8"/>
        <v/>
      </c>
      <c r="Z36" s="468" t="str">
        <f t="shared" si="8"/>
        <v/>
      </c>
      <c r="AA36" s="468" t="str">
        <f t="shared" si="8"/>
        <v/>
      </c>
      <c r="AB36" s="468" t="str">
        <f t="shared" si="8"/>
        <v/>
      </c>
      <c r="AC36" s="468" t="str">
        <f t="shared" si="8"/>
        <v/>
      </c>
      <c r="AD36" s="468" t="str">
        <f t="shared" si="8"/>
        <v/>
      </c>
      <c r="AE36" s="468" t="str">
        <f t="shared" si="8"/>
        <v/>
      </c>
      <c r="AF36" s="468" t="str">
        <f t="shared" si="8"/>
        <v/>
      </c>
      <c r="AG36" s="468" t="str">
        <f t="shared" si="8"/>
        <v/>
      </c>
      <c r="AH36" s="468" t="str">
        <f t="shared" si="8"/>
        <v/>
      </c>
      <c r="AI36" s="468" t="str">
        <f t="shared" si="8"/>
        <v/>
      </c>
      <c r="AJ36" s="468" t="str">
        <f t="shared" si="8"/>
        <v/>
      </c>
      <c r="AK36" s="468" t="str">
        <f t="shared" si="8"/>
        <v/>
      </c>
      <c r="AL36" s="468" t="str">
        <f t="shared" si="8"/>
        <v/>
      </c>
      <c r="AM36" s="468" t="str">
        <f t="shared" si="8"/>
        <v/>
      </c>
      <c r="AN36" s="468" t="str">
        <f t="shared" ref="AN36:AZ55" si="13">IF($F36="","",IF(VALUE(LEFT($F36,2))=AN$18,$J36,""))</f>
        <v/>
      </c>
      <c r="AO36" s="468" t="str">
        <f t="shared" si="13"/>
        <v/>
      </c>
      <c r="AP36" s="468" t="str">
        <f t="shared" si="13"/>
        <v/>
      </c>
      <c r="AQ36" s="468" t="str">
        <f t="shared" si="13"/>
        <v/>
      </c>
      <c r="AR36" s="468" t="str">
        <f t="shared" si="13"/>
        <v/>
      </c>
      <c r="AS36" s="468" t="str">
        <f t="shared" si="13"/>
        <v/>
      </c>
      <c r="AT36" s="468" t="str">
        <f t="shared" si="13"/>
        <v/>
      </c>
      <c r="AU36" s="468" t="str">
        <f t="shared" si="13"/>
        <v/>
      </c>
      <c r="AV36" s="468" t="str">
        <f t="shared" si="13"/>
        <v/>
      </c>
      <c r="AW36" s="468" t="str">
        <f t="shared" si="13"/>
        <v/>
      </c>
      <c r="AX36" s="468" t="str">
        <f t="shared" si="13"/>
        <v/>
      </c>
      <c r="AY36" s="468" t="str">
        <f t="shared" si="13"/>
        <v/>
      </c>
      <c r="AZ36" s="468" t="str">
        <f t="shared" si="13"/>
        <v/>
      </c>
      <c r="BA36" s="468"/>
      <c r="BB36" s="468" t="str">
        <f t="shared" si="10"/>
        <v/>
      </c>
      <c r="BC36" s="468" t="str">
        <f t="shared" si="6"/>
        <v/>
      </c>
      <c r="BD36" s="468"/>
      <c r="BE36" s="468" t="str">
        <f t="shared" si="11"/>
        <v/>
      </c>
      <c r="BF36" s="468" t="str">
        <f t="shared" si="11"/>
        <v/>
      </c>
      <c r="BG36" s="468" t="str">
        <f t="shared" si="11"/>
        <v/>
      </c>
      <c r="BH36" s="468" t="str">
        <f t="shared" si="11"/>
        <v/>
      </c>
      <c r="BI36" s="468" t="str">
        <f t="shared" si="11"/>
        <v/>
      </c>
      <c r="BJ36" s="468" t="str">
        <f t="shared" si="11"/>
        <v/>
      </c>
      <c r="BK36" s="468" t="str">
        <f t="shared" si="11"/>
        <v/>
      </c>
      <c r="BL36" s="468" t="str">
        <f t="shared" si="11"/>
        <v/>
      </c>
      <c r="BM36" s="468" t="str">
        <f t="shared" si="11"/>
        <v/>
      </c>
      <c r="BN36" s="468" t="str">
        <f t="shared" si="11"/>
        <v/>
      </c>
      <c r="BO36" s="468" t="str">
        <f t="shared" si="11"/>
        <v/>
      </c>
      <c r="BP36" s="468" t="str">
        <f t="shared" si="11"/>
        <v/>
      </c>
      <c r="BQ36" s="468" t="str">
        <f t="shared" si="11"/>
        <v/>
      </c>
      <c r="BR36" s="468" t="str">
        <f t="shared" si="11"/>
        <v/>
      </c>
      <c r="BS36" s="468" t="str">
        <f t="shared" si="11"/>
        <v/>
      </c>
      <c r="BT36" s="468" t="str">
        <f t="shared" si="11"/>
        <v/>
      </c>
      <c r="BU36" s="468" t="str">
        <f t="shared" ref="BU36:CG55" si="14">IF($F36="","",IF(VALUE(LEFT($F36,2))=BU$18,$K36,""))</f>
        <v/>
      </c>
      <c r="BV36" s="468" t="str">
        <f t="shared" si="14"/>
        <v/>
      </c>
      <c r="BW36" s="468" t="str">
        <f t="shared" si="14"/>
        <v/>
      </c>
      <c r="BX36" s="468" t="str">
        <f t="shared" si="14"/>
        <v/>
      </c>
      <c r="BY36" s="468" t="str">
        <f t="shared" si="14"/>
        <v/>
      </c>
      <c r="BZ36" s="468" t="str">
        <f t="shared" si="14"/>
        <v/>
      </c>
      <c r="CA36" s="468" t="str">
        <f t="shared" si="14"/>
        <v/>
      </c>
      <c r="CB36" s="468" t="str">
        <f t="shared" si="14"/>
        <v/>
      </c>
      <c r="CC36" s="468" t="str">
        <f t="shared" si="14"/>
        <v/>
      </c>
      <c r="CD36" s="468" t="str">
        <f t="shared" si="14"/>
        <v/>
      </c>
      <c r="CE36" s="468" t="str">
        <f t="shared" si="14"/>
        <v/>
      </c>
      <c r="CF36" s="468" t="str">
        <f t="shared" si="14"/>
        <v/>
      </c>
      <c r="CG36" s="468" t="str">
        <f t="shared" si="14"/>
        <v/>
      </c>
      <c r="CH36" s="468"/>
      <c r="CI36" s="468" t="str">
        <f t="shared" si="7"/>
        <v/>
      </c>
      <c r="CJ36" s="468" t="str">
        <f t="shared" si="7"/>
        <v/>
      </c>
      <c r="CK36" s="533"/>
    </row>
    <row r="37" spans="3:89" x14ac:dyDescent="0.25">
      <c r="C37" s="358"/>
      <c r="D37" s="259">
        <v>117</v>
      </c>
      <c r="E37" s="41"/>
      <c r="F37" s="44"/>
      <c r="G37" s="232" t="s">
        <v>221</v>
      </c>
      <c r="H37" s="279"/>
      <c r="I37" s="281"/>
      <c r="J37" s="431"/>
      <c r="K37" s="431"/>
      <c r="M37" s="360" t="str">
        <f t="shared" si="5"/>
        <v/>
      </c>
      <c r="N37" s="361"/>
      <c r="O37" s="368" t="str">
        <f>IF(M37="","",IF(M37="Foreign",VLOOKUP(N37,'Option X3'!D:E,2,FALSE),1))</f>
        <v/>
      </c>
      <c r="P37" s="359"/>
      <c r="Q37" s="569"/>
      <c r="R37" s="364">
        <f t="shared" si="12"/>
        <v>0</v>
      </c>
      <c r="S37" s="364"/>
      <c r="T37" s="617"/>
      <c r="U37" s="618"/>
      <c r="V37" s="51"/>
      <c r="X37" s="468" t="str">
        <f t="shared" si="8"/>
        <v/>
      </c>
      <c r="Y37" s="468" t="str">
        <f t="shared" si="8"/>
        <v/>
      </c>
      <c r="Z37" s="468" t="str">
        <f t="shared" si="8"/>
        <v/>
      </c>
      <c r="AA37" s="468" t="str">
        <f t="shared" si="8"/>
        <v/>
      </c>
      <c r="AB37" s="468" t="str">
        <f t="shared" si="8"/>
        <v/>
      </c>
      <c r="AC37" s="468" t="str">
        <f t="shared" si="8"/>
        <v/>
      </c>
      <c r="AD37" s="468" t="str">
        <f t="shared" si="8"/>
        <v/>
      </c>
      <c r="AE37" s="468" t="str">
        <f t="shared" si="8"/>
        <v/>
      </c>
      <c r="AF37" s="468" t="str">
        <f t="shared" si="8"/>
        <v/>
      </c>
      <c r="AG37" s="468" t="str">
        <f t="shared" si="8"/>
        <v/>
      </c>
      <c r="AH37" s="468" t="str">
        <f t="shared" si="8"/>
        <v/>
      </c>
      <c r="AI37" s="468" t="str">
        <f t="shared" si="8"/>
        <v/>
      </c>
      <c r="AJ37" s="468" t="str">
        <f t="shared" si="8"/>
        <v/>
      </c>
      <c r="AK37" s="468" t="str">
        <f t="shared" si="8"/>
        <v/>
      </c>
      <c r="AL37" s="468" t="str">
        <f t="shared" si="8"/>
        <v/>
      </c>
      <c r="AM37" s="468" t="str">
        <f t="shared" si="8"/>
        <v/>
      </c>
      <c r="AN37" s="468" t="str">
        <f t="shared" si="13"/>
        <v/>
      </c>
      <c r="AO37" s="468" t="str">
        <f t="shared" si="13"/>
        <v/>
      </c>
      <c r="AP37" s="468" t="str">
        <f t="shared" si="13"/>
        <v/>
      </c>
      <c r="AQ37" s="468" t="str">
        <f t="shared" si="13"/>
        <v/>
      </c>
      <c r="AR37" s="468" t="str">
        <f t="shared" si="13"/>
        <v/>
      </c>
      <c r="AS37" s="468" t="str">
        <f t="shared" si="13"/>
        <v/>
      </c>
      <c r="AT37" s="468" t="str">
        <f t="shared" si="13"/>
        <v/>
      </c>
      <c r="AU37" s="468" t="str">
        <f t="shared" si="13"/>
        <v/>
      </c>
      <c r="AV37" s="468" t="str">
        <f t="shared" si="13"/>
        <v/>
      </c>
      <c r="AW37" s="468" t="str">
        <f t="shared" si="13"/>
        <v/>
      </c>
      <c r="AX37" s="468" t="str">
        <f t="shared" si="13"/>
        <v/>
      </c>
      <c r="AY37" s="468" t="str">
        <f t="shared" si="13"/>
        <v/>
      </c>
      <c r="AZ37" s="468" t="str">
        <f t="shared" si="13"/>
        <v/>
      </c>
      <c r="BA37" s="468"/>
      <c r="BB37" s="468" t="str">
        <f t="shared" si="10"/>
        <v/>
      </c>
      <c r="BC37" s="468" t="str">
        <f t="shared" si="10"/>
        <v/>
      </c>
      <c r="BD37" s="468"/>
      <c r="BE37" s="468" t="str">
        <f t="shared" si="11"/>
        <v/>
      </c>
      <c r="BF37" s="468" t="str">
        <f t="shared" si="11"/>
        <v/>
      </c>
      <c r="BG37" s="468" t="str">
        <f t="shared" si="11"/>
        <v/>
      </c>
      <c r="BH37" s="468" t="str">
        <f t="shared" si="11"/>
        <v/>
      </c>
      <c r="BI37" s="468" t="str">
        <f t="shared" si="11"/>
        <v/>
      </c>
      <c r="BJ37" s="468" t="str">
        <f t="shared" si="11"/>
        <v/>
      </c>
      <c r="BK37" s="468" t="str">
        <f t="shared" si="11"/>
        <v/>
      </c>
      <c r="BL37" s="468" t="str">
        <f t="shared" si="11"/>
        <v/>
      </c>
      <c r="BM37" s="468" t="str">
        <f t="shared" si="11"/>
        <v/>
      </c>
      <c r="BN37" s="468" t="str">
        <f t="shared" si="11"/>
        <v/>
      </c>
      <c r="BO37" s="468" t="str">
        <f t="shared" si="11"/>
        <v/>
      </c>
      <c r="BP37" s="468" t="str">
        <f t="shared" si="11"/>
        <v/>
      </c>
      <c r="BQ37" s="468" t="str">
        <f t="shared" si="11"/>
        <v/>
      </c>
      <c r="BR37" s="468" t="str">
        <f t="shared" si="11"/>
        <v/>
      </c>
      <c r="BS37" s="468" t="str">
        <f t="shared" si="11"/>
        <v/>
      </c>
      <c r="BT37" s="468" t="str">
        <f t="shared" si="11"/>
        <v/>
      </c>
      <c r="BU37" s="468" t="str">
        <f t="shared" si="14"/>
        <v/>
      </c>
      <c r="BV37" s="468" t="str">
        <f t="shared" si="14"/>
        <v/>
      </c>
      <c r="BW37" s="468" t="str">
        <f t="shared" si="14"/>
        <v/>
      </c>
      <c r="BX37" s="468" t="str">
        <f t="shared" si="14"/>
        <v/>
      </c>
      <c r="BY37" s="468" t="str">
        <f t="shared" si="14"/>
        <v/>
      </c>
      <c r="BZ37" s="468" t="str">
        <f t="shared" si="14"/>
        <v/>
      </c>
      <c r="CA37" s="468" t="str">
        <f t="shared" si="14"/>
        <v/>
      </c>
      <c r="CB37" s="468" t="str">
        <f t="shared" si="14"/>
        <v/>
      </c>
      <c r="CC37" s="468" t="str">
        <f t="shared" si="14"/>
        <v/>
      </c>
      <c r="CD37" s="468" t="str">
        <f t="shared" si="14"/>
        <v/>
      </c>
      <c r="CE37" s="468" t="str">
        <f t="shared" si="14"/>
        <v/>
      </c>
      <c r="CF37" s="468" t="str">
        <f t="shared" si="14"/>
        <v/>
      </c>
      <c r="CG37" s="468" t="str">
        <f t="shared" si="14"/>
        <v/>
      </c>
      <c r="CH37" s="468"/>
      <c r="CI37" s="468" t="str">
        <f t="shared" si="7"/>
        <v/>
      </c>
      <c r="CJ37" s="468" t="str">
        <f t="shared" si="7"/>
        <v/>
      </c>
      <c r="CK37" s="533"/>
    </row>
    <row r="38" spans="3:89" x14ac:dyDescent="0.25">
      <c r="C38" s="358"/>
      <c r="D38" s="259">
        <v>118</v>
      </c>
      <c r="E38" s="41"/>
      <c r="F38" s="44"/>
      <c r="G38" s="232" t="s">
        <v>222</v>
      </c>
      <c r="H38" s="279"/>
      <c r="I38" s="281"/>
      <c r="J38" s="431"/>
      <c r="K38" s="431"/>
      <c r="M38" s="360" t="str">
        <f t="shared" si="5"/>
        <v/>
      </c>
      <c r="N38" s="361"/>
      <c r="O38" s="368" t="str">
        <f>IF(M38="","",IF(M38="Foreign",VLOOKUP(N38,'Option X3'!D:E,2,FALSE),1))</f>
        <v/>
      </c>
      <c r="P38" s="359"/>
      <c r="Q38" s="569"/>
      <c r="R38" s="364"/>
      <c r="S38" s="364"/>
      <c r="T38" s="617">
        <f>J38</f>
        <v>0</v>
      </c>
      <c r="U38" s="618"/>
      <c r="V38" s="51"/>
      <c r="X38" s="468" t="str">
        <f t="shared" si="8"/>
        <v/>
      </c>
      <c r="Y38" s="468" t="str">
        <f t="shared" si="8"/>
        <v/>
      </c>
      <c r="Z38" s="468" t="str">
        <f t="shared" si="8"/>
        <v/>
      </c>
      <c r="AA38" s="468" t="str">
        <f t="shared" si="8"/>
        <v/>
      </c>
      <c r="AB38" s="468" t="str">
        <f t="shared" si="8"/>
        <v/>
      </c>
      <c r="AC38" s="468" t="str">
        <f t="shared" si="8"/>
        <v/>
      </c>
      <c r="AD38" s="468" t="str">
        <f t="shared" si="8"/>
        <v/>
      </c>
      <c r="AE38" s="468" t="str">
        <f t="shared" si="8"/>
        <v/>
      </c>
      <c r="AF38" s="468" t="str">
        <f t="shared" si="8"/>
        <v/>
      </c>
      <c r="AG38" s="468" t="str">
        <f t="shared" si="8"/>
        <v/>
      </c>
      <c r="AH38" s="468" t="str">
        <f t="shared" si="8"/>
        <v/>
      </c>
      <c r="AI38" s="468" t="str">
        <f t="shared" si="8"/>
        <v/>
      </c>
      <c r="AJ38" s="468" t="str">
        <f t="shared" si="8"/>
        <v/>
      </c>
      <c r="AK38" s="468" t="str">
        <f t="shared" si="8"/>
        <v/>
      </c>
      <c r="AL38" s="468" t="str">
        <f t="shared" si="8"/>
        <v/>
      </c>
      <c r="AM38" s="468" t="str">
        <f t="shared" ref="AM38:AM42" si="15">IF($F38="","",IF(VALUE(LEFT($F38,2))=AM$18,$J38,""))</f>
        <v/>
      </c>
      <c r="AN38" s="468" t="str">
        <f t="shared" si="13"/>
        <v/>
      </c>
      <c r="AO38" s="468" t="str">
        <f t="shared" si="13"/>
        <v/>
      </c>
      <c r="AP38" s="468" t="str">
        <f t="shared" si="13"/>
        <v/>
      </c>
      <c r="AQ38" s="468" t="str">
        <f t="shared" si="13"/>
        <v/>
      </c>
      <c r="AR38" s="468" t="str">
        <f t="shared" si="13"/>
        <v/>
      </c>
      <c r="AS38" s="468" t="str">
        <f t="shared" si="13"/>
        <v/>
      </c>
      <c r="AT38" s="468" t="str">
        <f t="shared" si="13"/>
        <v/>
      </c>
      <c r="AU38" s="468" t="str">
        <f t="shared" si="13"/>
        <v/>
      </c>
      <c r="AV38" s="468" t="str">
        <f t="shared" si="13"/>
        <v/>
      </c>
      <c r="AW38" s="468" t="str">
        <f t="shared" si="13"/>
        <v/>
      </c>
      <c r="AX38" s="468" t="str">
        <f t="shared" si="13"/>
        <v/>
      </c>
      <c r="AY38" s="468" t="str">
        <f t="shared" si="13"/>
        <v/>
      </c>
      <c r="AZ38" s="468" t="str">
        <f t="shared" si="13"/>
        <v/>
      </c>
      <c r="BA38" s="468"/>
      <c r="BB38" s="468" t="str">
        <f t="shared" si="10"/>
        <v/>
      </c>
      <c r="BC38" s="468" t="str">
        <f t="shared" si="10"/>
        <v/>
      </c>
      <c r="BD38" s="468"/>
      <c r="BE38" s="468" t="str">
        <f t="shared" si="11"/>
        <v/>
      </c>
      <c r="BF38" s="468" t="str">
        <f t="shared" si="11"/>
        <v/>
      </c>
      <c r="BG38" s="468" t="str">
        <f t="shared" si="11"/>
        <v/>
      </c>
      <c r="BH38" s="468" t="str">
        <f t="shared" si="11"/>
        <v/>
      </c>
      <c r="BI38" s="468" t="str">
        <f t="shared" si="11"/>
        <v/>
      </c>
      <c r="BJ38" s="468" t="str">
        <f t="shared" si="11"/>
        <v/>
      </c>
      <c r="BK38" s="468" t="str">
        <f t="shared" si="11"/>
        <v/>
      </c>
      <c r="BL38" s="468" t="str">
        <f t="shared" si="11"/>
        <v/>
      </c>
      <c r="BM38" s="468" t="str">
        <f t="shared" si="11"/>
        <v/>
      </c>
      <c r="BN38" s="468" t="str">
        <f t="shared" si="11"/>
        <v/>
      </c>
      <c r="BO38" s="468" t="str">
        <f t="shared" si="11"/>
        <v/>
      </c>
      <c r="BP38" s="468" t="str">
        <f t="shared" si="11"/>
        <v/>
      </c>
      <c r="BQ38" s="468" t="str">
        <f t="shared" si="11"/>
        <v/>
      </c>
      <c r="BR38" s="468" t="str">
        <f t="shared" si="11"/>
        <v/>
      </c>
      <c r="BS38" s="468" t="str">
        <f t="shared" si="11"/>
        <v/>
      </c>
      <c r="BT38" s="468" t="str">
        <f t="shared" ref="BT38:BT42" si="16">IF($F38="","",IF(VALUE(LEFT($F38,2))=BT$18,$K38,""))</f>
        <v/>
      </c>
      <c r="BU38" s="468" t="str">
        <f t="shared" si="14"/>
        <v/>
      </c>
      <c r="BV38" s="468" t="str">
        <f t="shared" si="14"/>
        <v/>
      </c>
      <c r="BW38" s="468" t="str">
        <f t="shared" si="14"/>
        <v/>
      </c>
      <c r="BX38" s="468" t="str">
        <f t="shared" si="14"/>
        <v/>
      </c>
      <c r="BY38" s="468" t="str">
        <f t="shared" si="14"/>
        <v/>
      </c>
      <c r="BZ38" s="468" t="str">
        <f t="shared" si="14"/>
        <v/>
      </c>
      <c r="CA38" s="468" t="str">
        <f t="shared" si="14"/>
        <v/>
      </c>
      <c r="CB38" s="468" t="str">
        <f t="shared" si="14"/>
        <v/>
      </c>
      <c r="CC38" s="468" t="str">
        <f t="shared" si="14"/>
        <v/>
      </c>
      <c r="CD38" s="468" t="str">
        <f t="shared" si="14"/>
        <v/>
      </c>
      <c r="CE38" s="468" t="str">
        <f t="shared" si="14"/>
        <v/>
      </c>
      <c r="CF38" s="468" t="str">
        <f t="shared" si="14"/>
        <v/>
      </c>
      <c r="CG38" s="468" t="str">
        <f t="shared" si="14"/>
        <v/>
      </c>
      <c r="CH38" s="468"/>
      <c r="CI38" s="468" t="str">
        <f t="shared" si="7"/>
        <v/>
      </c>
      <c r="CJ38" s="468" t="str">
        <f t="shared" si="7"/>
        <v/>
      </c>
      <c r="CK38" s="533"/>
    </row>
    <row r="39" spans="3:89" x14ac:dyDescent="0.25">
      <c r="C39" s="358"/>
      <c r="D39" s="259">
        <v>119</v>
      </c>
      <c r="E39" s="41"/>
      <c r="F39" s="44"/>
      <c r="G39" s="232" t="s">
        <v>223</v>
      </c>
      <c r="H39" s="279"/>
      <c r="I39" s="281"/>
      <c r="J39" s="431"/>
      <c r="K39" s="431"/>
      <c r="M39" s="360" t="str">
        <f t="shared" si="5"/>
        <v/>
      </c>
      <c r="N39" s="361"/>
      <c r="O39" s="368" t="str">
        <f>IF(M39="","",IF(M39="Foreign",VLOOKUP(N39,'Option X3'!D:E,2,FALSE),1))</f>
        <v/>
      </c>
      <c r="P39" s="359"/>
      <c r="Q39" s="569"/>
      <c r="R39" s="364">
        <f>J39</f>
        <v>0</v>
      </c>
      <c r="S39" s="364"/>
      <c r="T39" s="617"/>
      <c r="U39" s="618"/>
      <c r="V39" s="51"/>
      <c r="X39" s="468" t="str">
        <f t="shared" ref="X39:AM54" si="17">IF($F39="","",IF(VALUE(LEFT($F39,2))=X$18,$J39,""))</f>
        <v/>
      </c>
      <c r="Y39" s="468" t="str">
        <f t="shared" si="17"/>
        <v/>
      </c>
      <c r="Z39" s="468" t="str">
        <f t="shared" si="17"/>
        <v/>
      </c>
      <c r="AA39" s="468" t="str">
        <f t="shared" si="17"/>
        <v/>
      </c>
      <c r="AB39" s="468" t="str">
        <f t="shared" si="17"/>
        <v/>
      </c>
      <c r="AC39" s="468" t="str">
        <f t="shared" si="17"/>
        <v/>
      </c>
      <c r="AD39" s="468" t="str">
        <f t="shared" si="17"/>
        <v/>
      </c>
      <c r="AE39" s="468" t="str">
        <f t="shared" si="17"/>
        <v/>
      </c>
      <c r="AF39" s="468" t="str">
        <f t="shared" si="17"/>
        <v/>
      </c>
      <c r="AG39" s="468" t="str">
        <f t="shared" si="17"/>
        <v/>
      </c>
      <c r="AH39" s="468" t="str">
        <f t="shared" si="17"/>
        <v/>
      </c>
      <c r="AI39" s="468" t="str">
        <f t="shared" si="17"/>
        <v/>
      </c>
      <c r="AJ39" s="468" t="str">
        <f t="shared" si="17"/>
        <v/>
      </c>
      <c r="AK39" s="468" t="str">
        <f t="shared" si="17"/>
        <v/>
      </c>
      <c r="AL39" s="468" t="str">
        <f t="shared" si="17"/>
        <v/>
      </c>
      <c r="AM39" s="468" t="str">
        <f t="shared" si="15"/>
        <v/>
      </c>
      <c r="AN39" s="468" t="str">
        <f t="shared" si="13"/>
        <v/>
      </c>
      <c r="AO39" s="468" t="str">
        <f t="shared" si="13"/>
        <v/>
      </c>
      <c r="AP39" s="468" t="str">
        <f t="shared" si="13"/>
        <v/>
      </c>
      <c r="AQ39" s="468" t="str">
        <f t="shared" si="13"/>
        <v/>
      </c>
      <c r="AR39" s="468" t="str">
        <f t="shared" si="13"/>
        <v/>
      </c>
      <c r="AS39" s="468" t="str">
        <f t="shared" si="13"/>
        <v/>
      </c>
      <c r="AT39" s="468" t="str">
        <f t="shared" si="13"/>
        <v/>
      </c>
      <c r="AU39" s="468" t="str">
        <f t="shared" si="13"/>
        <v/>
      </c>
      <c r="AV39" s="468" t="str">
        <f t="shared" si="13"/>
        <v/>
      </c>
      <c r="AW39" s="468" t="str">
        <f t="shared" si="13"/>
        <v/>
      </c>
      <c r="AX39" s="468" t="str">
        <f t="shared" si="13"/>
        <v/>
      </c>
      <c r="AY39" s="468" t="str">
        <f t="shared" si="13"/>
        <v/>
      </c>
      <c r="AZ39" s="468" t="str">
        <f t="shared" si="13"/>
        <v/>
      </c>
      <c r="BA39" s="468"/>
      <c r="BB39" s="468" t="str">
        <f t="shared" si="10"/>
        <v/>
      </c>
      <c r="BC39" s="468" t="str">
        <f t="shared" si="10"/>
        <v/>
      </c>
      <c r="BD39" s="468"/>
      <c r="BE39" s="468" t="str">
        <f t="shared" ref="BE39:BT54" si="18">IF($F39="","",IF(VALUE(LEFT($F39,2))=BE$18,$K39,""))</f>
        <v/>
      </c>
      <c r="BF39" s="468" t="str">
        <f t="shared" si="18"/>
        <v/>
      </c>
      <c r="BG39" s="468" t="str">
        <f t="shared" si="18"/>
        <v/>
      </c>
      <c r="BH39" s="468" t="str">
        <f t="shared" si="18"/>
        <v/>
      </c>
      <c r="BI39" s="468" t="str">
        <f t="shared" si="18"/>
        <v/>
      </c>
      <c r="BJ39" s="468" t="str">
        <f t="shared" si="18"/>
        <v/>
      </c>
      <c r="BK39" s="468" t="str">
        <f t="shared" si="18"/>
        <v/>
      </c>
      <c r="BL39" s="468" t="str">
        <f t="shared" si="18"/>
        <v/>
      </c>
      <c r="BM39" s="468" t="str">
        <f t="shared" si="18"/>
        <v/>
      </c>
      <c r="BN39" s="468" t="str">
        <f t="shared" si="18"/>
        <v/>
      </c>
      <c r="BO39" s="468" t="str">
        <f t="shared" si="18"/>
        <v/>
      </c>
      <c r="BP39" s="468" t="str">
        <f t="shared" si="18"/>
        <v/>
      </c>
      <c r="BQ39" s="468" t="str">
        <f t="shared" si="18"/>
        <v/>
      </c>
      <c r="BR39" s="468" t="str">
        <f t="shared" si="18"/>
        <v/>
      </c>
      <c r="BS39" s="468" t="str">
        <f t="shared" si="18"/>
        <v/>
      </c>
      <c r="BT39" s="468" t="str">
        <f t="shared" si="16"/>
        <v/>
      </c>
      <c r="BU39" s="468" t="str">
        <f t="shared" si="14"/>
        <v/>
      </c>
      <c r="BV39" s="468" t="str">
        <f t="shared" si="14"/>
        <v/>
      </c>
      <c r="BW39" s="468" t="str">
        <f t="shared" si="14"/>
        <v/>
      </c>
      <c r="BX39" s="468" t="str">
        <f t="shared" si="14"/>
        <v/>
      </c>
      <c r="BY39" s="468" t="str">
        <f t="shared" si="14"/>
        <v/>
      </c>
      <c r="BZ39" s="468" t="str">
        <f t="shared" si="14"/>
        <v/>
      </c>
      <c r="CA39" s="468" t="str">
        <f t="shared" si="14"/>
        <v/>
      </c>
      <c r="CB39" s="468" t="str">
        <f t="shared" si="14"/>
        <v/>
      </c>
      <c r="CC39" s="468" t="str">
        <f t="shared" si="14"/>
        <v/>
      </c>
      <c r="CD39" s="468" t="str">
        <f t="shared" si="14"/>
        <v/>
      </c>
      <c r="CE39" s="468" t="str">
        <f t="shared" si="14"/>
        <v/>
      </c>
      <c r="CF39" s="468" t="str">
        <f t="shared" si="14"/>
        <v/>
      </c>
      <c r="CG39" s="468" t="str">
        <f t="shared" si="14"/>
        <v/>
      </c>
      <c r="CH39" s="468"/>
      <c r="CI39" s="468" t="str">
        <f t="shared" si="7"/>
        <v/>
      </c>
      <c r="CJ39" s="468" t="str">
        <f t="shared" si="7"/>
        <v/>
      </c>
      <c r="CK39" s="533"/>
    </row>
    <row r="40" spans="3:89" x14ac:dyDescent="0.25">
      <c r="C40" s="358"/>
      <c r="D40" s="259">
        <v>120</v>
      </c>
      <c r="E40" s="41"/>
      <c r="F40" s="44"/>
      <c r="G40" s="233" t="s">
        <v>285</v>
      </c>
      <c r="H40" s="279"/>
      <c r="I40" s="281"/>
      <c r="J40" s="431"/>
      <c r="K40" s="431"/>
      <c r="M40" s="360" t="str">
        <f t="shared" si="5"/>
        <v/>
      </c>
      <c r="N40" s="361"/>
      <c r="O40" s="368" t="str">
        <f>IF(M40="","",IF(M40="Foreign",VLOOKUP(N40,'Option X3'!D:E,2,FALSE),1))</f>
        <v/>
      </c>
      <c r="P40" s="359"/>
      <c r="Q40" s="569"/>
      <c r="R40" s="364">
        <f>J40</f>
        <v>0</v>
      </c>
      <c r="S40" s="364"/>
      <c r="T40" s="617"/>
      <c r="U40" s="618"/>
      <c r="V40" s="51"/>
      <c r="X40" s="468" t="str">
        <f t="shared" si="17"/>
        <v/>
      </c>
      <c r="Y40" s="468" t="str">
        <f t="shared" si="17"/>
        <v/>
      </c>
      <c r="Z40" s="468" t="str">
        <f t="shared" si="17"/>
        <v/>
      </c>
      <c r="AA40" s="468" t="str">
        <f t="shared" si="17"/>
        <v/>
      </c>
      <c r="AB40" s="468" t="str">
        <f t="shared" si="17"/>
        <v/>
      </c>
      <c r="AC40" s="468" t="str">
        <f t="shared" si="17"/>
        <v/>
      </c>
      <c r="AD40" s="468" t="str">
        <f t="shared" si="17"/>
        <v/>
      </c>
      <c r="AE40" s="468" t="str">
        <f t="shared" si="17"/>
        <v/>
      </c>
      <c r="AF40" s="468" t="str">
        <f t="shared" si="17"/>
        <v/>
      </c>
      <c r="AG40" s="468" t="str">
        <f t="shared" si="17"/>
        <v/>
      </c>
      <c r="AH40" s="468" t="str">
        <f t="shared" si="17"/>
        <v/>
      </c>
      <c r="AI40" s="468" t="str">
        <f t="shared" si="17"/>
        <v/>
      </c>
      <c r="AJ40" s="468" t="str">
        <f t="shared" si="17"/>
        <v/>
      </c>
      <c r="AK40" s="468" t="str">
        <f t="shared" si="17"/>
        <v/>
      </c>
      <c r="AL40" s="468" t="str">
        <f t="shared" si="17"/>
        <v/>
      </c>
      <c r="AM40" s="468" t="str">
        <f t="shared" si="15"/>
        <v/>
      </c>
      <c r="AN40" s="468" t="str">
        <f t="shared" si="13"/>
        <v/>
      </c>
      <c r="AO40" s="468" t="str">
        <f t="shared" si="13"/>
        <v/>
      </c>
      <c r="AP40" s="468" t="str">
        <f t="shared" si="13"/>
        <v/>
      </c>
      <c r="AQ40" s="468" t="str">
        <f t="shared" si="13"/>
        <v/>
      </c>
      <c r="AR40" s="468" t="str">
        <f t="shared" si="13"/>
        <v/>
      </c>
      <c r="AS40" s="468" t="str">
        <f t="shared" si="13"/>
        <v/>
      </c>
      <c r="AT40" s="468" t="str">
        <f t="shared" si="13"/>
        <v/>
      </c>
      <c r="AU40" s="468" t="str">
        <f t="shared" si="13"/>
        <v/>
      </c>
      <c r="AV40" s="468" t="str">
        <f t="shared" si="13"/>
        <v/>
      </c>
      <c r="AW40" s="468" t="str">
        <f t="shared" si="13"/>
        <v/>
      </c>
      <c r="AX40" s="468" t="str">
        <f t="shared" si="13"/>
        <v/>
      </c>
      <c r="AY40" s="468" t="str">
        <f t="shared" si="13"/>
        <v/>
      </c>
      <c r="AZ40" s="468" t="str">
        <f t="shared" si="13"/>
        <v/>
      </c>
      <c r="BA40" s="468"/>
      <c r="BB40" s="468" t="str">
        <f t="shared" si="10"/>
        <v/>
      </c>
      <c r="BC40" s="468" t="str">
        <f t="shared" si="10"/>
        <v/>
      </c>
      <c r="BD40" s="468"/>
      <c r="BE40" s="468" t="str">
        <f t="shared" si="18"/>
        <v/>
      </c>
      <c r="BF40" s="468" t="str">
        <f t="shared" si="18"/>
        <v/>
      </c>
      <c r="BG40" s="468" t="str">
        <f t="shared" si="18"/>
        <v/>
      </c>
      <c r="BH40" s="468" t="str">
        <f t="shared" si="18"/>
        <v/>
      </c>
      <c r="BI40" s="468" t="str">
        <f t="shared" si="18"/>
        <v/>
      </c>
      <c r="BJ40" s="468" t="str">
        <f t="shared" si="18"/>
        <v/>
      </c>
      <c r="BK40" s="468" t="str">
        <f t="shared" si="18"/>
        <v/>
      </c>
      <c r="BL40" s="468" t="str">
        <f t="shared" si="18"/>
        <v/>
      </c>
      <c r="BM40" s="468" t="str">
        <f t="shared" si="18"/>
        <v/>
      </c>
      <c r="BN40" s="468" t="str">
        <f t="shared" si="18"/>
        <v/>
      </c>
      <c r="BO40" s="468" t="str">
        <f t="shared" si="18"/>
        <v/>
      </c>
      <c r="BP40" s="468" t="str">
        <f t="shared" si="18"/>
        <v/>
      </c>
      <c r="BQ40" s="468" t="str">
        <f t="shared" si="18"/>
        <v/>
      </c>
      <c r="BR40" s="468" t="str">
        <f t="shared" si="18"/>
        <v/>
      </c>
      <c r="BS40" s="468" t="str">
        <f t="shared" si="18"/>
        <v/>
      </c>
      <c r="BT40" s="468" t="str">
        <f t="shared" si="16"/>
        <v/>
      </c>
      <c r="BU40" s="468" t="str">
        <f t="shared" si="14"/>
        <v/>
      </c>
      <c r="BV40" s="468" t="str">
        <f t="shared" si="14"/>
        <v/>
      </c>
      <c r="BW40" s="468" t="str">
        <f t="shared" si="14"/>
        <v/>
      </c>
      <c r="BX40" s="468" t="str">
        <f t="shared" si="14"/>
        <v/>
      </c>
      <c r="BY40" s="468" t="str">
        <f t="shared" si="14"/>
        <v/>
      </c>
      <c r="BZ40" s="468" t="str">
        <f t="shared" si="14"/>
        <v/>
      </c>
      <c r="CA40" s="468" t="str">
        <f t="shared" si="14"/>
        <v/>
      </c>
      <c r="CB40" s="468" t="str">
        <f t="shared" si="14"/>
        <v/>
      </c>
      <c r="CC40" s="468" t="str">
        <f t="shared" si="14"/>
        <v/>
      </c>
      <c r="CD40" s="468" t="str">
        <f t="shared" si="14"/>
        <v/>
      </c>
      <c r="CE40" s="468" t="str">
        <f t="shared" si="14"/>
        <v/>
      </c>
      <c r="CF40" s="468" t="str">
        <f t="shared" si="14"/>
        <v/>
      </c>
      <c r="CG40" s="468" t="str">
        <f t="shared" si="14"/>
        <v/>
      </c>
      <c r="CH40" s="468"/>
      <c r="CI40" s="468" t="str">
        <f t="shared" si="7"/>
        <v/>
      </c>
      <c r="CJ40" s="468" t="str">
        <f t="shared" si="7"/>
        <v/>
      </c>
      <c r="CK40" s="533"/>
    </row>
    <row r="41" spans="3:89" x14ac:dyDescent="0.25">
      <c r="C41" s="358"/>
      <c r="D41" s="259">
        <v>121</v>
      </c>
      <c r="E41" s="41"/>
      <c r="F41" s="44"/>
      <c r="G41" s="232" t="s">
        <v>224</v>
      </c>
      <c r="H41" s="279"/>
      <c r="I41" s="281"/>
      <c r="J41" s="431"/>
      <c r="K41" s="431"/>
      <c r="M41" s="360" t="str">
        <f t="shared" si="5"/>
        <v/>
      </c>
      <c r="N41" s="361"/>
      <c r="O41" s="368" t="str">
        <f>IF(M41="","",IF(M41="Foreign",VLOOKUP(N41,'Option X3'!D:E,2,FALSE),1))</f>
        <v/>
      </c>
      <c r="P41" s="359"/>
      <c r="Q41" s="569"/>
      <c r="R41" s="364">
        <f>J41</f>
        <v>0</v>
      </c>
      <c r="S41" s="364"/>
      <c r="T41" s="617"/>
      <c r="U41" s="618"/>
      <c r="V41" s="51"/>
      <c r="X41" s="468" t="str">
        <f t="shared" si="17"/>
        <v/>
      </c>
      <c r="Y41" s="468" t="str">
        <f t="shared" si="17"/>
        <v/>
      </c>
      <c r="Z41" s="468" t="str">
        <f t="shared" si="17"/>
        <v/>
      </c>
      <c r="AA41" s="468" t="str">
        <f t="shared" si="17"/>
        <v/>
      </c>
      <c r="AB41" s="468" t="str">
        <f t="shared" si="17"/>
        <v/>
      </c>
      <c r="AC41" s="468" t="str">
        <f t="shared" si="17"/>
        <v/>
      </c>
      <c r="AD41" s="468" t="str">
        <f t="shared" si="17"/>
        <v/>
      </c>
      <c r="AE41" s="468" t="str">
        <f t="shared" si="17"/>
        <v/>
      </c>
      <c r="AF41" s="468" t="str">
        <f t="shared" si="17"/>
        <v/>
      </c>
      <c r="AG41" s="468" t="str">
        <f t="shared" si="17"/>
        <v/>
      </c>
      <c r="AH41" s="468" t="str">
        <f t="shared" si="17"/>
        <v/>
      </c>
      <c r="AI41" s="468" t="str">
        <f t="shared" si="17"/>
        <v/>
      </c>
      <c r="AJ41" s="468" t="str">
        <f t="shared" si="17"/>
        <v/>
      </c>
      <c r="AK41" s="468" t="str">
        <f t="shared" si="17"/>
        <v/>
      </c>
      <c r="AL41" s="468" t="str">
        <f t="shared" si="17"/>
        <v/>
      </c>
      <c r="AM41" s="468" t="str">
        <f t="shared" si="15"/>
        <v/>
      </c>
      <c r="AN41" s="468" t="str">
        <f t="shared" si="13"/>
        <v/>
      </c>
      <c r="AO41" s="468" t="str">
        <f t="shared" si="13"/>
        <v/>
      </c>
      <c r="AP41" s="468" t="str">
        <f t="shared" si="13"/>
        <v/>
      </c>
      <c r="AQ41" s="468" t="str">
        <f t="shared" si="13"/>
        <v/>
      </c>
      <c r="AR41" s="468" t="str">
        <f t="shared" si="13"/>
        <v/>
      </c>
      <c r="AS41" s="468" t="str">
        <f t="shared" si="13"/>
        <v/>
      </c>
      <c r="AT41" s="468" t="str">
        <f t="shared" si="13"/>
        <v/>
      </c>
      <c r="AU41" s="468" t="str">
        <f t="shared" si="13"/>
        <v/>
      </c>
      <c r="AV41" s="468" t="str">
        <f t="shared" si="13"/>
        <v/>
      </c>
      <c r="AW41" s="468" t="str">
        <f t="shared" si="13"/>
        <v/>
      </c>
      <c r="AX41" s="468" t="str">
        <f t="shared" si="13"/>
        <v/>
      </c>
      <c r="AY41" s="468" t="str">
        <f t="shared" si="13"/>
        <v/>
      </c>
      <c r="AZ41" s="468" t="str">
        <f t="shared" si="13"/>
        <v/>
      </c>
      <c r="BA41" s="468"/>
      <c r="BB41" s="468" t="str">
        <f t="shared" si="10"/>
        <v/>
      </c>
      <c r="BC41" s="468" t="str">
        <f t="shared" si="10"/>
        <v/>
      </c>
      <c r="BD41" s="468"/>
      <c r="BE41" s="468" t="str">
        <f t="shared" si="18"/>
        <v/>
      </c>
      <c r="BF41" s="468" t="str">
        <f t="shared" si="18"/>
        <v/>
      </c>
      <c r="BG41" s="468" t="str">
        <f t="shared" si="18"/>
        <v/>
      </c>
      <c r="BH41" s="468" t="str">
        <f t="shared" si="18"/>
        <v/>
      </c>
      <c r="BI41" s="468" t="str">
        <f t="shared" si="18"/>
        <v/>
      </c>
      <c r="BJ41" s="468" t="str">
        <f t="shared" si="18"/>
        <v/>
      </c>
      <c r="BK41" s="468" t="str">
        <f t="shared" si="18"/>
        <v/>
      </c>
      <c r="BL41" s="468" t="str">
        <f t="shared" si="18"/>
        <v/>
      </c>
      <c r="BM41" s="468" t="str">
        <f t="shared" si="18"/>
        <v/>
      </c>
      <c r="BN41" s="468" t="str">
        <f t="shared" si="18"/>
        <v/>
      </c>
      <c r="BO41" s="468" t="str">
        <f t="shared" si="18"/>
        <v/>
      </c>
      <c r="BP41" s="468" t="str">
        <f t="shared" si="18"/>
        <v/>
      </c>
      <c r="BQ41" s="468" t="str">
        <f t="shared" si="18"/>
        <v/>
      </c>
      <c r="BR41" s="468" t="str">
        <f t="shared" si="18"/>
        <v/>
      </c>
      <c r="BS41" s="468" t="str">
        <f t="shared" si="18"/>
        <v/>
      </c>
      <c r="BT41" s="468" t="str">
        <f t="shared" si="16"/>
        <v/>
      </c>
      <c r="BU41" s="468" t="str">
        <f t="shared" si="14"/>
        <v/>
      </c>
      <c r="BV41" s="468" t="str">
        <f t="shared" si="14"/>
        <v/>
      </c>
      <c r="BW41" s="468" t="str">
        <f t="shared" si="14"/>
        <v/>
      </c>
      <c r="BX41" s="468" t="str">
        <f t="shared" si="14"/>
        <v/>
      </c>
      <c r="BY41" s="468" t="str">
        <f t="shared" si="14"/>
        <v/>
      </c>
      <c r="BZ41" s="468" t="str">
        <f t="shared" si="14"/>
        <v/>
      </c>
      <c r="CA41" s="468" t="str">
        <f t="shared" si="14"/>
        <v/>
      </c>
      <c r="CB41" s="468" t="str">
        <f t="shared" si="14"/>
        <v/>
      </c>
      <c r="CC41" s="468" t="str">
        <f t="shared" si="14"/>
        <v/>
      </c>
      <c r="CD41" s="468" t="str">
        <f t="shared" si="14"/>
        <v/>
      </c>
      <c r="CE41" s="468" t="str">
        <f t="shared" si="14"/>
        <v/>
      </c>
      <c r="CF41" s="468" t="str">
        <f t="shared" si="14"/>
        <v/>
      </c>
      <c r="CG41" s="468" t="str">
        <f t="shared" si="14"/>
        <v/>
      </c>
      <c r="CH41" s="468"/>
      <c r="CI41" s="468" t="str">
        <f t="shared" si="7"/>
        <v/>
      </c>
      <c r="CJ41" s="468" t="str">
        <f t="shared" si="7"/>
        <v/>
      </c>
      <c r="CK41" s="533"/>
    </row>
    <row r="42" spans="3:89" x14ac:dyDescent="0.25">
      <c r="C42" s="358"/>
      <c r="D42" s="259">
        <v>122</v>
      </c>
      <c r="E42" s="41"/>
      <c r="F42" s="44"/>
      <c r="G42" s="232" t="s">
        <v>317</v>
      </c>
      <c r="H42" s="279" t="s">
        <v>234</v>
      </c>
      <c r="I42" s="281"/>
      <c r="J42" s="431"/>
      <c r="K42" s="432"/>
      <c r="M42" s="360" t="str">
        <f t="shared" si="5"/>
        <v/>
      </c>
      <c r="N42" s="361"/>
      <c r="O42" s="368" t="str">
        <f>IF(M42="","",IF(M42="Foreign",VLOOKUP(N42,'Option X3'!D:E,2,FALSE),1))</f>
        <v/>
      </c>
      <c r="P42" s="359"/>
      <c r="Q42" s="569"/>
      <c r="R42" s="364">
        <f>J42</f>
        <v>0</v>
      </c>
      <c r="S42" s="364"/>
      <c r="T42" s="617"/>
      <c r="U42" s="618"/>
      <c r="V42" s="51"/>
      <c r="X42" s="468" t="str">
        <f t="shared" si="17"/>
        <v/>
      </c>
      <c r="Y42" s="468" t="str">
        <f t="shared" si="17"/>
        <v/>
      </c>
      <c r="Z42" s="468" t="str">
        <f t="shared" si="17"/>
        <v/>
      </c>
      <c r="AA42" s="468" t="str">
        <f t="shared" si="17"/>
        <v/>
      </c>
      <c r="AB42" s="468" t="str">
        <f t="shared" si="17"/>
        <v/>
      </c>
      <c r="AC42" s="468" t="str">
        <f t="shared" si="17"/>
        <v/>
      </c>
      <c r="AD42" s="468" t="str">
        <f t="shared" si="17"/>
        <v/>
      </c>
      <c r="AE42" s="468" t="str">
        <f t="shared" si="17"/>
        <v/>
      </c>
      <c r="AF42" s="468" t="str">
        <f t="shared" si="17"/>
        <v/>
      </c>
      <c r="AG42" s="468" t="str">
        <f t="shared" si="17"/>
        <v/>
      </c>
      <c r="AH42" s="468" t="str">
        <f t="shared" si="17"/>
        <v/>
      </c>
      <c r="AI42" s="468" t="str">
        <f t="shared" si="17"/>
        <v/>
      </c>
      <c r="AJ42" s="468" t="str">
        <f t="shared" si="17"/>
        <v/>
      </c>
      <c r="AK42" s="468" t="str">
        <f t="shared" si="17"/>
        <v/>
      </c>
      <c r="AL42" s="468" t="str">
        <f t="shared" si="17"/>
        <v/>
      </c>
      <c r="AM42" s="468" t="str">
        <f t="shared" si="15"/>
        <v/>
      </c>
      <c r="AN42" s="468" t="str">
        <f t="shared" si="13"/>
        <v/>
      </c>
      <c r="AO42" s="468" t="str">
        <f t="shared" si="13"/>
        <v/>
      </c>
      <c r="AP42" s="468" t="str">
        <f t="shared" si="13"/>
        <v/>
      </c>
      <c r="AQ42" s="468" t="str">
        <f t="shared" si="13"/>
        <v/>
      </c>
      <c r="AR42" s="468" t="str">
        <f t="shared" si="13"/>
        <v/>
      </c>
      <c r="AS42" s="468" t="str">
        <f t="shared" si="13"/>
        <v/>
      </c>
      <c r="AT42" s="468" t="str">
        <f t="shared" si="13"/>
        <v/>
      </c>
      <c r="AU42" s="468" t="str">
        <f t="shared" si="13"/>
        <v/>
      </c>
      <c r="AV42" s="468" t="str">
        <f t="shared" si="13"/>
        <v/>
      </c>
      <c r="AW42" s="468" t="str">
        <f t="shared" si="13"/>
        <v/>
      </c>
      <c r="AX42" s="468" t="str">
        <f t="shared" si="13"/>
        <v/>
      </c>
      <c r="AY42" s="468" t="str">
        <f t="shared" si="13"/>
        <v/>
      </c>
      <c r="AZ42" s="468" t="str">
        <f t="shared" si="13"/>
        <v/>
      </c>
      <c r="BA42" s="468"/>
      <c r="BB42" s="468" t="str">
        <f t="shared" si="10"/>
        <v/>
      </c>
      <c r="BC42" s="468" t="str">
        <f t="shared" si="10"/>
        <v/>
      </c>
      <c r="BD42" s="468"/>
      <c r="BE42" s="468" t="str">
        <f t="shared" si="18"/>
        <v/>
      </c>
      <c r="BF42" s="468" t="str">
        <f t="shared" si="18"/>
        <v/>
      </c>
      <c r="BG42" s="468" t="str">
        <f t="shared" si="18"/>
        <v/>
      </c>
      <c r="BH42" s="468" t="str">
        <f t="shared" si="18"/>
        <v/>
      </c>
      <c r="BI42" s="468" t="str">
        <f t="shared" si="18"/>
        <v/>
      </c>
      <c r="BJ42" s="468" t="str">
        <f t="shared" si="18"/>
        <v/>
      </c>
      <c r="BK42" s="468" t="str">
        <f t="shared" si="18"/>
        <v/>
      </c>
      <c r="BL42" s="468" t="str">
        <f t="shared" si="18"/>
        <v/>
      </c>
      <c r="BM42" s="468" t="str">
        <f t="shared" si="18"/>
        <v/>
      </c>
      <c r="BN42" s="468" t="str">
        <f t="shared" si="18"/>
        <v/>
      </c>
      <c r="BO42" s="468" t="str">
        <f t="shared" si="18"/>
        <v/>
      </c>
      <c r="BP42" s="468" t="str">
        <f t="shared" si="18"/>
        <v/>
      </c>
      <c r="BQ42" s="468" t="str">
        <f t="shared" si="18"/>
        <v/>
      </c>
      <c r="BR42" s="468" t="str">
        <f t="shared" si="18"/>
        <v/>
      </c>
      <c r="BS42" s="468" t="str">
        <f t="shared" si="18"/>
        <v/>
      </c>
      <c r="BT42" s="468" t="str">
        <f t="shared" si="16"/>
        <v/>
      </c>
      <c r="BU42" s="468" t="str">
        <f t="shared" si="14"/>
        <v/>
      </c>
      <c r="BV42" s="468" t="str">
        <f t="shared" si="14"/>
        <v/>
      </c>
      <c r="BW42" s="468" t="str">
        <f t="shared" si="14"/>
        <v/>
      </c>
      <c r="BX42" s="468" t="str">
        <f t="shared" si="14"/>
        <v/>
      </c>
      <c r="BY42" s="468" t="str">
        <f t="shared" si="14"/>
        <v/>
      </c>
      <c r="BZ42" s="468" t="str">
        <f t="shared" si="14"/>
        <v/>
      </c>
      <c r="CA42" s="468" t="str">
        <f t="shared" si="14"/>
        <v/>
      </c>
      <c r="CB42" s="468" t="str">
        <f t="shared" si="14"/>
        <v/>
      </c>
      <c r="CC42" s="468" t="str">
        <f t="shared" si="14"/>
        <v/>
      </c>
      <c r="CD42" s="468" t="str">
        <f t="shared" si="14"/>
        <v/>
      </c>
      <c r="CE42" s="468" t="str">
        <f t="shared" si="14"/>
        <v/>
      </c>
      <c r="CF42" s="468" t="str">
        <f t="shared" si="14"/>
        <v/>
      </c>
      <c r="CG42" s="468" t="str">
        <f t="shared" si="14"/>
        <v/>
      </c>
      <c r="CH42" s="468"/>
      <c r="CI42" s="468" t="str">
        <f t="shared" si="7"/>
        <v/>
      </c>
      <c r="CJ42" s="468" t="str">
        <f t="shared" si="7"/>
        <v/>
      </c>
      <c r="CK42" s="533"/>
    </row>
    <row r="43" spans="3:89" x14ac:dyDescent="0.25">
      <c r="C43" s="358"/>
      <c r="D43" s="259">
        <v>123</v>
      </c>
      <c r="E43" s="41"/>
      <c r="F43" s="44"/>
      <c r="G43" s="232" t="s">
        <v>286</v>
      </c>
      <c r="H43" s="279" t="s">
        <v>234</v>
      </c>
      <c r="I43" s="281"/>
      <c r="J43" s="433"/>
      <c r="K43" s="431"/>
      <c r="M43" s="360" t="str">
        <f t="shared" si="5"/>
        <v/>
      </c>
      <c r="N43" s="361"/>
      <c r="O43" s="368" t="str">
        <f>IF(M43="","",IF(M43="Foreign",VLOOKUP(N43,'Option X3'!D:E,2,FALSE),1))</f>
        <v/>
      </c>
      <c r="P43" s="359"/>
      <c r="Q43" s="569"/>
      <c r="R43" s="364"/>
      <c r="S43" s="364"/>
      <c r="T43" s="617"/>
      <c r="U43" s="618"/>
      <c r="V43" s="51"/>
      <c r="X43" s="468" t="str">
        <f t="shared" si="17"/>
        <v/>
      </c>
      <c r="Y43" s="468" t="str">
        <f t="shared" si="17"/>
        <v/>
      </c>
      <c r="Z43" s="468" t="str">
        <f t="shared" si="17"/>
        <v/>
      </c>
      <c r="AA43" s="468" t="str">
        <f t="shared" si="17"/>
        <v/>
      </c>
      <c r="AB43" s="468" t="str">
        <f t="shared" si="17"/>
        <v/>
      </c>
      <c r="AC43" s="468" t="str">
        <f t="shared" si="17"/>
        <v/>
      </c>
      <c r="AD43" s="468" t="str">
        <f t="shared" si="17"/>
        <v/>
      </c>
      <c r="AE43" s="468" t="str">
        <f t="shared" si="17"/>
        <v/>
      </c>
      <c r="AF43" s="468" t="str">
        <f t="shared" si="17"/>
        <v/>
      </c>
      <c r="AG43" s="468" t="str">
        <f t="shared" si="17"/>
        <v/>
      </c>
      <c r="AH43" s="468" t="str">
        <f t="shared" si="17"/>
        <v/>
      </c>
      <c r="AI43" s="468" t="str">
        <f t="shared" si="17"/>
        <v/>
      </c>
      <c r="AJ43" s="468" t="str">
        <f t="shared" si="17"/>
        <v/>
      </c>
      <c r="AK43" s="468" t="str">
        <f t="shared" si="17"/>
        <v/>
      </c>
      <c r="AL43" s="468" t="str">
        <f t="shared" si="17"/>
        <v/>
      </c>
      <c r="AM43" s="468" t="str">
        <f t="shared" si="17"/>
        <v/>
      </c>
      <c r="AN43" s="468" t="str">
        <f t="shared" si="13"/>
        <v/>
      </c>
      <c r="AO43" s="468" t="str">
        <f t="shared" si="13"/>
        <v/>
      </c>
      <c r="AP43" s="468" t="str">
        <f t="shared" si="13"/>
        <v/>
      </c>
      <c r="AQ43" s="468" t="str">
        <f t="shared" si="13"/>
        <v/>
      </c>
      <c r="AR43" s="468" t="str">
        <f t="shared" si="13"/>
        <v/>
      </c>
      <c r="AS43" s="468" t="str">
        <f t="shared" si="13"/>
        <v/>
      </c>
      <c r="AT43" s="468" t="str">
        <f t="shared" si="13"/>
        <v/>
      </c>
      <c r="AU43" s="468" t="str">
        <f t="shared" si="13"/>
        <v/>
      </c>
      <c r="AV43" s="468" t="str">
        <f t="shared" si="13"/>
        <v/>
      </c>
      <c r="AW43" s="468" t="str">
        <f t="shared" si="13"/>
        <v/>
      </c>
      <c r="AX43" s="468" t="str">
        <f t="shared" si="13"/>
        <v/>
      </c>
      <c r="AY43" s="468" t="str">
        <f t="shared" si="13"/>
        <v/>
      </c>
      <c r="AZ43" s="468" t="str">
        <f t="shared" si="13"/>
        <v/>
      </c>
      <c r="BA43" s="468"/>
      <c r="BB43" s="468" t="str">
        <f>IF($M43="","",IF($M43=BB$18,$J43,0))</f>
        <v/>
      </c>
      <c r="BC43" s="468" t="str">
        <f t="shared" si="10"/>
        <v/>
      </c>
      <c r="BD43" s="468"/>
      <c r="BE43" s="468" t="str">
        <f t="shared" si="18"/>
        <v/>
      </c>
      <c r="BF43" s="468" t="str">
        <f t="shared" si="18"/>
        <v/>
      </c>
      <c r="BG43" s="468" t="str">
        <f t="shared" si="18"/>
        <v/>
      </c>
      <c r="BH43" s="468" t="str">
        <f t="shared" si="18"/>
        <v/>
      </c>
      <c r="BI43" s="468" t="str">
        <f t="shared" si="18"/>
        <v/>
      </c>
      <c r="BJ43" s="468" t="str">
        <f t="shared" si="18"/>
        <v/>
      </c>
      <c r="BK43" s="468" t="str">
        <f t="shared" si="18"/>
        <v/>
      </c>
      <c r="BL43" s="468" t="str">
        <f t="shared" si="18"/>
        <v/>
      </c>
      <c r="BM43" s="468" t="str">
        <f t="shared" si="18"/>
        <v/>
      </c>
      <c r="BN43" s="468" t="str">
        <f t="shared" si="18"/>
        <v/>
      </c>
      <c r="BO43" s="468" t="str">
        <f t="shared" si="18"/>
        <v/>
      </c>
      <c r="BP43" s="468" t="str">
        <f t="shared" si="18"/>
        <v/>
      </c>
      <c r="BQ43" s="468" t="str">
        <f t="shared" si="18"/>
        <v/>
      </c>
      <c r="BR43" s="468" t="str">
        <f t="shared" si="18"/>
        <v/>
      </c>
      <c r="BS43" s="468" t="str">
        <f t="shared" si="18"/>
        <v/>
      </c>
      <c r="BT43" s="468" t="str">
        <f t="shared" si="18"/>
        <v/>
      </c>
      <c r="BU43" s="468" t="str">
        <f t="shared" si="14"/>
        <v/>
      </c>
      <c r="BV43" s="468" t="str">
        <f t="shared" si="14"/>
        <v/>
      </c>
      <c r="BW43" s="468" t="str">
        <f t="shared" si="14"/>
        <v/>
      </c>
      <c r="BX43" s="468" t="str">
        <f t="shared" si="14"/>
        <v/>
      </c>
      <c r="BY43" s="468" t="str">
        <f t="shared" si="14"/>
        <v/>
      </c>
      <c r="BZ43" s="468" t="str">
        <f t="shared" si="14"/>
        <v/>
      </c>
      <c r="CA43" s="468" t="str">
        <f t="shared" si="14"/>
        <v/>
      </c>
      <c r="CB43" s="468" t="str">
        <f t="shared" si="14"/>
        <v/>
      </c>
      <c r="CC43" s="468" t="str">
        <f t="shared" si="14"/>
        <v/>
      </c>
      <c r="CD43" s="468" t="str">
        <f t="shared" si="14"/>
        <v/>
      </c>
      <c r="CE43" s="468" t="str">
        <f t="shared" si="14"/>
        <v/>
      </c>
      <c r="CF43" s="468" t="str">
        <f t="shared" si="14"/>
        <v/>
      </c>
      <c r="CG43" s="468" t="str">
        <f t="shared" si="14"/>
        <v/>
      </c>
      <c r="CH43" s="468"/>
      <c r="CI43" s="468" t="str">
        <f t="shared" si="7"/>
        <v/>
      </c>
      <c r="CJ43" s="468" t="str">
        <f t="shared" si="7"/>
        <v/>
      </c>
      <c r="CK43" s="533"/>
    </row>
    <row r="44" spans="3:89" x14ac:dyDescent="0.25">
      <c r="C44" s="358"/>
      <c r="D44" s="259">
        <v>124</v>
      </c>
      <c r="E44" s="41"/>
      <c r="F44" s="44"/>
      <c r="G44" s="232" t="s">
        <v>293</v>
      </c>
      <c r="H44" s="279"/>
      <c r="I44" s="281"/>
      <c r="J44" s="431"/>
      <c r="K44" s="431"/>
      <c r="M44" s="360" t="str">
        <f t="shared" si="5"/>
        <v/>
      </c>
      <c r="N44" s="361"/>
      <c r="O44" s="368" t="str">
        <f>IF(M44="","",IF(M44="Foreign",VLOOKUP(N44,'Option X3'!D:E,2,FALSE),1))</f>
        <v/>
      </c>
      <c r="P44" s="359"/>
      <c r="Q44" s="569"/>
      <c r="R44" s="364"/>
      <c r="S44" s="364">
        <f>J44</f>
        <v>0</v>
      </c>
      <c r="T44" s="617"/>
      <c r="U44" s="618"/>
      <c r="V44" s="51"/>
      <c r="X44" s="468" t="str">
        <f t="shared" si="17"/>
        <v/>
      </c>
      <c r="Y44" s="468" t="str">
        <f t="shared" si="17"/>
        <v/>
      </c>
      <c r="Z44" s="468" t="str">
        <f t="shared" si="17"/>
        <v/>
      </c>
      <c r="AA44" s="468" t="str">
        <f t="shared" si="17"/>
        <v/>
      </c>
      <c r="AB44" s="468" t="str">
        <f t="shared" si="17"/>
        <v/>
      </c>
      <c r="AC44" s="468" t="str">
        <f t="shared" si="17"/>
        <v/>
      </c>
      <c r="AD44" s="468" t="str">
        <f t="shared" si="17"/>
        <v/>
      </c>
      <c r="AE44" s="468" t="str">
        <f t="shared" si="17"/>
        <v/>
      </c>
      <c r="AF44" s="468" t="str">
        <f t="shared" si="17"/>
        <v/>
      </c>
      <c r="AG44" s="468" t="str">
        <f t="shared" si="17"/>
        <v/>
      </c>
      <c r="AH44" s="468" t="str">
        <f t="shared" si="17"/>
        <v/>
      </c>
      <c r="AI44" s="468" t="str">
        <f t="shared" si="17"/>
        <v/>
      </c>
      <c r="AJ44" s="468" t="str">
        <f t="shared" si="17"/>
        <v/>
      </c>
      <c r="AK44" s="468" t="str">
        <f t="shared" si="17"/>
        <v/>
      </c>
      <c r="AL44" s="468" t="str">
        <f t="shared" si="17"/>
        <v/>
      </c>
      <c r="AM44" s="468" t="str">
        <f t="shared" si="17"/>
        <v/>
      </c>
      <c r="AN44" s="468" t="str">
        <f t="shared" si="13"/>
        <v/>
      </c>
      <c r="AO44" s="468" t="str">
        <f t="shared" si="13"/>
        <v/>
      </c>
      <c r="AP44" s="468" t="str">
        <f t="shared" si="13"/>
        <v/>
      </c>
      <c r="AQ44" s="468" t="str">
        <f t="shared" si="13"/>
        <v/>
      </c>
      <c r="AR44" s="468" t="str">
        <f t="shared" si="13"/>
        <v/>
      </c>
      <c r="AS44" s="468" t="str">
        <f t="shared" si="13"/>
        <v/>
      </c>
      <c r="AT44" s="468" t="str">
        <f t="shared" si="13"/>
        <v/>
      </c>
      <c r="AU44" s="468" t="str">
        <f t="shared" si="13"/>
        <v/>
      </c>
      <c r="AV44" s="468" t="str">
        <f t="shared" si="13"/>
        <v/>
      </c>
      <c r="AW44" s="468" t="str">
        <f t="shared" si="13"/>
        <v/>
      </c>
      <c r="AX44" s="468" t="str">
        <f t="shared" si="13"/>
        <v/>
      </c>
      <c r="AY44" s="468" t="str">
        <f t="shared" si="13"/>
        <v/>
      </c>
      <c r="AZ44" s="468" t="str">
        <f t="shared" si="13"/>
        <v/>
      </c>
      <c r="BA44" s="468"/>
      <c r="BB44" s="468" t="str">
        <f t="shared" si="10"/>
        <v/>
      </c>
      <c r="BC44" s="468" t="str">
        <f t="shared" si="10"/>
        <v/>
      </c>
      <c r="BD44" s="468"/>
      <c r="BE44" s="468" t="str">
        <f t="shared" si="18"/>
        <v/>
      </c>
      <c r="BF44" s="468" t="str">
        <f t="shared" si="18"/>
        <v/>
      </c>
      <c r="BG44" s="468" t="str">
        <f t="shared" si="18"/>
        <v/>
      </c>
      <c r="BH44" s="468" t="str">
        <f t="shared" si="18"/>
        <v/>
      </c>
      <c r="BI44" s="468" t="str">
        <f t="shared" si="18"/>
        <v/>
      </c>
      <c r="BJ44" s="468" t="str">
        <f t="shared" si="18"/>
        <v/>
      </c>
      <c r="BK44" s="468" t="str">
        <f t="shared" si="18"/>
        <v/>
      </c>
      <c r="BL44" s="468" t="str">
        <f t="shared" si="18"/>
        <v/>
      </c>
      <c r="BM44" s="468" t="str">
        <f t="shared" si="18"/>
        <v/>
      </c>
      <c r="BN44" s="468" t="str">
        <f t="shared" si="18"/>
        <v/>
      </c>
      <c r="BO44" s="468" t="str">
        <f t="shared" si="18"/>
        <v/>
      </c>
      <c r="BP44" s="468" t="str">
        <f t="shared" si="18"/>
        <v/>
      </c>
      <c r="BQ44" s="468" t="str">
        <f t="shared" si="18"/>
        <v/>
      </c>
      <c r="BR44" s="468" t="str">
        <f t="shared" si="18"/>
        <v/>
      </c>
      <c r="BS44" s="468" t="str">
        <f t="shared" si="18"/>
        <v/>
      </c>
      <c r="BT44" s="468" t="str">
        <f t="shared" si="18"/>
        <v/>
      </c>
      <c r="BU44" s="468" t="str">
        <f t="shared" si="14"/>
        <v/>
      </c>
      <c r="BV44" s="468" t="str">
        <f t="shared" si="14"/>
        <v/>
      </c>
      <c r="BW44" s="468" t="str">
        <f t="shared" si="14"/>
        <v/>
      </c>
      <c r="BX44" s="468" t="str">
        <f t="shared" si="14"/>
        <v/>
      </c>
      <c r="BY44" s="468" t="str">
        <f t="shared" si="14"/>
        <v/>
      </c>
      <c r="BZ44" s="468" t="str">
        <f t="shared" si="14"/>
        <v/>
      </c>
      <c r="CA44" s="468" t="str">
        <f t="shared" si="14"/>
        <v/>
      </c>
      <c r="CB44" s="468" t="str">
        <f t="shared" si="14"/>
        <v/>
      </c>
      <c r="CC44" s="468" t="str">
        <f t="shared" si="14"/>
        <v/>
      </c>
      <c r="CD44" s="468" t="str">
        <f t="shared" si="14"/>
        <v/>
      </c>
      <c r="CE44" s="468" t="str">
        <f t="shared" si="14"/>
        <v/>
      </c>
      <c r="CF44" s="468" t="str">
        <f t="shared" si="14"/>
        <v/>
      </c>
      <c r="CG44" s="468" t="str">
        <f t="shared" si="14"/>
        <v/>
      </c>
      <c r="CH44" s="468"/>
      <c r="CI44" s="468" t="str">
        <f t="shared" si="7"/>
        <v/>
      </c>
      <c r="CJ44" s="468" t="str">
        <f t="shared" si="7"/>
        <v/>
      </c>
      <c r="CK44" s="533"/>
    </row>
    <row r="45" spans="3:89" x14ac:dyDescent="0.25">
      <c r="C45" s="358"/>
      <c r="D45" s="259">
        <v>125</v>
      </c>
      <c r="E45" s="41"/>
      <c r="F45" s="44"/>
      <c r="G45" s="567" t="s">
        <v>361</v>
      </c>
      <c r="H45" s="279"/>
      <c r="I45" s="281"/>
      <c r="J45" s="431"/>
      <c r="K45" s="431"/>
      <c r="M45" s="360" t="str">
        <f t="shared" si="5"/>
        <v/>
      </c>
      <c r="N45" s="361"/>
      <c r="O45" s="368" t="str">
        <f>IF(M45="","",IF(M45="Foreign",VLOOKUP(N45,'Option X3'!D:E,2,FALSE),1))</f>
        <v/>
      </c>
      <c r="P45" s="359" t="s">
        <v>316</v>
      </c>
      <c r="Q45" s="569"/>
      <c r="R45" s="364"/>
      <c r="S45" s="364">
        <f>J45</f>
        <v>0</v>
      </c>
      <c r="T45" s="617"/>
      <c r="U45" s="618"/>
      <c r="V45" s="51"/>
      <c r="X45" s="468" t="str">
        <f t="shared" si="17"/>
        <v/>
      </c>
      <c r="Y45" s="468" t="str">
        <f t="shared" si="17"/>
        <v/>
      </c>
      <c r="Z45" s="468" t="str">
        <f t="shared" si="17"/>
        <v/>
      </c>
      <c r="AA45" s="468" t="str">
        <f t="shared" si="17"/>
        <v/>
      </c>
      <c r="AB45" s="468" t="str">
        <f t="shared" si="17"/>
        <v/>
      </c>
      <c r="AC45" s="468" t="str">
        <f t="shared" si="17"/>
        <v/>
      </c>
      <c r="AD45" s="468" t="str">
        <f t="shared" si="17"/>
        <v/>
      </c>
      <c r="AE45" s="468" t="str">
        <f t="shared" si="17"/>
        <v/>
      </c>
      <c r="AF45" s="468" t="str">
        <f t="shared" si="17"/>
        <v/>
      </c>
      <c r="AG45" s="468" t="str">
        <f t="shared" si="17"/>
        <v/>
      </c>
      <c r="AH45" s="468" t="str">
        <f t="shared" si="17"/>
        <v/>
      </c>
      <c r="AI45" s="468" t="str">
        <f t="shared" si="17"/>
        <v/>
      </c>
      <c r="AJ45" s="468" t="str">
        <f t="shared" si="17"/>
        <v/>
      </c>
      <c r="AK45" s="468" t="str">
        <f t="shared" si="17"/>
        <v/>
      </c>
      <c r="AL45" s="468" t="str">
        <f t="shared" si="17"/>
        <v/>
      </c>
      <c r="AM45" s="468" t="str">
        <f t="shared" si="17"/>
        <v/>
      </c>
      <c r="AN45" s="468" t="str">
        <f t="shared" si="13"/>
        <v/>
      </c>
      <c r="AO45" s="468" t="str">
        <f t="shared" si="13"/>
        <v/>
      </c>
      <c r="AP45" s="468" t="str">
        <f t="shared" si="13"/>
        <v/>
      </c>
      <c r="AQ45" s="468" t="str">
        <f t="shared" si="13"/>
        <v/>
      </c>
      <c r="AR45" s="468" t="str">
        <f t="shared" si="13"/>
        <v/>
      </c>
      <c r="AS45" s="468" t="str">
        <f t="shared" si="13"/>
        <v/>
      </c>
      <c r="AT45" s="468" t="str">
        <f t="shared" si="13"/>
        <v/>
      </c>
      <c r="AU45" s="468" t="str">
        <f t="shared" si="13"/>
        <v/>
      </c>
      <c r="AV45" s="468" t="str">
        <f t="shared" si="13"/>
        <v/>
      </c>
      <c r="AW45" s="468" t="str">
        <f t="shared" si="13"/>
        <v/>
      </c>
      <c r="AX45" s="468" t="str">
        <f t="shared" si="13"/>
        <v/>
      </c>
      <c r="AY45" s="468" t="str">
        <f t="shared" si="13"/>
        <v/>
      </c>
      <c r="AZ45" s="468" t="str">
        <f t="shared" si="13"/>
        <v/>
      </c>
      <c r="BA45" s="468"/>
      <c r="BB45" s="468" t="str">
        <f t="shared" ref="BB45:BC59" si="19">IF($M45="","",IF($M45=BB$18,$J45,0))</f>
        <v/>
      </c>
      <c r="BC45" s="468" t="str">
        <f t="shared" si="19"/>
        <v/>
      </c>
      <c r="BD45" s="468"/>
      <c r="BE45" s="468" t="str">
        <f t="shared" si="18"/>
        <v/>
      </c>
      <c r="BF45" s="468" t="str">
        <f t="shared" si="18"/>
        <v/>
      </c>
      <c r="BG45" s="468" t="str">
        <f t="shared" si="18"/>
        <v/>
      </c>
      <c r="BH45" s="468" t="str">
        <f t="shared" si="18"/>
        <v/>
      </c>
      <c r="BI45" s="468" t="str">
        <f t="shared" si="18"/>
        <v/>
      </c>
      <c r="BJ45" s="468" t="str">
        <f t="shared" si="18"/>
        <v/>
      </c>
      <c r="BK45" s="468" t="str">
        <f t="shared" si="18"/>
        <v/>
      </c>
      <c r="BL45" s="468" t="str">
        <f t="shared" si="18"/>
        <v/>
      </c>
      <c r="BM45" s="468" t="str">
        <f t="shared" si="18"/>
        <v/>
      </c>
      <c r="BN45" s="468" t="str">
        <f t="shared" si="18"/>
        <v/>
      </c>
      <c r="BO45" s="468" t="str">
        <f t="shared" si="18"/>
        <v/>
      </c>
      <c r="BP45" s="468" t="str">
        <f t="shared" si="18"/>
        <v/>
      </c>
      <c r="BQ45" s="468" t="str">
        <f t="shared" si="18"/>
        <v/>
      </c>
      <c r="BR45" s="468" t="str">
        <f t="shared" si="18"/>
        <v/>
      </c>
      <c r="BS45" s="468" t="str">
        <f t="shared" si="18"/>
        <v/>
      </c>
      <c r="BT45" s="468" t="str">
        <f t="shared" si="18"/>
        <v/>
      </c>
      <c r="BU45" s="468" t="str">
        <f t="shared" si="14"/>
        <v/>
      </c>
      <c r="BV45" s="468" t="str">
        <f t="shared" si="14"/>
        <v/>
      </c>
      <c r="BW45" s="468" t="str">
        <f t="shared" si="14"/>
        <v/>
      </c>
      <c r="BX45" s="468" t="str">
        <f t="shared" si="14"/>
        <v/>
      </c>
      <c r="BY45" s="468" t="str">
        <f t="shared" si="14"/>
        <v/>
      </c>
      <c r="BZ45" s="468" t="str">
        <f t="shared" si="14"/>
        <v/>
      </c>
      <c r="CA45" s="468" t="str">
        <f t="shared" si="14"/>
        <v/>
      </c>
      <c r="CB45" s="468" t="str">
        <f t="shared" si="14"/>
        <v/>
      </c>
      <c r="CC45" s="468" t="str">
        <f t="shared" si="14"/>
        <v/>
      </c>
      <c r="CD45" s="468" t="str">
        <f t="shared" si="14"/>
        <v/>
      </c>
      <c r="CE45" s="468" t="str">
        <f t="shared" si="14"/>
        <v/>
      </c>
      <c r="CF45" s="468" t="str">
        <f t="shared" si="14"/>
        <v/>
      </c>
      <c r="CG45" s="468" t="str">
        <f t="shared" si="14"/>
        <v/>
      </c>
      <c r="CH45" s="468"/>
      <c r="CI45" s="468" t="str">
        <f t="shared" si="7"/>
        <v/>
      </c>
      <c r="CJ45" s="468" t="str">
        <f t="shared" si="7"/>
        <v/>
      </c>
      <c r="CK45" s="533"/>
    </row>
    <row r="46" spans="3:89" x14ac:dyDescent="0.25">
      <c r="C46" s="358"/>
      <c r="D46" s="259">
        <v>126</v>
      </c>
      <c r="E46" s="41"/>
      <c r="F46" s="44"/>
      <c r="G46" s="232" t="s">
        <v>235</v>
      </c>
      <c r="H46" s="279" t="s">
        <v>234</v>
      </c>
      <c r="I46" s="281"/>
      <c r="J46" s="431"/>
      <c r="K46" s="431"/>
      <c r="M46" s="360" t="str">
        <f t="shared" si="5"/>
        <v/>
      </c>
      <c r="N46" s="361"/>
      <c r="O46" s="368" t="str">
        <f>IF(M46="","",IF(M46="Foreign",VLOOKUP(N46,'Option X3'!D:E,2,FALSE),1))</f>
        <v/>
      </c>
      <c r="P46" s="359"/>
      <c r="Q46" s="569"/>
      <c r="R46" s="364"/>
      <c r="S46" s="364">
        <f t="shared" ref="S46:S50" si="20">J46</f>
        <v>0</v>
      </c>
      <c r="T46" s="617"/>
      <c r="U46" s="618"/>
      <c r="V46" s="51"/>
      <c r="X46" s="468" t="str">
        <f t="shared" si="17"/>
        <v/>
      </c>
      <c r="Y46" s="468" t="str">
        <f t="shared" si="17"/>
        <v/>
      </c>
      <c r="Z46" s="468" t="str">
        <f t="shared" si="17"/>
        <v/>
      </c>
      <c r="AA46" s="468" t="str">
        <f t="shared" si="17"/>
        <v/>
      </c>
      <c r="AB46" s="468" t="str">
        <f t="shared" si="17"/>
        <v/>
      </c>
      <c r="AC46" s="468" t="str">
        <f t="shared" si="17"/>
        <v/>
      </c>
      <c r="AD46" s="468" t="str">
        <f t="shared" si="17"/>
        <v/>
      </c>
      <c r="AE46" s="468" t="str">
        <f t="shared" si="17"/>
        <v/>
      </c>
      <c r="AF46" s="468" t="str">
        <f t="shared" si="17"/>
        <v/>
      </c>
      <c r="AG46" s="468" t="str">
        <f t="shared" si="17"/>
        <v/>
      </c>
      <c r="AH46" s="468" t="str">
        <f t="shared" si="17"/>
        <v/>
      </c>
      <c r="AI46" s="468" t="str">
        <f t="shared" si="17"/>
        <v/>
      </c>
      <c r="AJ46" s="468" t="str">
        <f t="shared" si="17"/>
        <v/>
      </c>
      <c r="AK46" s="468" t="str">
        <f t="shared" si="17"/>
        <v/>
      </c>
      <c r="AL46" s="468" t="str">
        <f t="shared" si="17"/>
        <v/>
      </c>
      <c r="AM46" s="468" t="str">
        <f t="shared" si="17"/>
        <v/>
      </c>
      <c r="AN46" s="468" t="str">
        <f t="shared" si="13"/>
        <v/>
      </c>
      <c r="AO46" s="468" t="str">
        <f t="shared" si="13"/>
        <v/>
      </c>
      <c r="AP46" s="468" t="str">
        <f t="shared" si="13"/>
        <v/>
      </c>
      <c r="AQ46" s="468" t="str">
        <f t="shared" si="13"/>
        <v/>
      </c>
      <c r="AR46" s="468" t="str">
        <f t="shared" si="13"/>
        <v/>
      </c>
      <c r="AS46" s="468" t="str">
        <f t="shared" si="13"/>
        <v/>
      </c>
      <c r="AT46" s="468" t="str">
        <f t="shared" si="13"/>
        <v/>
      </c>
      <c r="AU46" s="468" t="str">
        <f t="shared" si="13"/>
        <v/>
      </c>
      <c r="AV46" s="468" t="str">
        <f t="shared" si="13"/>
        <v/>
      </c>
      <c r="AW46" s="468" t="str">
        <f t="shared" si="13"/>
        <v/>
      </c>
      <c r="AX46" s="468" t="str">
        <f t="shared" si="13"/>
        <v/>
      </c>
      <c r="AY46" s="468" t="str">
        <f t="shared" si="13"/>
        <v/>
      </c>
      <c r="AZ46" s="468" t="str">
        <f t="shared" si="13"/>
        <v/>
      </c>
      <c r="BA46" s="468"/>
      <c r="BB46" s="468" t="str">
        <f t="shared" si="19"/>
        <v/>
      </c>
      <c r="BC46" s="468" t="str">
        <f t="shared" si="19"/>
        <v/>
      </c>
      <c r="BD46" s="468"/>
      <c r="BE46" s="468" t="str">
        <f t="shared" si="18"/>
        <v/>
      </c>
      <c r="BF46" s="468" t="str">
        <f t="shared" si="18"/>
        <v/>
      </c>
      <c r="BG46" s="468" t="str">
        <f t="shared" si="18"/>
        <v/>
      </c>
      <c r="BH46" s="468" t="str">
        <f t="shared" si="18"/>
        <v/>
      </c>
      <c r="BI46" s="468" t="str">
        <f t="shared" si="18"/>
        <v/>
      </c>
      <c r="BJ46" s="468" t="str">
        <f t="shared" si="18"/>
        <v/>
      </c>
      <c r="BK46" s="468" t="str">
        <f t="shared" si="18"/>
        <v/>
      </c>
      <c r="BL46" s="468" t="str">
        <f t="shared" si="18"/>
        <v/>
      </c>
      <c r="BM46" s="468" t="str">
        <f t="shared" si="18"/>
        <v/>
      </c>
      <c r="BN46" s="468" t="str">
        <f t="shared" si="18"/>
        <v/>
      </c>
      <c r="BO46" s="468" t="str">
        <f t="shared" si="18"/>
        <v/>
      </c>
      <c r="BP46" s="468" t="str">
        <f t="shared" si="18"/>
        <v/>
      </c>
      <c r="BQ46" s="468" t="str">
        <f t="shared" si="18"/>
        <v/>
      </c>
      <c r="BR46" s="468" t="str">
        <f t="shared" si="18"/>
        <v/>
      </c>
      <c r="BS46" s="468" t="str">
        <f t="shared" si="18"/>
        <v/>
      </c>
      <c r="BT46" s="468" t="str">
        <f t="shared" si="18"/>
        <v/>
      </c>
      <c r="BU46" s="468" t="str">
        <f t="shared" si="14"/>
        <v/>
      </c>
      <c r="BV46" s="468" t="str">
        <f t="shared" si="14"/>
        <v/>
      </c>
      <c r="BW46" s="468" t="str">
        <f t="shared" si="14"/>
        <v/>
      </c>
      <c r="BX46" s="468" t="str">
        <f t="shared" si="14"/>
        <v/>
      </c>
      <c r="BY46" s="468" t="str">
        <f t="shared" si="14"/>
        <v/>
      </c>
      <c r="BZ46" s="468" t="str">
        <f t="shared" si="14"/>
        <v/>
      </c>
      <c r="CA46" s="468" t="str">
        <f t="shared" si="14"/>
        <v/>
      </c>
      <c r="CB46" s="468" t="str">
        <f t="shared" si="14"/>
        <v/>
      </c>
      <c r="CC46" s="468" t="str">
        <f t="shared" si="14"/>
        <v/>
      </c>
      <c r="CD46" s="468" t="str">
        <f t="shared" si="14"/>
        <v/>
      </c>
      <c r="CE46" s="468" t="str">
        <f t="shared" si="14"/>
        <v/>
      </c>
      <c r="CF46" s="468" t="str">
        <f t="shared" si="14"/>
        <v/>
      </c>
      <c r="CG46" s="468" t="str">
        <f t="shared" si="14"/>
        <v/>
      </c>
      <c r="CH46" s="468"/>
      <c r="CI46" s="468" t="str">
        <f t="shared" si="7"/>
        <v/>
      </c>
      <c r="CJ46" s="468" t="str">
        <f t="shared" si="7"/>
        <v/>
      </c>
      <c r="CK46" s="533"/>
    </row>
    <row r="47" spans="3:89" x14ac:dyDescent="0.25">
      <c r="C47" s="358"/>
      <c r="D47" s="259">
        <v>127</v>
      </c>
      <c r="E47" s="41"/>
      <c r="F47" s="44"/>
      <c r="G47" s="567" t="s">
        <v>362</v>
      </c>
      <c r="H47" s="279"/>
      <c r="I47" s="281"/>
      <c r="J47" s="431"/>
      <c r="K47" s="431"/>
      <c r="M47" s="360" t="str">
        <f t="shared" si="5"/>
        <v/>
      </c>
      <c r="N47" s="361"/>
      <c r="O47" s="368" t="str">
        <f>IF(M47="","",IF(M47="Foreign",VLOOKUP(N47,'Option X3'!D:E,2,FALSE),1))</f>
        <v/>
      </c>
      <c r="P47" s="359" t="s">
        <v>316</v>
      </c>
      <c r="Q47" s="569"/>
      <c r="R47" s="364"/>
      <c r="S47" s="364">
        <f t="shared" si="20"/>
        <v>0</v>
      </c>
      <c r="T47" s="617"/>
      <c r="U47" s="618"/>
      <c r="V47" s="51"/>
      <c r="X47" s="468" t="str">
        <f t="shared" si="17"/>
        <v/>
      </c>
      <c r="Y47" s="468" t="str">
        <f t="shared" si="17"/>
        <v/>
      </c>
      <c r="Z47" s="468" t="str">
        <f t="shared" si="17"/>
        <v/>
      </c>
      <c r="AA47" s="468" t="str">
        <f t="shared" si="17"/>
        <v/>
      </c>
      <c r="AB47" s="468" t="str">
        <f t="shared" si="17"/>
        <v/>
      </c>
      <c r="AC47" s="468" t="str">
        <f t="shared" si="17"/>
        <v/>
      </c>
      <c r="AD47" s="468" t="str">
        <f t="shared" si="17"/>
        <v/>
      </c>
      <c r="AE47" s="468" t="str">
        <f t="shared" si="17"/>
        <v/>
      </c>
      <c r="AF47" s="468" t="str">
        <f t="shared" si="17"/>
        <v/>
      </c>
      <c r="AG47" s="468" t="str">
        <f t="shared" si="17"/>
        <v/>
      </c>
      <c r="AH47" s="468" t="str">
        <f t="shared" si="17"/>
        <v/>
      </c>
      <c r="AI47" s="468" t="str">
        <f t="shared" si="17"/>
        <v/>
      </c>
      <c r="AJ47" s="468" t="str">
        <f t="shared" si="17"/>
        <v/>
      </c>
      <c r="AK47" s="468" t="str">
        <f t="shared" si="17"/>
        <v/>
      </c>
      <c r="AL47" s="468" t="str">
        <f t="shared" si="17"/>
        <v/>
      </c>
      <c r="AM47" s="468" t="str">
        <f t="shared" si="17"/>
        <v/>
      </c>
      <c r="AN47" s="468" t="str">
        <f t="shared" si="13"/>
        <v/>
      </c>
      <c r="AO47" s="468" t="str">
        <f t="shared" si="13"/>
        <v/>
      </c>
      <c r="AP47" s="468" t="str">
        <f t="shared" si="13"/>
        <v/>
      </c>
      <c r="AQ47" s="468" t="str">
        <f t="shared" si="13"/>
        <v/>
      </c>
      <c r="AR47" s="468" t="str">
        <f t="shared" si="13"/>
        <v/>
      </c>
      <c r="AS47" s="468" t="str">
        <f t="shared" si="13"/>
        <v/>
      </c>
      <c r="AT47" s="468" t="str">
        <f t="shared" si="13"/>
        <v/>
      </c>
      <c r="AU47" s="468" t="str">
        <f t="shared" si="13"/>
        <v/>
      </c>
      <c r="AV47" s="468" t="str">
        <f t="shared" si="13"/>
        <v/>
      </c>
      <c r="AW47" s="468" t="str">
        <f t="shared" si="13"/>
        <v/>
      </c>
      <c r="AX47" s="468" t="str">
        <f t="shared" si="13"/>
        <v/>
      </c>
      <c r="AY47" s="468" t="str">
        <f t="shared" si="13"/>
        <v/>
      </c>
      <c r="AZ47" s="468" t="str">
        <f t="shared" si="13"/>
        <v/>
      </c>
      <c r="BA47" s="468"/>
      <c r="BB47" s="468" t="str">
        <f t="shared" si="19"/>
        <v/>
      </c>
      <c r="BC47" s="468" t="str">
        <f t="shared" si="19"/>
        <v/>
      </c>
      <c r="BD47" s="468"/>
      <c r="BE47" s="468" t="str">
        <f t="shared" si="18"/>
        <v/>
      </c>
      <c r="BF47" s="468" t="str">
        <f t="shared" si="18"/>
        <v/>
      </c>
      <c r="BG47" s="468" t="str">
        <f t="shared" si="18"/>
        <v/>
      </c>
      <c r="BH47" s="468" t="str">
        <f t="shared" si="18"/>
        <v/>
      </c>
      <c r="BI47" s="468" t="str">
        <f t="shared" si="18"/>
        <v/>
      </c>
      <c r="BJ47" s="468" t="str">
        <f t="shared" si="18"/>
        <v/>
      </c>
      <c r="BK47" s="468" t="str">
        <f t="shared" si="18"/>
        <v/>
      </c>
      <c r="BL47" s="468" t="str">
        <f t="shared" si="18"/>
        <v/>
      </c>
      <c r="BM47" s="468" t="str">
        <f t="shared" si="18"/>
        <v/>
      </c>
      <c r="BN47" s="468" t="str">
        <f t="shared" si="18"/>
        <v/>
      </c>
      <c r="BO47" s="468" t="str">
        <f t="shared" si="18"/>
        <v/>
      </c>
      <c r="BP47" s="468" t="str">
        <f t="shared" si="18"/>
        <v/>
      </c>
      <c r="BQ47" s="468" t="str">
        <f t="shared" si="18"/>
        <v/>
      </c>
      <c r="BR47" s="468" t="str">
        <f t="shared" si="18"/>
        <v/>
      </c>
      <c r="BS47" s="468" t="str">
        <f t="shared" si="18"/>
        <v/>
      </c>
      <c r="BT47" s="468" t="str">
        <f t="shared" si="18"/>
        <v/>
      </c>
      <c r="BU47" s="468" t="str">
        <f t="shared" si="14"/>
        <v/>
      </c>
      <c r="BV47" s="468" t="str">
        <f t="shared" si="14"/>
        <v/>
      </c>
      <c r="BW47" s="468" t="str">
        <f t="shared" si="14"/>
        <v/>
      </c>
      <c r="BX47" s="468" t="str">
        <f t="shared" si="14"/>
        <v/>
      </c>
      <c r="BY47" s="468" t="str">
        <f t="shared" si="14"/>
        <v/>
      </c>
      <c r="BZ47" s="468" t="str">
        <f t="shared" si="14"/>
        <v/>
      </c>
      <c r="CA47" s="468" t="str">
        <f t="shared" si="14"/>
        <v/>
      </c>
      <c r="CB47" s="468" t="str">
        <f t="shared" si="14"/>
        <v/>
      </c>
      <c r="CC47" s="468" t="str">
        <f t="shared" si="14"/>
        <v/>
      </c>
      <c r="CD47" s="468" t="str">
        <f t="shared" si="14"/>
        <v/>
      </c>
      <c r="CE47" s="468" t="str">
        <f t="shared" si="14"/>
        <v/>
      </c>
      <c r="CF47" s="468" t="str">
        <f t="shared" si="14"/>
        <v/>
      </c>
      <c r="CG47" s="468" t="str">
        <f t="shared" si="14"/>
        <v/>
      </c>
      <c r="CH47" s="468"/>
      <c r="CI47" s="468" t="str">
        <f t="shared" si="7"/>
        <v/>
      </c>
      <c r="CJ47" s="468" t="str">
        <f t="shared" si="7"/>
        <v/>
      </c>
      <c r="CK47" s="533"/>
    </row>
    <row r="48" spans="3:89" x14ac:dyDescent="0.25">
      <c r="C48" s="358"/>
      <c r="D48" s="259">
        <v>128</v>
      </c>
      <c r="E48" s="41"/>
      <c r="F48" s="44"/>
      <c r="G48" s="567" t="s">
        <v>363</v>
      </c>
      <c r="H48" s="279"/>
      <c r="I48" s="281"/>
      <c r="J48" s="431"/>
      <c r="K48" s="431"/>
      <c r="M48" s="360" t="str">
        <f t="shared" si="5"/>
        <v/>
      </c>
      <c r="N48" s="361"/>
      <c r="O48" s="368" t="str">
        <f>IF(M48="","",IF(M48="Foreign",VLOOKUP(N48,'Option X3'!D:E,2,FALSE),1))</f>
        <v/>
      </c>
      <c r="P48" s="359" t="s">
        <v>316</v>
      </c>
      <c r="Q48" s="569"/>
      <c r="R48" s="364"/>
      <c r="S48" s="364">
        <f t="shared" si="20"/>
        <v>0</v>
      </c>
      <c r="T48" s="617"/>
      <c r="U48" s="618"/>
      <c r="V48" s="51"/>
      <c r="X48" s="468" t="str">
        <f t="shared" si="17"/>
        <v/>
      </c>
      <c r="Y48" s="468" t="str">
        <f t="shared" si="17"/>
        <v/>
      </c>
      <c r="Z48" s="468" t="str">
        <f t="shared" si="17"/>
        <v/>
      </c>
      <c r="AA48" s="468" t="str">
        <f t="shared" si="17"/>
        <v/>
      </c>
      <c r="AB48" s="468" t="str">
        <f t="shared" si="17"/>
        <v/>
      </c>
      <c r="AC48" s="468" t="str">
        <f t="shared" si="17"/>
        <v/>
      </c>
      <c r="AD48" s="468" t="str">
        <f t="shared" si="17"/>
        <v/>
      </c>
      <c r="AE48" s="468" t="str">
        <f t="shared" si="17"/>
        <v/>
      </c>
      <c r="AF48" s="468" t="str">
        <f t="shared" si="17"/>
        <v/>
      </c>
      <c r="AG48" s="468" t="str">
        <f t="shared" si="17"/>
        <v/>
      </c>
      <c r="AH48" s="468" t="str">
        <f t="shared" si="17"/>
        <v/>
      </c>
      <c r="AI48" s="468" t="str">
        <f t="shared" si="17"/>
        <v/>
      </c>
      <c r="AJ48" s="468" t="str">
        <f t="shared" si="17"/>
        <v/>
      </c>
      <c r="AK48" s="468" t="str">
        <f t="shared" si="17"/>
        <v/>
      </c>
      <c r="AL48" s="468" t="str">
        <f t="shared" si="17"/>
        <v/>
      </c>
      <c r="AM48" s="468" t="str">
        <f t="shared" si="17"/>
        <v/>
      </c>
      <c r="AN48" s="468" t="str">
        <f t="shared" si="13"/>
        <v/>
      </c>
      <c r="AO48" s="468" t="str">
        <f t="shared" si="13"/>
        <v/>
      </c>
      <c r="AP48" s="468" t="str">
        <f t="shared" si="13"/>
        <v/>
      </c>
      <c r="AQ48" s="468" t="str">
        <f t="shared" si="13"/>
        <v/>
      </c>
      <c r="AR48" s="468" t="str">
        <f t="shared" si="13"/>
        <v/>
      </c>
      <c r="AS48" s="468" t="str">
        <f t="shared" si="13"/>
        <v/>
      </c>
      <c r="AT48" s="468" t="str">
        <f t="shared" si="13"/>
        <v/>
      </c>
      <c r="AU48" s="468" t="str">
        <f t="shared" si="13"/>
        <v/>
      </c>
      <c r="AV48" s="468" t="str">
        <f t="shared" si="13"/>
        <v/>
      </c>
      <c r="AW48" s="468" t="str">
        <f t="shared" si="13"/>
        <v/>
      </c>
      <c r="AX48" s="468" t="str">
        <f t="shared" si="13"/>
        <v/>
      </c>
      <c r="AY48" s="468" t="str">
        <f t="shared" si="13"/>
        <v/>
      </c>
      <c r="AZ48" s="468" t="str">
        <f t="shared" si="13"/>
        <v/>
      </c>
      <c r="BA48" s="468"/>
      <c r="BB48" s="468" t="str">
        <f t="shared" si="19"/>
        <v/>
      </c>
      <c r="BC48" s="468" t="str">
        <f t="shared" si="19"/>
        <v/>
      </c>
      <c r="BD48" s="468"/>
      <c r="BE48" s="468" t="str">
        <f t="shared" si="18"/>
        <v/>
      </c>
      <c r="BF48" s="468" t="str">
        <f t="shared" si="18"/>
        <v/>
      </c>
      <c r="BG48" s="468" t="str">
        <f t="shared" si="18"/>
        <v/>
      </c>
      <c r="BH48" s="468" t="str">
        <f t="shared" si="18"/>
        <v/>
      </c>
      <c r="BI48" s="468" t="str">
        <f t="shared" si="18"/>
        <v/>
      </c>
      <c r="BJ48" s="468" t="str">
        <f t="shared" si="18"/>
        <v/>
      </c>
      <c r="BK48" s="468" t="str">
        <f t="shared" si="18"/>
        <v/>
      </c>
      <c r="BL48" s="468" t="str">
        <f t="shared" si="18"/>
        <v/>
      </c>
      <c r="BM48" s="468" t="str">
        <f t="shared" si="18"/>
        <v/>
      </c>
      <c r="BN48" s="468" t="str">
        <f t="shared" si="18"/>
        <v/>
      </c>
      <c r="BO48" s="468" t="str">
        <f t="shared" si="18"/>
        <v/>
      </c>
      <c r="BP48" s="468" t="str">
        <f t="shared" si="18"/>
        <v/>
      </c>
      <c r="BQ48" s="468" t="str">
        <f t="shared" si="18"/>
        <v/>
      </c>
      <c r="BR48" s="468" t="str">
        <f t="shared" si="18"/>
        <v/>
      </c>
      <c r="BS48" s="468" t="str">
        <f t="shared" si="18"/>
        <v/>
      </c>
      <c r="BT48" s="468" t="str">
        <f t="shared" si="18"/>
        <v/>
      </c>
      <c r="BU48" s="468" t="str">
        <f t="shared" si="14"/>
        <v/>
      </c>
      <c r="BV48" s="468" t="str">
        <f t="shared" si="14"/>
        <v/>
      </c>
      <c r="BW48" s="468" t="str">
        <f t="shared" si="14"/>
        <v/>
      </c>
      <c r="BX48" s="468" t="str">
        <f t="shared" si="14"/>
        <v/>
      </c>
      <c r="BY48" s="468" t="str">
        <f t="shared" si="14"/>
        <v/>
      </c>
      <c r="BZ48" s="468" t="str">
        <f t="shared" si="14"/>
        <v/>
      </c>
      <c r="CA48" s="468" t="str">
        <f t="shared" si="14"/>
        <v/>
      </c>
      <c r="CB48" s="468" t="str">
        <f t="shared" si="14"/>
        <v/>
      </c>
      <c r="CC48" s="468" t="str">
        <f t="shared" si="14"/>
        <v/>
      </c>
      <c r="CD48" s="468" t="str">
        <f t="shared" si="14"/>
        <v/>
      </c>
      <c r="CE48" s="468" t="str">
        <f t="shared" si="14"/>
        <v/>
      </c>
      <c r="CF48" s="468" t="str">
        <f t="shared" si="14"/>
        <v/>
      </c>
      <c r="CG48" s="468" t="str">
        <f t="shared" si="14"/>
        <v/>
      </c>
      <c r="CH48" s="468"/>
      <c r="CI48" s="468" t="str">
        <f t="shared" si="7"/>
        <v/>
      </c>
      <c r="CJ48" s="468" t="str">
        <f t="shared" si="7"/>
        <v/>
      </c>
      <c r="CK48" s="533"/>
    </row>
    <row r="49" spans="3:89" x14ac:dyDescent="0.25">
      <c r="C49" s="358"/>
      <c r="D49" s="259">
        <v>129</v>
      </c>
      <c r="E49" s="41"/>
      <c r="F49" s="44"/>
      <c r="G49" s="567" t="s">
        <v>364</v>
      </c>
      <c r="H49" s="279"/>
      <c r="I49" s="281"/>
      <c r="J49" s="431"/>
      <c r="K49" s="431"/>
      <c r="M49" s="360" t="str">
        <f t="shared" si="5"/>
        <v/>
      </c>
      <c r="N49" s="361"/>
      <c r="O49" s="368" t="str">
        <f>IF(M49="","",IF(M49="Foreign",VLOOKUP(N49,'Option X3'!D:E,2,FALSE),1))</f>
        <v/>
      </c>
      <c r="P49" s="359" t="s">
        <v>316</v>
      </c>
      <c r="Q49" s="569"/>
      <c r="R49" s="364"/>
      <c r="S49" s="364">
        <f t="shared" si="20"/>
        <v>0</v>
      </c>
      <c r="T49" s="617"/>
      <c r="U49" s="618"/>
      <c r="V49" s="51"/>
      <c r="X49" s="468" t="str">
        <f t="shared" si="17"/>
        <v/>
      </c>
      <c r="Y49" s="468" t="str">
        <f t="shared" si="17"/>
        <v/>
      </c>
      <c r="Z49" s="468" t="str">
        <f t="shared" si="17"/>
        <v/>
      </c>
      <c r="AA49" s="468" t="str">
        <f t="shared" si="17"/>
        <v/>
      </c>
      <c r="AB49" s="468" t="str">
        <f t="shared" si="17"/>
        <v/>
      </c>
      <c r="AC49" s="468" t="str">
        <f t="shared" si="17"/>
        <v/>
      </c>
      <c r="AD49" s="468" t="str">
        <f t="shared" si="17"/>
        <v/>
      </c>
      <c r="AE49" s="468" t="str">
        <f t="shared" si="17"/>
        <v/>
      </c>
      <c r="AF49" s="468" t="str">
        <f t="shared" si="17"/>
        <v/>
      </c>
      <c r="AG49" s="468" t="str">
        <f t="shared" si="17"/>
        <v/>
      </c>
      <c r="AH49" s="468" t="str">
        <f t="shared" si="17"/>
        <v/>
      </c>
      <c r="AI49" s="468" t="str">
        <f t="shared" si="17"/>
        <v/>
      </c>
      <c r="AJ49" s="468" t="str">
        <f t="shared" si="17"/>
        <v/>
      </c>
      <c r="AK49" s="468" t="str">
        <f t="shared" si="17"/>
        <v/>
      </c>
      <c r="AL49" s="468" t="str">
        <f t="shared" si="17"/>
        <v/>
      </c>
      <c r="AM49" s="468" t="str">
        <f t="shared" si="17"/>
        <v/>
      </c>
      <c r="AN49" s="468" t="str">
        <f t="shared" si="13"/>
        <v/>
      </c>
      <c r="AO49" s="468" t="str">
        <f t="shared" si="13"/>
        <v/>
      </c>
      <c r="AP49" s="468" t="str">
        <f t="shared" si="13"/>
        <v/>
      </c>
      <c r="AQ49" s="468" t="str">
        <f t="shared" si="13"/>
        <v/>
      </c>
      <c r="AR49" s="468" t="str">
        <f t="shared" si="13"/>
        <v/>
      </c>
      <c r="AS49" s="468" t="str">
        <f t="shared" si="13"/>
        <v/>
      </c>
      <c r="AT49" s="468" t="str">
        <f t="shared" si="13"/>
        <v/>
      </c>
      <c r="AU49" s="468" t="str">
        <f t="shared" si="13"/>
        <v/>
      </c>
      <c r="AV49" s="468" t="str">
        <f t="shared" si="13"/>
        <v/>
      </c>
      <c r="AW49" s="468" t="str">
        <f t="shared" si="13"/>
        <v/>
      </c>
      <c r="AX49" s="468" t="str">
        <f t="shared" si="13"/>
        <v/>
      </c>
      <c r="AY49" s="468" t="str">
        <f t="shared" si="13"/>
        <v/>
      </c>
      <c r="AZ49" s="468" t="str">
        <f t="shared" si="13"/>
        <v/>
      </c>
      <c r="BA49" s="468"/>
      <c r="BB49" s="468" t="str">
        <f t="shared" si="19"/>
        <v/>
      </c>
      <c r="BC49" s="468" t="str">
        <f t="shared" si="19"/>
        <v/>
      </c>
      <c r="BD49" s="468"/>
      <c r="BE49" s="468" t="str">
        <f t="shared" si="18"/>
        <v/>
      </c>
      <c r="BF49" s="468" t="str">
        <f t="shared" si="18"/>
        <v/>
      </c>
      <c r="BG49" s="468" t="str">
        <f t="shared" si="18"/>
        <v/>
      </c>
      <c r="BH49" s="468" t="str">
        <f t="shared" si="18"/>
        <v/>
      </c>
      <c r="BI49" s="468" t="str">
        <f t="shared" si="18"/>
        <v/>
      </c>
      <c r="BJ49" s="468" t="str">
        <f t="shared" si="18"/>
        <v/>
      </c>
      <c r="BK49" s="468" t="str">
        <f t="shared" si="18"/>
        <v/>
      </c>
      <c r="BL49" s="468" t="str">
        <f t="shared" si="18"/>
        <v/>
      </c>
      <c r="BM49" s="468" t="str">
        <f t="shared" si="18"/>
        <v/>
      </c>
      <c r="BN49" s="468" t="str">
        <f t="shared" si="18"/>
        <v/>
      </c>
      <c r="BO49" s="468" t="str">
        <f t="shared" si="18"/>
        <v/>
      </c>
      <c r="BP49" s="468" t="str">
        <f t="shared" si="18"/>
        <v/>
      </c>
      <c r="BQ49" s="468" t="str">
        <f t="shared" si="18"/>
        <v/>
      </c>
      <c r="BR49" s="468" t="str">
        <f t="shared" si="18"/>
        <v/>
      </c>
      <c r="BS49" s="468" t="str">
        <f t="shared" si="18"/>
        <v/>
      </c>
      <c r="BT49" s="468" t="str">
        <f t="shared" si="18"/>
        <v/>
      </c>
      <c r="BU49" s="468" t="str">
        <f t="shared" si="14"/>
        <v/>
      </c>
      <c r="BV49" s="468" t="str">
        <f t="shared" si="14"/>
        <v/>
      </c>
      <c r="BW49" s="468" t="str">
        <f t="shared" si="14"/>
        <v/>
      </c>
      <c r="BX49" s="468" t="str">
        <f t="shared" si="14"/>
        <v/>
      </c>
      <c r="BY49" s="468" t="str">
        <f t="shared" si="14"/>
        <v/>
      </c>
      <c r="BZ49" s="468" t="str">
        <f t="shared" si="14"/>
        <v/>
      </c>
      <c r="CA49" s="468" t="str">
        <f t="shared" si="14"/>
        <v/>
      </c>
      <c r="CB49" s="468" t="str">
        <f t="shared" si="14"/>
        <v/>
      </c>
      <c r="CC49" s="468" t="str">
        <f t="shared" si="14"/>
        <v/>
      </c>
      <c r="CD49" s="468" t="str">
        <f t="shared" si="14"/>
        <v/>
      </c>
      <c r="CE49" s="468" t="str">
        <f t="shared" si="14"/>
        <v/>
      </c>
      <c r="CF49" s="468" t="str">
        <f t="shared" si="14"/>
        <v/>
      </c>
      <c r="CG49" s="468" t="str">
        <f t="shared" si="14"/>
        <v/>
      </c>
      <c r="CH49" s="468"/>
      <c r="CI49" s="468" t="str">
        <f t="shared" si="7"/>
        <v/>
      </c>
      <c r="CJ49" s="468" t="str">
        <f t="shared" si="7"/>
        <v/>
      </c>
      <c r="CK49" s="533"/>
    </row>
    <row r="50" spans="3:89" x14ac:dyDescent="0.25">
      <c r="C50" s="358"/>
      <c r="D50" s="259">
        <v>130</v>
      </c>
      <c r="E50" s="41"/>
      <c r="F50" s="44"/>
      <c r="G50" s="567" t="s">
        <v>365</v>
      </c>
      <c r="H50" s="279"/>
      <c r="I50" s="281"/>
      <c r="J50" s="431"/>
      <c r="K50" s="431"/>
      <c r="M50" s="360" t="str">
        <f t="shared" si="5"/>
        <v/>
      </c>
      <c r="N50" s="361"/>
      <c r="O50" s="368" t="str">
        <f>IF(M50="","",IF(M50="Foreign",VLOOKUP(N50,'Option X3'!D:E,2,FALSE),1))</f>
        <v/>
      </c>
      <c r="P50" s="359" t="s">
        <v>316</v>
      </c>
      <c r="Q50" s="569"/>
      <c r="R50" s="364"/>
      <c r="S50" s="364">
        <f t="shared" si="20"/>
        <v>0</v>
      </c>
      <c r="T50" s="617"/>
      <c r="U50" s="618"/>
      <c r="V50" s="51"/>
      <c r="X50" s="468" t="str">
        <f t="shared" si="17"/>
        <v/>
      </c>
      <c r="Y50" s="468" t="str">
        <f t="shared" si="17"/>
        <v/>
      </c>
      <c r="Z50" s="468" t="str">
        <f t="shared" si="17"/>
        <v/>
      </c>
      <c r="AA50" s="468" t="str">
        <f t="shared" si="17"/>
        <v/>
      </c>
      <c r="AB50" s="468" t="str">
        <f t="shared" si="17"/>
        <v/>
      </c>
      <c r="AC50" s="468" t="str">
        <f t="shared" si="17"/>
        <v/>
      </c>
      <c r="AD50" s="468" t="str">
        <f t="shared" si="17"/>
        <v/>
      </c>
      <c r="AE50" s="468" t="str">
        <f t="shared" si="17"/>
        <v/>
      </c>
      <c r="AF50" s="468" t="str">
        <f t="shared" si="17"/>
        <v/>
      </c>
      <c r="AG50" s="468" t="str">
        <f t="shared" si="17"/>
        <v/>
      </c>
      <c r="AH50" s="468" t="str">
        <f t="shared" si="17"/>
        <v/>
      </c>
      <c r="AI50" s="468" t="str">
        <f t="shared" si="17"/>
        <v/>
      </c>
      <c r="AJ50" s="468" t="str">
        <f t="shared" si="17"/>
        <v/>
      </c>
      <c r="AK50" s="468" t="str">
        <f t="shared" si="17"/>
        <v/>
      </c>
      <c r="AL50" s="468" t="str">
        <f t="shared" si="17"/>
        <v/>
      </c>
      <c r="AM50" s="468" t="str">
        <f t="shared" si="17"/>
        <v/>
      </c>
      <c r="AN50" s="468" t="str">
        <f t="shared" si="13"/>
        <v/>
      </c>
      <c r="AO50" s="468" t="str">
        <f t="shared" si="13"/>
        <v/>
      </c>
      <c r="AP50" s="468" t="str">
        <f t="shared" si="13"/>
        <v/>
      </c>
      <c r="AQ50" s="468" t="str">
        <f t="shared" si="13"/>
        <v/>
      </c>
      <c r="AR50" s="468" t="str">
        <f t="shared" si="13"/>
        <v/>
      </c>
      <c r="AS50" s="468" t="str">
        <f t="shared" si="13"/>
        <v/>
      </c>
      <c r="AT50" s="468" t="str">
        <f t="shared" si="13"/>
        <v/>
      </c>
      <c r="AU50" s="468" t="str">
        <f t="shared" si="13"/>
        <v/>
      </c>
      <c r="AV50" s="468" t="str">
        <f t="shared" si="13"/>
        <v/>
      </c>
      <c r="AW50" s="468" t="str">
        <f t="shared" si="13"/>
        <v/>
      </c>
      <c r="AX50" s="468" t="str">
        <f t="shared" si="13"/>
        <v/>
      </c>
      <c r="AY50" s="468" t="str">
        <f t="shared" si="13"/>
        <v/>
      </c>
      <c r="AZ50" s="468" t="str">
        <f t="shared" si="13"/>
        <v/>
      </c>
      <c r="BA50" s="468"/>
      <c r="BB50" s="468" t="str">
        <f t="shared" si="19"/>
        <v/>
      </c>
      <c r="BC50" s="468" t="str">
        <f t="shared" si="19"/>
        <v/>
      </c>
      <c r="BD50" s="468"/>
      <c r="BE50" s="468" t="str">
        <f t="shared" si="18"/>
        <v/>
      </c>
      <c r="BF50" s="468" t="str">
        <f t="shared" si="18"/>
        <v/>
      </c>
      <c r="BG50" s="468" t="str">
        <f t="shared" si="18"/>
        <v/>
      </c>
      <c r="BH50" s="468" t="str">
        <f t="shared" si="18"/>
        <v/>
      </c>
      <c r="BI50" s="468" t="str">
        <f t="shared" si="18"/>
        <v/>
      </c>
      <c r="BJ50" s="468" t="str">
        <f t="shared" si="18"/>
        <v/>
      </c>
      <c r="BK50" s="468" t="str">
        <f t="shared" si="18"/>
        <v/>
      </c>
      <c r="BL50" s="468" t="str">
        <f t="shared" si="18"/>
        <v/>
      </c>
      <c r="BM50" s="468" t="str">
        <f t="shared" si="18"/>
        <v/>
      </c>
      <c r="BN50" s="468" t="str">
        <f t="shared" si="18"/>
        <v/>
      </c>
      <c r="BO50" s="468" t="str">
        <f t="shared" si="18"/>
        <v/>
      </c>
      <c r="BP50" s="468" t="str">
        <f t="shared" si="18"/>
        <v/>
      </c>
      <c r="BQ50" s="468" t="str">
        <f t="shared" si="18"/>
        <v/>
      </c>
      <c r="BR50" s="468" t="str">
        <f t="shared" si="18"/>
        <v/>
      </c>
      <c r="BS50" s="468" t="str">
        <f t="shared" si="18"/>
        <v/>
      </c>
      <c r="BT50" s="468" t="str">
        <f t="shared" si="18"/>
        <v/>
      </c>
      <c r="BU50" s="468" t="str">
        <f t="shared" si="14"/>
        <v/>
      </c>
      <c r="BV50" s="468" t="str">
        <f t="shared" si="14"/>
        <v/>
      </c>
      <c r="BW50" s="468" t="str">
        <f t="shared" si="14"/>
        <v/>
      </c>
      <c r="BX50" s="468" t="str">
        <f t="shared" si="14"/>
        <v/>
      </c>
      <c r="BY50" s="468" t="str">
        <f t="shared" si="14"/>
        <v/>
      </c>
      <c r="BZ50" s="468" t="str">
        <f t="shared" si="14"/>
        <v/>
      </c>
      <c r="CA50" s="468" t="str">
        <f t="shared" si="14"/>
        <v/>
      </c>
      <c r="CB50" s="468" t="str">
        <f t="shared" si="14"/>
        <v/>
      </c>
      <c r="CC50" s="468" t="str">
        <f t="shared" si="14"/>
        <v/>
      </c>
      <c r="CD50" s="468" t="str">
        <f t="shared" si="14"/>
        <v/>
      </c>
      <c r="CE50" s="468" t="str">
        <f t="shared" si="14"/>
        <v/>
      </c>
      <c r="CF50" s="468" t="str">
        <f t="shared" si="14"/>
        <v/>
      </c>
      <c r="CG50" s="468" t="str">
        <f t="shared" si="14"/>
        <v/>
      </c>
      <c r="CH50" s="468"/>
      <c r="CI50" s="468" t="str">
        <f t="shared" si="7"/>
        <v/>
      </c>
      <c r="CJ50" s="468" t="str">
        <f t="shared" si="7"/>
        <v/>
      </c>
      <c r="CK50" s="533"/>
    </row>
    <row r="51" spans="3:89" x14ac:dyDescent="0.25">
      <c r="C51" s="358"/>
      <c r="D51" s="259">
        <v>131</v>
      </c>
      <c r="E51" s="41"/>
      <c r="F51" s="44"/>
      <c r="G51" s="232" t="s">
        <v>301</v>
      </c>
      <c r="H51" s="279"/>
      <c r="I51" s="281"/>
      <c r="J51" s="431"/>
      <c r="K51" s="431"/>
      <c r="M51" s="360" t="str">
        <f t="shared" si="5"/>
        <v/>
      </c>
      <c r="N51" s="361"/>
      <c r="O51" s="368" t="str">
        <f>IF(M51="","",IF(M51="Foreign",VLOOKUP(N51,'Option X3'!D:E,2,FALSE),1))</f>
        <v/>
      </c>
      <c r="P51" s="359"/>
      <c r="Q51" s="569"/>
      <c r="R51" s="364"/>
      <c r="S51" s="364"/>
      <c r="T51" s="617">
        <f t="shared" ref="T51:T55" si="21">J51</f>
        <v>0</v>
      </c>
      <c r="U51" s="618"/>
      <c r="V51" s="51"/>
      <c r="X51" s="468" t="str">
        <f t="shared" si="17"/>
        <v/>
      </c>
      <c r="Y51" s="468" t="str">
        <f t="shared" si="17"/>
        <v/>
      </c>
      <c r="Z51" s="468" t="str">
        <f t="shared" si="17"/>
        <v/>
      </c>
      <c r="AA51" s="468" t="str">
        <f t="shared" si="17"/>
        <v/>
      </c>
      <c r="AB51" s="468" t="str">
        <f t="shared" si="17"/>
        <v/>
      </c>
      <c r="AC51" s="468" t="str">
        <f t="shared" si="17"/>
        <v/>
      </c>
      <c r="AD51" s="468" t="str">
        <f t="shared" si="17"/>
        <v/>
      </c>
      <c r="AE51" s="468" t="str">
        <f t="shared" si="17"/>
        <v/>
      </c>
      <c r="AF51" s="468" t="str">
        <f t="shared" si="17"/>
        <v/>
      </c>
      <c r="AG51" s="468" t="str">
        <f t="shared" si="17"/>
        <v/>
      </c>
      <c r="AH51" s="468" t="str">
        <f t="shared" si="17"/>
        <v/>
      </c>
      <c r="AI51" s="468" t="str">
        <f t="shared" si="17"/>
        <v/>
      </c>
      <c r="AJ51" s="468" t="str">
        <f t="shared" si="17"/>
        <v/>
      </c>
      <c r="AK51" s="468" t="str">
        <f t="shared" si="17"/>
        <v/>
      </c>
      <c r="AL51" s="468" t="str">
        <f t="shared" si="17"/>
        <v/>
      </c>
      <c r="AM51" s="468" t="str">
        <f t="shared" si="17"/>
        <v/>
      </c>
      <c r="AN51" s="468" t="str">
        <f t="shared" si="13"/>
        <v/>
      </c>
      <c r="AO51" s="468" t="str">
        <f t="shared" si="13"/>
        <v/>
      </c>
      <c r="AP51" s="468" t="str">
        <f t="shared" si="13"/>
        <v/>
      </c>
      <c r="AQ51" s="468" t="str">
        <f t="shared" si="13"/>
        <v/>
      </c>
      <c r="AR51" s="468" t="str">
        <f t="shared" si="13"/>
        <v/>
      </c>
      <c r="AS51" s="468" t="str">
        <f t="shared" si="13"/>
        <v/>
      </c>
      <c r="AT51" s="468" t="str">
        <f t="shared" si="13"/>
        <v/>
      </c>
      <c r="AU51" s="468" t="str">
        <f t="shared" si="13"/>
        <v/>
      </c>
      <c r="AV51" s="468" t="str">
        <f t="shared" si="13"/>
        <v/>
      </c>
      <c r="AW51" s="468" t="str">
        <f t="shared" si="13"/>
        <v/>
      </c>
      <c r="AX51" s="468" t="str">
        <f t="shared" si="13"/>
        <v/>
      </c>
      <c r="AY51" s="468" t="str">
        <f t="shared" si="13"/>
        <v/>
      </c>
      <c r="AZ51" s="468" t="str">
        <f t="shared" si="13"/>
        <v/>
      </c>
      <c r="BA51" s="468"/>
      <c r="BB51" s="468" t="str">
        <f t="shared" si="19"/>
        <v/>
      </c>
      <c r="BC51" s="468" t="str">
        <f t="shared" si="19"/>
        <v/>
      </c>
      <c r="BD51" s="468"/>
      <c r="BE51" s="468" t="str">
        <f t="shared" si="18"/>
        <v/>
      </c>
      <c r="BF51" s="468" t="str">
        <f t="shared" si="18"/>
        <v/>
      </c>
      <c r="BG51" s="468" t="str">
        <f t="shared" si="18"/>
        <v/>
      </c>
      <c r="BH51" s="468" t="str">
        <f t="shared" si="18"/>
        <v/>
      </c>
      <c r="BI51" s="468" t="str">
        <f t="shared" si="18"/>
        <v/>
      </c>
      <c r="BJ51" s="468" t="str">
        <f t="shared" si="18"/>
        <v/>
      </c>
      <c r="BK51" s="468" t="str">
        <f t="shared" si="18"/>
        <v/>
      </c>
      <c r="BL51" s="468" t="str">
        <f t="shared" si="18"/>
        <v/>
      </c>
      <c r="BM51" s="468" t="str">
        <f t="shared" si="18"/>
        <v/>
      </c>
      <c r="BN51" s="468" t="str">
        <f t="shared" si="18"/>
        <v/>
      </c>
      <c r="BO51" s="468" t="str">
        <f t="shared" si="18"/>
        <v/>
      </c>
      <c r="BP51" s="468" t="str">
        <f t="shared" si="18"/>
        <v/>
      </c>
      <c r="BQ51" s="468" t="str">
        <f t="shared" si="18"/>
        <v/>
      </c>
      <c r="BR51" s="468" t="str">
        <f t="shared" si="18"/>
        <v/>
      </c>
      <c r="BS51" s="468" t="str">
        <f t="shared" si="18"/>
        <v/>
      </c>
      <c r="BT51" s="468" t="str">
        <f t="shared" si="18"/>
        <v/>
      </c>
      <c r="BU51" s="468" t="str">
        <f t="shared" si="14"/>
        <v/>
      </c>
      <c r="BV51" s="468" t="str">
        <f t="shared" si="14"/>
        <v/>
      </c>
      <c r="BW51" s="468" t="str">
        <f t="shared" si="14"/>
        <v/>
      </c>
      <c r="BX51" s="468" t="str">
        <f t="shared" si="14"/>
        <v/>
      </c>
      <c r="BY51" s="468" t="str">
        <f t="shared" si="14"/>
        <v/>
      </c>
      <c r="BZ51" s="468" t="str">
        <f t="shared" si="14"/>
        <v/>
      </c>
      <c r="CA51" s="468" t="str">
        <f t="shared" si="14"/>
        <v/>
      </c>
      <c r="CB51" s="468" t="str">
        <f t="shared" si="14"/>
        <v/>
      </c>
      <c r="CC51" s="468" t="str">
        <f t="shared" si="14"/>
        <v/>
      </c>
      <c r="CD51" s="468" t="str">
        <f t="shared" si="14"/>
        <v/>
      </c>
      <c r="CE51" s="468" t="str">
        <f t="shared" si="14"/>
        <v/>
      </c>
      <c r="CF51" s="468" t="str">
        <f t="shared" si="14"/>
        <v/>
      </c>
      <c r="CG51" s="468" t="str">
        <f t="shared" si="14"/>
        <v/>
      </c>
      <c r="CH51" s="468"/>
      <c r="CI51" s="468" t="str">
        <f t="shared" si="7"/>
        <v/>
      </c>
      <c r="CJ51" s="468" t="str">
        <f t="shared" si="7"/>
        <v/>
      </c>
      <c r="CK51" s="533"/>
    </row>
    <row r="52" spans="3:89" x14ac:dyDescent="0.25">
      <c r="C52" s="358"/>
      <c r="D52" s="259">
        <v>132</v>
      </c>
      <c r="E52" s="41"/>
      <c r="F52" s="44"/>
      <c r="G52" s="232" t="s">
        <v>318</v>
      </c>
      <c r="H52" s="279"/>
      <c r="I52" s="281"/>
      <c r="J52" s="431"/>
      <c r="K52" s="431"/>
      <c r="M52" s="360" t="str">
        <f t="shared" si="5"/>
        <v/>
      </c>
      <c r="N52" s="361"/>
      <c r="O52" s="368" t="str">
        <f>IF(M52="","",IF(M52="Foreign",VLOOKUP(N52,'Option X3'!D:E,2,FALSE),1))</f>
        <v/>
      </c>
      <c r="P52" s="359"/>
      <c r="Q52" s="569"/>
      <c r="R52" s="364"/>
      <c r="S52" s="364"/>
      <c r="T52" s="617">
        <f t="shared" si="21"/>
        <v>0</v>
      </c>
      <c r="U52" s="618"/>
      <c r="V52" s="51"/>
      <c r="X52" s="468" t="str">
        <f t="shared" si="17"/>
        <v/>
      </c>
      <c r="Y52" s="468" t="str">
        <f t="shared" si="17"/>
        <v/>
      </c>
      <c r="Z52" s="468" t="str">
        <f t="shared" si="17"/>
        <v/>
      </c>
      <c r="AA52" s="468" t="str">
        <f t="shared" si="17"/>
        <v/>
      </c>
      <c r="AB52" s="468" t="str">
        <f t="shared" si="17"/>
        <v/>
      </c>
      <c r="AC52" s="468" t="str">
        <f t="shared" si="17"/>
        <v/>
      </c>
      <c r="AD52" s="468" t="str">
        <f t="shared" si="17"/>
        <v/>
      </c>
      <c r="AE52" s="468" t="str">
        <f t="shared" si="17"/>
        <v/>
      </c>
      <c r="AF52" s="468" t="str">
        <f t="shared" si="17"/>
        <v/>
      </c>
      <c r="AG52" s="468" t="str">
        <f t="shared" si="17"/>
        <v/>
      </c>
      <c r="AH52" s="468" t="str">
        <f t="shared" si="17"/>
        <v/>
      </c>
      <c r="AI52" s="468" t="str">
        <f t="shared" si="17"/>
        <v/>
      </c>
      <c r="AJ52" s="468" t="str">
        <f t="shared" si="17"/>
        <v/>
      </c>
      <c r="AK52" s="468" t="str">
        <f t="shared" si="17"/>
        <v/>
      </c>
      <c r="AL52" s="468" t="str">
        <f t="shared" si="17"/>
        <v/>
      </c>
      <c r="AM52" s="468" t="str">
        <f t="shared" si="17"/>
        <v/>
      </c>
      <c r="AN52" s="468" t="str">
        <f t="shared" si="13"/>
        <v/>
      </c>
      <c r="AO52" s="468" t="str">
        <f t="shared" si="13"/>
        <v/>
      </c>
      <c r="AP52" s="468" t="str">
        <f t="shared" si="13"/>
        <v/>
      </c>
      <c r="AQ52" s="468" t="str">
        <f t="shared" si="13"/>
        <v/>
      </c>
      <c r="AR52" s="468" t="str">
        <f t="shared" si="13"/>
        <v/>
      </c>
      <c r="AS52" s="468" t="str">
        <f t="shared" si="13"/>
        <v/>
      </c>
      <c r="AT52" s="468" t="str">
        <f t="shared" si="13"/>
        <v/>
      </c>
      <c r="AU52" s="468" t="str">
        <f t="shared" si="13"/>
        <v/>
      </c>
      <c r="AV52" s="468" t="str">
        <f t="shared" si="13"/>
        <v/>
      </c>
      <c r="AW52" s="468" t="str">
        <f t="shared" si="13"/>
        <v/>
      </c>
      <c r="AX52" s="468" t="str">
        <f t="shared" si="13"/>
        <v/>
      </c>
      <c r="AY52" s="468" t="str">
        <f t="shared" si="13"/>
        <v/>
      </c>
      <c r="AZ52" s="468" t="str">
        <f t="shared" si="13"/>
        <v/>
      </c>
      <c r="BA52" s="468"/>
      <c r="BB52" s="468" t="str">
        <f t="shared" si="19"/>
        <v/>
      </c>
      <c r="BC52" s="468" t="str">
        <f t="shared" si="19"/>
        <v/>
      </c>
      <c r="BD52" s="468"/>
      <c r="BE52" s="468" t="str">
        <f t="shared" si="18"/>
        <v/>
      </c>
      <c r="BF52" s="468" t="str">
        <f t="shared" si="18"/>
        <v/>
      </c>
      <c r="BG52" s="468" t="str">
        <f t="shared" si="18"/>
        <v/>
      </c>
      <c r="BH52" s="468" t="str">
        <f t="shared" si="18"/>
        <v/>
      </c>
      <c r="BI52" s="468" t="str">
        <f t="shared" si="18"/>
        <v/>
      </c>
      <c r="BJ52" s="468" t="str">
        <f t="shared" si="18"/>
        <v/>
      </c>
      <c r="BK52" s="468" t="str">
        <f t="shared" si="18"/>
        <v/>
      </c>
      <c r="BL52" s="468" t="str">
        <f t="shared" si="18"/>
        <v/>
      </c>
      <c r="BM52" s="468" t="str">
        <f t="shared" si="18"/>
        <v/>
      </c>
      <c r="BN52" s="468" t="str">
        <f t="shared" si="18"/>
        <v/>
      </c>
      <c r="BO52" s="468" t="str">
        <f t="shared" si="18"/>
        <v/>
      </c>
      <c r="BP52" s="468" t="str">
        <f t="shared" si="18"/>
        <v/>
      </c>
      <c r="BQ52" s="468" t="str">
        <f t="shared" si="18"/>
        <v/>
      </c>
      <c r="BR52" s="468" t="str">
        <f t="shared" si="18"/>
        <v/>
      </c>
      <c r="BS52" s="468" t="str">
        <f t="shared" si="18"/>
        <v/>
      </c>
      <c r="BT52" s="468" t="str">
        <f t="shared" si="18"/>
        <v/>
      </c>
      <c r="BU52" s="468" t="str">
        <f t="shared" si="14"/>
        <v/>
      </c>
      <c r="BV52" s="468" t="str">
        <f t="shared" si="14"/>
        <v/>
      </c>
      <c r="BW52" s="468" t="str">
        <f t="shared" si="14"/>
        <v/>
      </c>
      <c r="BX52" s="468" t="str">
        <f t="shared" si="14"/>
        <v/>
      </c>
      <c r="BY52" s="468" t="str">
        <f t="shared" si="14"/>
        <v/>
      </c>
      <c r="BZ52" s="468" t="str">
        <f t="shared" si="14"/>
        <v/>
      </c>
      <c r="CA52" s="468" t="str">
        <f t="shared" si="14"/>
        <v/>
      </c>
      <c r="CB52" s="468" t="str">
        <f t="shared" si="14"/>
        <v/>
      </c>
      <c r="CC52" s="468" t="str">
        <f t="shared" si="14"/>
        <v/>
      </c>
      <c r="CD52" s="468" t="str">
        <f t="shared" si="14"/>
        <v/>
      </c>
      <c r="CE52" s="468" t="str">
        <f t="shared" si="14"/>
        <v/>
      </c>
      <c r="CF52" s="468" t="str">
        <f t="shared" si="14"/>
        <v/>
      </c>
      <c r="CG52" s="468" t="str">
        <f t="shared" si="14"/>
        <v/>
      </c>
      <c r="CH52" s="468"/>
      <c r="CI52" s="468" t="str">
        <f t="shared" si="7"/>
        <v/>
      </c>
      <c r="CJ52" s="468" t="str">
        <f t="shared" si="7"/>
        <v/>
      </c>
      <c r="CK52" s="533"/>
    </row>
    <row r="53" spans="3:89" x14ac:dyDescent="0.25">
      <c r="C53" s="358"/>
      <c r="D53" s="259">
        <v>133</v>
      </c>
      <c r="E53" s="41"/>
      <c r="F53" s="44"/>
      <c r="G53" s="232" t="s">
        <v>225</v>
      </c>
      <c r="H53" s="279"/>
      <c r="I53" s="281"/>
      <c r="J53" s="431"/>
      <c r="K53" s="431"/>
      <c r="M53" s="360" t="str">
        <f t="shared" si="5"/>
        <v/>
      </c>
      <c r="N53" s="361"/>
      <c r="O53" s="368" t="str">
        <f>IF(M53="","",IF(M53="Foreign",VLOOKUP(N53,'Option X3'!D:E,2,FALSE),1))</f>
        <v/>
      </c>
      <c r="P53" s="359"/>
      <c r="Q53" s="569"/>
      <c r="R53" s="364"/>
      <c r="S53" s="364"/>
      <c r="T53" s="617">
        <f t="shared" si="21"/>
        <v>0</v>
      </c>
      <c r="U53" s="618"/>
      <c r="V53" s="51"/>
      <c r="X53" s="468" t="str">
        <f t="shared" si="17"/>
        <v/>
      </c>
      <c r="Y53" s="468" t="str">
        <f t="shared" si="17"/>
        <v/>
      </c>
      <c r="Z53" s="468" t="str">
        <f t="shared" si="17"/>
        <v/>
      </c>
      <c r="AA53" s="468" t="str">
        <f t="shared" si="17"/>
        <v/>
      </c>
      <c r="AB53" s="468" t="str">
        <f t="shared" si="17"/>
        <v/>
      </c>
      <c r="AC53" s="468" t="str">
        <f t="shared" si="17"/>
        <v/>
      </c>
      <c r="AD53" s="468" t="str">
        <f t="shared" si="17"/>
        <v/>
      </c>
      <c r="AE53" s="468" t="str">
        <f t="shared" si="17"/>
        <v/>
      </c>
      <c r="AF53" s="468" t="str">
        <f t="shared" si="17"/>
        <v/>
      </c>
      <c r="AG53" s="468" t="str">
        <f t="shared" si="17"/>
        <v/>
      </c>
      <c r="AH53" s="468" t="str">
        <f t="shared" si="17"/>
        <v/>
      </c>
      <c r="AI53" s="468" t="str">
        <f t="shared" si="17"/>
        <v/>
      </c>
      <c r="AJ53" s="468" t="str">
        <f t="shared" si="17"/>
        <v/>
      </c>
      <c r="AK53" s="468" t="str">
        <f t="shared" si="17"/>
        <v/>
      </c>
      <c r="AL53" s="468" t="str">
        <f t="shared" si="17"/>
        <v/>
      </c>
      <c r="AM53" s="468" t="str">
        <f t="shared" si="17"/>
        <v/>
      </c>
      <c r="AN53" s="468" t="str">
        <f t="shared" si="13"/>
        <v/>
      </c>
      <c r="AO53" s="468" t="str">
        <f t="shared" si="13"/>
        <v/>
      </c>
      <c r="AP53" s="468" t="str">
        <f t="shared" si="13"/>
        <v/>
      </c>
      <c r="AQ53" s="468" t="str">
        <f t="shared" si="13"/>
        <v/>
      </c>
      <c r="AR53" s="468" t="str">
        <f t="shared" si="13"/>
        <v/>
      </c>
      <c r="AS53" s="468" t="str">
        <f t="shared" si="13"/>
        <v/>
      </c>
      <c r="AT53" s="468" t="str">
        <f t="shared" si="13"/>
        <v/>
      </c>
      <c r="AU53" s="468" t="str">
        <f t="shared" si="13"/>
        <v/>
      </c>
      <c r="AV53" s="468" t="str">
        <f t="shared" si="13"/>
        <v/>
      </c>
      <c r="AW53" s="468" t="str">
        <f t="shared" si="13"/>
        <v/>
      </c>
      <c r="AX53" s="468" t="str">
        <f t="shared" si="13"/>
        <v/>
      </c>
      <c r="AY53" s="468" t="str">
        <f t="shared" si="13"/>
        <v/>
      </c>
      <c r="AZ53" s="468" t="str">
        <f t="shared" si="13"/>
        <v/>
      </c>
      <c r="BA53" s="468"/>
      <c r="BB53" s="468" t="str">
        <f t="shared" si="19"/>
        <v/>
      </c>
      <c r="BC53" s="468" t="str">
        <f t="shared" si="19"/>
        <v/>
      </c>
      <c r="BD53" s="468"/>
      <c r="BE53" s="468" t="str">
        <f t="shared" si="18"/>
        <v/>
      </c>
      <c r="BF53" s="468" t="str">
        <f t="shared" si="18"/>
        <v/>
      </c>
      <c r="BG53" s="468" t="str">
        <f t="shared" si="18"/>
        <v/>
      </c>
      <c r="BH53" s="468" t="str">
        <f t="shared" si="18"/>
        <v/>
      </c>
      <c r="BI53" s="468" t="str">
        <f t="shared" si="18"/>
        <v/>
      </c>
      <c r="BJ53" s="468" t="str">
        <f t="shared" si="18"/>
        <v/>
      </c>
      <c r="BK53" s="468" t="str">
        <f t="shared" si="18"/>
        <v/>
      </c>
      <c r="BL53" s="468" t="str">
        <f t="shared" si="18"/>
        <v/>
      </c>
      <c r="BM53" s="468" t="str">
        <f t="shared" si="18"/>
        <v/>
      </c>
      <c r="BN53" s="468" t="str">
        <f t="shared" si="18"/>
        <v/>
      </c>
      <c r="BO53" s="468" t="str">
        <f t="shared" si="18"/>
        <v/>
      </c>
      <c r="BP53" s="468" t="str">
        <f t="shared" si="18"/>
        <v/>
      </c>
      <c r="BQ53" s="468" t="str">
        <f t="shared" si="18"/>
        <v/>
      </c>
      <c r="BR53" s="468" t="str">
        <f t="shared" si="18"/>
        <v/>
      </c>
      <c r="BS53" s="468" t="str">
        <f t="shared" si="18"/>
        <v/>
      </c>
      <c r="BT53" s="468" t="str">
        <f t="shared" si="18"/>
        <v/>
      </c>
      <c r="BU53" s="468" t="str">
        <f t="shared" si="14"/>
        <v/>
      </c>
      <c r="BV53" s="468" t="str">
        <f t="shared" si="14"/>
        <v/>
      </c>
      <c r="BW53" s="468" t="str">
        <f t="shared" si="14"/>
        <v/>
      </c>
      <c r="BX53" s="468" t="str">
        <f t="shared" si="14"/>
        <v/>
      </c>
      <c r="BY53" s="468" t="str">
        <f t="shared" si="14"/>
        <v/>
      </c>
      <c r="BZ53" s="468" t="str">
        <f t="shared" si="14"/>
        <v/>
      </c>
      <c r="CA53" s="468" t="str">
        <f t="shared" si="14"/>
        <v/>
      </c>
      <c r="CB53" s="468" t="str">
        <f t="shared" si="14"/>
        <v/>
      </c>
      <c r="CC53" s="468" t="str">
        <f t="shared" si="14"/>
        <v/>
      </c>
      <c r="CD53" s="468" t="str">
        <f t="shared" si="14"/>
        <v/>
      </c>
      <c r="CE53" s="468" t="str">
        <f t="shared" si="14"/>
        <v/>
      </c>
      <c r="CF53" s="468" t="str">
        <f t="shared" si="14"/>
        <v/>
      </c>
      <c r="CG53" s="468" t="str">
        <f t="shared" si="14"/>
        <v/>
      </c>
      <c r="CH53" s="468"/>
      <c r="CI53" s="468" t="str">
        <f t="shared" si="7"/>
        <v/>
      </c>
      <c r="CJ53" s="468" t="str">
        <f t="shared" si="7"/>
        <v/>
      </c>
      <c r="CK53" s="533"/>
    </row>
    <row r="54" spans="3:89" x14ac:dyDescent="0.25">
      <c r="C54" s="358"/>
      <c r="D54" s="259">
        <v>134</v>
      </c>
      <c r="E54" s="41"/>
      <c r="F54" s="44"/>
      <c r="G54" s="232" t="s">
        <v>359</v>
      </c>
      <c r="H54" s="279" t="s">
        <v>234</v>
      </c>
      <c r="I54" s="281"/>
      <c r="J54" s="431"/>
      <c r="K54" s="431"/>
      <c r="M54" s="360" t="str">
        <f t="shared" si="5"/>
        <v/>
      </c>
      <c r="N54" s="361"/>
      <c r="O54" s="368" t="str">
        <f>IF(M54="","",IF(M54="Foreign",VLOOKUP(N54,'Option X3'!D:E,2,FALSE),1))</f>
        <v/>
      </c>
      <c r="P54" s="359"/>
      <c r="Q54" s="569"/>
      <c r="R54" s="364"/>
      <c r="S54" s="364"/>
      <c r="T54" s="617">
        <f t="shared" si="21"/>
        <v>0</v>
      </c>
      <c r="U54" s="618"/>
      <c r="V54" s="51"/>
      <c r="X54" s="468" t="str">
        <f t="shared" si="17"/>
        <v/>
      </c>
      <c r="Y54" s="468" t="str">
        <f t="shared" si="17"/>
        <v/>
      </c>
      <c r="Z54" s="468" t="str">
        <f t="shared" si="17"/>
        <v/>
      </c>
      <c r="AA54" s="468" t="str">
        <f t="shared" si="17"/>
        <v/>
      </c>
      <c r="AB54" s="468" t="str">
        <f t="shared" si="17"/>
        <v/>
      </c>
      <c r="AC54" s="468" t="str">
        <f t="shared" si="17"/>
        <v/>
      </c>
      <c r="AD54" s="468" t="str">
        <f t="shared" si="17"/>
        <v/>
      </c>
      <c r="AE54" s="468" t="str">
        <f t="shared" si="17"/>
        <v/>
      </c>
      <c r="AF54" s="468" t="str">
        <f t="shared" si="17"/>
        <v/>
      </c>
      <c r="AG54" s="468" t="str">
        <f t="shared" si="17"/>
        <v/>
      </c>
      <c r="AH54" s="468" t="str">
        <f t="shared" si="17"/>
        <v/>
      </c>
      <c r="AI54" s="468" t="str">
        <f t="shared" si="17"/>
        <v/>
      </c>
      <c r="AJ54" s="468" t="str">
        <f t="shared" si="17"/>
        <v/>
      </c>
      <c r="AK54" s="468" t="str">
        <f t="shared" si="17"/>
        <v/>
      </c>
      <c r="AL54" s="468" t="str">
        <f t="shared" si="17"/>
        <v/>
      </c>
      <c r="AM54" s="468" t="str">
        <f t="shared" si="17"/>
        <v/>
      </c>
      <c r="AN54" s="468" t="str">
        <f t="shared" si="13"/>
        <v/>
      </c>
      <c r="AO54" s="468" t="str">
        <f t="shared" si="13"/>
        <v/>
      </c>
      <c r="AP54" s="468" t="str">
        <f t="shared" si="13"/>
        <v/>
      </c>
      <c r="AQ54" s="468" t="str">
        <f t="shared" si="13"/>
        <v/>
      </c>
      <c r="AR54" s="468" t="str">
        <f t="shared" si="13"/>
        <v/>
      </c>
      <c r="AS54" s="468" t="str">
        <f t="shared" si="13"/>
        <v/>
      </c>
      <c r="AT54" s="468" t="str">
        <f t="shared" si="13"/>
        <v/>
      </c>
      <c r="AU54" s="468" t="str">
        <f t="shared" si="13"/>
        <v/>
      </c>
      <c r="AV54" s="468" t="str">
        <f t="shared" si="13"/>
        <v/>
      </c>
      <c r="AW54" s="468" t="str">
        <f t="shared" si="13"/>
        <v/>
      </c>
      <c r="AX54" s="468" t="str">
        <f t="shared" si="13"/>
        <v/>
      </c>
      <c r="AY54" s="468" t="str">
        <f t="shared" si="13"/>
        <v/>
      </c>
      <c r="AZ54" s="468" t="str">
        <f t="shared" si="13"/>
        <v/>
      </c>
      <c r="BA54" s="468"/>
      <c r="BB54" s="468" t="str">
        <f t="shared" si="19"/>
        <v/>
      </c>
      <c r="BC54" s="468" t="str">
        <f t="shared" si="19"/>
        <v/>
      </c>
      <c r="BD54" s="468"/>
      <c r="BE54" s="468" t="str">
        <f t="shared" si="18"/>
        <v/>
      </c>
      <c r="BF54" s="468" t="str">
        <f t="shared" si="18"/>
        <v/>
      </c>
      <c r="BG54" s="468" t="str">
        <f t="shared" si="18"/>
        <v/>
      </c>
      <c r="BH54" s="468" t="str">
        <f t="shared" si="18"/>
        <v/>
      </c>
      <c r="BI54" s="468" t="str">
        <f t="shared" si="18"/>
        <v/>
      </c>
      <c r="BJ54" s="468" t="str">
        <f t="shared" si="18"/>
        <v/>
      </c>
      <c r="BK54" s="468" t="str">
        <f t="shared" si="18"/>
        <v/>
      </c>
      <c r="BL54" s="468" t="str">
        <f t="shared" si="18"/>
        <v/>
      </c>
      <c r="BM54" s="468" t="str">
        <f t="shared" si="18"/>
        <v/>
      </c>
      <c r="BN54" s="468" t="str">
        <f t="shared" si="18"/>
        <v/>
      </c>
      <c r="BO54" s="468" t="str">
        <f t="shared" si="18"/>
        <v/>
      </c>
      <c r="BP54" s="468" t="str">
        <f t="shared" si="18"/>
        <v/>
      </c>
      <c r="BQ54" s="468" t="str">
        <f t="shared" si="18"/>
        <v/>
      </c>
      <c r="BR54" s="468" t="str">
        <f t="shared" si="18"/>
        <v/>
      </c>
      <c r="BS54" s="468" t="str">
        <f t="shared" si="18"/>
        <v/>
      </c>
      <c r="BT54" s="468" t="str">
        <f t="shared" si="18"/>
        <v/>
      </c>
      <c r="BU54" s="468" t="str">
        <f t="shared" si="14"/>
        <v/>
      </c>
      <c r="BV54" s="468" t="str">
        <f t="shared" si="14"/>
        <v/>
      </c>
      <c r="BW54" s="468" t="str">
        <f t="shared" si="14"/>
        <v/>
      </c>
      <c r="BX54" s="468" t="str">
        <f t="shared" si="14"/>
        <v/>
      </c>
      <c r="BY54" s="468" t="str">
        <f t="shared" si="14"/>
        <v/>
      </c>
      <c r="BZ54" s="468" t="str">
        <f t="shared" si="14"/>
        <v/>
      </c>
      <c r="CA54" s="468" t="str">
        <f t="shared" si="14"/>
        <v/>
      </c>
      <c r="CB54" s="468" t="str">
        <f t="shared" si="14"/>
        <v/>
      </c>
      <c r="CC54" s="468" t="str">
        <f t="shared" si="14"/>
        <v/>
      </c>
      <c r="CD54" s="468" t="str">
        <f t="shared" si="14"/>
        <v/>
      </c>
      <c r="CE54" s="468" t="str">
        <f t="shared" si="14"/>
        <v/>
      </c>
      <c r="CF54" s="468" t="str">
        <f t="shared" si="14"/>
        <v/>
      </c>
      <c r="CG54" s="468" t="str">
        <f t="shared" si="14"/>
        <v/>
      </c>
      <c r="CH54" s="468"/>
      <c r="CI54" s="468" t="str">
        <f t="shared" si="7"/>
        <v/>
      </c>
      <c r="CJ54" s="468" t="str">
        <f t="shared" si="7"/>
        <v/>
      </c>
      <c r="CK54" s="533"/>
    </row>
    <row r="55" spans="3:89" x14ac:dyDescent="0.25">
      <c r="C55" s="358"/>
      <c r="D55" s="259">
        <v>135</v>
      </c>
      <c r="E55" s="41"/>
      <c r="F55" s="44"/>
      <c r="G55" s="232" t="s">
        <v>294</v>
      </c>
      <c r="H55" s="279"/>
      <c r="I55" s="281"/>
      <c r="J55" s="431"/>
      <c r="K55" s="431"/>
      <c r="M55" s="360" t="str">
        <f t="shared" si="5"/>
        <v/>
      </c>
      <c r="N55" s="361"/>
      <c r="O55" s="368"/>
      <c r="P55" s="359"/>
      <c r="Q55" s="362"/>
      <c r="R55" s="364"/>
      <c r="S55" s="364"/>
      <c r="T55" s="617">
        <f t="shared" si="21"/>
        <v>0</v>
      </c>
      <c r="U55" s="618"/>
      <c r="V55" s="51"/>
      <c r="X55" s="468" t="str">
        <f t="shared" ref="X55:AM68" si="22">IF($F55="","",IF(VALUE(LEFT($F55,2))=X$18,$J55,""))</f>
        <v/>
      </c>
      <c r="Y55" s="468" t="str">
        <f t="shared" si="22"/>
        <v/>
      </c>
      <c r="Z55" s="468" t="str">
        <f t="shared" si="22"/>
        <v/>
      </c>
      <c r="AA55" s="468" t="str">
        <f t="shared" si="22"/>
        <v/>
      </c>
      <c r="AB55" s="468" t="str">
        <f t="shared" si="22"/>
        <v/>
      </c>
      <c r="AC55" s="468" t="str">
        <f t="shared" si="22"/>
        <v/>
      </c>
      <c r="AD55" s="468" t="str">
        <f t="shared" si="22"/>
        <v/>
      </c>
      <c r="AE55" s="468" t="str">
        <f t="shared" si="22"/>
        <v/>
      </c>
      <c r="AF55" s="468" t="str">
        <f t="shared" si="22"/>
        <v/>
      </c>
      <c r="AG55" s="468" t="str">
        <f t="shared" si="22"/>
        <v/>
      </c>
      <c r="AH55" s="468" t="str">
        <f t="shared" si="22"/>
        <v/>
      </c>
      <c r="AI55" s="468" t="str">
        <f t="shared" si="22"/>
        <v/>
      </c>
      <c r="AJ55" s="468" t="str">
        <f t="shared" si="22"/>
        <v/>
      </c>
      <c r="AK55" s="468" t="str">
        <f t="shared" si="22"/>
        <v/>
      </c>
      <c r="AL55" s="468" t="str">
        <f t="shared" si="22"/>
        <v/>
      </c>
      <c r="AM55" s="468" t="str">
        <f t="shared" si="22"/>
        <v/>
      </c>
      <c r="AN55" s="468" t="str">
        <f t="shared" si="13"/>
        <v/>
      </c>
      <c r="AO55" s="468" t="str">
        <f t="shared" si="13"/>
        <v/>
      </c>
      <c r="AP55" s="468" t="str">
        <f t="shared" si="13"/>
        <v/>
      </c>
      <c r="AQ55" s="468" t="str">
        <f t="shared" si="13"/>
        <v/>
      </c>
      <c r="AR55" s="468" t="str">
        <f t="shared" si="13"/>
        <v/>
      </c>
      <c r="AS55" s="468" t="str">
        <f t="shared" si="13"/>
        <v/>
      </c>
      <c r="AT55" s="468" t="str">
        <f t="shared" si="13"/>
        <v/>
      </c>
      <c r="AU55" s="468" t="str">
        <f t="shared" si="13"/>
        <v/>
      </c>
      <c r="AV55" s="468" t="str">
        <f t="shared" ref="AV55:AZ55" si="23">IF($F55="","",IF(VALUE(LEFT($F55,2))=AV$18,$J55,""))</f>
        <v/>
      </c>
      <c r="AW55" s="468" t="str">
        <f t="shared" si="23"/>
        <v/>
      </c>
      <c r="AX55" s="468" t="str">
        <f t="shared" si="23"/>
        <v/>
      </c>
      <c r="AY55" s="468" t="str">
        <f t="shared" si="23"/>
        <v/>
      </c>
      <c r="AZ55" s="468" t="str">
        <f t="shared" si="23"/>
        <v/>
      </c>
      <c r="BA55" s="468"/>
      <c r="BB55" s="468" t="str">
        <f t="shared" si="19"/>
        <v/>
      </c>
      <c r="BC55" s="468" t="str">
        <f t="shared" si="19"/>
        <v/>
      </c>
      <c r="BD55" s="468"/>
      <c r="BE55" s="468" t="str">
        <f t="shared" ref="BE55:BT68" si="24">IF($F55="","",IF(VALUE(LEFT($F55,2))=BE$18,$K55,""))</f>
        <v/>
      </c>
      <c r="BF55" s="468" t="str">
        <f t="shared" si="24"/>
        <v/>
      </c>
      <c r="BG55" s="468" t="str">
        <f t="shared" si="24"/>
        <v/>
      </c>
      <c r="BH55" s="468" t="str">
        <f t="shared" si="24"/>
        <v/>
      </c>
      <c r="BI55" s="468" t="str">
        <f t="shared" si="24"/>
        <v/>
      </c>
      <c r="BJ55" s="468" t="str">
        <f t="shared" si="24"/>
        <v/>
      </c>
      <c r="BK55" s="468" t="str">
        <f t="shared" si="24"/>
        <v/>
      </c>
      <c r="BL55" s="468" t="str">
        <f t="shared" si="24"/>
        <v/>
      </c>
      <c r="BM55" s="468" t="str">
        <f t="shared" si="24"/>
        <v/>
      </c>
      <c r="BN55" s="468" t="str">
        <f t="shared" si="24"/>
        <v/>
      </c>
      <c r="BO55" s="468" t="str">
        <f t="shared" si="24"/>
        <v/>
      </c>
      <c r="BP55" s="468" t="str">
        <f t="shared" si="24"/>
        <v/>
      </c>
      <c r="BQ55" s="468" t="str">
        <f t="shared" si="24"/>
        <v/>
      </c>
      <c r="BR55" s="468" t="str">
        <f t="shared" si="24"/>
        <v/>
      </c>
      <c r="BS55" s="468" t="str">
        <f t="shared" si="24"/>
        <v/>
      </c>
      <c r="BT55" s="468" t="str">
        <f t="shared" si="24"/>
        <v/>
      </c>
      <c r="BU55" s="468" t="str">
        <f t="shared" si="14"/>
        <v/>
      </c>
      <c r="BV55" s="468" t="str">
        <f t="shared" si="14"/>
        <v/>
      </c>
      <c r="BW55" s="468" t="str">
        <f t="shared" si="14"/>
        <v/>
      </c>
      <c r="BX55" s="468" t="str">
        <f t="shared" si="14"/>
        <v/>
      </c>
      <c r="BY55" s="468" t="str">
        <f t="shared" si="14"/>
        <v/>
      </c>
      <c r="BZ55" s="468" t="str">
        <f t="shared" si="14"/>
        <v/>
      </c>
      <c r="CA55" s="468" t="str">
        <f t="shared" si="14"/>
        <v/>
      </c>
      <c r="CB55" s="468" t="str">
        <f t="shared" si="14"/>
        <v/>
      </c>
      <c r="CC55" s="468" t="str">
        <f t="shared" ref="CC55:CG55" si="25">IF($F55="","",IF(VALUE(LEFT($F55,2))=CC$18,$K55,""))</f>
        <v/>
      </c>
      <c r="CD55" s="468" t="str">
        <f t="shared" si="25"/>
        <v/>
      </c>
      <c r="CE55" s="468" t="str">
        <f t="shared" si="25"/>
        <v/>
      </c>
      <c r="CF55" s="468" t="str">
        <f t="shared" si="25"/>
        <v/>
      </c>
      <c r="CG55" s="468" t="str">
        <f t="shared" si="25"/>
        <v/>
      </c>
      <c r="CH55" s="468"/>
      <c r="CI55" s="468" t="str">
        <f t="shared" si="7"/>
        <v/>
      </c>
      <c r="CJ55" s="468" t="str">
        <f t="shared" si="7"/>
        <v/>
      </c>
      <c r="CK55" s="533"/>
    </row>
    <row r="56" spans="3:89" x14ac:dyDescent="0.25">
      <c r="C56" s="358"/>
      <c r="D56" s="259">
        <v>136</v>
      </c>
      <c r="E56" s="41"/>
      <c r="F56" s="44"/>
      <c r="G56" s="567" t="s">
        <v>366</v>
      </c>
      <c r="H56" s="279"/>
      <c r="I56" s="281"/>
      <c r="J56" s="431"/>
      <c r="K56" s="431"/>
      <c r="M56" s="360" t="str">
        <f t="shared" si="5"/>
        <v/>
      </c>
      <c r="N56" s="361"/>
      <c r="O56" s="368"/>
      <c r="P56" s="359" t="s">
        <v>316</v>
      </c>
      <c r="Q56" s="362"/>
      <c r="R56" s="364"/>
      <c r="S56" s="364">
        <f>J56</f>
        <v>0</v>
      </c>
      <c r="T56" s="362"/>
      <c r="U56" s="363"/>
      <c r="V56" s="51"/>
      <c r="X56" s="468" t="str">
        <f t="shared" si="22"/>
        <v/>
      </c>
      <c r="Y56" s="468" t="str">
        <f t="shared" si="22"/>
        <v/>
      </c>
      <c r="Z56" s="468" t="str">
        <f t="shared" si="22"/>
        <v/>
      </c>
      <c r="AA56" s="468" t="str">
        <f t="shared" si="22"/>
        <v/>
      </c>
      <c r="AB56" s="468" t="str">
        <f t="shared" si="22"/>
        <v/>
      </c>
      <c r="AC56" s="468" t="str">
        <f t="shared" si="22"/>
        <v/>
      </c>
      <c r="AD56" s="468" t="str">
        <f t="shared" si="22"/>
        <v/>
      </c>
      <c r="AE56" s="468" t="str">
        <f t="shared" si="22"/>
        <v/>
      </c>
      <c r="AF56" s="468" t="str">
        <f t="shared" si="22"/>
        <v/>
      </c>
      <c r="AG56" s="468" t="str">
        <f t="shared" si="22"/>
        <v/>
      </c>
      <c r="AH56" s="468" t="str">
        <f t="shared" si="22"/>
        <v/>
      </c>
      <c r="AI56" s="468" t="str">
        <f t="shared" si="22"/>
        <v/>
      </c>
      <c r="AJ56" s="468" t="str">
        <f t="shared" si="22"/>
        <v/>
      </c>
      <c r="AK56" s="468" t="str">
        <f t="shared" si="22"/>
        <v/>
      </c>
      <c r="AL56" s="468" t="str">
        <f t="shared" si="22"/>
        <v/>
      </c>
      <c r="AM56" s="468" t="str">
        <f t="shared" si="22"/>
        <v/>
      </c>
      <c r="AN56" s="468" t="str">
        <f t="shared" ref="AN56:AZ68" si="26">IF($F56="","",IF(VALUE(LEFT($F56,2))=AN$18,$J56,""))</f>
        <v/>
      </c>
      <c r="AO56" s="468" t="str">
        <f t="shared" si="26"/>
        <v/>
      </c>
      <c r="AP56" s="468" t="str">
        <f t="shared" si="26"/>
        <v/>
      </c>
      <c r="AQ56" s="468" t="str">
        <f t="shared" si="26"/>
        <v/>
      </c>
      <c r="AR56" s="468" t="str">
        <f t="shared" si="26"/>
        <v/>
      </c>
      <c r="AS56" s="468" t="str">
        <f t="shared" si="26"/>
        <v/>
      </c>
      <c r="AT56" s="468" t="str">
        <f t="shared" si="26"/>
        <v/>
      </c>
      <c r="AU56" s="468" t="str">
        <f t="shared" si="26"/>
        <v/>
      </c>
      <c r="AV56" s="468" t="str">
        <f t="shared" si="26"/>
        <v/>
      </c>
      <c r="AW56" s="468" t="str">
        <f t="shared" si="26"/>
        <v/>
      </c>
      <c r="AX56" s="468" t="str">
        <f t="shared" si="26"/>
        <v/>
      </c>
      <c r="AY56" s="468" t="str">
        <f t="shared" si="26"/>
        <v/>
      </c>
      <c r="AZ56" s="468" t="str">
        <f t="shared" si="26"/>
        <v/>
      </c>
      <c r="BA56" s="468"/>
      <c r="BB56" s="468" t="str">
        <f t="shared" si="19"/>
        <v/>
      </c>
      <c r="BC56" s="468" t="str">
        <f t="shared" si="19"/>
        <v/>
      </c>
      <c r="BD56" s="468"/>
      <c r="BE56" s="468" t="str">
        <f t="shared" si="24"/>
        <v/>
      </c>
      <c r="BF56" s="468" t="str">
        <f t="shared" si="24"/>
        <v/>
      </c>
      <c r="BG56" s="468" t="str">
        <f t="shared" si="24"/>
        <v/>
      </c>
      <c r="BH56" s="468" t="str">
        <f t="shared" si="24"/>
        <v/>
      </c>
      <c r="BI56" s="468" t="str">
        <f t="shared" si="24"/>
        <v/>
      </c>
      <c r="BJ56" s="468" t="str">
        <f t="shared" si="24"/>
        <v/>
      </c>
      <c r="BK56" s="468" t="str">
        <f t="shared" si="24"/>
        <v/>
      </c>
      <c r="BL56" s="468" t="str">
        <f t="shared" si="24"/>
        <v/>
      </c>
      <c r="BM56" s="468" t="str">
        <f t="shared" si="24"/>
        <v/>
      </c>
      <c r="BN56" s="468" t="str">
        <f t="shared" si="24"/>
        <v/>
      </c>
      <c r="BO56" s="468" t="str">
        <f t="shared" si="24"/>
        <v/>
      </c>
      <c r="BP56" s="468" t="str">
        <f t="shared" si="24"/>
        <v/>
      </c>
      <c r="BQ56" s="468" t="str">
        <f t="shared" si="24"/>
        <v/>
      </c>
      <c r="BR56" s="468" t="str">
        <f t="shared" si="24"/>
        <v/>
      </c>
      <c r="BS56" s="468" t="str">
        <f t="shared" si="24"/>
        <v/>
      </c>
      <c r="BT56" s="468" t="str">
        <f t="shared" si="24"/>
        <v/>
      </c>
      <c r="BU56" s="468" t="str">
        <f t="shared" ref="BU56:CG68" si="27">IF($F56="","",IF(VALUE(LEFT($F56,2))=BU$18,$K56,""))</f>
        <v/>
      </c>
      <c r="BV56" s="468" t="str">
        <f t="shared" si="27"/>
        <v/>
      </c>
      <c r="BW56" s="468" t="str">
        <f t="shared" si="27"/>
        <v/>
      </c>
      <c r="BX56" s="468" t="str">
        <f t="shared" si="27"/>
        <v/>
      </c>
      <c r="BY56" s="468" t="str">
        <f t="shared" si="27"/>
        <v/>
      </c>
      <c r="BZ56" s="468" t="str">
        <f t="shared" si="27"/>
        <v/>
      </c>
      <c r="CA56" s="468" t="str">
        <f t="shared" si="27"/>
        <v/>
      </c>
      <c r="CB56" s="468" t="str">
        <f t="shared" si="27"/>
        <v/>
      </c>
      <c r="CC56" s="468" t="str">
        <f t="shared" si="27"/>
        <v/>
      </c>
      <c r="CD56" s="468" t="str">
        <f t="shared" si="27"/>
        <v/>
      </c>
      <c r="CE56" s="468" t="str">
        <f t="shared" si="27"/>
        <v/>
      </c>
      <c r="CF56" s="468" t="str">
        <f t="shared" si="27"/>
        <v/>
      </c>
      <c r="CG56" s="468" t="str">
        <f t="shared" si="27"/>
        <v/>
      </c>
      <c r="CH56" s="468"/>
      <c r="CI56" s="468" t="str">
        <f t="shared" si="7"/>
        <v/>
      </c>
      <c r="CJ56" s="468" t="str">
        <f t="shared" si="7"/>
        <v/>
      </c>
      <c r="CK56" s="533"/>
    </row>
    <row r="57" spans="3:89" x14ac:dyDescent="0.25">
      <c r="C57" s="358"/>
      <c r="D57" s="259"/>
      <c r="E57" s="41"/>
      <c r="F57" s="44"/>
      <c r="G57" s="232"/>
      <c r="H57" s="279"/>
      <c r="I57" s="281"/>
      <c r="J57" s="431"/>
      <c r="K57" s="431"/>
      <c r="M57" s="360" t="str">
        <f t="shared" si="5"/>
        <v/>
      </c>
      <c r="N57" s="361"/>
      <c r="O57" s="368"/>
      <c r="P57" s="359"/>
      <c r="Q57" s="362"/>
      <c r="R57" s="364"/>
      <c r="S57" s="364"/>
      <c r="T57" s="362"/>
      <c r="U57" s="363"/>
      <c r="V57" s="51"/>
      <c r="X57" s="468" t="str">
        <f t="shared" si="22"/>
        <v/>
      </c>
      <c r="Y57" s="468" t="str">
        <f t="shared" si="22"/>
        <v/>
      </c>
      <c r="Z57" s="468" t="str">
        <f t="shared" si="22"/>
        <v/>
      </c>
      <c r="AA57" s="468" t="str">
        <f t="shared" si="22"/>
        <v/>
      </c>
      <c r="AB57" s="468" t="str">
        <f t="shared" si="22"/>
        <v/>
      </c>
      <c r="AC57" s="468" t="str">
        <f t="shared" si="22"/>
        <v/>
      </c>
      <c r="AD57" s="468" t="str">
        <f t="shared" si="22"/>
        <v/>
      </c>
      <c r="AE57" s="468" t="str">
        <f t="shared" si="22"/>
        <v/>
      </c>
      <c r="AF57" s="468" t="str">
        <f t="shared" si="22"/>
        <v/>
      </c>
      <c r="AG57" s="468" t="str">
        <f t="shared" si="22"/>
        <v/>
      </c>
      <c r="AH57" s="468" t="str">
        <f t="shared" si="22"/>
        <v/>
      </c>
      <c r="AI57" s="468" t="str">
        <f t="shared" si="22"/>
        <v/>
      </c>
      <c r="AJ57" s="468" t="str">
        <f t="shared" si="22"/>
        <v/>
      </c>
      <c r="AK57" s="468" t="str">
        <f t="shared" si="22"/>
        <v/>
      </c>
      <c r="AL57" s="468" t="str">
        <f t="shared" si="22"/>
        <v/>
      </c>
      <c r="AM57" s="468" t="str">
        <f t="shared" si="22"/>
        <v/>
      </c>
      <c r="AN57" s="468" t="str">
        <f t="shared" si="26"/>
        <v/>
      </c>
      <c r="AO57" s="468" t="str">
        <f t="shared" si="26"/>
        <v/>
      </c>
      <c r="AP57" s="468" t="str">
        <f t="shared" si="26"/>
        <v/>
      </c>
      <c r="AQ57" s="468" t="str">
        <f t="shared" si="26"/>
        <v/>
      </c>
      <c r="AR57" s="468" t="str">
        <f t="shared" si="26"/>
        <v/>
      </c>
      <c r="AS57" s="468" t="str">
        <f t="shared" si="26"/>
        <v/>
      </c>
      <c r="AT57" s="468" t="str">
        <f t="shared" si="26"/>
        <v/>
      </c>
      <c r="AU57" s="468" t="str">
        <f t="shared" si="26"/>
        <v/>
      </c>
      <c r="AV57" s="468" t="str">
        <f t="shared" si="26"/>
        <v/>
      </c>
      <c r="AW57" s="468" t="str">
        <f t="shared" si="26"/>
        <v/>
      </c>
      <c r="AX57" s="468" t="str">
        <f t="shared" si="26"/>
        <v/>
      </c>
      <c r="AY57" s="468" t="str">
        <f t="shared" si="26"/>
        <v/>
      </c>
      <c r="AZ57" s="468" t="str">
        <f t="shared" si="26"/>
        <v/>
      </c>
      <c r="BA57" s="468"/>
      <c r="BB57" s="468" t="str">
        <f>IF($M57="","",IF($M57=BB$18,$J57,0))</f>
        <v/>
      </c>
      <c r="BC57" s="468" t="str">
        <f t="shared" si="19"/>
        <v/>
      </c>
      <c r="BD57" s="468"/>
      <c r="BE57" s="468" t="str">
        <f t="shared" si="24"/>
        <v/>
      </c>
      <c r="BF57" s="468" t="str">
        <f t="shared" si="24"/>
        <v/>
      </c>
      <c r="BG57" s="468" t="str">
        <f t="shared" si="24"/>
        <v/>
      </c>
      <c r="BH57" s="468" t="str">
        <f t="shared" si="24"/>
        <v/>
      </c>
      <c r="BI57" s="468" t="str">
        <f t="shared" si="24"/>
        <v/>
      </c>
      <c r="BJ57" s="468" t="str">
        <f t="shared" si="24"/>
        <v/>
      </c>
      <c r="BK57" s="468" t="str">
        <f t="shared" si="24"/>
        <v/>
      </c>
      <c r="BL57" s="468" t="str">
        <f t="shared" si="24"/>
        <v/>
      </c>
      <c r="BM57" s="468" t="str">
        <f t="shared" si="24"/>
        <v/>
      </c>
      <c r="BN57" s="468" t="str">
        <f t="shared" si="24"/>
        <v/>
      </c>
      <c r="BO57" s="468" t="str">
        <f t="shared" si="24"/>
        <v/>
      </c>
      <c r="BP57" s="468" t="str">
        <f t="shared" si="24"/>
        <v/>
      </c>
      <c r="BQ57" s="468" t="str">
        <f t="shared" si="24"/>
        <v/>
      </c>
      <c r="BR57" s="468" t="str">
        <f t="shared" si="24"/>
        <v/>
      </c>
      <c r="BS57" s="468" t="str">
        <f t="shared" si="24"/>
        <v/>
      </c>
      <c r="BT57" s="468" t="str">
        <f t="shared" si="24"/>
        <v/>
      </c>
      <c r="BU57" s="468" t="str">
        <f t="shared" si="27"/>
        <v/>
      </c>
      <c r="BV57" s="468" t="str">
        <f t="shared" si="27"/>
        <v/>
      </c>
      <c r="BW57" s="468" t="str">
        <f t="shared" si="27"/>
        <v/>
      </c>
      <c r="BX57" s="468" t="str">
        <f t="shared" si="27"/>
        <v/>
      </c>
      <c r="BY57" s="468" t="str">
        <f t="shared" si="27"/>
        <v/>
      </c>
      <c r="BZ57" s="468" t="str">
        <f t="shared" si="27"/>
        <v/>
      </c>
      <c r="CA57" s="468" t="str">
        <f t="shared" si="27"/>
        <v/>
      </c>
      <c r="CB57" s="468" t="str">
        <f t="shared" si="27"/>
        <v/>
      </c>
      <c r="CC57" s="468" t="str">
        <f t="shared" si="27"/>
        <v/>
      </c>
      <c r="CD57" s="468" t="str">
        <f t="shared" si="27"/>
        <v/>
      </c>
      <c r="CE57" s="468" t="str">
        <f t="shared" si="27"/>
        <v/>
      </c>
      <c r="CF57" s="468" t="str">
        <f t="shared" si="27"/>
        <v/>
      </c>
      <c r="CG57" s="468" t="str">
        <f t="shared" si="27"/>
        <v/>
      </c>
      <c r="CH57" s="468"/>
      <c r="CI57" s="468" t="str">
        <f t="shared" si="7"/>
        <v/>
      </c>
      <c r="CJ57" s="468" t="str">
        <f t="shared" si="7"/>
        <v/>
      </c>
      <c r="CK57" s="533"/>
    </row>
    <row r="58" spans="3:89" x14ac:dyDescent="0.25">
      <c r="C58" s="358"/>
      <c r="D58" s="259"/>
      <c r="E58" s="41"/>
      <c r="F58" s="44"/>
      <c r="G58" s="375" t="s">
        <v>321</v>
      </c>
      <c r="H58" s="279"/>
      <c r="I58" s="282"/>
      <c r="J58" s="431"/>
      <c r="K58" s="431"/>
      <c r="M58" s="360" t="str">
        <f t="shared" si="5"/>
        <v/>
      </c>
      <c r="N58" s="361"/>
      <c r="O58" s="368" t="str">
        <f>IF(M58="","",IF(M58="Foreign",VLOOKUP(N58,'Option X3'!D:E,2,FALSE),1))</f>
        <v/>
      </c>
      <c r="P58" s="359"/>
      <c r="Q58" s="569"/>
      <c r="R58" s="364"/>
      <c r="S58" s="364"/>
      <c r="T58" s="617"/>
      <c r="U58" s="618"/>
      <c r="V58" s="51"/>
      <c r="X58" s="468" t="str">
        <f t="shared" si="22"/>
        <v/>
      </c>
      <c r="Y58" s="468" t="str">
        <f t="shared" si="22"/>
        <v/>
      </c>
      <c r="Z58" s="468" t="str">
        <f t="shared" si="22"/>
        <v/>
      </c>
      <c r="AA58" s="468" t="str">
        <f t="shared" si="22"/>
        <v/>
      </c>
      <c r="AB58" s="468" t="str">
        <f t="shared" si="22"/>
        <v/>
      </c>
      <c r="AC58" s="468" t="str">
        <f t="shared" si="22"/>
        <v/>
      </c>
      <c r="AD58" s="468" t="str">
        <f t="shared" si="22"/>
        <v/>
      </c>
      <c r="AE58" s="468" t="str">
        <f t="shared" si="22"/>
        <v/>
      </c>
      <c r="AF58" s="468" t="str">
        <f t="shared" si="22"/>
        <v/>
      </c>
      <c r="AG58" s="468" t="str">
        <f t="shared" si="22"/>
        <v/>
      </c>
      <c r="AH58" s="468" t="str">
        <f t="shared" si="22"/>
        <v/>
      </c>
      <c r="AI58" s="468" t="str">
        <f t="shared" si="22"/>
        <v/>
      </c>
      <c r="AJ58" s="468" t="str">
        <f t="shared" si="22"/>
        <v/>
      </c>
      <c r="AK58" s="468" t="str">
        <f t="shared" si="22"/>
        <v/>
      </c>
      <c r="AL58" s="468" t="str">
        <f t="shared" si="22"/>
        <v/>
      </c>
      <c r="AM58" s="468" t="str">
        <f t="shared" si="22"/>
        <v/>
      </c>
      <c r="AN58" s="468" t="str">
        <f t="shared" si="26"/>
        <v/>
      </c>
      <c r="AO58" s="468" t="str">
        <f t="shared" si="26"/>
        <v/>
      </c>
      <c r="AP58" s="468" t="str">
        <f t="shared" si="26"/>
        <v/>
      </c>
      <c r="AQ58" s="468" t="str">
        <f t="shared" si="26"/>
        <v/>
      </c>
      <c r="AR58" s="468" t="str">
        <f t="shared" si="26"/>
        <v/>
      </c>
      <c r="AS58" s="468" t="str">
        <f t="shared" si="26"/>
        <v/>
      </c>
      <c r="AT58" s="468" t="str">
        <f t="shared" si="26"/>
        <v/>
      </c>
      <c r="AU58" s="468" t="str">
        <f t="shared" si="26"/>
        <v/>
      </c>
      <c r="AV58" s="468" t="str">
        <f t="shared" si="26"/>
        <v/>
      </c>
      <c r="AW58" s="468" t="str">
        <f t="shared" si="26"/>
        <v/>
      </c>
      <c r="AX58" s="468" t="str">
        <f t="shared" si="26"/>
        <v/>
      </c>
      <c r="AY58" s="468" t="str">
        <f t="shared" si="26"/>
        <v/>
      </c>
      <c r="AZ58" s="468" t="str">
        <f t="shared" si="26"/>
        <v/>
      </c>
      <c r="BA58" s="468"/>
      <c r="BB58" s="468" t="str">
        <f t="shared" ref="BB58:BC68" si="28">IF($M58="","",IF($M58=BB$18,$J58,0))</f>
        <v/>
      </c>
      <c r="BC58" s="468" t="str">
        <f t="shared" si="19"/>
        <v/>
      </c>
      <c r="BD58" s="468"/>
      <c r="BE58" s="468" t="str">
        <f t="shared" si="24"/>
        <v/>
      </c>
      <c r="BF58" s="468" t="str">
        <f t="shared" si="24"/>
        <v/>
      </c>
      <c r="BG58" s="468" t="str">
        <f t="shared" si="24"/>
        <v/>
      </c>
      <c r="BH58" s="468" t="str">
        <f t="shared" si="24"/>
        <v/>
      </c>
      <c r="BI58" s="468" t="str">
        <f t="shared" si="24"/>
        <v/>
      </c>
      <c r="BJ58" s="468" t="str">
        <f t="shared" si="24"/>
        <v/>
      </c>
      <c r="BK58" s="468" t="str">
        <f t="shared" si="24"/>
        <v/>
      </c>
      <c r="BL58" s="468" t="str">
        <f t="shared" si="24"/>
        <v/>
      </c>
      <c r="BM58" s="468" t="str">
        <f t="shared" si="24"/>
        <v/>
      </c>
      <c r="BN58" s="468" t="str">
        <f t="shared" si="24"/>
        <v/>
      </c>
      <c r="BO58" s="468" t="str">
        <f t="shared" si="24"/>
        <v/>
      </c>
      <c r="BP58" s="468" t="str">
        <f t="shared" si="24"/>
        <v/>
      </c>
      <c r="BQ58" s="468" t="str">
        <f t="shared" si="24"/>
        <v/>
      </c>
      <c r="BR58" s="468" t="str">
        <f t="shared" si="24"/>
        <v/>
      </c>
      <c r="BS58" s="468" t="str">
        <f t="shared" si="24"/>
        <v/>
      </c>
      <c r="BT58" s="468" t="str">
        <f t="shared" si="24"/>
        <v/>
      </c>
      <c r="BU58" s="468" t="str">
        <f t="shared" si="27"/>
        <v/>
      </c>
      <c r="BV58" s="468" t="str">
        <f t="shared" si="27"/>
        <v/>
      </c>
      <c r="BW58" s="468" t="str">
        <f t="shared" si="27"/>
        <v/>
      </c>
      <c r="BX58" s="468" t="str">
        <f t="shared" si="27"/>
        <v/>
      </c>
      <c r="BY58" s="468" t="str">
        <f t="shared" si="27"/>
        <v/>
      </c>
      <c r="BZ58" s="468" t="str">
        <f t="shared" si="27"/>
        <v/>
      </c>
      <c r="CA58" s="468" t="str">
        <f t="shared" si="27"/>
        <v/>
      </c>
      <c r="CB58" s="468" t="str">
        <f t="shared" si="27"/>
        <v/>
      </c>
      <c r="CC58" s="468" t="str">
        <f t="shared" si="27"/>
        <v/>
      </c>
      <c r="CD58" s="468" t="str">
        <f t="shared" si="27"/>
        <v/>
      </c>
      <c r="CE58" s="468" t="str">
        <f t="shared" si="27"/>
        <v/>
      </c>
      <c r="CF58" s="468" t="str">
        <f t="shared" si="27"/>
        <v/>
      </c>
      <c r="CG58" s="468" t="str">
        <f t="shared" si="27"/>
        <v/>
      </c>
      <c r="CH58" s="468"/>
      <c r="CI58" s="468" t="str">
        <f t="shared" si="7"/>
        <v/>
      </c>
      <c r="CJ58" s="468" t="str">
        <f t="shared" si="7"/>
        <v/>
      </c>
      <c r="CK58" s="533"/>
    </row>
    <row r="59" spans="3:89" x14ac:dyDescent="0.25">
      <c r="C59" s="358"/>
      <c r="D59" s="259">
        <v>1</v>
      </c>
      <c r="E59" s="41"/>
      <c r="F59" s="44"/>
      <c r="G59" s="434" t="s">
        <v>356</v>
      </c>
      <c r="H59" s="279"/>
      <c r="I59" s="282"/>
      <c r="J59" s="431"/>
      <c r="K59" s="431"/>
      <c r="M59" s="360" t="str">
        <f t="shared" si="5"/>
        <v/>
      </c>
      <c r="N59" s="361"/>
      <c r="O59" s="368" t="str">
        <f>IF(M59="","",IF(M59="Foreign",VLOOKUP(N59,'Option X3'!D:E,2,FALSE),1))</f>
        <v/>
      </c>
      <c r="P59" s="359"/>
      <c r="Q59" s="569"/>
      <c r="R59" s="364"/>
      <c r="S59" s="364"/>
      <c r="T59" s="617"/>
      <c r="U59" s="618"/>
      <c r="V59" s="51"/>
      <c r="X59" s="468" t="str">
        <f t="shared" si="22"/>
        <v/>
      </c>
      <c r="Y59" s="468" t="str">
        <f t="shared" si="22"/>
        <v/>
      </c>
      <c r="Z59" s="468" t="str">
        <f t="shared" si="22"/>
        <v/>
      </c>
      <c r="AA59" s="468" t="str">
        <f t="shared" si="22"/>
        <v/>
      </c>
      <c r="AB59" s="468" t="str">
        <f t="shared" si="22"/>
        <v/>
      </c>
      <c r="AC59" s="468" t="str">
        <f t="shared" si="22"/>
        <v/>
      </c>
      <c r="AD59" s="468" t="str">
        <f t="shared" si="22"/>
        <v/>
      </c>
      <c r="AE59" s="468" t="str">
        <f t="shared" si="22"/>
        <v/>
      </c>
      <c r="AF59" s="468" t="str">
        <f t="shared" si="22"/>
        <v/>
      </c>
      <c r="AG59" s="468" t="str">
        <f t="shared" si="22"/>
        <v/>
      </c>
      <c r="AH59" s="468" t="str">
        <f t="shared" si="22"/>
        <v/>
      </c>
      <c r="AI59" s="468" t="str">
        <f t="shared" si="22"/>
        <v/>
      </c>
      <c r="AJ59" s="468" t="str">
        <f t="shared" si="22"/>
        <v/>
      </c>
      <c r="AK59" s="468" t="str">
        <f t="shared" si="22"/>
        <v/>
      </c>
      <c r="AL59" s="468" t="str">
        <f t="shared" si="22"/>
        <v/>
      </c>
      <c r="AM59" s="468" t="str">
        <f t="shared" si="22"/>
        <v/>
      </c>
      <c r="AN59" s="468" t="str">
        <f t="shared" si="26"/>
        <v/>
      </c>
      <c r="AO59" s="468" t="str">
        <f t="shared" si="26"/>
        <v/>
      </c>
      <c r="AP59" s="468" t="str">
        <f t="shared" si="26"/>
        <v/>
      </c>
      <c r="AQ59" s="468" t="str">
        <f t="shared" si="26"/>
        <v/>
      </c>
      <c r="AR59" s="468" t="str">
        <f t="shared" si="26"/>
        <v/>
      </c>
      <c r="AS59" s="468" t="str">
        <f t="shared" si="26"/>
        <v/>
      </c>
      <c r="AT59" s="468" t="str">
        <f t="shared" si="26"/>
        <v/>
      </c>
      <c r="AU59" s="468" t="str">
        <f t="shared" si="26"/>
        <v/>
      </c>
      <c r="AV59" s="468" t="str">
        <f t="shared" si="26"/>
        <v/>
      </c>
      <c r="AW59" s="468" t="str">
        <f t="shared" si="26"/>
        <v/>
      </c>
      <c r="AX59" s="468" t="str">
        <f t="shared" si="26"/>
        <v/>
      </c>
      <c r="AY59" s="468" t="str">
        <f t="shared" si="26"/>
        <v/>
      </c>
      <c r="AZ59" s="468" t="str">
        <f t="shared" si="26"/>
        <v/>
      </c>
      <c r="BA59" s="468"/>
      <c r="BB59" s="468" t="str">
        <f t="shared" si="28"/>
        <v/>
      </c>
      <c r="BC59" s="468" t="str">
        <f t="shared" si="19"/>
        <v/>
      </c>
      <c r="BD59" s="468"/>
      <c r="BE59" s="468" t="str">
        <f t="shared" si="24"/>
        <v/>
      </c>
      <c r="BF59" s="468" t="str">
        <f t="shared" si="24"/>
        <v/>
      </c>
      <c r="BG59" s="468" t="str">
        <f t="shared" si="24"/>
        <v/>
      </c>
      <c r="BH59" s="468" t="str">
        <f t="shared" si="24"/>
        <v/>
      </c>
      <c r="BI59" s="468" t="str">
        <f t="shared" si="24"/>
        <v/>
      </c>
      <c r="BJ59" s="468" t="str">
        <f t="shared" si="24"/>
        <v/>
      </c>
      <c r="BK59" s="468" t="str">
        <f t="shared" si="24"/>
        <v/>
      </c>
      <c r="BL59" s="468" t="str">
        <f t="shared" si="24"/>
        <v/>
      </c>
      <c r="BM59" s="468" t="str">
        <f t="shared" si="24"/>
        <v/>
      </c>
      <c r="BN59" s="468" t="str">
        <f t="shared" si="24"/>
        <v/>
      </c>
      <c r="BO59" s="468" t="str">
        <f t="shared" si="24"/>
        <v/>
      </c>
      <c r="BP59" s="468" t="str">
        <f t="shared" si="24"/>
        <v/>
      </c>
      <c r="BQ59" s="468" t="str">
        <f t="shared" si="24"/>
        <v/>
      </c>
      <c r="BR59" s="468" t="str">
        <f t="shared" si="24"/>
        <v/>
      </c>
      <c r="BS59" s="468" t="str">
        <f t="shared" si="24"/>
        <v/>
      </c>
      <c r="BT59" s="468" t="str">
        <f t="shared" si="24"/>
        <v/>
      </c>
      <c r="BU59" s="468" t="str">
        <f t="shared" si="27"/>
        <v/>
      </c>
      <c r="BV59" s="468" t="str">
        <f t="shared" si="27"/>
        <v/>
      </c>
      <c r="BW59" s="468" t="str">
        <f t="shared" si="27"/>
        <v/>
      </c>
      <c r="BX59" s="468" t="str">
        <f t="shared" si="27"/>
        <v/>
      </c>
      <c r="BY59" s="468" t="str">
        <f t="shared" si="27"/>
        <v/>
      </c>
      <c r="BZ59" s="468" t="str">
        <f t="shared" si="27"/>
        <v/>
      </c>
      <c r="CA59" s="468" t="str">
        <f t="shared" si="27"/>
        <v/>
      </c>
      <c r="CB59" s="468" t="str">
        <f t="shared" si="27"/>
        <v/>
      </c>
      <c r="CC59" s="468" t="str">
        <f t="shared" si="27"/>
        <v/>
      </c>
      <c r="CD59" s="468" t="str">
        <f t="shared" si="27"/>
        <v/>
      </c>
      <c r="CE59" s="468" t="str">
        <f t="shared" si="27"/>
        <v/>
      </c>
      <c r="CF59" s="468" t="str">
        <f t="shared" si="27"/>
        <v/>
      </c>
      <c r="CG59" s="468" t="str">
        <f t="shared" si="27"/>
        <v/>
      </c>
      <c r="CH59" s="468"/>
      <c r="CI59" s="468" t="str">
        <f t="shared" si="7"/>
        <v/>
      </c>
      <c r="CJ59" s="468" t="str">
        <f t="shared" si="7"/>
        <v/>
      </c>
      <c r="CK59" s="533"/>
    </row>
    <row r="60" spans="3:89" x14ac:dyDescent="0.25">
      <c r="C60" s="358"/>
      <c r="D60" s="259">
        <v>2</v>
      </c>
      <c r="E60" s="41"/>
      <c r="F60" s="44"/>
      <c r="G60" s="234" t="s">
        <v>357</v>
      </c>
      <c r="H60" s="279"/>
      <c r="I60" s="282"/>
      <c r="J60" s="431"/>
      <c r="K60" s="431"/>
      <c r="M60" s="360" t="str">
        <f t="shared" si="5"/>
        <v/>
      </c>
      <c r="N60" s="361"/>
      <c r="O60" s="368" t="str">
        <f>IF(M60="","",IF(M60="Foreign",VLOOKUP(N60,'Option X3'!D:E,2,FALSE),1))</f>
        <v/>
      </c>
      <c r="P60" s="359"/>
      <c r="Q60" s="569"/>
      <c r="R60" s="364"/>
      <c r="S60" s="364"/>
      <c r="T60" s="617"/>
      <c r="U60" s="618"/>
      <c r="V60" s="51"/>
      <c r="X60" s="468" t="str">
        <f t="shared" si="22"/>
        <v/>
      </c>
      <c r="Y60" s="468" t="str">
        <f t="shared" si="22"/>
        <v/>
      </c>
      <c r="Z60" s="468" t="str">
        <f t="shared" si="22"/>
        <v/>
      </c>
      <c r="AA60" s="468" t="str">
        <f t="shared" si="22"/>
        <v/>
      </c>
      <c r="AB60" s="468" t="str">
        <f t="shared" si="22"/>
        <v/>
      </c>
      <c r="AC60" s="468" t="str">
        <f t="shared" si="22"/>
        <v/>
      </c>
      <c r="AD60" s="468" t="str">
        <f t="shared" si="22"/>
        <v/>
      </c>
      <c r="AE60" s="468" t="str">
        <f t="shared" si="22"/>
        <v/>
      </c>
      <c r="AF60" s="468" t="str">
        <f t="shared" si="22"/>
        <v/>
      </c>
      <c r="AG60" s="468" t="str">
        <f t="shared" si="22"/>
        <v/>
      </c>
      <c r="AH60" s="468" t="str">
        <f t="shared" si="22"/>
        <v/>
      </c>
      <c r="AI60" s="468" t="str">
        <f t="shared" si="22"/>
        <v/>
      </c>
      <c r="AJ60" s="468" t="str">
        <f t="shared" si="22"/>
        <v/>
      </c>
      <c r="AK60" s="468" t="str">
        <f t="shared" si="22"/>
        <v/>
      </c>
      <c r="AL60" s="468" t="str">
        <f t="shared" si="22"/>
        <v/>
      </c>
      <c r="AM60" s="468" t="str">
        <f t="shared" si="22"/>
        <v/>
      </c>
      <c r="AN60" s="468" t="str">
        <f t="shared" si="26"/>
        <v/>
      </c>
      <c r="AO60" s="468" t="str">
        <f t="shared" si="26"/>
        <v/>
      </c>
      <c r="AP60" s="468" t="str">
        <f t="shared" si="26"/>
        <v/>
      </c>
      <c r="AQ60" s="468" t="str">
        <f t="shared" si="26"/>
        <v/>
      </c>
      <c r="AR60" s="468" t="str">
        <f t="shared" si="26"/>
        <v/>
      </c>
      <c r="AS60" s="468" t="str">
        <f t="shared" si="26"/>
        <v/>
      </c>
      <c r="AT60" s="468" t="str">
        <f t="shared" si="26"/>
        <v/>
      </c>
      <c r="AU60" s="468" t="str">
        <f t="shared" si="26"/>
        <v/>
      </c>
      <c r="AV60" s="468" t="str">
        <f t="shared" si="26"/>
        <v/>
      </c>
      <c r="AW60" s="468" t="str">
        <f t="shared" si="26"/>
        <v/>
      </c>
      <c r="AX60" s="468" t="str">
        <f t="shared" si="26"/>
        <v/>
      </c>
      <c r="AY60" s="468" t="str">
        <f t="shared" si="26"/>
        <v/>
      </c>
      <c r="AZ60" s="468" t="str">
        <f t="shared" si="26"/>
        <v/>
      </c>
      <c r="BA60" s="468"/>
      <c r="BB60" s="468" t="str">
        <f t="shared" si="28"/>
        <v/>
      </c>
      <c r="BC60" s="468" t="str">
        <f t="shared" si="28"/>
        <v/>
      </c>
      <c r="BD60" s="468"/>
      <c r="BE60" s="468" t="str">
        <f t="shared" si="24"/>
        <v/>
      </c>
      <c r="BF60" s="468" t="str">
        <f t="shared" si="24"/>
        <v/>
      </c>
      <c r="BG60" s="468" t="str">
        <f t="shared" si="24"/>
        <v/>
      </c>
      <c r="BH60" s="468" t="str">
        <f t="shared" si="24"/>
        <v/>
      </c>
      <c r="BI60" s="468" t="str">
        <f t="shared" si="24"/>
        <v/>
      </c>
      <c r="BJ60" s="468" t="str">
        <f t="shared" si="24"/>
        <v/>
      </c>
      <c r="BK60" s="468" t="str">
        <f t="shared" si="24"/>
        <v/>
      </c>
      <c r="BL60" s="468" t="str">
        <f t="shared" si="24"/>
        <v/>
      </c>
      <c r="BM60" s="468" t="str">
        <f t="shared" si="24"/>
        <v/>
      </c>
      <c r="BN60" s="468" t="str">
        <f t="shared" si="24"/>
        <v/>
      </c>
      <c r="BO60" s="468" t="str">
        <f t="shared" si="24"/>
        <v/>
      </c>
      <c r="BP60" s="468" t="str">
        <f t="shared" si="24"/>
        <v/>
      </c>
      <c r="BQ60" s="468" t="str">
        <f t="shared" si="24"/>
        <v/>
      </c>
      <c r="BR60" s="468" t="str">
        <f t="shared" si="24"/>
        <v/>
      </c>
      <c r="BS60" s="468" t="str">
        <f t="shared" si="24"/>
        <v/>
      </c>
      <c r="BT60" s="468" t="str">
        <f t="shared" si="24"/>
        <v/>
      </c>
      <c r="BU60" s="468" t="str">
        <f t="shared" si="27"/>
        <v/>
      </c>
      <c r="BV60" s="468" t="str">
        <f t="shared" si="27"/>
        <v/>
      </c>
      <c r="BW60" s="468" t="str">
        <f t="shared" si="27"/>
        <v/>
      </c>
      <c r="BX60" s="468" t="str">
        <f t="shared" si="27"/>
        <v/>
      </c>
      <c r="BY60" s="468" t="str">
        <f t="shared" si="27"/>
        <v/>
      </c>
      <c r="BZ60" s="468" t="str">
        <f t="shared" si="27"/>
        <v/>
      </c>
      <c r="CA60" s="468" t="str">
        <f t="shared" si="27"/>
        <v/>
      </c>
      <c r="CB60" s="468" t="str">
        <f t="shared" si="27"/>
        <v/>
      </c>
      <c r="CC60" s="468" t="str">
        <f t="shared" si="27"/>
        <v/>
      </c>
      <c r="CD60" s="468" t="str">
        <f t="shared" si="27"/>
        <v/>
      </c>
      <c r="CE60" s="468" t="str">
        <f t="shared" si="27"/>
        <v/>
      </c>
      <c r="CF60" s="468" t="str">
        <f t="shared" si="27"/>
        <v/>
      </c>
      <c r="CG60" s="468" t="str">
        <f t="shared" si="27"/>
        <v/>
      </c>
      <c r="CH60" s="468"/>
      <c r="CI60" s="468" t="str">
        <f t="shared" si="7"/>
        <v/>
      </c>
      <c r="CJ60" s="468" t="str">
        <f t="shared" si="7"/>
        <v/>
      </c>
      <c r="CK60" s="533"/>
    </row>
    <row r="61" spans="3:89" x14ac:dyDescent="0.25">
      <c r="C61" s="358"/>
      <c r="D61" s="259">
        <v>3</v>
      </c>
      <c r="E61" s="41"/>
      <c r="F61" s="44"/>
      <c r="G61" s="232" t="s">
        <v>282</v>
      </c>
      <c r="H61" s="279"/>
      <c r="I61" s="282"/>
      <c r="J61" s="431"/>
      <c r="K61" s="431"/>
      <c r="M61" s="360" t="str">
        <f t="shared" si="5"/>
        <v/>
      </c>
      <c r="N61" s="361"/>
      <c r="O61" s="368" t="str">
        <f>IF(M61="","",IF(M61="Foreign",VLOOKUP(N61,'Option X3'!D:E,2,FALSE),1))</f>
        <v/>
      </c>
      <c r="P61" s="359"/>
      <c r="Q61" s="569"/>
      <c r="R61" s="364"/>
      <c r="S61" s="364"/>
      <c r="T61" s="617"/>
      <c r="U61" s="618"/>
      <c r="V61" s="51"/>
      <c r="X61" s="468" t="str">
        <f t="shared" si="22"/>
        <v/>
      </c>
      <c r="Y61" s="468" t="str">
        <f t="shared" si="22"/>
        <v/>
      </c>
      <c r="Z61" s="468" t="str">
        <f t="shared" si="22"/>
        <v/>
      </c>
      <c r="AA61" s="468" t="str">
        <f t="shared" si="22"/>
        <v/>
      </c>
      <c r="AB61" s="468" t="str">
        <f t="shared" si="22"/>
        <v/>
      </c>
      <c r="AC61" s="468" t="str">
        <f t="shared" si="22"/>
        <v/>
      </c>
      <c r="AD61" s="468" t="str">
        <f t="shared" si="22"/>
        <v/>
      </c>
      <c r="AE61" s="468" t="str">
        <f t="shared" si="22"/>
        <v/>
      </c>
      <c r="AF61" s="468" t="str">
        <f t="shared" si="22"/>
        <v/>
      </c>
      <c r="AG61" s="468" t="str">
        <f t="shared" si="22"/>
        <v/>
      </c>
      <c r="AH61" s="468" t="str">
        <f t="shared" si="22"/>
        <v/>
      </c>
      <c r="AI61" s="468" t="str">
        <f t="shared" si="22"/>
        <v/>
      </c>
      <c r="AJ61" s="468" t="str">
        <f t="shared" si="22"/>
        <v/>
      </c>
      <c r="AK61" s="468" t="str">
        <f t="shared" si="22"/>
        <v/>
      </c>
      <c r="AL61" s="468" t="str">
        <f t="shared" si="22"/>
        <v/>
      </c>
      <c r="AM61" s="468" t="str">
        <f t="shared" si="22"/>
        <v/>
      </c>
      <c r="AN61" s="468" t="str">
        <f t="shared" si="26"/>
        <v/>
      </c>
      <c r="AO61" s="468" t="str">
        <f t="shared" si="26"/>
        <v/>
      </c>
      <c r="AP61" s="468" t="str">
        <f t="shared" si="26"/>
        <v/>
      </c>
      <c r="AQ61" s="468" t="str">
        <f t="shared" si="26"/>
        <v/>
      </c>
      <c r="AR61" s="468" t="str">
        <f t="shared" si="26"/>
        <v/>
      </c>
      <c r="AS61" s="468" t="str">
        <f t="shared" si="26"/>
        <v/>
      </c>
      <c r="AT61" s="468" t="str">
        <f t="shared" si="26"/>
        <v/>
      </c>
      <c r="AU61" s="468" t="str">
        <f t="shared" si="26"/>
        <v/>
      </c>
      <c r="AV61" s="468" t="str">
        <f t="shared" si="26"/>
        <v/>
      </c>
      <c r="AW61" s="468" t="str">
        <f t="shared" si="26"/>
        <v/>
      </c>
      <c r="AX61" s="468" t="str">
        <f t="shared" si="26"/>
        <v/>
      </c>
      <c r="AY61" s="468" t="str">
        <f t="shared" si="26"/>
        <v/>
      </c>
      <c r="AZ61" s="468" t="str">
        <f t="shared" si="26"/>
        <v/>
      </c>
      <c r="BA61" s="468"/>
      <c r="BB61" s="468" t="str">
        <f t="shared" si="28"/>
        <v/>
      </c>
      <c r="BC61" s="468" t="str">
        <f t="shared" si="28"/>
        <v/>
      </c>
      <c r="BD61" s="468"/>
      <c r="BE61" s="468" t="str">
        <f t="shared" si="24"/>
        <v/>
      </c>
      <c r="BF61" s="468" t="str">
        <f t="shared" si="24"/>
        <v/>
      </c>
      <c r="BG61" s="468" t="str">
        <f t="shared" si="24"/>
        <v/>
      </c>
      <c r="BH61" s="468" t="str">
        <f t="shared" si="24"/>
        <v/>
      </c>
      <c r="BI61" s="468" t="str">
        <f t="shared" si="24"/>
        <v/>
      </c>
      <c r="BJ61" s="468" t="str">
        <f t="shared" si="24"/>
        <v/>
      </c>
      <c r="BK61" s="468" t="str">
        <f t="shared" si="24"/>
        <v/>
      </c>
      <c r="BL61" s="468" t="str">
        <f t="shared" si="24"/>
        <v/>
      </c>
      <c r="BM61" s="468" t="str">
        <f t="shared" si="24"/>
        <v/>
      </c>
      <c r="BN61" s="468" t="str">
        <f t="shared" si="24"/>
        <v/>
      </c>
      <c r="BO61" s="468" t="str">
        <f t="shared" si="24"/>
        <v/>
      </c>
      <c r="BP61" s="468" t="str">
        <f t="shared" si="24"/>
        <v/>
      </c>
      <c r="BQ61" s="468" t="str">
        <f t="shared" si="24"/>
        <v/>
      </c>
      <c r="BR61" s="468" t="str">
        <f t="shared" si="24"/>
        <v/>
      </c>
      <c r="BS61" s="468" t="str">
        <f t="shared" si="24"/>
        <v/>
      </c>
      <c r="BT61" s="468" t="str">
        <f t="shared" si="24"/>
        <v/>
      </c>
      <c r="BU61" s="468" t="str">
        <f t="shared" si="27"/>
        <v/>
      </c>
      <c r="BV61" s="468" t="str">
        <f t="shared" si="27"/>
        <v/>
      </c>
      <c r="BW61" s="468" t="str">
        <f t="shared" si="27"/>
        <v/>
      </c>
      <c r="BX61" s="468" t="str">
        <f t="shared" si="27"/>
        <v/>
      </c>
      <c r="BY61" s="468" t="str">
        <f t="shared" si="27"/>
        <v/>
      </c>
      <c r="BZ61" s="468" t="str">
        <f t="shared" si="27"/>
        <v/>
      </c>
      <c r="CA61" s="468" t="str">
        <f t="shared" si="27"/>
        <v/>
      </c>
      <c r="CB61" s="468" t="str">
        <f t="shared" si="27"/>
        <v/>
      </c>
      <c r="CC61" s="468" t="str">
        <f t="shared" si="27"/>
        <v/>
      </c>
      <c r="CD61" s="468" t="str">
        <f t="shared" si="27"/>
        <v/>
      </c>
      <c r="CE61" s="468" t="str">
        <f t="shared" si="27"/>
        <v/>
      </c>
      <c r="CF61" s="468" t="str">
        <f t="shared" si="27"/>
        <v/>
      </c>
      <c r="CG61" s="468" t="str">
        <f t="shared" si="27"/>
        <v/>
      </c>
      <c r="CH61" s="468"/>
      <c r="CI61" s="468" t="str">
        <f t="shared" si="7"/>
        <v/>
      </c>
      <c r="CJ61" s="468" t="str">
        <f t="shared" si="7"/>
        <v/>
      </c>
      <c r="CK61" s="533"/>
    </row>
    <row r="62" spans="3:89" x14ac:dyDescent="0.25">
      <c r="C62" s="358"/>
      <c r="D62" s="259">
        <v>4</v>
      </c>
      <c r="E62" s="41"/>
      <c r="F62" s="44"/>
      <c r="G62" s="232" t="s">
        <v>281</v>
      </c>
      <c r="H62" s="279"/>
      <c r="I62" s="281"/>
      <c r="J62" s="431"/>
      <c r="K62" s="431"/>
      <c r="M62" s="360" t="str">
        <f t="shared" si="5"/>
        <v/>
      </c>
      <c r="N62" s="361"/>
      <c r="O62" s="368" t="str">
        <f>IF(M62="","",IF(M62="Foreign",VLOOKUP(N62,'Option X3'!D:E,2,FALSE),1))</f>
        <v/>
      </c>
      <c r="P62" s="359"/>
      <c r="Q62" s="569"/>
      <c r="R62" s="364"/>
      <c r="S62" s="364"/>
      <c r="T62" s="617"/>
      <c r="U62" s="618"/>
      <c r="V62" s="51"/>
      <c r="X62" s="468" t="str">
        <f t="shared" si="22"/>
        <v/>
      </c>
      <c r="Y62" s="468" t="str">
        <f t="shared" si="22"/>
        <v/>
      </c>
      <c r="Z62" s="468" t="str">
        <f t="shared" si="22"/>
        <v/>
      </c>
      <c r="AA62" s="468" t="str">
        <f t="shared" si="22"/>
        <v/>
      </c>
      <c r="AB62" s="468" t="str">
        <f t="shared" si="22"/>
        <v/>
      </c>
      <c r="AC62" s="468" t="str">
        <f t="shared" si="22"/>
        <v/>
      </c>
      <c r="AD62" s="468" t="str">
        <f t="shared" si="22"/>
        <v/>
      </c>
      <c r="AE62" s="468" t="str">
        <f t="shared" si="22"/>
        <v/>
      </c>
      <c r="AF62" s="468" t="str">
        <f t="shared" si="22"/>
        <v/>
      </c>
      <c r="AG62" s="468" t="str">
        <f t="shared" si="22"/>
        <v/>
      </c>
      <c r="AH62" s="468" t="str">
        <f t="shared" si="22"/>
        <v/>
      </c>
      <c r="AI62" s="468" t="str">
        <f t="shared" si="22"/>
        <v/>
      </c>
      <c r="AJ62" s="468" t="str">
        <f t="shared" si="22"/>
        <v/>
      </c>
      <c r="AK62" s="468" t="str">
        <f t="shared" si="22"/>
        <v/>
      </c>
      <c r="AL62" s="468" t="str">
        <f t="shared" si="22"/>
        <v/>
      </c>
      <c r="AM62" s="468" t="str">
        <f t="shared" si="22"/>
        <v/>
      </c>
      <c r="AN62" s="468" t="str">
        <f t="shared" si="26"/>
        <v/>
      </c>
      <c r="AO62" s="468" t="str">
        <f t="shared" si="26"/>
        <v/>
      </c>
      <c r="AP62" s="468" t="str">
        <f t="shared" si="26"/>
        <v/>
      </c>
      <c r="AQ62" s="468" t="str">
        <f t="shared" si="26"/>
        <v/>
      </c>
      <c r="AR62" s="468" t="str">
        <f t="shared" si="26"/>
        <v/>
      </c>
      <c r="AS62" s="468" t="str">
        <f t="shared" si="26"/>
        <v/>
      </c>
      <c r="AT62" s="468" t="str">
        <f t="shared" si="26"/>
        <v/>
      </c>
      <c r="AU62" s="468" t="str">
        <f t="shared" si="26"/>
        <v/>
      </c>
      <c r="AV62" s="468" t="str">
        <f t="shared" si="26"/>
        <v/>
      </c>
      <c r="AW62" s="468" t="str">
        <f t="shared" si="26"/>
        <v/>
      </c>
      <c r="AX62" s="468" t="str">
        <f t="shared" si="26"/>
        <v/>
      </c>
      <c r="AY62" s="468" t="str">
        <f t="shared" si="26"/>
        <v/>
      </c>
      <c r="AZ62" s="468" t="str">
        <f t="shared" si="26"/>
        <v/>
      </c>
      <c r="BA62" s="468"/>
      <c r="BB62" s="468" t="str">
        <f t="shared" si="28"/>
        <v/>
      </c>
      <c r="BC62" s="468" t="str">
        <f t="shared" si="28"/>
        <v/>
      </c>
      <c r="BD62" s="468"/>
      <c r="BE62" s="468" t="str">
        <f t="shared" si="24"/>
        <v/>
      </c>
      <c r="BF62" s="468" t="str">
        <f t="shared" si="24"/>
        <v/>
      </c>
      <c r="BG62" s="468" t="str">
        <f t="shared" si="24"/>
        <v/>
      </c>
      <c r="BH62" s="468" t="str">
        <f t="shared" si="24"/>
        <v/>
      </c>
      <c r="BI62" s="468" t="str">
        <f t="shared" si="24"/>
        <v/>
      </c>
      <c r="BJ62" s="468" t="str">
        <f t="shared" si="24"/>
        <v/>
      </c>
      <c r="BK62" s="468" t="str">
        <f t="shared" si="24"/>
        <v/>
      </c>
      <c r="BL62" s="468" t="str">
        <f t="shared" si="24"/>
        <v/>
      </c>
      <c r="BM62" s="468" t="str">
        <f t="shared" si="24"/>
        <v/>
      </c>
      <c r="BN62" s="468" t="str">
        <f t="shared" si="24"/>
        <v/>
      </c>
      <c r="BO62" s="468" t="str">
        <f t="shared" si="24"/>
        <v/>
      </c>
      <c r="BP62" s="468" t="str">
        <f t="shared" si="24"/>
        <v/>
      </c>
      <c r="BQ62" s="468" t="str">
        <f t="shared" si="24"/>
        <v/>
      </c>
      <c r="BR62" s="468" t="str">
        <f t="shared" si="24"/>
        <v/>
      </c>
      <c r="BS62" s="468" t="str">
        <f t="shared" si="24"/>
        <v/>
      </c>
      <c r="BT62" s="468" t="str">
        <f t="shared" si="24"/>
        <v/>
      </c>
      <c r="BU62" s="468" t="str">
        <f t="shared" si="27"/>
        <v/>
      </c>
      <c r="BV62" s="468" t="str">
        <f t="shared" si="27"/>
        <v/>
      </c>
      <c r="BW62" s="468" t="str">
        <f t="shared" si="27"/>
        <v/>
      </c>
      <c r="BX62" s="468" t="str">
        <f t="shared" si="27"/>
        <v/>
      </c>
      <c r="BY62" s="468" t="str">
        <f t="shared" si="27"/>
        <v/>
      </c>
      <c r="BZ62" s="468" t="str">
        <f t="shared" si="27"/>
        <v/>
      </c>
      <c r="CA62" s="468" t="str">
        <f t="shared" si="27"/>
        <v/>
      </c>
      <c r="CB62" s="468" t="str">
        <f t="shared" si="27"/>
        <v/>
      </c>
      <c r="CC62" s="468" t="str">
        <f t="shared" si="27"/>
        <v/>
      </c>
      <c r="CD62" s="468" t="str">
        <f t="shared" si="27"/>
        <v/>
      </c>
      <c r="CE62" s="468" t="str">
        <f t="shared" si="27"/>
        <v/>
      </c>
      <c r="CF62" s="468" t="str">
        <f t="shared" si="27"/>
        <v/>
      </c>
      <c r="CG62" s="468" t="str">
        <f t="shared" si="27"/>
        <v/>
      </c>
      <c r="CH62" s="468"/>
      <c r="CI62" s="468" t="str">
        <f t="shared" si="7"/>
        <v/>
      </c>
      <c r="CJ62" s="468" t="str">
        <f t="shared" si="7"/>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22"/>
        <v/>
      </c>
      <c r="Y63" s="468" t="str">
        <f t="shared" si="22"/>
        <v/>
      </c>
      <c r="Z63" s="468" t="str">
        <f t="shared" si="22"/>
        <v/>
      </c>
      <c r="AA63" s="468" t="str">
        <f t="shared" si="22"/>
        <v/>
      </c>
      <c r="AB63" s="468" t="str">
        <f t="shared" si="22"/>
        <v/>
      </c>
      <c r="AC63" s="468" t="str">
        <f t="shared" si="22"/>
        <v/>
      </c>
      <c r="AD63" s="468" t="str">
        <f t="shared" si="22"/>
        <v/>
      </c>
      <c r="AE63" s="468" t="str">
        <f t="shared" si="22"/>
        <v/>
      </c>
      <c r="AF63" s="468" t="str">
        <f t="shared" si="22"/>
        <v/>
      </c>
      <c r="AG63" s="468" t="str">
        <f t="shared" si="22"/>
        <v/>
      </c>
      <c r="AH63" s="468" t="str">
        <f t="shared" si="22"/>
        <v/>
      </c>
      <c r="AI63" s="468" t="str">
        <f t="shared" si="22"/>
        <v/>
      </c>
      <c r="AJ63" s="468" t="str">
        <f t="shared" si="22"/>
        <v/>
      </c>
      <c r="AK63" s="468" t="str">
        <f t="shared" si="22"/>
        <v/>
      </c>
      <c r="AL63" s="468" t="str">
        <f t="shared" si="22"/>
        <v/>
      </c>
      <c r="AM63" s="468" t="str">
        <f t="shared" si="22"/>
        <v/>
      </c>
      <c r="AN63" s="468" t="str">
        <f t="shared" si="26"/>
        <v/>
      </c>
      <c r="AO63" s="468" t="str">
        <f t="shared" si="26"/>
        <v/>
      </c>
      <c r="AP63" s="468" t="str">
        <f t="shared" si="26"/>
        <v/>
      </c>
      <c r="AQ63" s="468" t="str">
        <f t="shared" si="26"/>
        <v/>
      </c>
      <c r="AR63" s="468" t="str">
        <f t="shared" si="26"/>
        <v/>
      </c>
      <c r="AS63" s="468" t="str">
        <f t="shared" si="26"/>
        <v/>
      </c>
      <c r="AT63" s="468" t="str">
        <f t="shared" si="26"/>
        <v/>
      </c>
      <c r="AU63" s="468" t="str">
        <f t="shared" si="26"/>
        <v/>
      </c>
      <c r="AV63" s="468" t="str">
        <f t="shared" si="26"/>
        <v/>
      </c>
      <c r="AW63" s="468" t="str">
        <f t="shared" si="26"/>
        <v/>
      </c>
      <c r="AX63" s="468" t="str">
        <f t="shared" si="26"/>
        <v/>
      </c>
      <c r="AY63" s="468" t="str">
        <f t="shared" si="26"/>
        <v/>
      </c>
      <c r="AZ63" s="468" t="str">
        <f t="shared" si="26"/>
        <v/>
      </c>
      <c r="BA63" s="468"/>
      <c r="BB63" s="468" t="str">
        <f t="shared" si="28"/>
        <v/>
      </c>
      <c r="BC63" s="468" t="str">
        <f t="shared" si="28"/>
        <v/>
      </c>
      <c r="BD63" s="468"/>
      <c r="BE63" s="468" t="str">
        <f t="shared" si="24"/>
        <v/>
      </c>
      <c r="BF63" s="468" t="str">
        <f t="shared" si="24"/>
        <v/>
      </c>
      <c r="BG63" s="468" t="str">
        <f t="shared" si="24"/>
        <v/>
      </c>
      <c r="BH63" s="468" t="str">
        <f t="shared" si="24"/>
        <v/>
      </c>
      <c r="BI63" s="468" t="str">
        <f t="shared" si="24"/>
        <v/>
      </c>
      <c r="BJ63" s="468" t="str">
        <f t="shared" si="24"/>
        <v/>
      </c>
      <c r="BK63" s="468" t="str">
        <f t="shared" si="24"/>
        <v/>
      </c>
      <c r="BL63" s="468" t="str">
        <f t="shared" si="24"/>
        <v/>
      </c>
      <c r="BM63" s="468" t="str">
        <f t="shared" si="24"/>
        <v/>
      </c>
      <c r="BN63" s="468" t="str">
        <f t="shared" si="24"/>
        <v/>
      </c>
      <c r="BO63" s="468" t="str">
        <f t="shared" si="24"/>
        <v/>
      </c>
      <c r="BP63" s="468" t="str">
        <f t="shared" si="24"/>
        <v/>
      </c>
      <c r="BQ63" s="468" t="str">
        <f t="shared" si="24"/>
        <v/>
      </c>
      <c r="BR63" s="468" t="str">
        <f t="shared" si="24"/>
        <v/>
      </c>
      <c r="BS63" s="468" t="str">
        <f t="shared" si="24"/>
        <v/>
      </c>
      <c r="BT63" s="468" t="str">
        <f t="shared" si="24"/>
        <v/>
      </c>
      <c r="BU63" s="468" t="str">
        <f t="shared" si="27"/>
        <v/>
      </c>
      <c r="BV63" s="468" t="str">
        <f t="shared" si="27"/>
        <v/>
      </c>
      <c r="BW63" s="468" t="str">
        <f t="shared" si="27"/>
        <v/>
      </c>
      <c r="BX63" s="468" t="str">
        <f t="shared" si="27"/>
        <v/>
      </c>
      <c r="BY63" s="468" t="str">
        <f t="shared" si="27"/>
        <v/>
      </c>
      <c r="BZ63" s="468" t="str">
        <f t="shared" si="27"/>
        <v/>
      </c>
      <c r="CA63" s="468" t="str">
        <f t="shared" si="27"/>
        <v/>
      </c>
      <c r="CB63" s="468" t="str">
        <f t="shared" si="27"/>
        <v/>
      </c>
      <c r="CC63" s="468" t="str">
        <f t="shared" si="27"/>
        <v/>
      </c>
      <c r="CD63" s="468" t="str">
        <f t="shared" si="27"/>
        <v/>
      </c>
      <c r="CE63" s="468" t="str">
        <f t="shared" si="27"/>
        <v/>
      </c>
      <c r="CF63" s="468" t="str">
        <f t="shared" si="27"/>
        <v/>
      </c>
      <c r="CG63" s="468" t="str">
        <f t="shared" si="27"/>
        <v/>
      </c>
      <c r="CH63" s="468"/>
      <c r="CI63" s="468" t="str">
        <f t="shared" si="7"/>
        <v/>
      </c>
      <c r="CJ63" s="468" t="str">
        <f t="shared" si="7"/>
        <v/>
      </c>
      <c r="CK63" s="533"/>
    </row>
    <row r="64" spans="3:89" x14ac:dyDescent="0.25">
      <c r="C64" s="358"/>
      <c r="D64" s="259">
        <v>6</v>
      </c>
      <c r="E64" s="41"/>
      <c r="F64" s="44"/>
      <c r="G64" s="234" t="s">
        <v>287</v>
      </c>
      <c r="H64" s="279" t="s">
        <v>288</v>
      </c>
      <c r="I64" s="281"/>
      <c r="J64" s="431"/>
      <c r="K64" s="431"/>
      <c r="M64" s="360" t="str">
        <f t="shared" si="5"/>
        <v/>
      </c>
      <c r="N64" s="361"/>
      <c r="O64" s="368" t="str">
        <f>IF(M64="","",IF(M64="Foreign",VLOOKUP(N64,'Option X3'!D:E,2,FALSE),1))</f>
        <v/>
      </c>
      <c r="P64" s="359"/>
      <c r="Q64" s="569"/>
      <c r="R64" s="364"/>
      <c r="S64" s="364"/>
      <c r="T64" s="617"/>
      <c r="U64" s="618"/>
      <c r="V64" s="51"/>
      <c r="X64" s="468" t="str">
        <f t="shared" si="22"/>
        <v/>
      </c>
      <c r="Y64" s="468" t="str">
        <f t="shared" si="22"/>
        <v/>
      </c>
      <c r="Z64" s="468" t="str">
        <f t="shared" si="22"/>
        <v/>
      </c>
      <c r="AA64" s="468" t="str">
        <f t="shared" si="22"/>
        <v/>
      </c>
      <c r="AB64" s="468" t="str">
        <f t="shared" si="22"/>
        <v/>
      </c>
      <c r="AC64" s="468" t="str">
        <f t="shared" si="22"/>
        <v/>
      </c>
      <c r="AD64" s="468" t="str">
        <f t="shared" si="22"/>
        <v/>
      </c>
      <c r="AE64" s="468" t="str">
        <f t="shared" si="22"/>
        <v/>
      </c>
      <c r="AF64" s="468" t="str">
        <f t="shared" si="22"/>
        <v/>
      </c>
      <c r="AG64" s="468" t="str">
        <f t="shared" si="22"/>
        <v/>
      </c>
      <c r="AH64" s="468" t="str">
        <f t="shared" si="22"/>
        <v/>
      </c>
      <c r="AI64" s="468" t="str">
        <f t="shared" si="22"/>
        <v/>
      </c>
      <c r="AJ64" s="468" t="str">
        <f t="shared" si="22"/>
        <v/>
      </c>
      <c r="AK64" s="468" t="str">
        <f t="shared" si="22"/>
        <v/>
      </c>
      <c r="AL64" s="468" t="str">
        <f t="shared" si="22"/>
        <v/>
      </c>
      <c r="AM64" s="468" t="str">
        <f t="shared" si="22"/>
        <v/>
      </c>
      <c r="AN64" s="468" t="str">
        <f t="shared" si="26"/>
        <v/>
      </c>
      <c r="AO64" s="468" t="str">
        <f t="shared" si="26"/>
        <v/>
      </c>
      <c r="AP64" s="468" t="str">
        <f t="shared" si="26"/>
        <v/>
      </c>
      <c r="AQ64" s="468" t="str">
        <f t="shared" si="26"/>
        <v/>
      </c>
      <c r="AR64" s="468" t="str">
        <f t="shared" si="26"/>
        <v/>
      </c>
      <c r="AS64" s="468" t="str">
        <f t="shared" si="26"/>
        <v/>
      </c>
      <c r="AT64" s="468" t="str">
        <f t="shared" si="26"/>
        <v/>
      </c>
      <c r="AU64" s="468" t="str">
        <f t="shared" si="26"/>
        <v/>
      </c>
      <c r="AV64" s="468" t="str">
        <f t="shared" si="26"/>
        <v/>
      </c>
      <c r="AW64" s="468" t="str">
        <f t="shared" si="26"/>
        <v/>
      </c>
      <c r="AX64" s="468" t="str">
        <f t="shared" si="26"/>
        <v/>
      </c>
      <c r="AY64" s="468" t="str">
        <f t="shared" si="26"/>
        <v/>
      </c>
      <c r="AZ64" s="468" t="str">
        <f t="shared" si="26"/>
        <v/>
      </c>
      <c r="BA64" s="468"/>
      <c r="BB64" s="468" t="str">
        <f t="shared" si="28"/>
        <v/>
      </c>
      <c r="BC64" s="468" t="str">
        <f t="shared" si="28"/>
        <v/>
      </c>
      <c r="BD64" s="468"/>
      <c r="BE64" s="468" t="str">
        <f t="shared" si="24"/>
        <v/>
      </c>
      <c r="BF64" s="468" t="str">
        <f t="shared" si="24"/>
        <v/>
      </c>
      <c r="BG64" s="468" t="str">
        <f t="shared" si="24"/>
        <v/>
      </c>
      <c r="BH64" s="468" t="str">
        <f t="shared" si="24"/>
        <v/>
      </c>
      <c r="BI64" s="468" t="str">
        <f t="shared" si="24"/>
        <v/>
      </c>
      <c r="BJ64" s="468" t="str">
        <f t="shared" si="24"/>
        <v/>
      </c>
      <c r="BK64" s="468" t="str">
        <f t="shared" si="24"/>
        <v/>
      </c>
      <c r="BL64" s="468" t="str">
        <f t="shared" si="24"/>
        <v/>
      </c>
      <c r="BM64" s="468" t="str">
        <f t="shared" si="24"/>
        <v/>
      </c>
      <c r="BN64" s="468" t="str">
        <f t="shared" si="24"/>
        <v/>
      </c>
      <c r="BO64" s="468" t="str">
        <f t="shared" si="24"/>
        <v/>
      </c>
      <c r="BP64" s="468" t="str">
        <f t="shared" si="24"/>
        <v/>
      </c>
      <c r="BQ64" s="468" t="str">
        <f t="shared" si="24"/>
        <v/>
      </c>
      <c r="BR64" s="468" t="str">
        <f t="shared" si="24"/>
        <v/>
      </c>
      <c r="BS64" s="468" t="str">
        <f t="shared" si="24"/>
        <v/>
      </c>
      <c r="BT64" s="468" t="str">
        <f t="shared" si="24"/>
        <v/>
      </c>
      <c r="BU64" s="468" t="str">
        <f t="shared" si="27"/>
        <v/>
      </c>
      <c r="BV64" s="468" t="str">
        <f t="shared" si="27"/>
        <v/>
      </c>
      <c r="BW64" s="468" t="str">
        <f t="shared" si="27"/>
        <v/>
      </c>
      <c r="BX64" s="468" t="str">
        <f t="shared" si="27"/>
        <v/>
      </c>
      <c r="BY64" s="468" t="str">
        <f t="shared" si="27"/>
        <v/>
      </c>
      <c r="BZ64" s="468" t="str">
        <f t="shared" si="27"/>
        <v/>
      </c>
      <c r="CA64" s="468" t="str">
        <f t="shared" si="27"/>
        <v/>
      </c>
      <c r="CB64" s="468" t="str">
        <f t="shared" si="27"/>
        <v/>
      </c>
      <c r="CC64" s="468" t="str">
        <f t="shared" si="27"/>
        <v/>
      </c>
      <c r="CD64" s="468" t="str">
        <f t="shared" si="27"/>
        <v/>
      </c>
      <c r="CE64" s="468" t="str">
        <f t="shared" si="27"/>
        <v/>
      </c>
      <c r="CF64" s="468" t="str">
        <f t="shared" si="27"/>
        <v/>
      </c>
      <c r="CG64" s="468" t="str">
        <f t="shared" si="27"/>
        <v/>
      </c>
      <c r="CH64" s="468"/>
      <c r="CI64" s="468" t="str">
        <f t="shared" si="7"/>
        <v/>
      </c>
      <c r="CJ64" s="468" t="str">
        <f t="shared" si="7"/>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22"/>
        <v/>
      </c>
      <c r="Y65" s="468" t="str">
        <f t="shared" si="22"/>
        <v/>
      </c>
      <c r="Z65" s="468" t="str">
        <f t="shared" si="22"/>
        <v/>
      </c>
      <c r="AA65" s="468" t="str">
        <f t="shared" si="22"/>
        <v/>
      </c>
      <c r="AB65" s="468" t="str">
        <f t="shared" si="22"/>
        <v/>
      </c>
      <c r="AC65" s="468" t="str">
        <f t="shared" si="22"/>
        <v/>
      </c>
      <c r="AD65" s="468" t="str">
        <f t="shared" si="22"/>
        <v/>
      </c>
      <c r="AE65" s="468" t="str">
        <f t="shared" si="22"/>
        <v/>
      </c>
      <c r="AF65" s="468" t="str">
        <f t="shared" si="22"/>
        <v/>
      </c>
      <c r="AG65" s="468" t="str">
        <f t="shared" si="22"/>
        <v/>
      </c>
      <c r="AH65" s="468" t="str">
        <f t="shared" si="22"/>
        <v/>
      </c>
      <c r="AI65" s="468" t="str">
        <f t="shared" si="22"/>
        <v/>
      </c>
      <c r="AJ65" s="468" t="str">
        <f t="shared" si="22"/>
        <v/>
      </c>
      <c r="AK65" s="468" t="str">
        <f t="shared" si="22"/>
        <v/>
      </c>
      <c r="AL65" s="468" t="str">
        <f t="shared" si="22"/>
        <v/>
      </c>
      <c r="AM65" s="468" t="str">
        <f t="shared" si="22"/>
        <v/>
      </c>
      <c r="AN65" s="468" t="str">
        <f t="shared" si="26"/>
        <v/>
      </c>
      <c r="AO65" s="468" t="str">
        <f t="shared" si="26"/>
        <v/>
      </c>
      <c r="AP65" s="468" t="str">
        <f t="shared" si="26"/>
        <v/>
      </c>
      <c r="AQ65" s="468" t="str">
        <f t="shared" si="26"/>
        <v/>
      </c>
      <c r="AR65" s="468" t="str">
        <f t="shared" si="26"/>
        <v/>
      </c>
      <c r="AS65" s="468" t="str">
        <f t="shared" si="26"/>
        <v/>
      </c>
      <c r="AT65" s="468" t="str">
        <f t="shared" si="26"/>
        <v/>
      </c>
      <c r="AU65" s="468" t="str">
        <f t="shared" si="26"/>
        <v/>
      </c>
      <c r="AV65" s="468" t="str">
        <f t="shared" si="26"/>
        <v/>
      </c>
      <c r="AW65" s="468" t="str">
        <f t="shared" si="26"/>
        <v/>
      </c>
      <c r="AX65" s="468" t="str">
        <f t="shared" si="26"/>
        <v/>
      </c>
      <c r="AY65" s="468" t="str">
        <f t="shared" si="26"/>
        <v/>
      </c>
      <c r="AZ65" s="468" t="str">
        <f t="shared" si="26"/>
        <v/>
      </c>
      <c r="BA65" s="468"/>
      <c r="BB65" s="468" t="str">
        <f t="shared" si="28"/>
        <v/>
      </c>
      <c r="BC65" s="468" t="str">
        <f t="shared" si="28"/>
        <v/>
      </c>
      <c r="BD65" s="468"/>
      <c r="BE65" s="468" t="str">
        <f t="shared" si="24"/>
        <v/>
      </c>
      <c r="BF65" s="468" t="str">
        <f t="shared" si="24"/>
        <v/>
      </c>
      <c r="BG65" s="468" t="str">
        <f t="shared" si="24"/>
        <v/>
      </c>
      <c r="BH65" s="468" t="str">
        <f t="shared" si="24"/>
        <v/>
      </c>
      <c r="BI65" s="468" t="str">
        <f t="shared" si="24"/>
        <v/>
      </c>
      <c r="BJ65" s="468" t="str">
        <f t="shared" si="24"/>
        <v/>
      </c>
      <c r="BK65" s="468" t="str">
        <f t="shared" si="24"/>
        <v/>
      </c>
      <c r="BL65" s="468" t="str">
        <f t="shared" si="24"/>
        <v/>
      </c>
      <c r="BM65" s="468" t="str">
        <f t="shared" si="24"/>
        <v/>
      </c>
      <c r="BN65" s="468" t="str">
        <f t="shared" si="24"/>
        <v/>
      </c>
      <c r="BO65" s="468" t="str">
        <f t="shared" si="24"/>
        <v/>
      </c>
      <c r="BP65" s="468" t="str">
        <f t="shared" si="24"/>
        <v/>
      </c>
      <c r="BQ65" s="468" t="str">
        <f t="shared" si="24"/>
        <v/>
      </c>
      <c r="BR65" s="468" t="str">
        <f t="shared" si="24"/>
        <v/>
      </c>
      <c r="BS65" s="468" t="str">
        <f t="shared" si="24"/>
        <v/>
      </c>
      <c r="BT65" s="468" t="str">
        <f t="shared" si="24"/>
        <v/>
      </c>
      <c r="BU65" s="468" t="str">
        <f t="shared" si="27"/>
        <v/>
      </c>
      <c r="BV65" s="468" t="str">
        <f t="shared" si="27"/>
        <v/>
      </c>
      <c r="BW65" s="468" t="str">
        <f t="shared" si="27"/>
        <v/>
      </c>
      <c r="BX65" s="468" t="str">
        <f t="shared" si="27"/>
        <v/>
      </c>
      <c r="BY65" s="468" t="str">
        <f t="shared" si="27"/>
        <v/>
      </c>
      <c r="BZ65" s="468" t="str">
        <f t="shared" si="27"/>
        <v/>
      </c>
      <c r="CA65" s="468" t="str">
        <f t="shared" si="27"/>
        <v/>
      </c>
      <c r="CB65" s="468" t="str">
        <f t="shared" si="27"/>
        <v/>
      </c>
      <c r="CC65" s="468" t="str">
        <f t="shared" si="27"/>
        <v/>
      </c>
      <c r="CD65" s="468" t="str">
        <f t="shared" si="27"/>
        <v/>
      </c>
      <c r="CE65" s="468" t="str">
        <f t="shared" si="27"/>
        <v/>
      </c>
      <c r="CF65" s="468" t="str">
        <f t="shared" si="27"/>
        <v/>
      </c>
      <c r="CG65" s="468" t="str">
        <f t="shared" si="27"/>
        <v/>
      </c>
      <c r="CH65" s="468"/>
      <c r="CI65" s="468" t="str">
        <f t="shared" si="7"/>
        <v/>
      </c>
      <c r="CJ65" s="468" t="str">
        <f t="shared" si="7"/>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22"/>
        <v/>
      </c>
      <c r="Y66" s="468" t="str">
        <f t="shared" si="22"/>
        <v/>
      </c>
      <c r="Z66" s="468" t="str">
        <f t="shared" si="22"/>
        <v/>
      </c>
      <c r="AA66" s="468" t="str">
        <f t="shared" si="22"/>
        <v/>
      </c>
      <c r="AB66" s="468" t="str">
        <f t="shared" si="22"/>
        <v/>
      </c>
      <c r="AC66" s="468" t="str">
        <f t="shared" si="22"/>
        <v/>
      </c>
      <c r="AD66" s="468" t="str">
        <f t="shared" si="22"/>
        <v/>
      </c>
      <c r="AE66" s="468" t="str">
        <f t="shared" si="22"/>
        <v/>
      </c>
      <c r="AF66" s="468" t="str">
        <f t="shared" si="22"/>
        <v/>
      </c>
      <c r="AG66" s="468" t="str">
        <f t="shared" si="22"/>
        <v/>
      </c>
      <c r="AH66" s="468" t="str">
        <f t="shared" si="22"/>
        <v/>
      </c>
      <c r="AI66" s="468" t="str">
        <f t="shared" si="22"/>
        <v/>
      </c>
      <c r="AJ66" s="468" t="str">
        <f t="shared" si="22"/>
        <v/>
      </c>
      <c r="AK66" s="468" t="str">
        <f t="shared" si="22"/>
        <v/>
      </c>
      <c r="AL66" s="468" t="str">
        <f t="shared" si="22"/>
        <v/>
      </c>
      <c r="AM66" s="468" t="str">
        <f t="shared" si="22"/>
        <v/>
      </c>
      <c r="AN66" s="468" t="str">
        <f t="shared" si="26"/>
        <v/>
      </c>
      <c r="AO66" s="468" t="str">
        <f t="shared" si="26"/>
        <v/>
      </c>
      <c r="AP66" s="468" t="str">
        <f t="shared" si="26"/>
        <v/>
      </c>
      <c r="AQ66" s="468" t="str">
        <f t="shared" si="26"/>
        <v/>
      </c>
      <c r="AR66" s="468" t="str">
        <f t="shared" si="26"/>
        <v/>
      </c>
      <c r="AS66" s="468" t="str">
        <f t="shared" si="26"/>
        <v/>
      </c>
      <c r="AT66" s="468" t="str">
        <f t="shared" si="26"/>
        <v/>
      </c>
      <c r="AU66" s="468" t="str">
        <f t="shared" si="26"/>
        <v/>
      </c>
      <c r="AV66" s="468" t="str">
        <f t="shared" si="26"/>
        <v/>
      </c>
      <c r="AW66" s="468" t="str">
        <f t="shared" si="26"/>
        <v/>
      </c>
      <c r="AX66" s="468" t="str">
        <f t="shared" si="26"/>
        <v/>
      </c>
      <c r="AY66" s="468" t="str">
        <f t="shared" si="26"/>
        <v/>
      </c>
      <c r="AZ66" s="468" t="str">
        <f t="shared" si="26"/>
        <v/>
      </c>
      <c r="BA66" s="468"/>
      <c r="BB66" s="468" t="str">
        <f t="shared" si="28"/>
        <v/>
      </c>
      <c r="BC66" s="468" t="str">
        <f t="shared" si="28"/>
        <v/>
      </c>
      <c r="BD66" s="468"/>
      <c r="BE66" s="468" t="str">
        <f t="shared" si="24"/>
        <v/>
      </c>
      <c r="BF66" s="468" t="str">
        <f t="shared" si="24"/>
        <v/>
      </c>
      <c r="BG66" s="468" t="str">
        <f t="shared" si="24"/>
        <v/>
      </c>
      <c r="BH66" s="468" t="str">
        <f t="shared" si="24"/>
        <v/>
      </c>
      <c r="BI66" s="468" t="str">
        <f t="shared" si="24"/>
        <v/>
      </c>
      <c r="BJ66" s="468" t="str">
        <f t="shared" si="24"/>
        <v/>
      </c>
      <c r="BK66" s="468" t="str">
        <f t="shared" si="24"/>
        <v/>
      </c>
      <c r="BL66" s="468" t="str">
        <f t="shared" si="24"/>
        <v/>
      </c>
      <c r="BM66" s="468" t="str">
        <f t="shared" si="24"/>
        <v/>
      </c>
      <c r="BN66" s="468" t="str">
        <f t="shared" si="24"/>
        <v/>
      </c>
      <c r="BO66" s="468" t="str">
        <f t="shared" si="24"/>
        <v/>
      </c>
      <c r="BP66" s="468" t="str">
        <f t="shared" si="24"/>
        <v/>
      </c>
      <c r="BQ66" s="468" t="str">
        <f t="shared" si="24"/>
        <v/>
      </c>
      <c r="BR66" s="468" t="str">
        <f t="shared" si="24"/>
        <v/>
      </c>
      <c r="BS66" s="468" t="str">
        <f t="shared" si="24"/>
        <v/>
      </c>
      <c r="BT66" s="468" t="str">
        <f t="shared" si="24"/>
        <v/>
      </c>
      <c r="BU66" s="468" t="str">
        <f t="shared" si="27"/>
        <v/>
      </c>
      <c r="BV66" s="468" t="str">
        <f t="shared" si="27"/>
        <v/>
      </c>
      <c r="BW66" s="468" t="str">
        <f t="shared" si="27"/>
        <v/>
      </c>
      <c r="BX66" s="468" t="str">
        <f t="shared" si="27"/>
        <v/>
      </c>
      <c r="BY66" s="468" t="str">
        <f t="shared" si="27"/>
        <v/>
      </c>
      <c r="BZ66" s="468" t="str">
        <f t="shared" si="27"/>
        <v/>
      </c>
      <c r="CA66" s="468" t="str">
        <f t="shared" si="27"/>
        <v/>
      </c>
      <c r="CB66" s="468" t="str">
        <f t="shared" si="27"/>
        <v/>
      </c>
      <c r="CC66" s="468" t="str">
        <f t="shared" si="27"/>
        <v/>
      </c>
      <c r="CD66" s="468" t="str">
        <f t="shared" si="27"/>
        <v/>
      </c>
      <c r="CE66" s="468" t="str">
        <f t="shared" si="27"/>
        <v/>
      </c>
      <c r="CF66" s="468" t="str">
        <f t="shared" si="27"/>
        <v/>
      </c>
      <c r="CG66" s="468" t="str">
        <f t="shared" si="27"/>
        <v/>
      </c>
      <c r="CH66" s="468"/>
      <c r="CI66" s="468" t="str">
        <f t="shared" si="7"/>
        <v/>
      </c>
      <c r="CJ66" s="468" t="str">
        <f t="shared" si="7"/>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22"/>
        <v/>
      </c>
      <c r="Y67" s="468" t="str">
        <f t="shared" si="22"/>
        <v/>
      </c>
      <c r="Z67" s="468" t="str">
        <f t="shared" si="22"/>
        <v/>
      </c>
      <c r="AA67" s="468" t="str">
        <f t="shared" si="22"/>
        <v/>
      </c>
      <c r="AB67" s="468" t="str">
        <f t="shared" si="22"/>
        <v/>
      </c>
      <c r="AC67" s="468" t="str">
        <f t="shared" si="22"/>
        <v/>
      </c>
      <c r="AD67" s="468" t="str">
        <f t="shared" si="22"/>
        <v/>
      </c>
      <c r="AE67" s="468" t="str">
        <f t="shared" si="22"/>
        <v/>
      </c>
      <c r="AF67" s="468" t="str">
        <f t="shared" si="22"/>
        <v/>
      </c>
      <c r="AG67" s="468" t="str">
        <f t="shared" si="22"/>
        <v/>
      </c>
      <c r="AH67" s="468" t="str">
        <f t="shared" si="22"/>
        <v/>
      </c>
      <c r="AI67" s="468" t="str">
        <f t="shared" si="22"/>
        <v/>
      </c>
      <c r="AJ67" s="468" t="str">
        <f t="shared" si="22"/>
        <v/>
      </c>
      <c r="AK67" s="468" t="str">
        <f t="shared" si="22"/>
        <v/>
      </c>
      <c r="AL67" s="468" t="str">
        <f t="shared" si="22"/>
        <v/>
      </c>
      <c r="AM67" s="468" t="str">
        <f t="shared" si="22"/>
        <v/>
      </c>
      <c r="AN67" s="468" t="str">
        <f t="shared" si="26"/>
        <v/>
      </c>
      <c r="AO67" s="468" t="str">
        <f t="shared" si="26"/>
        <v/>
      </c>
      <c r="AP67" s="468" t="str">
        <f t="shared" si="26"/>
        <v/>
      </c>
      <c r="AQ67" s="468" t="str">
        <f t="shared" si="26"/>
        <v/>
      </c>
      <c r="AR67" s="468" t="str">
        <f t="shared" si="26"/>
        <v/>
      </c>
      <c r="AS67" s="468" t="str">
        <f t="shared" si="26"/>
        <v/>
      </c>
      <c r="AT67" s="468" t="str">
        <f t="shared" si="26"/>
        <v/>
      </c>
      <c r="AU67" s="468" t="str">
        <f t="shared" si="26"/>
        <v/>
      </c>
      <c r="AV67" s="468" t="str">
        <f t="shared" si="26"/>
        <v/>
      </c>
      <c r="AW67" s="468" t="str">
        <f t="shared" si="26"/>
        <v/>
      </c>
      <c r="AX67" s="468" t="str">
        <f t="shared" si="26"/>
        <v/>
      </c>
      <c r="AY67" s="468" t="str">
        <f t="shared" si="26"/>
        <v/>
      </c>
      <c r="AZ67" s="468" t="str">
        <f t="shared" si="26"/>
        <v/>
      </c>
      <c r="BA67" s="468"/>
      <c r="BB67" s="468" t="str">
        <f t="shared" si="28"/>
        <v/>
      </c>
      <c r="BC67" s="468" t="str">
        <f t="shared" si="28"/>
        <v/>
      </c>
      <c r="BD67" s="468"/>
      <c r="BE67" s="468" t="str">
        <f t="shared" si="24"/>
        <v/>
      </c>
      <c r="BF67" s="468" t="str">
        <f t="shared" si="24"/>
        <v/>
      </c>
      <c r="BG67" s="468" t="str">
        <f t="shared" si="24"/>
        <v/>
      </c>
      <c r="BH67" s="468" t="str">
        <f t="shared" si="24"/>
        <v/>
      </c>
      <c r="BI67" s="468" t="str">
        <f t="shared" si="24"/>
        <v/>
      </c>
      <c r="BJ67" s="468" t="str">
        <f t="shared" si="24"/>
        <v/>
      </c>
      <c r="BK67" s="468" t="str">
        <f t="shared" si="24"/>
        <v/>
      </c>
      <c r="BL67" s="468" t="str">
        <f t="shared" si="24"/>
        <v/>
      </c>
      <c r="BM67" s="468" t="str">
        <f t="shared" si="24"/>
        <v/>
      </c>
      <c r="BN67" s="468" t="str">
        <f t="shared" si="24"/>
        <v/>
      </c>
      <c r="BO67" s="468" t="str">
        <f t="shared" si="24"/>
        <v/>
      </c>
      <c r="BP67" s="468" t="str">
        <f t="shared" si="24"/>
        <v/>
      </c>
      <c r="BQ67" s="468" t="str">
        <f t="shared" si="24"/>
        <v/>
      </c>
      <c r="BR67" s="468" t="str">
        <f t="shared" si="24"/>
        <v/>
      </c>
      <c r="BS67" s="468" t="str">
        <f t="shared" si="24"/>
        <v/>
      </c>
      <c r="BT67" s="468" t="str">
        <f t="shared" si="24"/>
        <v/>
      </c>
      <c r="BU67" s="468" t="str">
        <f t="shared" si="27"/>
        <v/>
      </c>
      <c r="BV67" s="468" t="str">
        <f t="shared" si="27"/>
        <v/>
      </c>
      <c r="BW67" s="468" t="str">
        <f t="shared" si="27"/>
        <v/>
      </c>
      <c r="BX67" s="468" t="str">
        <f t="shared" si="27"/>
        <v/>
      </c>
      <c r="BY67" s="468" t="str">
        <f t="shared" si="27"/>
        <v/>
      </c>
      <c r="BZ67" s="468" t="str">
        <f t="shared" si="27"/>
        <v/>
      </c>
      <c r="CA67" s="468" t="str">
        <f t="shared" si="27"/>
        <v/>
      </c>
      <c r="CB67" s="468" t="str">
        <f t="shared" si="27"/>
        <v/>
      </c>
      <c r="CC67" s="468" t="str">
        <f t="shared" si="27"/>
        <v/>
      </c>
      <c r="CD67" s="468" t="str">
        <f t="shared" si="27"/>
        <v/>
      </c>
      <c r="CE67" s="468" t="str">
        <f t="shared" si="27"/>
        <v/>
      </c>
      <c r="CF67" s="468" t="str">
        <f t="shared" si="27"/>
        <v/>
      </c>
      <c r="CG67" s="468" t="str">
        <f t="shared" si="27"/>
        <v/>
      </c>
      <c r="CH67" s="468"/>
      <c r="CI67" s="468" t="str">
        <f t="shared" si="7"/>
        <v/>
      </c>
      <c r="CJ67" s="468" t="str">
        <f t="shared" si="7"/>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si="22"/>
        <v/>
      </c>
      <c r="Y68" s="468" t="str">
        <f t="shared" si="22"/>
        <v/>
      </c>
      <c r="Z68" s="468" t="str">
        <f t="shared" si="22"/>
        <v/>
      </c>
      <c r="AA68" s="468" t="str">
        <f t="shared" si="22"/>
        <v/>
      </c>
      <c r="AB68" s="468" t="str">
        <f t="shared" si="22"/>
        <v/>
      </c>
      <c r="AC68" s="468" t="str">
        <f t="shared" si="22"/>
        <v/>
      </c>
      <c r="AD68" s="468" t="str">
        <f t="shared" si="22"/>
        <v/>
      </c>
      <c r="AE68" s="468" t="str">
        <f t="shared" si="22"/>
        <v/>
      </c>
      <c r="AF68" s="468" t="str">
        <f t="shared" si="22"/>
        <v/>
      </c>
      <c r="AG68" s="468" t="str">
        <f t="shared" si="22"/>
        <v/>
      </c>
      <c r="AH68" s="468" t="str">
        <f t="shared" si="22"/>
        <v/>
      </c>
      <c r="AI68" s="468" t="str">
        <f t="shared" si="22"/>
        <v/>
      </c>
      <c r="AJ68" s="468" t="str">
        <f t="shared" si="22"/>
        <v/>
      </c>
      <c r="AK68" s="468" t="str">
        <f t="shared" si="22"/>
        <v/>
      </c>
      <c r="AL68" s="468" t="str">
        <f t="shared" si="22"/>
        <v/>
      </c>
      <c r="AM68" s="468" t="str">
        <f t="shared" si="22"/>
        <v/>
      </c>
      <c r="AN68" s="468" t="str">
        <f t="shared" si="26"/>
        <v/>
      </c>
      <c r="AO68" s="468" t="str">
        <f t="shared" si="26"/>
        <v/>
      </c>
      <c r="AP68" s="468" t="str">
        <f t="shared" si="26"/>
        <v/>
      </c>
      <c r="AQ68" s="468" t="str">
        <f t="shared" si="26"/>
        <v/>
      </c>
      <c r="AR68" s="468" t="str">
        <f t="shared" si="26"/>
        <v/>
      </c>
      <c r="AS68" s="468" t="str">
        <f t="shared" si="26"/>
        <v/>
      </c>
      <c r="AT68" s="468" t="str">
        <f t="shared" si="26"/>
        <v/>
      </c>
      <c r="AU68" s="468" t="str">
        <f t="shared" si="26"/>
        <v/>
      </c>
      <c r="AV68" s="468" t="str">
        <f t="shared" si="26"/>
        <v/>
      </c>
      <c r="AW68" s="468" t="str">
        <f t="shared" si="26"/>
        <v/>
      </c>
      <c r="AX68" s="468" t="str">
        <f t="shared" si="26"/>
        <v/>
      </c>
      <c r="AY68" s="468" t="str">
        <f t="shared" si="26"/>
        <v/>
      </c>
      <c r="AZ68" s="468" t="str">
        <f t="shared" si="26"/>
        <v/>
      </c>
      <c r="BA68" s="468"/>
      <c r="BB68" s="468" t="str">
        <f t="shared" si="28"/>
        <v/>
      </c>
      <c r="BC68" s="468" t="str">
        <f t="shared" si="28"/>
        <v/>
      </c>
      <c r="BD68" s="468"/>
      <c r="BE68" s="468" t="str">
        <f t="shared" si="24"/>
        <v/>
      </c>
      <c r="BF68" s="468" t="str">
        <f t="shared" si="24"/>
        <v/>
      </c>
      <c r="BG68" s="468" t="str">
        <f t="shared" si="24"/>
        <v/>
      </c>
      <c r="BH68" s="468" t="str">
        <f t="shared" si="24"/>
        <v/>
      </c>
      <c r="BI68" s="468" t="str">
        <f t="shared" si="24"/>
        <v/>
      </c>
      <c r="BJ68" s="468" t="str">
        <f t="shared" si="24"/>
        <v/>
      </c>
      <c r="BK68" s="468" t="str">
        <f t="shared" si="24"/>
        <v/>
      </c>
      <c r="BL68" s="468" t="str">
        <f t="shared" si="24"/>
        <v/>
      </c>
      <c r="BM68" s="468" t="str">
        <f t="shared" si="24"/>
        <v/>
      </c>
      <c r="BN68" s="468" t="str">
        <f t="shared" si="24"/>
        <v/>
      </c>
      <c r="BO68" s="468" t="str">
        <f t="shared" si="24"/>
        <v/>
      </c>
      <c r="BP68" s="468" t="str">
        <f t="shared" si="24"/>
        <v/>
      </c>
      <c r="BQ68" s="468" t="str">
        <f t="shared" si="24"/>
        <v/>
      </c>
      <c r="BR68" s="468" t="str">
        <f t="shared" si="24"/>
        <v/>
      </c>
      <c r="BS68" s="468" t="str">
        <f t="shared" si="24"/>
        <v/>
      </c>
      <c r="BT68" s="468" t="str">
        <f t="shared" si="24"/>
        <v/>
      </c>
      <c r="BU68" s="468" t="str">
        <f t="shared" si="27"/>
        <v/>
      </c>
      <c r="BV68" s="468" t="str">
        <f t="shared" si="27"/>
        <v/>
      </c>
      <c r="BW68" s="468" t="str">
        <f t="shared" si="27"/>
        <v/>
      </c>
      <c r="BX68" s="468" t="str">
        <f t="shared" si="27"/>
        <v/>
      </c>
      <c r="BY68" s="468" t="str">
        <f t="shared" si="27"/>
        <v/>
      </c>
      <c r="BZ68" s="468" t="str">
        <f t="shared" si="27"/>
        <v/>
      </c>
      <c r="CA68" s="468" t="str">
        <f t="shared" si="27"/>
        <v/>
      </c>
      <c r="CB68" s="468" t="str">
        <f t="shared" si="27"/>
        <v/>
      </c>
      <c r="CC68" s="468" t="str">
        <f t="shared" si="27"/>
        <v/>
      </c>
      <c r="CD68" s="468" t="str">
        <f t="shared" si="27"/>
        <v/>
      </c>
      <c r="CE68" s="468" t="str">
        <f t="shared" si="27"/>
        <v/>
      </c>
      <c r="CF68" s="468" t="str">
        <f t="shared" si="27"/>
        <v/>
      </c>
      <c r="CG68" s="468" t="str">
        <f t="shared" si="27"/>
        <v/>
      </c>
      <c r="CH68" s="468"/>
      <c r="CI68" s="468" t="str">
        <f t="shared" si="7"/>
        <v/>
      </c>
      <c r="CJ68" s="468" t="str">
        <f t="shared" si="7"/>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12000000}">
    <filterColumn colId="14" showButton="0"/>
    <filterColumn colId="17" showButton="0"/>
  </autoFilter>
  <mergeCells count="135">
    <mergeCell ref="D4:D5"/>
    <mergeCell ref="E4:E5"/>
    <mergeCell ref="F4:K5"/>
    <mergeCell ref="L4:V6"/>
    <mergeCell ref="D6:K6"/>
    <mergeCell ref="D8:E8"/>
    <mergeCell ref="F8:K8"/>
    <mergeCell ref="M8:N8"/>
    <mergeCell ref="P8:Q8"/>
    <mergeCell ref="S8:U8"/>
    <mergeCell ref="Q17:U17"/>
    <mergeCell ref="U10:U11"/>
    <mergeCell ref="F12:F13"/>
    <mergeCell ref="G12:G13"/>
    <mergeCell ref="H12:K15"/>
    <mergeCell ref="S12:T13"/>
    <mergeCell ref="U12:U13"/>
    <mergeCell ref="D9:D13"/>
    <mergeCell ref="E9:E15"/>
    <mergeCell ref="H9:J9"/>
    <mergeCell ref="M9:N15"/>
    <mergeCell ref="S9:T9"/>
    <mergeCell ref="F10:F11"/>
    <mergeCell ref="G10:G11"/>
    <mergeCell ref="H10:J11"/>
    <mergeCell ref="K10:K11"/>
    <mergeCell ref="S10:T11"/>
    <mergeCell ref="D18:D19"/>
    <mergeCell ref="E18:E19"/>
    <mergeCell ref="F18:F19"/>
    <mergeCell ref="G18:G19"/>
    <mergeCell ref="H18:H19"/>
    <mergeCell ref="M18:M19"/>
    <mergeCell ref="D14:D15"/>
    <mergeCell ref="F14:F15"/>
    <mergeCell ref="G14:G15"/>
    <mergeCell ref="D17:K17"/>
    <mergeCell ref="M17:O17"/>
    <mergeCell ref="T20:U20"/>
    <mergeCell ref="T21:U21"/>
    <mergeCell ref="T22:U22"/>
    <mergeCell ref="N18:N19"/>
    <mergeCell ref="O18:O19"/>
    <mergeCell ref="P18:P19"/>
    <mergeCell ref="S18:S19"/>
    <mergeCell ref="T18:U19"/>
    <mergeCell ref="Q18:Q19"/>
    <mergeCell ref="R18:R19"/>
    <mergeCell ref="T26:U26"/>
    <mergeCell ref="T27:U27"/>
    <mergeCell ref="T28:U28"/>
    <mergeCell ref="T23:U23"/>
    <mergeCell ref="T24:U24"/>
    <mergeCell ref="T25:U25"/>
    <mergeCell ref="T32:U32"/>
    <mergeCell ref="T33:U33"/>
    <mergeCell ref="T34:U34"/>
    <mergeCell ref="T29:U29"/>
    <mergeCell ref="T30:U30"/>
    <mergeCell ref="T31:U31"/>
    <mergeCell ref="T38:U38"/>
    <mergeCell ref="T39:U39"/>
    <mergeCell ref="T40:U40"/>
    <mergeCell ref="T35:U35"/>
    <mergeCell ref="T36:U36"/>
    <mergeCell ref="T37:U37"/>
    <mergeCell ref="T44:U44"/>
    <mergeCell ref="T45:U45"/>
    <mergeCell ref="T46:U46"/>
    <mergeCell ref="T41:U41"/>
    <mergeCell ref="T42:U42"/>
    <mergeCell ref="T43:U43"/>
    <mergeCell ref="T50:U50"/>
    <mergeCell ref="T51:U51"/>
    <mergeCell ref="T52:U52"/>
    <mergeCell ref="T47:U47"/>
    <mergeCell ref="T48:U48"/>
    <mergeCell ref="T49:U49"/>
    <mergeCell ref="T59:U59"/>
    <mergeCell ref="T60:U60"/>
    <mergeCell ref="T61:U61"/>
    <mergeCell ref="T53:U53"/>
    <mergeCell ref="T54:U54"/>
    <mergeCell ref="T58:U58"/>
    <mergeCell ref="T55:U55"/>
    <mergeCell ref="T65:U65"/>
    <mergeCell ref="T66:U66"/>
    <mergeCell ref="T67:U67"/>
    <mergeCell ref="T62:U62"/>
    <mergeCell ref="T63:U63"/>
    <mergeCell ref="T64:U64"/>
    <mergeCell ref="D71:H72"/>
    <mergeCell ref="J71:J72"/>
    <mergeCell ref="K71:K72"/>
    <mergeCell ref="D74:U74"/>
    <mergeCell ref="D75:F75"/>
    <mergeCell ref="G75:K75"/>
    <mergeCell ref="M75:P75"/>
    <mergeCell ref="Q75:U75"/>
    <mergeCell ref="T68:U68"/>
    <mergeCell ref="D69:H70"/>
    <mergeCell ref="J69:J70"/>
    <mergeCell ref="K69:K70"/>
    <mergeCell ref="S69:S70"/>
    <mergeCell ref="T69:U70"/>
    <mergeCell ref="Q69:Q70"/>
    <mergeCell ref="R69:R70"/>
    <mergeCell ref="D78:F78"/>
    <mergeCell ref="G78:K78"/>
    <mergeCell ref="M78:P78"/>
    <mergeCell ref="Q78:U78"/>
    <mergeCell ref="D79:F79"/>
    <mergeCell ref="G79:K79"/>
    <mergeCell ref="M79:P79"/>
    <mergeCell ref="Q79:U79"/>
    <mergeCell ref="D76:F76"/>
    <mergeCell ref="G76:K76"/>
    <mergeCell ref="M76:P76"/>
    <mergeCell ref="Q76:U76"/>
    <mergeCell ref="D77:F77"/>
    <mergeCell ref="G77:K77"/>
    <mergeCell ref="M77:P77"/>
    <mergeCell ref="Q77:U77"/>
    <mergeCell ref="D82:F82"/>
    <mergeCell ref="G82:K82"/>
    <mergeCell ref="M82:P82"/>
    <mergeCell ref="Q82:U82"/>
    <mergeCell ref="D80:F80"/>
    <mergeCell ref="G80:K80"/>
    <mergeCell ref="M80:P80"/>
    <mergeCell ref="Q80:U80"/>
    <mergeCell ref="D81:F81"/>
    <mergeCell ref="G81:K81"/>
    <mergeCell ref="M81:P81"/>
    <mergeCell ref="Q81:U81"/>
  </mergeCells>
  <conditionalFormatting sqref="E4:F4 E7 F7:F8">
    <cfRule type="cellIs" dxfId="69" priority="1" stopIfTrue="1" operator="equal">
      <formula>"????"</formula>
    </cfRule>
  </conditionalFormatting>
  <dataValidations count="4">
    <dataValidation type="list" allowBlank="1" showInputMessage="1" showErrorMessage="1" sqref="N20:N68" xr:uid="{00000000-0002-0000-1200-000000000000}">
      <formula1>Currency_Allocated</formula1>
    </dataValidation>
    <dataValidation type="list" allowBlank="1" showInputMessage="1" showErrorMessage="1" sqref="F20:F68" xr:uid="{00000000-0002-0000-1200-000001000000}">
      <formula1>PS5_Allocation</formula1>
    </dataValidation>
    <dataValidation type="list" allowBlank="1" showInputMessage="1" showErrorMessage="1" sqref="E20:E68" xr:uid="{00000000-0002-0000-1200-000002000000}">
      <formula1>Cost_Allocation</formula1>
    </dataValidation>
    <dataValidation type="list" allowBlank="1" showInputMessage="1" showErrorMessage="1" sqref="P20:P68" xr:uid="{00000000-0002-0000-1200-000003000000}">
      <formula1>CPA_Data</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E3:L92"/>
  <sheetViews>
    <sheetView showGridLines="0" view="pageBreakPreview" topLeftCell="E1" zoomScale="75" zoomScaleNormal="100" zoomScaleSheetLayoutView="75" workbookViewId="0">
      <selection activeCell="K12" sqref="K12"/>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v>90</v>
      </c>
      <c r="L12" s="520">
        <v>90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90</v>
      </c>
      <c r="L54" s="535">
        <f>L12</f>
        <v>90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8:L8"/>
    <mergeCell ref="E4:G4"/>
    <mergeCell ref="H5:L5"/>
    <mergeCell ref="E6:G6"/>
    <mergeCell ref="H6:L6"/>
    <mergeCell ref="E7:L7"/>
    <mergeCell ref="E54:J54"/>
    <mergeCell ref="E9:L9"/>
    <mergeCell ref="E10:G10"/>
    <mergeCell ref="H10:K10"/>
    <mergeCell ref="E11:J11"/>
    <mergeCell ref="K11:L11"/>
    <mergeCell ref="E12:J13"/>
    <mergeCell ref="E14:J14"/>
    <mergeCell ref="E32:J32"/>
    <mergeCell ref="E40:J40"/>
    <mergeCell ref="E52:L52"/>
    <mergeCell ref="E53:L53"/>
    <mergeCell ref="E55:J55"/>
    <mergeCell ref="E62:J62"/>
    <mergeCell ref="E69:J69"/>
    <mergeCell ref="F91:H91"/>
    <mergeCell ref="J91:K91"/>
  </mergeCells>
  <conditionalFormatting sqref="K61:L61">
    <cfRule type="expression" dxfId="68" priority="1" stopIfTrue="1">
      <formula>K$68&lt;&gt;K$42</formula>
    </cfRule>
  </conditionalFormatting>
  <conditionalFormatting sqref="K68:L68">
    <cfRule type="expression" dxfId="67" priority="2" stopIfTrue="1">
      <formula>K$68&lt;&gt;K$42</formula>
    </cfRule>
  </conditionalFormatting>
  <conditionalFormatting sqref="K75:L75">
    <cfRule type="expression" dxfId="66" priority="3" stopIfTrue="1">
      <formula>K$75&lt;&gt;K$44</formula>
    </cfRule>
  </conditionalFormatting>
  <dataValidations count="1">
    <dataValidation type="list" allowBlank="1" showInputMessage="1" showErrorMessage="1" sqref="I56:I60 I63:I67 I70:I74" xr:uid="{00000000-0002-0000-1300-000000000000}">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C1:CK111"/>
  <sheetViews>
    <sheetView showGridLines="0" topLeftCell="G8" zoomScaleNormal="100" zoomScaleSheetLayoutView="75" workbookViewId="0">
      <selection activeCell="J19" sqref="J19:K19"/>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customWidth="1" outlineLevel="1"/>
    <col min="56" max="56" width="11.08984375" style="436" customWidth="1"/>
    <col min="57" max="85" width="11.08984375" style="436" hidden="1" customWidth="1" outlineLevel="1"/>
    <col min="86" max="86" width="11.08984375" style="436" customWidth="1" collapsed="1"/>
    <col min="87" max="88" width="25.36328125" style="436" customWidth="1" outlineLevel="1"/>
    <col min="89" max="89" width="9.1796875" style="525"/>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2000</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Sch-100'!D14,Summary!C9:C36,0))</f>
        <v>Hydra 765/400 kV Trfr 2</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100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CG18" si="0">BE18+1</f>
        <v>2</v>
      </c>
      <c r="BG18" s="530">
        <f t="shared" si="0"/>
        <v>3</v>
      </c>
      <c r="BH18" s="530">
        <f t="shared" si="0"/>
        <v>4</v>
      </c>
      <c r="BI18" s="530">
        <f t="shared" si="0"/>
        <v>5</v>
      </c>
      <c r="BJ18" s="530">
        <f t="shared" si="0"/>
        <v>6</v>
      </c>
      <c r="BK18" s="530">
        <f t="shared" si="0"/>
        <v>7</v>
      </c>
      <c r="BL18" s="530">
        <f t="shared" si="0"/>
        <v>8</v>
      </c>
      <c r="BM18" s="530">
        <f t="shared" si="0"/>
        <v>9</v>
      </c>
      <c r="BN18" s="530">
        <f t="shared" si="0"/>
        <v>10</v>
      </c>
      <c r="BO18" s="530">
        <f t="shared" si="0"/>
        <v>11</v>
      </c>
      <c r="BP18" s="530">
        <f t="shared" si="0"/>
        <v>12</v>
      </c>
      <c r="BQ18" s="530">
        <f t="shared" si="0"/>
        <v>13</v>
      </c>
      <c r="BR18" s="530">
        <f t="shared" si="0"/>
        <v>14</v>
      </c>
      <c r="BS18" s="530">
        <f t="shared" si="0"/>
        <v>15</v>
      </c>
      <c r="BT18" s="530">
        <f t="shared" si="0"/>
        <v>16</v>
      </c>
      <c r="BU18" s="530">
        <f t="shared" si="0"/>
        <v>17</v>
      </c>
      <c r="BV18" s="530">
        <f t="shared" si="0"/>
        <v>18</v>
      </c>
      <c r="BW18" s="530">
        <f t="shared" si="0"/>
        <v>19</v>
      </c>
      <c r="BX18" s="530">
        <f t="shared" si="0"/>
        <v>20</v>
      </c>
      <c r="BY18" s="530">
        <f t="shared" si="0"/>
        <v>21</v>
      </c>
      <c r="BZ18" s="530">
        <f t="shared" si="0"/>
        <v>22</v>
      </c>
      <c r="CA18" s="530">
        <f t="shared" si="0"/>
        <v>23</v>
      </c>
      <c r="CB18" s="530">
        <f t="shared" si="0"/>
        <v>24</v>
      </c>
      <c r="CC18" s="530">
        <f t="shared" si="0"/>
        <v>25</v>
      </c>
      <c r="CD18" s="530">
        <f t="shared" si="0"/>
        <v>26</v>
      </c>
      <c r="CE18" s="530">
        <f t="shared" si="0"/>
        <v>27</v>
      </c>
      <c r="CF18" s="530">
        <f t="shared" si="0"/>
        <v>28</v>
      </c>
      <c r="CG18" s="530">
        <f t="shared" si="0"/>
        <v>29</v>
      </c>
      <c r="CH18" s="529"/>
      <c r="CI18" s="529" t="s">
        <v>200</v>
      </c>
      <c r="CJ18" s="529" t="s">
        <v>201</v>
      </c>
    </row>
    <row r="19" spans="3:89" s="374" customFormat="1" ht="25.5" customHeight="1"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1">SUM(X20:X68)</f>
        <v>0</v>
      </c>
      <c r="Y19" s="531">
        <f t="shared" si="1"/>
        <v>0</v>
      </c>
      <c r="Z19" s="531">
        <f t="shared" si="1"/>
        <v>0</v>
      </c>
      <c r="AA19" s="531">
        <f t="shared" si="1"/>
        <v>0</v>
      </c>
      <c r="AB19" s="531">
        <f t="shared" si="1"/>
        <v>0</v>
      </c>
      <c r="AC19" s="531">
        <f t="shared" si="1"/>
        <v>0</v>
      </c>
      <c r="AD19" s="531">
        <f t="shared" si="1"/>
        <v>0</v>
      </c>
      <c r="AE19" s="531">
        <f t="shared" si="1"/>
        <v>0</v>
      </c>
      <c r="AF19" s="531">
        <f t="shared" si="1"/>
        <v>0</v>
      </c>
      <c r="AG19" s="531">
        <f t="shared" si="1"/>
        <v>0</v>
      </c>
      <c r="AH19" s="531">
        <f t="shared" si="1"/>
        <v>0</v>
      </c>
      <c r="AI19" s="531">
        <f t="shared" si="1"/>
        <v>0</v>
      </c>
      <c r="AJ19" s="531">
        <f t="shared" si="1"/>
        <v>0</v>
      </c>
      <c r="AK19" s="531">
        <f t="shared" si="1"/>
        <v>0</v>
      </c>
      <c r="AL19" s="531">
        <f t="shared" si="1"/>
        <v>0</v>
      </c>
      <c r="AM19" s="531">
        <f t="shared" si="1"/>
        <v>0</v>
      </c>
      <c r="AN19" s="531">
        <f t="shared" si="1"/>
        <v>0</v>
      </c>
      <c r="AO19" s="531">
        <f t="shared" si="1"/>
        <v>0</v>
      </c>
      <c r="AP19" s="531">
        <f t="shared" si="1"/>
        <v>0</v>
      </c>
      <c r="AQ19" s="531">
        <f t="shared" si="1"/>
        <v>0</v>
      </c>
      <c r="AR19" s="531">
        <f t="shared" si="1"/>
        <v>0</v>
      </c>
      <c r="AS19" s="531">
        <f t="shared" si="1"/>
        <v>0</v>
      </c>
      <c r="AT19" s="531">
        <f t="shared" si="1"/>
        <v>0</v>
      </c>
      <c r="AU19" s="531">
        <f t="shared" si="1"/>
        <v>0</v>
      </c>
      <c r="AV19" s="531">
        <f t="shared" si="1"/>
        <v>0</v>
      </c>
      <c r="AW19" s="531">
        <f t="shared" si="1"/>
        <v>0</v>
      </c>
      <c r="AX19" s="531">
        <f t="shared" si="1"/>
        <v>0</v>
      </c>
      <c r="AY19" s="531">
        <f t="shared" si="1"/>
        <v>0</v>
      </c>
      <c r="AZ19" s="531">
        <f t="shared" si="1"/>
        <v>0</v>
      </c>
      <c r="BA19" s="531"/>
      <c r="BB19" s="531">
        <f>SUM(BB20:BB68)</f>
        <v>0</v>
      </c>
      <c r="BC19" s="531">
        <f>SUM(BC20:BC68)</f>
        <v>0</v>
      </c>
      <c r="BD19" s="531"/>
      <c r="BE19" s="531">
        <f t="shared" ref="BE19:CG19" si="2">SUM(BE20:BE68)</f>
        <v>0</v>
      </c>
      <c r="BF19" s="531">
        <f t="shared" si="2"/>
        <v>0</v>
      </c>
      <c r="BG19" s="531">
        <f t="shared" si="2"/>
        <v>0</v>
      </c>
      <c r="BH19" s="531">
        <f t="shared" si="2"/>
        <v>0</v>
      </c>
      <c r="BI19" s="531">
        <f t="shared" si="2"/>
        <v>0</v>
      </c>
      <c r="BJ19" s="531">
        <f t="shared" si="2"/>
        <v>0</v>
      </c>
      <c r="BK19" s="531">
        <f t="shared" si="2"/>
        <v>0</v>
      </c>
      <c r="BL19" s="531">
        <f t="shared" si="2"/>
        <v>0</v>
      </c>
      <c r="BM19" s="531">
        <f t="shared" si="2"/>
        <v>0</v>
      </c>
      <c r="BN19" s="531">
        <f t="shared" si="2"/>
        <v>0</v>
      </c>
      <c r="BO19" s="531">
        <f t="shared" si="2"/>
        <v>0</v>
      </c>
      <c r="BP19" s="531">
        <f t="shared" si="2"/>
        <v>0</v>
      </c>
      <c r="BQ19" s="531">
        <f t="shared" si="2"/>
        <v>0</v>
      </c>
      <c r="BR19" s="531">
        <f t="shared" si="2"/>
        <v>0</v>
      </c>
      <c r="BS19" s="531">
        <f t="shared" si="2"/>
        <v>0</v>
      </c>
      <c r="BT19" s="531">
        <f t="shared" si="2"/>
        <v>0</v>
      </c>
      <c r="BU19" s="531">
        <f t="shared" si="2"/>
        <v>0</v>
      </c>
      <c r="BV19" s="531">
        <f t="shared" si="2"/>
        <v>0</v>
      </c>
      <c r="BW19" s="531">
        <f t="shared" si="2"/>
        <v>0</v>
      </c>
      <c r="BX19" s="531">
        <f t="shared" si="2"/>
        <v>0</v>
      </c>
      <c r="BY19" s="531">
        <f t="shared" si="2"/>
        <v>0</v>
      </c>
      <c r="BZ19" s="531">
        <f t="shared" si="2"/>
        <v>0</v>
      </c>
      <c r="CA19" s="531">
        <f t="shared" si="2"/>
        <v>0</v>
      </c>
      <c r="CB19" s="531">
        <f t="shared" si="2"/>
        <v>0</v>
      </c>
      <c r="CC19" s="531">
        <f t="shared" si="2"/>
        <v>0</v>
      </c>
      <c r="CD19" s="531">
        <f t="shared" si="2"/>
        <v>0</v>
      </c>
      <c r="CE19" s="531">
        <f t="shared" si="2"/>
        <v>0</v>
      </c>
      <c r="CF19" s="531">
        <f t="shared" si="2"/>
        <v>0</v>
      </c>
      <c r="CG19" s="531">
        <f t="shared" si="2"/>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IF($F20="","",IF(VALUE(LEFT($F20,2))=X$18,$J20,""))</f>
        <v/>
      </c>
      <c r="Y20" s="468" t="str">
        <f t="shared" ref="Y20:AY35" si="3">IF($F20="","",IF(VALUE(LEFT($F20,2))=Y$18,$J20,""))</f>
        <v/>
      </c>
      <c r="Z20" s="468" t="str">
        <f t="shared" si="3"/>
        <v/>
      </c>
      <c r="AA20" s="468" t="str">
        <f t="shared" si="3"/>
        <v/>
      </c>
      <c r="AB20" s="468" t="str">
        <f t="shared" si="3"/>
        <v/>
      </c>
      <c r="AC20" s="468" t="str">
        <f t="shared" si="3"/>
        <v/>
      </c>
      <c r="AD20" s="468" t="str">
        <f t="shared" si="3"/>
        <v/>
      </c>
      <c r="AE20" s="468" t="str">
        <f t="shared" si="3"/>
        <v/>
      </c>
      <c r="AF20" s="468" t="str">
        <f t="shared" si="3"/>
        <v/>
      </c>
      <c r="AG20" s="468" t="str">
        <f t="shared" si="3"/>
        <v/>
      </c>
      <c r="AH20" s="468" t="str">
        <f t="shared" si="3"/>
        <v/>
      </c>
      <c r="AI20" s="468" t="str">
        <f t="shared" si="3"/>
        <v/>
      </c>
      <c r="AJ20" s="468" t="str">
        <f t="shared" si="3"/>
        <v/>
      </c>
      <c r="AK20" s="468" t="str">
        <f t="shared" si="3"/>
        <v/>
      </c>
      <c r="AL20" s="468" t="str">
        <f t="shared" si="3"/>
        <v/>
      </c>
      <c r="AM20" s="468" t="str">
        <f t="shared" si="3"/>
        <v/>
      </c>
      <c r="AN20" s="468" t="str">
        <f t="shared" si="3"/>
        <v/>
      </c>
      <c r="AO20" s="468" t="str">
        <f t="shared" si="3"/>
        <v/>
      </c>
      <c r="AP20" s="468" t="str">
        <f t="shared" si="3"/>
        <v/>
      </c>
      <c r="AQ20" s="468" t="str">
        <f t="shared" si="3"/>
        <v/>
      </c>
      <c r="AR20" s="468" t="str">
        <f t="shared" si="3"/>
        <v/>
      </c>
      <c r="AS20" s="468" t="str">
        <f t="shared" si="3"/>
        <v/>
      </c>
      <c r="AT20" s="468" t="str">
        <f t="shared" si="3"/>
        <v/>
      </c>
      <c r="AU20" s="468" t="str">
        <f t="shared" si="3"/>
        <v/>
      </c>
      <c r="AV20" s="468" t="str">
        <f t="shared" si="3"/>
        <v/>
      </c>
      <c r="AW20" s="468" t="str">
        <f t="shared" si="3"/>
        <v/>
      </c>
      <c r="AX20" s="468" t="str">
        <f t="shared" si="3"/>
        <v/>
      </c>
      <c r="AY20" s="468" t="str">
        <f t="shared" si="3"/>
        <v/>
      </c>
      <c r="AZ20" s="468" t="str">
        <f>IF($F20="","",IF(VALUE(LEFT($F20,2))=AZ$18,$J20,""))</f>
        <v/>
      </c>
      <c r="BA20" s="468"/>
      <c r="BB20" s="468" t="str">
        <f>IF($M20="","",IF($M20=BB$18,$J20,0))</f>
        <v/>
      </c>
      <c r="BC20" s="468" t="str">
        <f>IF($M20="","",IF($M20=BC$18,$J20,0))</f>
        <v/>
      </c>
      <c r="BD20" s="468"/>
      <c r="BE20" s="468" t="str">
        <f>IF($F20="","",IF(VALUE(LEFT($F20,2))=BE$18,$K20,""))</f>
        <v/>
      </c>
      <c r="BF20" s="468" t="str">
        <f t="shared" ref="BF20:CG35" si="4">IF($F20="","",IF(VALUE(LEFT($F20,2))=BF$18,$K20,""))</f>
        <v/>
      </c>
      <c r="BG20" s="468" t="str">
        <f t="shared" si="4"/>
        <v/>
      </c>
      <c r="BH20" s="468" t="str">
        <f t="shared" si="4"/>
        <v/>
      </c>
      <c r="BI20" s="468" t="str">
        <f t="shared" si="4"/>
        <v/>
      </c>
      <c r="BJ20" s="468" t="str">
        <f t="shared" si="4"/>
        <v/>
      </c>
      <c r="BK20" s="468" t="str">
        <f t="shared" si="4"/>
        <v/>
      </c>
      <c r="BL20" s="468" t="str">
        <f t="shared" si="4"/>
        <v/>
      </c>
      <c r="BM20" s="468" t="str">
        <f t="shared" si="4"/>
        <v/>
      </c>
      <c r="BN20" s="468" t="str">
        <f t="shared" si="4"/>
        <v/>
      </c>
      <c r="BO20" s="468" t="str">
        <f t="shared" si="4"/>
        <v/>
      </c>
      <c r="BP20" s="468" t="str">
        <f t="shared" si="4"/>
        <v/>
      </c>
      <c r="BQ20" s="468" t="str">
        <f t="shared" si="4"/>
        <v/>
      </c>
      <c r="BR20" s="468" t="str">
        <f t="shared" si="4"/>
        <v/>
      </c>
      <c r="BS20" s="468" t="str">
        <f t="shared" si="4"/>
        <v/>
      </c>
      <c r="BT20" s="468" t="str">
        <f t="shared" si="4"/>
        <v/>
      </c>
      <c r="BU20" s="468" t="str">
        <f t="shared" si="4"/>
        <v/>
      </c>
      <c r="BV20" s="468" t="str">
        <f t="shared" si="4"/>
        <v/>
      </c>
      <c r="BW20" s="468" t="str">
        <f t="shared" si="4"/>
        <v/>
      </c>
      <c r="BX20" s="468" t="str">
        <f t="shared" si="4"/>
        <v/>
      </c>
      <c r="BY20" s="468" t="str">
        <f t="shared" si="4"/>
        <v/>
      </c>
      <c r="BZ20" s="468" t="str">
        <f t="shared" si="4"/>
        <v/>
      </c>
      <c r="CA20" s="468" t="str">
        <f t="shared" si="4"/>
        <v/>
      </c>
      <c r="CB20" s="468" t="str">
        <f t="shared" si="4"/>
        <v/>
      </c>
      <c r="CC20" s="468" t="str">
        <f t="shared" si="4"/>
        <v/>
      </c>
      <c r="CD20" s="468" t="str">
        <f t="shared" si="4"/>
        <v/>
      </c>
      <c r="CE20" s="468" t="str">
        <f t="shared" si="4"/>
        <v/>
      </c>
      <c r="CF20" s="468" t="str">
        <f t="shared" si="4"/>
        <v/>
      </c>
      <c r="CG20" s="468" t="str">
        <f t="shared" si="4"/>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64" si="5">IF(N21="","",IF(N21="ZAR","Local","Foreign"))</f>
        <v/>
      </c>
      <c r="N21" s="361"/>
      <c r="O21" s="368" t="str">
        <f>IF(M21="","",IF(M21="Foreign",VLOOKUP(N21,'Option X3'!D:E,2,FALSE),1))</f>
        <v/>
      </c>
      <c r="P21" s="359"/>
      <c r="Q21" s="569"/>
      <c r="R21" s="364"/>
      <c r="S21" s="364"/>
      <c r="T21" s="617">
        <f>J21</f>
        <v>0</v>
      </c>
      <c r="U21" s="618"/>
      <c r="V21" s="51"/>
      <c r="X21" s="468" t="str">
        <f>IF($F21="","",IF(VALUE(LEFT($F21,2))=X$18,$J21,""))</f>
        <v/>
      </c>
      <c r="Y21" s="468" t="str">
        <f t="shared" si="3"/>
        <v/>
      </c>
      <c r="Z21" s="468" t="str">
        <f t="shared" si="3"/>
        <v/>
      </c>
      <c r="AA21" s="468" t="str">
        <f t="shared" si="3"/>
        <v/>
      </c>
      <c r="AB21" s="468" t="str">
        <f t="shared" si="3"/>
        <v/>
      </c>
      <c r="AC21" s="468" t="str">
        <f t="shared" si="3"/>
        <v/>
      </c>
      <c r="AD21" s="468" t="str">
        <f t="shared" si="3"/>
        <v/>
      </c>
      <c r="AE21" s="468" t="str">
        <f t="shared" si="3"/>
        <v/>
      </c>
      <c r="AF21" s="468" t="str">
        <f t="shared" si="3"/>
        <v/>
      </c>
      <c r="AG21" s="468" t="str">
        <f t="shared" si="3"/>
        <v/>
      </c>
      <c r="AH21" s="468" t="str">
        <f t="shared" si="3"/>
        <v/>
      </c>
      <c r="AI21" s="468" t="str">
        <f t="shared" si="3"/>
        <v/>
      </c>
      <c r="AJ21" s="468" t="str">
        <f t="shared" si="3"/>
        <v/>
      </c>
      <c r="AK21" s="468" t="str">
        <f t="shared" si="3"/>
        <v/>
      </c>
      <c r="AL21" s="468" t="str">
        <f t="shared" si="3"/>
        <v/>
      </c>
      <c r="AM21" s="468" t="str">
        <f t="shared" si="3"/>
        <v/>
      </c>
      <c r="AN21" s="468" t="str">
        <f t="shared" si="3"/>
        <v/>
      </c>
      <c r="AO21" s="468" t="str">
        <f t="shared" si="3"/>
        <v/>
      </c>
      <c r="AP21" s="468" t="str">
        <f t="shared" si="3"/>
        <v/>
      </c>
      <c r="AQ21" s="468" t="str">
        <f t="shared" si="3"/>
        <v/>
      </c>
      <c r="AR21" s="468" t="str">
        <f t="shared" si="3"/>
        <v/>
      </c>
      <c r="AS21" s="468" t="str">
        <f t="shared" si="3"/>
        <v/>
      </c>
      <c r="AT21" s="468" t="str">
        <f t="shared" si="3"/>
        <v/>
      </c>
      <c r="AU21" s="468" t="str">
        <f t="shared" si="3"/>
        <v/>
      </c>
      <c r="AV21" s="468" t="str">
        <f t="shared" si="3"/>
        <v/>
      </c>
      <c r="AW21" s="468" t="str">
        <f t="shared" si="3"/>
        <v/>
      </c>
      <c r="AX21" s="468" t="str">
        <f t="shared" si="3"/>
        <v/>
      </c>
      <c r="AY21" s="468" t="str">
        <f t="shared" si="3"/>
        <v/>
      </c>
      <c r="AZ21" s="468" t="str">
        <f>IF($F21="","",IF(VALUE(LEFT($F21,2))=AZ$18,$J21,""))</f>
        <v/>
      </c>
      <c r="BA21" s="468"/>
      <c r="BB21" s="468" t="str">
        <f>IF($M21="","",IF($M21=BB$18,$J21,0))</f>
        <v/>
      </c>
      <c r="BC21" s="468" t="str">
        <f t="shared" ref="BC21:BC36" si="6">IF($M21="","",IF($M21=BC$18,$J21,0))</f>
        <v/>
      </c>
      <c r="BD21" s="468"/>
      <c r="BE21" s="468" t="str">
        <f>IF($F21="","",IF(VALUE(LEFT($F21,2))=BE$18,$K21,""))</f>
        <v/>
      </c>
      <c r="BF21" s="468" t="str">
        <f t="shared" si="4"/>
        <v/>
      </c>
      <c r="BG21" s="468" t="str">
        <f t="shared" si="4"/>
        <v/>
      </c>
      <c r="BH21" s="468" t="str">
        <f t="shared" si="4"/>
        <v/>
      </c>
      <c r="BI21" s="468" t="str">
        <f t="shared" si="4"/>
        <v/>
      </c>
      <c r="BJ21" s="468" t="str">
        <f t="shared" si="4"/>
        <v/>
      </c>
      <c r="BK21" s="468" t="str">
        <f t="shared" si="4"/>
        <v/>
      </c>
      <c r="BL21" s="468" t="str">
        <f t="shared" si="4"/>
        <v/>
      </c>
      <c r="BM21" s="468" t="str">
        <f t="shared" si="4"/>
        <v/>
      </c>
      <c r="BN21" s="468" t="str">
        <f t="shared" si="4"/>
        <v/>
      </c>
      <c r="BO21" s="468" t="str">
        <f t="shared" si="4"/>
        <v/>
      </c>
      <c r="BP21" s="468" t="str">
        <f t="shared" si="4"/>
        <v/>
      </c>
      <c r="BQ21" s="468" t="str">
        <f t="shared" si="4"/>
        <v/>
      </c>
      <c r="BR21" s="468" t="str">
        <f t="shared" si="4"/>
        <v/>
      </c>
      <c r="BS21" s="468" t="str">
        <f t="shared" si="4"/>
        <v/>
      </c>
      <c r="BT21" s="468" t="str">
        <f t="shared" si="4"/>
        <v/>
      </c>
      <c r="BU21" s="468" t="str">
        <f t="shared" si="4"/>
        <v/>
      </c>
      <c r="BV21" s="468" t="str">
        <f t="shared" si="4"/>
        <v/>
      </c>
      <c r="BW21" s="468" t="str">
        <f t="shared" si="4"/>
        <v/>
      </c>
      <c r="BX21" s="468" t="str">
        <f t="shared" si="4"/>
        <v/>
      </c>
      <c r="BY21" s="468" t="str">
        <f t="shared" si="4"/>
        <v/>
      </c>
      <c r="BZ21" s="468" t="str">
        <f t="shared" si="4"/>
        <v/>
      </c>
      <c r="CA21" s="468" t="str">
        <f t="shared" si="4"/>
        <v/>
      </c>
      <c r="CB21" s="468" t="str">
        <f t="shared" si="4"/>
        <v/>
      </c>
      <c r="CC21" s="468" t="str">
        <f t="shared" si="4"/>
        <v/>
      </c>
      <c r="CD21" s="468" t="str">
        <f t="shared" si="4"/>
        <v/>
      </c>
      <c r="CE21" s="468" t="str">
        <f t="shared" si="4"/>
        <v/>
      </c>
      <c r="CF21" s="468" t="str">
        <f t="shared" si="4"/>
        <v/>
      </c>
      <c r="CG21" s="468" t="str">
        <f t="shared" si="4"/>
        <v/>
      </c>
      <c r="CH21" s="468"/>
      <c r="CI21" s="468" t="str">
        <f t="shared" ref="CI21:CJ68" si="7">IF($M21="","",IF($M21=CI$18,$K21,0))</f>
        <v/>
      </c>
      <c r="CJ21" s="468" t="str">
        <f t="shared" si="7"/>
        <v/>
      </c>
      <c r="CK21" s="533"/>
    </row>
    <row r="22" spans="3:89" x14ac:dyDescent="0.25">
      <c r="C22" s="358"/>
      <c r="D22" s="259">
        <v>102</v>
      </c>
      <c r="E22" s="41"/>
      <c r="F22" s="44"/>
      <c r="G22" s="232" t="s">
        <v>233</v>
      </c>
      <c r="H22" s="279"/>
      <c r="I22" s="281"/>
      <c r="J22" s="429"/>
      <c r="K22" s="430"/>
      <c r="M22" s="360" t="str">
        <f t="shared" si="5"/>
        <v/>
      </c>
      <c r="N22" s="361"/>
      <c r="O22" s="368" t="str">
        <f>IF(M22="","",IF(M22="Foreign",VLOOKUP(N22,'Option X3'!D:E,2,FALSE),1))</f>
        <v/>
      </c>
      <c r="P22" s="359"/>
      <c r="Q22" s="569"/>
      <c r="R22" s="364">
        <f>J22</f>
        <v>0</v>
      </c>
      <c r="S22" s="364"/>
      <c r="T22" s="617"/>
      <c r="U22" s="618"/>
      <c r="V22" s="51"/>
      <c r="X22" s="468" t="str">
        <f>IF($F22="","",IF(VALUE(LEFT($F22,2))=X$18,$J22,""))</f>
        <v/>
      </c>
      <c r="Y22" s="468" t="str">
        <f t="shared" si="3"/>
        <v/>
      </c>
      <c r="Z22" s="468" t="str">
        <f t="shared" si="3"/>
        <v/>
      </c>
      <c r="AA22" s="468" t="str">
        <f t="shared" si="3"/>
        <v/>
      </c>
      <c r="AB22" s="468" t="str">
        <f t="shared" si="3"/>
        <v/>
      </c>
      <c r="AC22" s="468" t="str">
        <f t="shared" si="3"/>
        <v/>
      </c>
      <c r="AD22" s="468" t="str">
        <f t="shared" si="3"/>
        <v/>
      </c>
      <c r="AE22" s="468" t="str">
        <f t="shared" si="3"/>
        <v/>
      </c>
      <c r="AF22" s="468" t="str">
        <f t="shared" si="3"/>
        <v/>
      </c>
      <c r="AG22" s="468" t="str">
        <f t="shared" si="3"/>
        <v/>
      </c>
      <c r="AH22" s="468" t="str">
        <f t="shared" si="3"/>
        <v/>
      </c>
      <c r="AI22" s="468" t="str">
        <f t="shared" si="3"/>
        <v/>
      </c>
      <c r="AJ22" s="468" t="str">
        <f t="shared" si="3"/>
        <v/>
      </c>
      <c r="AK22" s="468" t="str">
        <f t="shared" si="3"/>
        <v/>
      </c>
      <c r="AL22" s="468" t="str">
        <f t="shared" si="3"/>
        <v/>
      </c>
      <c r="AM22" s="468" t="str">
        <f t="shared" si="3"/>
        <v/>
      </c>
      <c r="AN22" s="468" t="str">
        <f t="shared" si="3"/>
        <v/>
      </c>
      <c r="AO22" s="468" t="str">
        <f t="shared" si="3"/>
        <v/>
      </c>
      <c r="AP22" s="468" t="str">
        <f t="shared" si="3"/>
        <v/>
      </c>
      <c r="AQ22" s="468" t="str">
        <f t="shared" si="3"/>
        <v/>
      </c>
      <c r="AR22" s="468" t="str">
        <f t="shared" si="3"/>
        <v/>
      </c>
      <c r="AS22" s="468" t="str">
        <f t="shared" si="3"/>
        <v/>
      </c>
      <c r="AT22" s="468" t="str">
        <f t="shared" si="3"/>
        <v/>
      </c>
      <c r="AU22" s="468" t="str">
        <f t="shared" si="3"/>
        <v/>
      </c>
      <c r="AV22" s="468" t="str">
        <f t="shared" si="3"/>
        <v/>
      </c>
      <c r="AW22" s="468" t="str">
        <f t="shared" si="3"/>
        <v/>
      </c>
      <c r="AX22" s="468" t="str">
        <f t="shared" si="3"/>
        <v/>
      </c>
      <c r="AY22" s="468" t="str">
        <f t="shared" si="3"/>
        <v/>
      </c>
      <c r="AZ22" s="468" t="str">
        <f>IF($F22="","",IF(VALUE(LEFT($F22,2))=AZ$18,$J22,""))</f>
        <v/>
      </c>
      <c r="BA22" s="468"/>
      <c r="BB22" s="468" t="str">
        <f>IF($M22="","",IF($M22=BB$18,$J22,0))</f>
        <v/>
      </c>
      <c r="BC22" s="468" t="str">
        <f t="shared" si="6"/>
        <v/>
      </c>
      <c r="BD22" s="468"/>
      <c r="BE22" s="468" t="str">
        <f>IF($F22="","",IF(VALUE(LEFT($F22,2))=BE$18,$K22,""))</f>
        <v/>
      </c>
      <c r="BF22" s="468" t="str">
        <f t="shared" si="4"/>
        <v/>
      </c>
      <c r="BG22" s="468" t="str">
        <f t="shared" si="4"/>
        <v/>
      </c>
      <c r="BH22" s="468" t="str">
        <f t="shared" si="4"/>
        <v/>
      </c>
      <c r="BI22" s="468" t="str">
        <f t="shared" si="4"/>
        <v/>
      </c>
      <c r="BJ22" s="468" t="str">
        <f t="shared" si="4"/>
        <v/>
      </c>
      <c r="BK22" s="468" t="str">
        <f t="shared" si="4"/>
        <v/>
      </c>
      <c r="BL22" s="468" t="str">
        <f t="shared" si="4"/>
        <v/>
      </c>
      <c r="BM22" s="468" t="str">
        <f t="shared" si="4"/>
        <v/>
      </c>
      <c r="BN22" s="468" t="str">
        <f t="shared" si="4"/>
        <v/>
      </c>
      <c r="BO22" s="468" t="str">
        <f t="shared" si="4"/>
        <v/>
      </c>
      <c r="BP22" s="468" t="str">
        <f t="shared" si="4"/>
        <v/>
      </c>
      <c r="BQ22" s="468" t="str">
        <f t="shared" si="4"/>
        <v/>
      </c>
      <c r="BR22" s="468" t="str">
        <f t="shared" si="4"/>
        <v/>
      </c>
      <c r="BS22" s="468" t="str">
        <f t="shared" si="4"/>
        <v/>
      </c>
      <c r="BT22" s="468" t="str">
        <f t="shared" si="4"/>
        <v/>
      </c>
      <c r="BU22" s="468" t="str">
        <f t="shared" si="4"/>
        <v/>
      </c>
      <c r="BV22" s="468" t="str">
        <f t="shared" si="4"/>
        <v/>
      </c>
      <c r="BW22" s="468" t="str">
        <f t="shared" si="4"/>
        <v/>
      </c>
      <c r="BX22" s="468" t="str">
        <f t="shared" si="4"/>
        <v/>
      </c>
      <c r="BY22" s="468" t="str">
        <f t="shared" si="4"/>
        <v/>
      </c>
      <c r="BZ22" s="468" t="str">
        <f t="shared" si="4"/>
        <v/>
      </c>
      <c r="CA22" s="468" t="str">
        <f t="shared" si="4"/>
        <v/>
      </c>
      <c r="CB22" s="468" t="str">
        <f t="shared" si="4"/>
        <v/>
      </c>
      <c r="CC22" s="468" t="str">
        <f t="shared" si="4"/>
        <v/>
      </c>
      <c r="CD22" s="468" t="str">
        <f t="shared" si="4"/>
        <v/>
      </c>
      <c r="CE22" s="468" t="str">
        <f t="shared" si="4"/>
        <v/>
      </c>
      <c r="CF22" s="468" t="str">
        <f t="shared" si="4"/>
        <v/>
      </c>
      <c r="CG22" s="468" t="str">
        <f t="shared" si="4"/>
        <v/>
      </c>
      <c r="CH22" s="468"/>
      <c r="CI22" s="468" t="str">
        <f t="shared" si="7"/>
        <v/>
      </c>
      <c r="CJ22" s="468" t="str">
        <f t="shared" si="7"/>
        <v/>
      </c>
      <c r="CK22" s="533"/>
    </row>
    <row r="23" spans="3:89" x14ac:dyDescent="0.25">
      <c r="C23" s="358"/>
      <c r="D23" s="259">
        <v>103</v>
      </c>
      <c r="E23" s="41"/>
      <c r="F23" s="44"/>
      <c r="G23" s="232" t="s">
        <v>214</v>
      </c>
      <c r="H23" s="279"/>
      <c r="I23" s="281"/>
      <c r="J23" s="429"/>
      <c r="K23" s="430"/>
      <c r="M23" s="360" t="str">
        <f t="shared" si="5"/>
        <v/>
      </c>
      <c r="N23" s="361"/>
      <c r="O23" s="368" t="str">
        <f>IF(M23="","",IF(M23="Foreign",VLOOKUP(N23,'Option X3'!D:E,2,FALSE),1))</f>
        <v/>
      </c>
      <c r="P23" s="359"/>
      <c r="Q23" s="569"/>
      <c r="R23" s="364"/>
      <c r="S23" s="364"/>
      <c r="T23" s="617">
        <f>J23</f>
        <v>0</v>
      </c>
      <c r="U23" s="618"/>
      <c r="V23" s="51"/>
      <c r="X23" s="468" t="str">
        <f t="shared" ref="X23:AM38" si="8">IF($F23="","",IF(VALUE(LEFT($F23,2))=X$18,$J23,""))</f>
        <v/>
      </c>
      <c r="Y23" s="468" t="str">
        <f t="shared" si="8"/>
        <v/>
      </c>
      <c r="Z23" s="468" t="str">
        <f t="shared" si="8"/>
        <v/>
      </c>
      <c r="AA23" s="468" t="str">
        <f t="shared" si="8"/>
        <v/>
      </c>
      <c r="AB23" s="468" t="str">
        <f t="shared" si="8"/>
        <v/>
      </c>
      <c r="AC23" s="468" t="str">
        <f t="shared" si="8"/>
        <v/>
      </c>
      <c r="AD23" s="468" t="str">
        <f t="shared" si="8"/>
        <v/>
      </c>
      <c r="AE23" s="468" t="str">
        <f t="shared" si="8"/>
        <v/>
      </c>
      <c r="AF23" s="468" t="str">
        <f t="shared" si="8"/>
        <v/>
      </c>
      <c r="AG23" s="468" t="str">
        <f t="shared" si="8"/>
        <v/>
      </c>
      <c r="AH23" s="468" t="str">
        <f t="shared" si="8"/>
        <v/>
      </c>
      <c r="AI23" s="468" t="str">
        <f t="shared" si="8"/>
        <v/>
      </c>
      <c r="AJ23" s="468" t="str">
        <f t="shared" si="8"/>
        <v/>
      </c>
      <c r="AK23" s="468" t="str">
        <f t="shared" si="8"/>
        <v/>
      </c>
      <c r="AL23" s="468" t="str">
        <f t="shared" si="8"/>
        <v/>
      </c>
      <c r="AM23" s="468" t="str">
        <f t="shared" si="8"/>
        <v/>
      </c>
      <c r="AN23" s="468" t="str">
        <f t="shared" si="3"/>
        <v/>
      </c>
      <c r="AO23" s="468" t="str">
        <f t="shared" si="3"/>
        <v/>
      </c>
      <c r="AP23" s="468" t="str">
        <f t="shared" si="3"/>
        <v/>
      </c>
      <c r="AQ23" s="468" t="str">
        <f t="shared" si="3"/>
        <v/>
      </c>
      <c r="AR23" s="468" t="str">
        <f t="shared" si="3"/>
        <v/>
      </c>
      <c r="AS23" s="468" t="str">
        <f t="shared" si="3"/>
        <v/>
      </c>
      <c r="AT23" s="468" t="str">
        <f t="shared" si="3"/>
        <v/>
      </c>
      <c r="AU23" s="468" t="str">
        <f t="shared" si="3"/>
        <v/>
      </c>
      <c r="AV23" s="468" t="str">
        <f t="shared" si="3"/>
        <v/>
      </c>
      <c r="AW23" s="468" t="str">
        <f t="shared" si="3"/>
        <v/>
      </c>
      <c r="AX23" s="468" t="str">
        <f t="shared" si="3"/>
        <v/>
      </c>
      <c r="AY23" s="468" t="str">
        <f t="shared" si="3"/>
        <v/>
      </c>
      <c r="AZ23" s="468" t="str">
        <f t="shared" ref="AZ23:AZ35" si="9">IF($F23="","",IF(VALUE(LEFT($F23,2))=AZ$18,$J23,""))</f>
        <v/>
      </c>
      <c r="BA23" s="468"/>
      <c r="BB23" s="468" t="str">
        <f t="shared" ref="BB23:BC44" si="10">IF($M23="","",IF($M23=BB$18,$J23,0))</f>
        <v/>
      </c>
      <c r="BC23" s="468" t="str">
        <f t="shared" si="6"/>
        <v/>
      </c>
      <c r="BD23" s="468"/>
      <c r="BE23" s="468" t="str">
        <f t="shared" ref="BE23:BT38" si="11">IF($F23="","",IF(VALUE(LEFT($F23,2))=BE$18,$K23,""))</f>
        <v/>
      </c>
      <c r="BF23" s="468" t="str">
        <f t="shared" si="11"/>
        <v/>
      </c>
      <c r="BG23" s="468" t="str">
        <f t="shared" si="11"/>
        <v/>
      </c>
      <c r="BH23" s="468" t="str">
        <f t="shared" si="11"/>
        <v/>
      </c>
      <c r="BI23" s="468" t="str">
        <f t="shared" si="11"/>
        <v/>
      </c>
      <c r="BJ23" s="468" t="str">
        <f t="shared" si="11"/>
        <v/>
      </c>
      <c r="BK23" s="468" t="str">
        <f t="shared" si="11"/>
        <v/>
      </c>
      <c r="BL23" s="468" t="str">
        <f t="shared" si="11"/>
        <v/>
      </c>
      <c r="BM23" s="468" t="str">
        <f t="shared" si="11"/>
        <v/>
      </c>
      <c r="BN23" s="468" t="str">
        <f t="shared" si="11"/>
        <v/>
      </c>
      <c r="BO23" s="468" t="str">
        <f t="shared" si="11"/>
        <v/>
      </c>
      <c r="BP23" s="468" t="str">
        <f t="shared" si="11"/>
        <v/>
      </c>
      <c r="BQ23" s="468" t="str">
        <f t="shared" si="11"/>
        <v/>
      </c>
      <c r="BR23" s="468" t="str">
        <f t="shared" si="11"/>
        <v/>
      </c>
      <c r="BS23" s="468" t="str">
        <f t="shared" si="11"/>
        <v/>
      </c>
      <c r="BT23" s="468" t="str">
        <f t="shared" si="11"/>
        <v/>
      </c>
      <c r="BU23" s="468" t="str">
        <f t="shared" si="4"/>
        <v/>
      </c>
      <c r="BV23" s="468" t="str">
        <f t="shared" si="4"/>
        <v/>
      </c>
      <c r="BW23" s="468" t="str">
        <f t="shared" si="4"/>
        <v/>
      </c>
      <c r="BX23" s="468" t="str">
        <f t="shared" si="4"/>
        <v/>
      </c>
      <c r="BY23" s="468" t="str">
        <f t="shared" si="4"/>
        <v/>
      </c>
      <c r="BZ23" s="468" t="str">
        <f t="shared" si="4"/>
        <v/>
      </c>
      <c r="CA23" s="468" t="str">
        <f t="shared" si="4"/>
        <v/>
      </c>
      <c r="CB23" s="468" t="str">
        <f t="shared" si="4"/>
        <v/>
      </c>
      <c r="CC23" s="468" t="str">
        <f t="shared" si="4"/>
        <v/>
      </c>
      <c r="CD23" s="468" t="str">
        <f t="shared" si="4"/>
        <v/>
      </c>
      <c r="CE23" s="468" t="str">
        <f t="shared" si="4"/>
        <v/>
      </c>
      <c r="CF23" s="468" t="str">
        <f t="shared" si="4"/>
        <v/>
      </c>
      <c r="CG23" s="468" t="str">
        <f t="shared" si="4"/>
        <v/>
      </c>
      <c r="CH23" s="468"/>
      <c r="CI23" s="468" t="str">
        <f t="shared" si="7"/>
        <v/>
      </c>
      <c r="CJ23" s="468" t="str">
        <f t="shared" si="7"/>
        <v/>
      </c>
      <c r="CK23" s="533"/>
    </row>
    <row r="24" spans="3:89" x14ac:dyDescent="0.25">
      <c r="C24" s="358"/>
      <c r="D24" s="259">
        <v>104</v>
      </c>
      <c r="E24" s="41"/>
      <c r="F24" s="280"/>
      <c r="G24" s="232" t="s">
        <v>245</v>
      </c>
      <c r="H24" s="279"/>
      <c r="I24" s="281"/>
      <c r="J24" s="429"/>
      <c r="K24" s="432"/>
      <c r="M24" s="360" t="str">
        <f t="shared" si="5"/>
        <v/>
      </c>
      <c r="N24" s="361"/>
      <c r="O24" s="368" t="str">
        <f>IF(M24="","",IF(M24="Foreign",VLOOKUP(N24,'Option X3'!D:E,2,FALSE),1))</f>
        <v/>
      </c>
      <c r="P24" s="359"/>
      <c r="Q24" s="569">
        <f>J24</f>
        <v>0</v>
      </c>
      <c r="R24" s="364"/>
      <c r="S24" s="364"/>
      <c r="T24" s="617"/>
      <c r="U24" s="618"/>
      <c r="V24" s="51"/>
      <c r="X24" s="468" t="str">
        <f t="shared" si="8"/>
        <v/>
      </c>
      <c r="Y24" s="468" t="str">
        <f t="shared" si="8"/>
        <v/>
      </c>
      <c r="Z24" s="468" t="str">
        <f t="shared" si="8"/>
        <v/>
      </c>
      <c r="AA24" s="468" t="str">
        <f t="shared" si="8"/>
        <v/>
      </c>
      <c r="AB24" s="468" t="str">
        <f t="shared" si="8"/>
        <v/>
      </c>
      <c r="AC24" s="468" t="str">
        <f t="shared" si="8"/>
        <v/>
      </c>
      <c r="AD24" s="468" t="str">
        <f t="shared" si="8"/>
        <v/>
      </c>
      <c r="AE24" s="468" t="str">
        <f t="shared" si="8"/>
        <v/>
      </c>
      <c r="AF24" s="468" t="str">
        <f t="shared" si="8"/>
        <v/>
      </c>
      <c r="AG24" s="468" t="str">
        <f t="shared" si="8"/>
        <v/>
      </c>
      <c r="AH24" s="468" t="str">
        <f t="shared" si="8"/>
        <v/>
      </c>
      <c r="AI24" s="468" t="str">
        <f t="shared" si="8"/>
        <v/>
      </c>
      <c r="AJ24" s="468" t="str">
        <f t="shared" si="8"/>
        <v/>
      </c>
      <c r="AK24" s="468" t="str">
        <f t="shared" si="8"/>
        <v/>
      </c>
      <c r="AL24" s="468" t="str">
        <f t="shared" si="8"/>
        <v/>
      </c>
      <c r="AM24" s="468" t="str">
        <f t="shared" si="8"/>
        <v/>
      </c>
      <c r="AN24" s="468" t="str">
        <f t="shared" si="3"/>
        <v/>
      </c>
      <c r="AO24" s="468" t="str">
        <f t="shared" si="3"/>
        <v/>
      </c>
      <c r="AP24" s="468" t="str">
        <f t="shared" si="3"/>
        <v/>
      </c>
      <c r="AQ24" s="468" t="str">
        <f t="shared" si="3"/>
        <v/>
      </c>
      <c r="AR24" s="468" t="str">
        <f t="shared" si="3"/>
        <v/>
      </c>
      <c r="AS24" s="468" t="str">
        <f t="shared" si="3"/>
        <v/>
      </c>
      <c r="AT24" s="468" t="str">
        <f t="shared" si="3"/>
        <v/>
      </c>
      <c r="AU24" s="468" t="str">
        <f t="shared" si="3"/>
        <v/>
      </c>
      <c r="AV24" s="468" t="str">
        <f t="shared" si="3"/>
        <v/>
      </c>
      <c r="AW24" s="468" t="str">
        <f t="shared" si="3"/>
        <v/>
      </c>
      <c r="AX24" s="468" t="str">
        <f t="shared" si="3"/>
        <v/>
      </c>
      <c r="AY24" s="468" t="str">
        <f t="shared" si="3"/>
        <v/>
      </c>
      <c r="AZ24" s="468" t="str">
        <f t="shared" si="9"/>
        <v/>
      </c>
      <c r="BA24" s="468"/>
      <c r="BB24" s="468" t="str">
        <f t="shared" si="10"/>
        <v/>
      </c>
      <c r="BC24" s="468" t="str">
        <f t="shared" si="6"/>
        <v/>
      </c>
      <c r="BD24" s="468"/>
      <c r="BE24" s="468" t="str">
        <f t="shared" si="11"/>
        <v/>
      </c>
      <c r="BF24" s="468" t="str">
        <f t="shared" si="11"/>
        <v/>
      </c>
      <c r="BG24" s="468" t="str">
        <f t="shared" si="11"/>
        <v/>
      </c>
      <c r="BH24" s="468" t="str">
        <f t="shared" si="11"/>
        <v/>
      </c>
      <c r="BI24" s="468" t="str">
        <f t="shared" si="11"/>
        <v/>
      </c>
      <c r="BJ24" s="468" t="str">
        <f t="shared" si="11"/>
        <v/>
      </c>
      <c r="BK24" s="468" t="str">
        <f t="shared" si="11"/>
        <v/>
      </c>
      <c r="BL24" s="468" t="str">
        <f t="shared" si="11"/>
        <v/>
      </c>
      <c r="BM24" s="468" t="str">
        <f t="shared" si="11"/>
        <v/>
      </c>
      <c r="BN24" s="468" t="str">
        <f t="shared" si="11"/>
        <v/>
      </c>
      <c r="BO24" s="468" t="str">
        <f t="shared" si="11"/>
        <v/>
      </c>
      <c r="BP24" s="468" t="str">
        <f t="shared" si="11"/>
        <v/>
      </c>
      <c r="BQ24" s="468" t="str">
        <f t="shared" si="11"/>
        <v/>
      </c>
      <c r="BR24" s="468" t="str">
        <f t="shared" si="11"/>
        <v/>
      </c>
      <c r="BS24" s="468" t="str">
        <f t="shared" si="11"/>
        <v/>
      </c>
      <c r="BT24" s="468" t="str">
        <f t="shared" si="11"/>
        <v/>
      </c>
      <c r="BU24" s="468" t="str">
        <f t="shared" si="4"/>
        <v/>
      </c>
      <c r="BV24" s="468" t="str">
        <f t="shared" si="4"/>
        <v/>
      </c>
      <c r="BW24" s="468" t="str">
        <f t="shared" si="4"/>
        <v/>
      </c>
      <c r="BX24" s="468" t="str">
        <f t="shared" si="4"/>
        <v/>
      </c>
      <c r="BY24" s="468" t="str">
        <f t="shared" si="4"/>
        <v/>
      </c>
      <c r="BZ24" s="468" t="str">
        <f t="shared" si="4"/>
        <v/>
      </c>
      <c r="CA24" s="468" t="str">
        <f t="shared" si="4"/>
        <v/>
      </c>
      <c r="CB24" s="468" t="str">
        <f t="shared" si="4"/>
        <v/>
      </c>
      <c r="CC24" s="468" t="str">
        <f t="shared" si="4"/>
        <v/>
      </c>
      <c r="CD24" s="468" t="str">
        <f t="shared" si="4"/>
        <v/>
      </c>
      <c r="CE24" s="468" t="str">
        <f t="shared" si="4"/>
        <v/>
      </c>
      <c r="CF24" s="468" t="str">
        <f t="shared" si="4"/>
        <v/>
      </c>
      <c r="CG24" s="468" t="str">
        <f t="shared" si="4"/>
        <v/>
      </c>
      <c r="CH24" s="468"/>
      <c r="CI24" s="468" t="str">
        <f t="shared" si="7"/>
        <v/>
      </c>
      <c r="CJ24" s="468" t="str">
        <f t="shared" si="7"/>
        <v/>
      </c>
      <c r="CK24" s="533"/>
    </row>
    <row r="25" spans="3:89" x14ac:dyDescent="0.25">
      <c r="C25" s="358"/>
      <c r="D25" s="259">
        <v>105</v>
      </c>
      <c r="E25" s="41"/>
      <c r="F25" s="44"/>
      <c r="G25" s="232" t="s">
        <v>246</v>
      </c>
      <c r="H25" s="279"/>
      <c r="I25" s="281"/>
      <c r="J25" s="433"/>
      <c r="K25" s="430"/>
      <c r="M25" s="360" t="str">
        <f t="shared" si="5"/>
        <v/>
      </c>
      <c r="N25" s="361"/>
      <c r="O25" s="368" t="str">
        <f>IF(M25="","",IF(M25="Foreign",VLOOKUP(N25,'Option X3'!D:E,2,FALSE),1))</f>
        <v/>
      </c>
      <c r="P25" s="359"/>
      <c r="Q25" s="569"/>
      <c r="R25" s="364"/>
      <c r="S25" s="364"/>
      <c r="T25" s="617"/>
      <c r="U25" s="618"/>
      <c r="V25" s="51"/>
      <c r="X25" s="468" t="str">
        <f t="shared" si="8"/>
        <v/>
      </c>
      <c r="Y25" s="468" t="str">
        <f t="shared" si="8"/>
        <v/>
      </c>
      <c r="Z25" s="468" t="str">
        <f t="shared" si="8"/>
        <v/>
      </c>
      <c r="AA25" s="468" t="str">
        <f t="shared" si="8"/>
        <v/>
      </c>
      <c r="AB25" s="468" t="str">
        <f t="shared" si="8"/>
        <v/>
      </c>
      <c r="AC25" s="468" t="str">
        <f t="shared" si="8"/>
        <v/>
      </c>
      <c r="AD25" s="468" t="str">
        <f t="shared" si="8"/>
        <v/>
      </c>
      <c r="AE25" s="468" t="str">
        <f t="shared" si="8"/>
        <v/>
      </c>
      <c r="AF25" s="468" t="str">
        <f t="shared" si="8"/>
        <v/>
      </c>
      <c r="AG25" s="468" t="str">
        <f t="shared" si="8"/>
        <v/>
      </c>
      <c r="AH25" s="468" t="str">
        <f t="shared" si="8"/>
        <v/>
      </c>
      <c r="AI25" s="468" t="str">
        <f t="shared" si="8"/>
        <v/>
      </c>
      <c r="AJ25" s="468" t="str">
        <f t="shared" si="8"/>
        <v/>
      </c>
      <c r="AK25" s="468" t="str">
        <f t="shared" si="8"/>
        <v/>
      </c>
      <c r="AL25" s="468" t="str">
        <f t="shared" si="8"/>
        <v/>
      </c>
      <c r="AM25" s="468" t="str">
        <f t="shared" si="8"/>
        <v/>
      </c>
      <c r="AN25" s="468" t="str">
        <f t="shared" si="3"/>
        <v/>
      </c>
      <c r="AO25" s="468" t="str">
        <f t="shared" si="3"/>
        <v/>
      </c>
      <c r="AP25" s="468" t="str">
        <f t="shared" si="3"/>
        <v/>
      </c>
      <c r="AQ25" s="468" t="str">
        <f t="shared" si="3"/>
        <v/>
      </c>
      <c r="AR25" s="468" t="str">
        <f t="shared" si="3"/>
        <v/>
      </c>
      <c r="AS25" s="468" t="str">
        <f t="shared" si="3"/>
        <v/>
      </c>
      <c r="AT25" s="468" t="str">
        <f t="shared" si="3"/>
        <v/>
      </c>
      <c r="AU25" s="468" t="str">
        <f t="shared" si="3"/>
        <v/>
      </c>
      <c r="AV25" s="468" t="str">
        <f t="shared" si="3"/>
        <v/>
      </c>
      <c r="AW25" s="468" t="str">
        <f t="shared" si="3"/>
        <v/>
      </c>
      <c r="AX25" s="468" t="str">
        <f t="shared" si="3"/>
        <v/>
      </c>
      <c r="AY25" s="468" t="str">
        <f t="shared" si="3"/>
        <v/>
      </c>
      <c r="AZ25" s="468" t="str">
        <f t="shared" si="9"/>
        <v/>
      </c>
      <c r="BA25" s="468"/>
      <c r="BB25" s="468" t="str">
        <f t="shared" si="10"/>
        <v/>
      </c>
      <c r="BC25" s="468" t="str">
        <f t="shared" si="6"/>
        <v/>
      </c>
      <c r="BD25" s="468"/>
      <c r="BE25" s="468" t="str">
        <f t="shared" si="11"/>
        <v/>
      </c>
      <c r="BF25" s="468" t="str">
        <f t="shared" si="11"/>
        <v/>
      </c>
      <c r="BG25" s="468" t="str">
        <f t="shared" si="11"/>
        <v/>
      </c>
      <c r="BH25" s="468" t="str">
        <f t="shared" si="11"/>
        <v/>
      </c>
      <c r="BI25" s="468" t="str">
        <f t="shared" si="11"/>
        <v/>
      </c>
      <c r="BJ25" s="468" t="str">
        <f t="shared" si="11"/>
        <v/>
      </c>
      <c r="BK25" s="468" t="str">
        <f t="shared" si="11"/>
        <v/>
      </c>
      <c r="BL25" s="468" t="str">
        <f t="shared" si="11"/>
        <v/>
      </c>
      <c r="BM25" s="468" t="str">
        <f t="shared" si="11"/>
        <v/>
      </c>
      <c r="BN25" s="468" t="str">
        <f t="shared" si="11"/>
        <v/>
      </c>
      <c r="BO25" s="468" t="str">
        <f t="shared" si="11"/>
        <v/>
      </c>
      <c r="BP25" s="468" t="str">
        <f t="shared" si="11"/>
        <v/>
      </c>
      <c r="BQ25" s="468" t="str">
        <f t="shared" si="11"/>
        <v/>
      </c>
      <c r="BR25" s="468" t="str">
        <f t="shared" si="11"/>
        <v/>
      </c>
      <c r="BS25" s="468" t="str">
        <f t="shared" si="11"/>
        <v/>
      </c>
      <c r="BT25" s="468" t="str">
        <f t="shared" si="11"/>
        <v/>
      </c>
      <c r="BU25" s="468" t="str">
        <f t="shared" si="4"/>
        <v/>
      </c>
      <c r="BV25" s="468" t="str">
        <f t="shared" si="4"/>
        <v/>
      </c>
      <c r="BW25" s="468" t="str">
        <f t="shared" si="4"/>
        <v/>
      </c>
      <c r="BX25" s="468" t="str">
        <f t="shared" si="4"/>
        <v/>
      </c>
      <c r="BY25" s="468" t="str">
        <f t="shared" si="4"/>
        <v/>
      </c>
      <c r="BZ25" s="468" t="str">
        <f t="shared" si="4"/>
        <v/>
      </c>
      <c r="CA25" s="468" t="str">
        <f t="shared" si="4"/>
        <v/>
      </c>
      <c r="CB25" s="468" t="str">
        <f t="shared" si="4"/>
        <v/>
      </c>
      <c r="CC25" s="468" t="str">
        <f t="shared" si="4"/>
        <v/>
      </c>
      <c r="CD25" s="468" t="str">
        <f t="shared" si="4"/>
        <v/>
      </c>
      <c r="CE25" s="468" t="str">
        <f t="shared" si="4"/>
        <v/>
      </c>
      <c r="CF25" s="468" t="str">
        <f t="shared" si="4"/>
        <v/>
      </c>
      <c r="CG25" s="468" t="str">
        <f t="shared" si="4"/>
        <v/>
      </c>
      <c r="CH25" s="468"/>
      <c r="CI25" s="468" t="str">
        <f t="shared" si="7"/>
        <v/>
      </c>
      <c r="CJ25" s="468" t="str">
        <f t="shared" si="7"/>
        <v/>
      </c>
      <c r="CK25" s="533"/>
    </row>
    <row r="26" spans="3:89" x14ac:dyDescent="0.25">
      <c r="C26" s="358"/>
      <c r="D26" s="259">
        <v>106</v>
      </c>
      <c r="E26" s="41"/>
      <c r="F26" s="44"/>
      <c r="G26" s="232" t="s">
        <v>248</v>
      </c>
      <c r="H26" s="279"/>
      <c r="I26" s="281"/>
      <c r="J26" s="431"/>
      <c r="K26" s="432"/>
      <c r="M26" s="360" t="str">
        <f t="shared" si="5"/>
        <v/>
      </c>
      <c r="N26" s="361"/>
      <c r="O26" s="368" t="str">
        <f>IF(M26="","",IF(M26="Foreign",VLOOKUP(N26,'Option X3'!D:E,2,FALSE),1))</f>
        <v/>
      </c>
      <c r="P26" s="359"/>
      <c r="Q26" s="569">
        <f>J26</f>
        <v>0</v>
      </c>
      <c r="R26" s="364"/>
      <c r="S26" s="364"/>
      <c r="T26" s="617"/>
      <c r="U26" s="618"/>
      <c r="V26" s="51"/>
      <c r="X26" s="468" t="str">
        <f t="shared" si="8"/>
        <v/>
      </c>
      <c r="Y26" s="468" t="str">
        <f t="shared" si="8"/>
        <v/>
      </c>
      <c r="Z26" s="468" t="str">
        <f t="shared" si="8"/>
        <v/>
      </c>
      <c r="AA26" s="468" t="str">
        <f t="shared" si="8"/>
        <v/>
      </c>
      <c r="AB26" s="468" t="str">
        <f t="shared" si="8"/>
        <v/>
      </c>
      <c r="AC26" s="468" t="str">
        <f t="shared" si="8"/>
        <v/>
      </c>
      <c r="AD26" s="468" t="str">
        <f t="shared" si="8"/>
        <v/>
      </c>
      <c r="AE26" s="468" t="str">
        <f t="shared" si="8"/>
        <v/>
      </c>
      <c r="AF26" s="468" t="str">
        <f t="shared" si="8"/>
        <v/>
      </c>
      <c r="AG26" s="468" t="str">
        <f t="shared" si="8"/>
        <v/>
      </c>
      <c r="AH26" s="468" t="str">
        <f t="shared" si="8"/>
        <v/>
      </c>
      <c r="AI26" s="468" t="str">
        <f t="shared" si="8"/>
        <v/>
      </c>
      <c r="AJ26" s="468" t="str">
        <f t="shared" si="8"/>
        <v/>
      </c>
      <c r="AK26" s="468" t="str">
        <f t="shared" si="8"/>
        <v/>
      </c>
      <c r="AL26" s="468" t="str">
        <f t="shared" si="8"/>
        <v/>
      </c>
      <c r="AM26" s="468" t="str">
        <f t="shared" si="8"/>
        <v/>
      </c>
      <c r="AN26" s="468" t="str">
        <f t="shared" si="3"/>
        <v/>
      </c>
      <c r="AO26" s="468" t="str">
        <f t="shared" si="3"/>
        <v/>
      </c>
      <c r="AP26" s="468" t="str">
        <f t="shared" si="3"/>
        <v/>
      </c>
      <c r="AQ26" s="468" t="str">
        <f t="shared" si="3"/>
        <v/>
      </c>
      <c r="AR26" s="468" t="str">
        <f t="shared" si="3"/>
        <v/>
      </c>
      <c r="AS26" s="468" t="str">
        <f t="shared" si="3"/>
        <v/>
      </c>
      <c r="AT26" s="468" t="str">
        <f t="shared" si="3"/>
        <v/>
      </c>
      <c r="AU26" s="468" t="str">
        <f t="shared" si="3"/>
        <v/>
      </c>
      <c r="AV26" s="468" t="str">
        <f t="shared" si="3"/>
        <v/>
      </c>
      <c r="AW26" s="468" t="str">
        <f t="shared" si="3"/>
        <v/>
      </c>
      <c r="AX26" s="468" t="str">
        <f t="shared" si="3"/>
        <v/>
      </c>
      <c r="AY26" s="468" t="str">
        <f t="shared" si="3"/>
        <v/>
      </c>
      <c r="AZ26" s="468" t="str">
        <f t="shared" si="9"/>
        <v/>
      </c>
      <c r="BA26" s="468"/>
      <c r="BB26" s="468" t="str">
        <f t="shared" si="10"/>
        <v/>
      </c>
      <c r="BC26" s="468" t="str">
        <f t="shared" si="6"/>
        <v/>
      </c>
      <c r="BD26" s="468"/>
      <c r="BE26" s="468" t="str">
        <f t="shared" si="11"/>
        <v/>
      </c>
      <c r="BF26" s="468" t="str">
        <f t="shared" si="11"/>
        <v/>
      </c>
      <c r="BG26" s="468" t="str">
        <f t="shared" si="11"/>
        <v/>
      </c>
      <c r="BH26" s="468" t="str">
        <f t="shared" si="11"/>
        <v/>
      </c>
      <c r="BI26" s="468" t="str">
        <f t="shared" si="11"/>
        <v/>
      </c>
      <c r="BJ26" s="468" t="str">
        <f t="shared" si="11"/>
        <v/>
      </c>
      <c r="BK26" s="468" t="str">
        <f t="shared" si="11"/>
        <v/>
      </c>
      <c r="BL26" s="468" t="str">
        <f t="shared" si="11"/>
        <v/>
      </c>
      <c r="BM26" s="468" t="str">
        <f t="shared" si="11"/>
        <v/>
      </c>
      <c r="BN26" s="468" t="str">
        <f t="shared" si="11"/>
        <v/>
      </c>
      <c r="BO26" s="468" t="str">
        <f t="shared" si="11"/>
        <v/>
      </c>
      <c r="BP26" s="468" t="str">
        <f t="shared" si="11"/>
        <v/>
      </c>
      <c r="BQ26" s="468" t="str">
        <f t="shared" si="11"/>
        <v/>
      </c>
      <c r="BR26" s="468" t="str">
        <f t="shared" si="11"/>
        <v/>
      </c>
      <c r="BS26" s="468" t="str">
        <f t="shared" si="11"/>
        <v/>
      </c>
      <c r="BT26" s="468" t="str">
        <f t="shared" si="11"/>
        <v/>
      </c>
      <c r="BU26" s="468" t="str">
        <f t="shared" si="4"/>
        <v/>
      </c>
      <c r="BV26" s="468" t="str">
        <f t="shared" si="4"/>
        <v/>
      </c>
      <c r="BW26" s="468" t="str">
        <f t="shared" si="4"/>
        <v/>
      </c>
      <c r="BX26" s="468" t="str">
        <f t="shared" si="4"/>
        <v/>
      </c>
      <c r="BY26" s="468" t="str">
        <f t="shared" si="4"/>
        <v/>
      </c>
      <c r="BZ26" s="468" t="str">
        <f t="shared" si="4"/>
        <v/>
      </c>
      <c r="CA26" s="468" t="str">
        <f t="shared" si="4"/>
        <v/>
      </c>
      <c r="CB26" s="468" t="str">
        <f t="shared" si="4"/>
        <v/>
      </c>
      <c r="CC26" s="468" t="str">
        <f t="shared" si="4"/>
        <v/>
      </c>
      <c r="CD26" s="468" t="str">
        <f t="shared" si="4"/>
        <v/>
      </c>
      <c r="CE26" s="468" t="str">
        <f t="shared" si="4"/>
        <v/>
      </c>
      <c r="CF26" s="468" t="str">
        <f t="shared" si="4"/>
        <v/>
      </c>
      <c r="CG26" s="468" t="str">
        <f t="shared" si="4"/>
        <v/>
      </c>
      <c r="CH26" s="468"/>
      <c r="CI26" s="468" t="str">
        <f t="shared" si="7"/>
        <v/>
      </c>
      <c r="CJ26" s="468" t="str">
        <f t="shared" si="7"/>
        <v/>
      </c>
      <c r="CK26" s="533"/>
    </row>
    <row r="27" spans="3:89" x14ac:dyDescent="0.25">
      <c r="C27" s="358"/>
      <c r="D27" s="259">
        <v>107</v>
      </c>
      <c r="E27" s="41"/>
      <c r="F27" s="44"/>
      <c r="G27" s="232" t="s">
        <v>247</v>
      </c>
      <c r="H27" s="279"/>
      <c r="I27" s="281"/>
      <c r="J27" s="433"/>
      <c r="K27" s="431"/>
      <c r="M27" s="360" t="str">
        <f t="shared" si="5"/>
        <v/>
      </c>
      <c r="N27" s="361"/>
      <c r="O27" s="368" t="str">
        <f>IF(M27="","",IF(M27="Foreign",VLOOKUP(N27,'Option X3'!D:E,2,FALSE),1))</f>
        <v/>
      </c>
      <c r="P27" s="359"/>
      <c r="Q27" s="569"/>
      <c r="R27" s="364"/>
      <c r="S27" s="364"/>
      <c r="T27" s="617"/>
      <c r="U27" s="618"/>
      <c r="V27" s="51"/>
      <c r="X27" s="468" t="str">
        <f t="shared" si="8"/>
        <v/>
      </c>
      <c r="Y27" s="468" t="str">
        <f t="shared" si="8"/>
        <v/>
      </c>
      <c r="Z27" s="468" t="str">
        <f t="shared" si="8"/>
        <v/>
      </c>
      <c r="AA27" s="468" t="str">
        <f t="shared" si="8"/>
        <v/>
      </c>
      <c r="AB27" s="468" t="str">
        <f t="shared" si="8"/>
        <v/>
      </c>
      <c r="AC27" s="468" t="str">
        <f t="shared" si="8"/>
        <v/>
      </c>
      <c r="AD27" s="468" t="str">
        <f t="shared" si="8"/>
        <v/>
      </c>
      <c r="AE27" s="468" t="str">
        <f t="shared" si="8"/>
        <v/>
      </c>
      <c r="AF27" s="468" t="str">
        <f t="shared" si="8"/>
        <v/>
      </c>
      <c r="AG27" s="468" t="str">
        <f t="shared" si="8"/>
        <v/>
      </c>
      <c r="AH27" s="468" t="str">
        <f t="shared" si="8"/>
        <v/>
      </c>
      <c r="AI27" s="468" t="str">
        <f t="shared" si="8"/>
        <v/>
      </c>
      <c r="AJ27" s="468" t="str">
        <f t="shared" si="8"/>
        <v/>
      </c>
      <c r="AK27" s="468" t="str">
        <f t="shared" si="8"/>
        <v/>
      </c>
      <c r="AL27" s="468" t="str">
        <f t="shared" si="8"/>
        <v/>
      </c>
      <c r="AM27" s="468" t="str">
        <f t="shared" si="8"/>
        <v/>
      </c>
      <c r="AN27" s="468" t="str">
        <f t="shared" si="3"/>
        <v/>
      </c>
      <c r="AO27" s="468" t="str">
        <f t="shared" si="3"/>
        <v/>
      </c>
      <c r="AP27" s="468" t="str">
        <f t="shared" si="3"/>
        <v/>
      </c>
      <c r="AQ27" s="468" t="str">
        <f t="shared" si="3"/>
        <v/>
      </c>
      <c r="AR27" s="468" t="str">
        <f t="shared" si="3"/>
        <v/>
      </c>
      <c r="AS27" s="468" t="str">
        <f t="shared" si="3"/>
        <v/>
      </c>
      <c r="AT27" s="468" t="str">
        <f t="shared" si="3"/>
        <v/>
      </c>
      <c r="AU27" s="468" t="str">
        <f t="shared" si="3"/>
        <v/>
      </c>
      <c r="AV27" s="468" t="str">
        <f t="shared" si="3"/>
        <v/>
      </c>
      <c r="AW27" s="468" t="str">
        <f t="shared" si="3"/>
        <v/>
      </c>
      <c r="AX27" s="468" t="str">
        <f t="shared" si="3"/>
        <v/>
      </c>
      <c r="AY27" s="468" t="str">
        <f t="shared" si="3"/>
        <v/>
      </c>
      <c r="AZ27" s="468" t="str">
        <f t="shared" si="9"/>
        <v/>
      </c>
      <c r="BA27" s="468"/>
      <c r="BB27" s="468" t="str">
        <f t="shared" si="10"/>
        <v/>
      </c>
      <c r="BC27" s="468" t="str">
        <f t="shared" si="6"/>
        <v/>
      </c>
      <c r="BD27" s="468"/>
      <c r="BE27" s="468" t="str">
        <f t="shared" si="11"/>
        <v/>
      </c>
      <c r="BF27" s="468" t="str">
        <f t="shared" si="11"/>
        <v/>
      </c>
      <c r="BG27" s="468" t="str">
        <f t="shared" si="11"/>
        <v/>
      </c>
      <c r="BH27" s="468" t="str">
        <f t="shared" si="11"/>
        <v/>
      </c>
      <c r="BI27" s="468" t="str">
        <f t="shared" si="11"/>
        <v/>
      </c>
      <c r="BJ27" s="468" t="str">
        <f t="shared" si="11"/>
        <v/>
      </c>
      <c r="BK27" s="468" t="str">
        <f t="shared" si="11"/>
        <v/>
      </c>
      <c r="BL27" s="468" t="str">
        <f t="shared" si="11"/>
        <v/>
      </c>
      <c r="BM27" s="468" t="str">
        <f t="shared" si="11"/>
        <v/>
      </c>
      <c r="BN27" s="468" t="str">
        <f t="shared" si="11"/>
        <v/>
      </c>
      <c r="BO27" s="468" t="str">
        <f t="shared" si="11"/>
        <v/>
      </c>
      <c r="BP27" s="468" t="str">
        <f t="shared" si="11"/>
        <v/>
      </c>
      <c r="BQ27" s="468" t="str">
        <f t="shared" si="11"/>
        <v/>
      </c>
      <c r="BR27" s="468" t="str">
        <f t="shared" si="11"/>
        <v/>
      </c>
      <c r="BS27" s="468" t="str">
        <f t="shared" si="11"/>
        <v/>
      </c>
      <c r="BT27" s="468" t="str">
        <f t="shared" si="11"/>
        <v/>
      </c>
      <c r="BU27" s="468" t="str">
        <f t="shared" si="4"/>
        <v/>
      </c>
      <c r="BV27" s="468" t="str">
        <f t="shared" si="4"/>
        <v/>
      </c>
      <c r="BW27" s="468" t="str">
        <f t="shared" si="4"/>
        <v/>
      </c>
      <c r="BX27" s="468" t="str">
        <f t="shared" si="4"/>
        <v/>
      </c>
      <c r="BY27" s="468" t="str">
        <f t="shared" si="4"/>
        <v/>
      </c>
      <c r="BZ27" s="468" t="str">
        <f t="shared" si="4"/>
        <v/>
      </c>
      <c r="CA27" s="468" t="str">
        <f t="shared" si="4"/>
        <v/>
      </c>
      <c r="CB27" s="468" t="str">
        <f t="shared" si="4"/>
        <v/>
      </c>
      <c r="CC27" s="468" t="str">
        <f t="shared" si="4"/>
        <v/>
      </c>
      <c r="CD27" s="468" t="str">
        <f t="shared" si="4"/>
        <v/>
      </c>
      <c r="CE27" s="468" t="str">
        <f t="shared" si="4"/>
        <v/>
      </c>
      <c r="CF27" s="468" t="str">
        <f t="shared" si="4"/>
        <v/>
      </c>
      <c r="CG27" s="468" t="str">
        <f t="shared" si="4"/>
        <v/>
      </c>
      <c r="CH27" s="468"/>
      <c r="CI27" s="468" t="str">
        <f t="shared" si="7"/>
        <v/>
      </c>
      <c r="CJ27" s="468" t="str">
        <f t="shared" si="7"/>
        <v/>
      </c>
      <c r="CK27" s="533"/>
    </row>
    <row r="28" spans="3:89" x14ac:dyDescent="0.25">
      <c r="C28" s="358"/>
      <c r="D28" s="259">
        <v>108</v>
      </c>
      <c r="E28" s="41"/>
      <c r="F28" s="44"/>
      <c r="G28" s="232" t="s">
        <v>215</v>
      </c>
      <c r="H28" s="279"/>
      <c r="I28" s="281"/>
      <c r="J28" s="431"/>
      <c r="K28" s="431"/>
      <c r="M28" s="360" t="str">
        <f t="shared" si="5"/>
        <v/>
      </c>
      <c r="N28" s="361"/>
      <c r="O28" s="368" t="str">
        <f>IF(M28="","",IF(M28="Foreign",VLOOKUP(N28,'Option X3'!D:E,2,FALSE),1))</f>
        <v/>
      </c>
      <c r="P28" s="359"/>
      <c r="Q28" s="569"/>
      <c r="R28" s="364">
        <f t="shared" ref="R28:R37" si="12">J28</f>
        <v>0</v>
      </c>
      <c r="S28" s="364"/>
      <c r="T28" s="617"/>
      <c r="U28" s="618"/>
      <c r="V28" s="51"/>
      <c r="X28" s="468" t="str">
        <f t="shared" si="8"/>
        <v/>
      </c>
      <c r="Y28" s="468" t="str">
        <f t="shared" si="8"/>
        <v/>
      </c>
      <c r="Z28" s="468" t="str">
        <f t="shared" si="8"/>
        <v/>
      </c>
      <c r="AA28" s="468" t="str">
        <f t="shared" si="8"/>
        <v/>
      </c>
      <c r="AB28" s="468" t="str">
        <f t="shared" si="8"/>
        <v/>
      </c>
      <c r="AC28" s="468" t="str">
        <f t="shared" si="8"/>
        <v/>
      </c>
      <c r="AD28" s="468" t="str">
        <f t="shared" si="8"/>
        <v/>
      </c>
      <c r="AE28" s="468" t="str">
        <f t="shared" si="8"/>
        <v/>
      </c>
      <c r="AF28" s="468" t="str">
        <f t="shared" si="8"/>
        <v/>
      </c>
      <c r="AG28" s="468" t="str">
        <f t="shared" si="8"/>
        <v/>
      </c>
      <c r="AH28" s="468" t="str">
        <f t="shared" si="8"/>
        <v/>
      </c>
      <c r="AI28" s="468" t="str">
        <f t="shared" si="8"/>
        <v/>
      </c>
      <c r="AJ28" s="468" t="str">
        <f t="shared" si="8"/>
        <v/>
      </c>
      <c r="AK28" s="468" t="str">
        <f t="shared" si="8"/>
        <v/>
      </c>
      <c r="AL28" s="468" t="str">
        <f t="shared" si="8"/>
        <v/>
      </c>
      <c r="AM28" s="468" t="str">
        <f t="shared" si="8"/>
        <v/>
      </c>
      <c r="AN28" s="468" t="str">
        <f t="shared" si="3"/>
        <v/>
      </c>
      <c r="AO28" s="468" t="str">
        <f t="shared" si="3"/>
        <v/>
      </c>
      <c r="AP28" s="468" t="str">
        <f t="shared" si="3"/>
        <v/>
      </c>
      <c r="AQ28" s="468" t="str">
        <f t="shared" si="3"/>
        <v/>
      </c>
      <c r="AR28" s="468" t="str">
        <f t="shared" si="3"/>
        <v/>
      </c>
      <c r="AS28" s="468" t="str">
        <f t="shared" si="3"/>
        <v/>
      </c>
      <c r="AT28" s="468" t="str">
        <f t="shared" si="3"/>
        <v/>
      </c>
      <c r="AU28" s="468" t="str">
        <f t="shared" si="3"/>
        <v/>
      </c>
      <c r="AV28" s="468" t="str">
        <f t="shared" si="3"/>
        <v/>
      </c>
      <c r="AW28" s="468" t="str">
        <f t="shared" si="3"/>
        <v/>
      </c>
      <c r="AX28" s="468" t="str">
        <f t="shared" si="3"/>
        <v/>
      </c>
      <c r="AY28" s="468" t="str">
        <f t="shared" si="3"/>
        <v/>
      </c>
      <c r="AZ28" s="468" t="str">
        <f t="shared" si="9"/>
        <v/>
      </c>
      <c r="BA28" s="468"/>
      <c r="BB28" s="468" t="str">
        <f t="shared" si="10"/>
        <v/>
      </c>
      <c r="BC28" s="468" t="str">
        <f t="shared" si="6"/>
        <v/>
      </c>
      <c r="BD28" s="468"/>
      <c r="BE28" s="468" t="str">
        <f t="shared" si="11"/>
        <v/>
      </c>
      <c r="BF28" s="468" t="str">
        <f t="shared" si="11"/>
        <v/>
      </c>
      <c r="BG28" s="468" t="str">
        <f t="shared" si="11"/>
        <v/>
      </c>
      <c r="BH28" s="468" t="str">
        <f t="shared" si="11"/>
        <v/>
      </c>
      <c r="BI28" s="468" t="str">
        <f t="shared" si="11"/>
        <v/>
      </c>
      <c r="BJ28" s="468" t="str">
        <f t="shared" si="11"/>
        <v/>
      </c>
      <c r="BK28" s="468" t="str">
        <f t="shared" si="11"/>
        <v/>
      </c>
      <c r="BL28" s="468" t="str">
        <f t="shared" si="11"/>
        <v/>
      </c>
      <c r="BM28" s="468" t="str">
        <f t="shared" si="11"/>
        <v/>
      </c>
      <c r="BN28" s="468" t="str">
        <f t="shared" si="11"/>
        <v/>
      </c>
      <c r="BO28" s="468" t="str">
        <f t="shared" si="11"/>
        <v/>
      </c>
      <c r="BP28" s="468" t="str">
        <f t="shared" si="11"/>
        <v/>
      </c>
      <c r="BQ28" s="468" t="str">
        <f t="shared" si="11"/>
        <v/>
      </c>
      <c r="BR28" s="468" t="str">
        <f t="shared" si="11"/>
        <v/>
      </c>
      <c r="BS28" s="468" t="str">
        <f t="shared" si="11"/>
        <v/>
      </c>
      <c r="BT28" s="468" t="str">
        <f t="shared" si="11"/>
        <v/>
      </c>
      <c r="BU28" s="468" t="str">
        <f t="shared" si="4"/>
        <v/>
      </c>
      <c r="BV28" s="468" t="str">
        <f t="shared" si="4"/>
        <v/>
      </c>
      <c r="BW28" s="468" t="str">
        <f t="shared" si="4"/>
        <v/>
      </c>
      <c r="BX28" s="468" t="str">
        <f t="shared" si="4"/>
        <v/>
      </c>
      <c r="BY28" s="468" t="str">
        <f t="shared" si="4"/>
        <v/>
      </c>
      <c r="BZ28" s="468" t="str">
        <f t="shared" si="4"/>
        <v/>
      </c>
      <c r="CA28" s="468" t="str">
        <f t="shared" si="4"/>
        <v/>
      </c>
      <c r="CB28" s="468" t="str">
        <f t="shared" si="4"/>
        <v/>
      </c>
      <c r="CC28" s="468" t="str">
        <f t="shared" si="4"/>
        <v/>
      </c>
      <c r="CD28" s="468" t="str">
        <f t="shared" si="4"/>
        <v/>
      </c>
      <c r="CE28" s="468" t="str">
        <f t="shared" si="4"/>
        <v/>
      </c>
      <c r="CF28" s="468" t="str">
        <f t="shared" si="4"/>
        <v/>
      </c>
      <c r="CG28" s="468" t="str">
        <f t="shared" si="4"/>
        <v/>
      </c>
      <c r="CH28" s="468"/>
      <c r="CI28" s="468" t="str">
        <f t="shared" si="7"/>
        <v/>
      </c>
      <c r="CJ28" s="468" t="str">
        <f t="shared" si="7"/>
        <v/>
      </c>
      <c r="CK28" s="533"/>
    </row>
    <row r="29" spans="3:89" x14ac:dyDescent="0.25">
      <c r="C29" s="358"/>
      <c r="D29" s="259">
        <v>109</v>
      </c>
      <c r="E29" s="41"/>
      <c r="F29" s="44"/>
      <c r="G29" s="232" t="s">
        <v>284</v>
      </c>
      <c r="H29" s="279"/>
      <c r="I29" s="281"/>
      <c r="J29" s="431"/>
      <c r="K29" s="431"/>
      <c r="M29" s="360" t="str">
        <f t="shared" si="5"/>
        <v/>
      </c>
      <c r="N29" s="361"/>
      <c r="O29" s="368" t="str">
        <f>IF(M29="","",IF(M29="Foreign",VLOOKUP(N29,'Option X3'!D:E,2,FALSE),1))</f>
        <v/>
      </c>
      <c r="P29" s="359"/>
      <c r="Q29" s="569"/>
      <c r="R29" s="364">
        <f t="shared" si="12"/>
        <v>0</v>
      </c>
      <c r="S29" s="364"/>
      <c r="T29" s="617"/>
      <c r="U29" s="618"/>
      <c r="V29" s="51"/>
      <c r="X29" s="468" t="str">
        <f t="shared" si="8"/>
        <v/>
      </c>
      <c r="Y29" s="468" t="str">
        <f t="shared" si="8"/>
        <v/>
      </c>
      <c r="Z29" s="468" t="str">
        <f t="shared" si="8"/>
        <v/>
      </c>
      <c r="AA29" s="468" t="str">
        <f t="shared" si="8"/>
        <v/>
      </c>
      <c r="AB29" s="468" t="str">
        <f t="shared" si="8"/>
        <v/>
      </c>
      <c r="AC29" s="468" t="str">
        <f t="shared" si="8"/>
        <v/>
      </c>
      <c r="AD29" s="468" t="str">
        <f t="shared" si="8"/>
        <v/>
      </c>
      <c r="AE29" s="468" t="str">
        <f t="shared" si="8"/>
        <v/>
      </c>
      <c r="AF29" s="468" t="str">
        <f t="shared" si="8"/>
        <v/>
      </c>
      <c r="AG29" s="468" t="str">
        <f t="shared" si="8"/>
        <v/>
      </c>
      <c r="AH29" s="468" t="str">
        <f t="shared" si="8"/>
        <v/>
      </c>
      <c r="AI29" s="468" t="str">
        <f t="shared" si="8"/>
        <v/>
      </c>
      <c r="AJ29" s="468" t="str">
        <f t="shared" si="8"/>
        <v/>
      </c>
      <c r="AK29" s="468" t="str">
        <f t="shared" si="8"/>
        <v/>
      </c>
      <c r="AL29" s="468" t="str">
        <f t="shared" si="8"/>
        <v/>
      </c>
      <c r="AM29" s="468" t="str">
        <f t="shared" si="8"/>
        <v/>
      </c>
      <c r="AN29" s="468" t="str">
        <f t="shared" si="3"/>
        <v/>
      </c>
      <c r="AO29" s="468" t="str">
        <f t="shared" si="3"/>
        <v/>
      </c>
      <c r="AP29" s="468" t="str">
        <f t="shared" si="3"/>
        <v/>
      </c>
      <c r="AQ29" s="468" t="str">
        <f t="shared" si="3"/>
        <v/>
      </c>
      <c r="AR29" s="468" t="str">
        <f t="shared" si="3"/>
        <v/>
      </c>
      <c r="AS29" s="468" t="str">
        <f t="shared" si="3"/>
        <v/>
      </c>
      <c r="AT29" s="468" t="str">
        <f t="shared" si="3"/>
        <v/>
      </c>
      <c r="AU29" s="468" t="str">
        <f t="shared" si="3"/>
        <v/>
      </c>
      <c r="AV29" s="468" t="str">
        <f t="shared" si="3"/>
        <v/>
      </c>
      <c r="AW29" s="468" t="str">
        <f t="shared" si="3"/>
        <v/>
      </c>
      <c r="AX29" s="468" t="str">
        <f t="shared" si="3"/>
        <v/>
      </c>
      <c r="AY29" s="468" t="str">
        <f t="shared" si="3"/>
        <v/>
      </c>
      <c r="AZ29" s="468" t="str">
        <f t="shared" si="9"/>
        <v/>
      </c>
      <c r="BA29" s="468"/>
      <c r="BB29" s="468" t="str">
        <f t="shared" si="10"/>
        <v/>
      </c>
      <c r="BC29" s="468" t="str">
        <f t="shared" si="6"/>
        <v/>
      </c>
      <c r="BD29" s="468"/>
      <c r="BE29" s="468" t="str">
        <f t="shared" si="11"/>
        <v/>
      </c>
      <c r="BF29" s="468" t="str">
        <f t="shared" si="11"/>
        <v/>
      </c>
      <c r="BG29" s="468" t="str">
        <f t="shared" si="11"/>
        <v/>
      </c>
      <c r="BH29" s="468" t="str">
        <f t="shared" si="11"/>
        <v/>
      </c>
      <c r="BI29" s="468" t="str">
        <f t="shared" si="11"/>
        <v/>
      </c>
      <c r="BJ29" s="468" t="str">
        <f t="shared" si="11"/>
        <v/>
      </c>
      <c r="BK29" s="468" t="str">
        <f t="shared" si="11"/>
        <v/>
      </c>
      <c r="BL29" s="468" t="str">
        <f t="shared" si="11"/>
        <v/>
      </c>
      <c r="BM29" s="468" t="str">
        <f t="shared" si="11"/>
        <v/>
      </c>
      <c r="BN29" s="468" t="str">
        <f t="shared" si="11"/>
        <v/>
      </c>
      <c r="BO29" s="468" t="str">
        <f t="shared" si="11"/>
        <v/>
      </c>
      <c r="BP29" s="468" t="str">
        <f t="shared" si="11"/>
        <v/>
      </c>
      <c r="BQ29" s="468" t="str">
        <f t="shared" si="11"/>
        <v/>
      </c>
      <c r="BR29" s="468" t="str">
        <f t="shared" si="11"/>
        <v/>
      </c>
      <c r="BS29" s="468" t="str">
        <f t="shared" si="11"/>
        <v/>
      </c>
      <c r="BT29" s="468" t="str">
        <f t="shared" si="11"/>
        <v/>
      </c>
      <c r="BU29" s="468" t="str">
        <f t="shared" si="4"/>
        <v/>
      </c>
      <c r="BV29" s="468" t="str">
        <f t="shared" si="4"/>
        <v/>
      </c>
      <c r="BW29" s="468" t="str">
        <f t="shared" si="4"/>
        <v/>
      </c>
      <c r="BX29" s="468" t="str">
        <f t="shared" si="4"/>
        <v/>
      </c>
      <c r="BY29" s="468" t="str">
        <f t="shared" si="4"/>
        <v/>
      </c>
      <c r="BZ29" s="468" t="str">
        <f t="shared" si="4"/>
        <v/>
      </c>
      <c r="CA29" s="468" t="str">
        <f t="shared" si="4"/>
        <v/>
      </c>
      <c r="CB29" s="468" t="str">
        <f t="shared" si="4"/>
        <v/>
      </c>
      <c r="CC29" s="468" t="str">
        <f t="shared" si="4"/>
        <v/>
      </c>
      <c r="CD29" s="468" t="str">
        <f t="shared" si="4"/>
        <v/>
      </c>
      <c r="CE29" s="468" t="str">
        <f t="shared" si="4"/>
        <v/>
      </c>
      <c r="CF29" s="468" t="str">
        <f t="shared" si="4"/>
        <v/>
      </c>
      <c r="CG29" s="468" t="str">
        <f t="shared" si="4"/>
        <v/>
      </c>
      <c r="CH29" s="468"/>
      <c r="CI29" s="468" t="str">
        <f t="shared" si="7"/>
        <v/>
      </c>
      <c r="CJ29" s="468" t="str">
        <f t="shared" si="7"/>
        <v/>
      </c>
      <c r="CK29" s="533"/>
    </row>
    <row r="30" spans="3:89" x14ac:dyDescent="0.25">
      <c r="C30" s="358"/>
      <c r="D30" s="259">
        <v>110</v>
      </c>
      <c r="E30" s="41"/>
      <c r="F30" s="44"/>
      <c r="G30" s="232" t="s">
        <v>216</v>
      </c>
      <c r="H30" s="279"/>
      <c r="I30" s="281"/>
      <c r="J30" s="431"/>
      <c r="K30" s="431"/>
      <c r="M30" s="360" t="str">
        <f t="shared" si="5"/>
        <v/>
      </c>
      <c r="N30" s="361"/>
      <c r="O30" s="368" t="str">
        <f>IF(M30="","",IF(M30="Foreign",VLOOKUP(N30,'Option X3'!D:E,2,FALSE),1))</f>
        <v/>
      </c>
      <c r="P30" s="359"/>
      <c r="Q30" s="569"/>
      <c r="R30" s="364">
        <f t="shared" si="12"/>
        <v>0</v>
      </c>
      <c r="S30" s="364"/>
      <c r="T30" s="617"/>
      <c r="U30" s="618"/>
      <c r="V30" s="51"/>
      <c r="X30" s="468" t="str">
        <f t="shared" si="8"/>
        <v/>
      </c>
      <c r="Y30" s="468" t="str">
        <f t="shared" si="8"/>
        <v/>
      </c>
      <c r="Z30" s="468" t="str">
        <f t="shared" si="8"/>
        <v/>
      </c>
      <c r="AA30" s="468" t="str">
        <f t="shared" si="8"/>
        <v/>
      </c>
      <c r="AB30" s="468" t="str">
        <f t="shared" si="8"/>
        <v/>
      </c>
      <c r="AC30" s="468" t="str">
        <f t="shared" si="8"/>
        <v/>
      </c>
      <c r="AD30" s="468" t="str">
        <f t="shared" si="8"/>
        <v/>
      </c>
      <c r="AE30" s="468" t="str">
        <f t="shared" si="8"/>
        <v/>
      </c>
      <c r="AF30" s="468" t="str">
        <f t="shared" si="8"/>
        <v/>
      </c>
      <c r="AG30" s="468" t="str">
        <f t="shared" si="8"/>
        <v/>
      </c>
      <c r="AH30" s="468" t="str">
        <f t="shared" si="8"/>
        <v/>
      </c>
      <c r="AI30" s="468" t="str">
        <f t="shared" si="8"/>
        <v/>
      </c>
      <c r="AJ30" s="468" t="str">
        <f t="shared" si="8"/>
        <v/>
      </c>
      <c r="AK30" s="468" t="str">
        <f t="shared" si="8"/>
        <v/>
      </c>
      <c r="AL30" s="468" t="str">
        <f t="shared" si="8"/>
        <v/>
      </c>
      <c r="AM30" s="468" t="str">
        <f t="shared" si="8"/>
        <v/>
      </c>
      <c r="AN30" s="468" t="str">
        <f t="shared" si="3"/>
        <v/>
      </c>
      <c r="AO30" s="468" t="str">
        <f t="shared" si="3"/>
        <v/>
      </c>
      <c r="AP30" s="468" t="str">
        <f t="shared" si="3"/>
        <v/>
      </c>
      <c r="AQ30" s="468" t="str">
        <f t="shared" si="3"/>
        <v/>
      </c>
      <c r="AR30" s="468" t="str">
        <f t="shared" si="3"/>
        <v/>
      </c>
      <c r="AS30" s="468" t="str">
        <f t="shared" si="3"/>
        <v/>
      </c>
      <c r="AT30" s="468" t="str">
        <f t="shared" si="3"/>
        <v/>
      </c>
      <c r="AU30" s="468" t="str">
        <f t="shared" si="3"/>
        <v/>
      </c>
      <c r="AV30" s="468" t="str">
        <f t="shared" si="3"/>
        <v/>
      </c>
      <c r="AW30" s="468" t="str">
        <f t="shared" si="3"/>
        <v/>
      </c>
      <c r="AX30" s="468" t="str">
        <f t="shared" si="3"/>
        <v/>
      </c>
      <c r="AY30" s="468" t="str">
        <f t="shared" si="3"/>
        <v/>
      </c>
      <c r="AZ30" s="468" t="str">
        <f t="shared" si="9"/>
        <v/>
      </c>
      <c r="BA30" s="468"/>
      <c r="BB30" s="468" t="str">
        <f t="shared" si="10"/>
        <v/>
      </c>
      <c r="BC30" s="468" t="str">
        <f t="shared" si="6"/>
        <v/>
      </c>
      <c r="BD30" s="468"/>
      <c r="BE30" s="468" t="str">
        <f t="shared" si="11"/>
        <v/>
      </c>
      <c r="BF30" s="468" t="str">
        <f t="shared" si="11"/>
        <v/>
      </c>
      <c r="BG30" s="468" t="str">
        <f t="shared" si="11"/>
        <v/>
      </c>
      <c r="BH30" s="468" t="str">
        <f t="shared" si="11"/>
        <v/>
      </c>
      <c r="BI30" s="468" t="str">
        <f t="shared" si="11"/>
        <v/>
      </c>
      <c r="BJ30" s="468" t="str">
        <f t="shared" si="11"/>
        <v/>
      </c>
      <c r="BK30" s="468" t="str">
        <f t="shared" si="11"/>
        <v/>
      </c>
      <c r="BL30" s="468" t="str">
        <f t="shared" si="11"/>
        <v/>
      </c>
      <c r="BM30" s="468" t="str">
        <f t="shared" si="11"/>
        <v/>
      </c>
      <c r="BN30" s="468" t="str">
        <f t="shared" si="11"/>
        <v/>
      </c>
      <c r="BO30" s="468" t="str">
        <f t="shared" si="11"/>
        <v/>
      </c>
      <c r="BP30" s="468" t="str">
        <f t="shared" si="11"/>
        <v/>
      </c>
      <c r="BQ30" s="468" t="str">
        <f t="shared" si="11"/>
        <v/>
      </c>
      <c r="BR30" s="468" t="str">
        <f t="shared" si="11"/>
        <v/>
      </c>
      <c r="BS30" s="468" t="str">
        <f t="shared" si="11"/>
        <v/>
      </c>
      <c r="BT30" s="468" t="str">
        <f t="shared" si="11"/>
        <v/>
      </c>
      <c r="BU30" s="468" t="str">
        <f t="shared" si="4"/>
        <v/>
      </c>
      <c r="BV30" s="468" t="str">
        <f t="shared" si="4"/>
        <v/>
      </c>
      <c r="BW30" s="468" t="str">
        <f t="shared" si="4"/>
        <v/>
      </c>
      <c r="BX30" s="468" t="str">
        <f t="shared" si="4"/>
        <v/>
      </c>
      <c r="BY30" s="468" t="str">
        <f t="shared" si="4"/>
        <v/>
      </c>
      <c r="BZ30" s="468" t="str">
        <f t="shared" si="4"/>
        <v/>
      </c>
      <c r="CA30" s="468" t="str">
        <f t="shared" si="4"/>
        <v/>
      </c>
      <c r="CB30" s="468" t="str">
        <f t="shared" si="4"/>
        <v/>
      </c>
      <c r="CC30" s="468" t="str">
        <f t="shared" si="4"/>
        <v/>
      </c>
      <c r="CD30" s="468" t="str">
        <f t="shared" si="4"/>
        <v/>
      </c>
      <c r="CE30" s="468" t="str">
        <f t="shared" si="4"/>
        <v/>
      </c>
      <c r="CF30" s="468" t="str">
        <f t="shared" si="4"/>
        <v/>
      </c>
      <c r="CG30" s="468" t="str">
        <f t="shared" si="4"/>
        <v/>
      </c>
      <c r="CH30" s="468"/>
      <c r="CI30" s="468" t="str">
        <f t="shared" si="7"/>
        <v/>
      </c>
      <c r="CJ30" s="468" t="str">
        <f t="shared" si="7"/>
        <v/>
      </c>
      <c r="CK30" s="533"/>
    </row>
    <row r="31" spans="3:89" x14ac:dyDescent="0.25">
      <c r="C31" s="358"/>
      <c r="D31" s="259">
        <v>111</v>
      </c>
      <c r="E31" s="41"/>
      <c r="F31" s="44"/>
      <c r="G31" s="232" t="s">
        <v>279</v>
      </c>
      <c r="H31" s="279"/>
      <c r="I31" s="281"/>
      <c r="J31" s="431"/>
      <c r="K31" s="431"/>
      <c r="M31" s="360" t="str">
        <f t="shared" si="5"/>
        <v/>
      </c>
      <c r="N31" s="361"/>
      <c r="O31" s="368" t="str">
        <f>IF(M31="","",IF(M31="Foreign",VLOOKUP(N31,'Option X3'!D:E,2,FALSE),1))</f>
        <v/>
      </c>
      <c r="P31" s="359"/>
      <c r="Q31" s="569"/>
      <c r="R31" s="364">
        <f t="shared" si="12"/>
        <v>0</v>
      </c>
      <c r="S31" s="364"/>
      <c r="T31" s="617"/>
      <c r="U31" s="618"/>
      <c r="V31" s="51"/>
      <c r="X31" s="468" t="str">
        <f t="shared" si="8"/>
        <v/>
      </c>
      <c r="Y31" s="468" t="str">
        <f t="shared" si="8"/>
        <v/>
      </c>
      <c r="Z31" s="468" t="str">
        <f t="shared" si="8"/>
        <v/>
      </c>
      <c r="AA31" s="468" t="str">
        <f t="shared" si="8"/>
        <v/>
      </c>
      <c r="AB31" s="468" t="str">
        <f t="shared" si="8"/>
        <v/>
      </c>
      <c r="AC31" s="468" t="str">
        <f t="shared" si="8"/>
        <v/>
      </c>
      <c r="AD31" s="468" t="str">
        <f t="shared" si="8"/>
        <v/>
      </c>
      <c r="AE31" s="468" t="str">
        <f t="shared" si="8"/>
        <v/>
      </c>
      <c r="AF31" s="468" t="str">
        <f t="shared" si="8"/>
        <v/>
      </c>
      <c r="AG31" s="468" t="str">
        <f t="shared" si="8"/>
        <v/>
      </c>
      <c r="AH31" s="468" t="str">
        <f t="shared" si="8"/>
        <v/>
      </c>
      <c r="AI31" s="468" t="str">
        <f t="shared" si="8"/>
        <v/>
      </c>
      <c r="AJ31" s="468" t="str">
        <f t="shared" si="8"/>
        <v/>
      </c>
      <c r="AK31" s="468" t="str">
        <f t="shared" si="8"/>
        <v/>
      </c>
      <c r="AL31" s="468" t="str">
        <f t="shared" si="8"/>
        <v/>
      </c>
      <c r="AM31" s="468" t="str">
        <f t="shared" si="8"/>
        <v/>
      </c>
      <c r="AN31" s="468" t="str">
        <f t="shared" si="3"/>
        <v/>
      </c>
      <c r="AO31" s="468" t="str">
        <f t="shared" si="3"/>
        <v/>
      </c>
      <c r="AP31" s="468" t="str">
        <f t="shared" si="3"/>
        <v/>
      </c>
      <c r="AQ31" s="468" t="str">
        <f t="shared" si="3"/>
        <v/>
      </c>
      <c r="AR31" s="468" t="str">
        <f t="shared" si="3"/>
        <v/>
      </c>
      <c r="AS31" s="468" t="str">
        <f t="shared" si="3"/>
        <v/>
      </c>
      <c r="AT31" s="468" t="str">
        <f t="shared" si="3"/>
        <v/>
      </c>
      <c r="AU31" s="468" t="str">
        <f t="shared" si="3"/>
        <v/>
      </c>
      <c r="AV31" s="468" t="str">
        <f t="shared" si="3"/>
        <v/>
      </c>
      <c r="AW31" s="468" t="str">
        <f t="shared" si="3"/>
        <v/>
      </c>
      <c r="AX31" s="468" t="str">
        <f t="shared" si="3"/>
        <v/>
      </c>
      <c r="AY31" s="468" t="str">
        <f t="shared" si="3"/>
        <v/>
      </c>
      <c r="AZ31" s="468" t="str">
        <f t="shared" si="9"/>
        <v/>
      </c>
      <c r="BA31" s="468"/>
      <c r="BB31" s="468" t="str">
        <f t="shared" si="10"/>
        <v/>
      </c>
      <c r="BC31" s="468" t="str">
        <f t="shared" si="6"/>
        <v/>
      </c>
      <c r="BD31" s="468"/>
      <c r="BE31" s="468" t="str">
        <f t="shared" si="11"/>
        <v/>
      </c>
      <c r="BF31" s="468" t="str">
        <f t="shared" si="11"/>
        <v/>
      </c>
      <c r="BG31" s="468" t="str">
        <f t="shared" si="11"/>
        <v/>
      </c>
      <c r="BH31" s="468" t="str">
        <f t="shared" si="11"/>
        <v/>
      </c>
      <c r="BI31" s="468" t="str">
        <f t="shared" si="11"/>
        <v/>
      </c>
      <c r="BJ31" s="468" t="str">
        <f t="shared" si="11"/>
        <v/>
      </c>
      <c r="BK31" s="468" t="str">
        <f t="shared" si="11"/>
        <v/>
      </c>
      <c r="BL31" s="468" t="str">
        <f t="shared" si="11"/>
        <v/>
      </c>
      <c r="BM31" s="468" t="str">
        <f t="shared" si="11"/>
        <v/>
      </c>
      <c r="BN31" s="468" t="str">
        <f t="shared" si="11"/>
        <v/>
      </c>
      <c r="BO31" s="468" t="str">
        <f t="shared" si="11"/>
        <v/>
      </c>
      <c r="BP31" s="468" t="str">
        <f t="shared" si="11"/>
        <v/>
      </c>
      <c r="BQ31" s="468" t="str">
        <f t="shared" si="11"/>
        <v/>
      </c>
      <c r="BR31" s="468" t="str">
        <f t="shared" si="11"/>
        <v/>
      </c>
      <c r="BS31" s="468" t="str">
        <f t="shared" si="11"/>
        <v/>
      </c>
      <c r="BT31" s="468" t="str">
        <f t="shared" si="11"/>
        <v/>
      </c>
      <c r="BU31" s="468" t="str">
        <f t="shared" si="4"/>
        <v/>
      </c>
      <c r="BV31" s="468" t="str">
        <f t="shared" si="4"/>
        <v/>
      </c>
      <c r="BW31" s="468" t="str">
        <f t="shared" si="4"/>
        <v/>
      </c>
      <c r="BX31" s="468" t="str">
        <f t="shared" si="4"/>
        <v/>
      </c>
      <c r="BY31" s="468" t="str">
        <f t="shared" si="4"/>
        <v/>
      </c>
      <c r="BZ31" s="468" t="str">
        <f t="shared" si="4"/>
        <v/>
      </c>
      <c r="CA31" s="468" t="str">
        <f t="shared" si="4"/>
        <v/>
      </c>
      <c r="CB31" s="468" t="str">
        <f t="shared" si="4"/>
        <v/>
      </c>
      <c r="CC31" s="468" t="str">
        <f t="shared" si="4"/>
        <v/>
      </c>
      <c r="CD31" s="468" t="str">
        <f t="shared" si="4"/>
        <v/>
      </c>
      <c r="CE31" s="468" t="str">
        <f t="shared" si="4"/>
        <v/>
      </c>
      <c r="CF31" s="468" t="str">
        <f t="shared" si="4"/>
        <v/>
      </c>
      <c r="CG31" s="468" t="str">
        <f t="shared" si="4"/>
        <v/>
      </c>
      <c r="CH31" s="468"/>
      <c r="CI31" s="468" t="str">
        <f t="shared" si="7"/>
        <v/>
      </c>
      <c r="CJ31" s="468" t="str">
        <f t="shared" si="7"/>
        <v/>
      </c>
      <c r="CK31" s="533"/>
    </row>
    <row r="32" spans="3:89" x14ac:dyDescent="0.25">
      <c r="C32" s="358"/>
      <c r="D32" s="259">
        <v>112</v>
      </c>
      <c r="E32" s="41"/>
      <c r="F32" s="44"/>
      <c r="G32" s="232" t="s">
        <v>217</v>
      </c>
      <c r="H32" s="279"/>
      <c r="I32" s="281"/>
      <c r="J32" s="431"/>
      <c r="K32" s="431"/>
      <c r="M32" s="360" t="str">
        <f t="shared" si="5"/>
        <v/>
      </c>
      <c r="N32" s="361"/>
      <c r="O32" s="368" t="str">
        <f>IF(M32="","",IF(M32="Foreign",VLOOKUP(N32,'Option X3'!D:E,2,FALSE),1))</f>
        <v/>
      </c>
      <c r="P32" s="359"/>
      <c r="Q32" s="569"/>
      <c r="R32" s="364">
        <f t="shared" si="12"/>
        <v>0</v>
      </c>
      <c r="S32" s="364"/>
      <c r="T32" s="617"/>
      <c r="U32" s="618"/>
      <c r="V32" s="51"/>
      <c r="X32" s="468" t="str">
        <f t="shared" si="8"/>
        <v/>
      </c>
      <c r="Y32" s="468" t="str">
        <f t="shared" si="8"/>
        <v/>
      </c>
      <c r="Z32" s="468" t="str">
        <f t="shared" si="8"/>
        <v/>
      </c>
      <c r="AA32" s="468" t="str">
        <f t="shared" si="8"/>
        <v/>
      </c>
      <c r="AB32" s="468" t="str">
        <f t="shared" si="8"/>
        <v/>
      </c>
      <c r="AC32" s="468" t="str">
        <f t="shared" si="8"/>
        <v/>
      </c>
      <c r="AD32" s="468" t="str">
        <f t="shared" si="8"/>
        <v/>
      </c>
      <c r="AE32" s="468" t="str">
        <f t="shared" si="8"/>
        <v/>
      </c>
      <c r="AF32" s="468" t="str">
        <f t="shared" si="8"/>
        <v/>
      </c>
      <c r="AG32" s="468" t="str">
        <f t="shared" si="8"/>
        <v/>
      </c>
      <c r="AH32" s="468" t="str">
        <f t="shared" si="8"/>
        <v/>
      </c>
      <c r="AI32" s="468" t="str">
        <f t="shared" si="8"/>
        <v/>
      </c>
      <c r="AJ32" s="468" t="str">
        <f t="shared" si="8"/>
        <v/>
      </c>
      <c r="AK32" s="468" t="str">
        <f t="shared" si="8"/>
        <v/>
      </c>
      <c r="AL32" s="468" t="str">
        <f t="shared" si="8"/>
        <v/>
      </c>
      <c r="AM32" s="468" t="str">
        <f t="shared" si="8"/>
        <v/>
      </c>
      <c r="AN32" s="468" t="str">
        <f t="shared" si="3"/>
        <v/>
      </c>
      <c r="AO32" s="468" t="str">
        <f t="shared" si="3"/>
        <v/>
      </c>
      <c r="AP32" s="468" t="str">
        <f t="shared" si="3"/>
        <v/>
      </c>
      <c r="AQ32" s="468" t="str">
        <f t="shared" si="3"/>
        <v/>
      </c>
      <c r="AR32" s="468" t="str">
        <f t="shared" si="3"/>
        <v/>
      </c>
      <c r="AS32" s="468" t="str">
        <f t="shared" si="3"/>
        <v/>
      </c>
      <c r="AT32" s="468" t="str">
        <f t="shared" si="3"/>
        <v/>
      </c>
      <c r="AU32" s="468" t="str">
        <f t="shared" si="3"/>
        <v/>
      </c>
      <c r="AV32" s="468" t="str">
        <f t="shared" si="3"/>
        <v/>
      </c>
      <c r="AW32" s="468" t="str">
        <f t="shared" si="3"/>
        <v/>
      </c>
      <c r="AX32" s="468" t="str">
        <f t="shared" si="3"/>
        <v/>
      </c>
      <c r="AY32" s="468" t="str">
        <f t="shared" si="3"/>
        <v/>
      </c>
      <c r="AZ32" s="468" t="str">
        <f t="shared" si="9"/>
        <v/>
      </c>
      <c r="BA32" s="468"/>
      <c r="BB32" s="468" t="str">
        <f t="shared" si="10"/>
        <v/>
      </c>
      <c r="BC32" s="468" t="str">
        <f t="shared" si="6"/>
        <v/>
      </c>
      <c r="BD32" s="468"/>
      <c r="BE32" s="468" t="str">
        <f t="shared" si="11"/>
        <v/>
      </c>
      <c r="BF32" s="468" t="str">
        <f t="shared" si="11"/>
        <v/>
      </c>
      <c r="BG32" s="468" t="str">
        <f t="shared" si="11"/>
        <v/>
      </c>
      <c r="BH32" s="468" t="str">
        <f t="shared" si="11"/>
        <v/>
      </c>
      <c r="BI32" s="468" t="str">
        <f t="shared" si="11"/>
        <v/>
      </c>
      <c r="BJ32" s="468" t="str">
        <f t="shared" si="11"/>
        <v/>
      </c>
      <c r="BK32" s="468" t="str">
        <f t="shared" si="11"/>
        <v/>
      </c>
      <c r="BL32" s="468" t="str">
        <f t="shared" si="11"/>
        <v/>
      </c>
      <c r="BM32" s="468" t="str">
        <f t="shared" si="11"/>
        <v/>
      </c>
      <c r="BN32" s="468" t="str">
        <f t="shared" si="11"/>
        <v/>
      </c>
      <c r="BO32" s="468" t="str">
        <f t="shared" si="11"/>
        <v/>
      </c>
      <c r="BP32" s="468" t="str">
        <f t="shared" si="11"/>
        <v/>
      </c>
      <c r="BQ32" s="468" t="str">
        <f t="shared" si="11"/>
        <v/>
      </c>
      <c r="BR32" s="468" t="str">
        <f t="shared" si="11"/>
        <v/>
      </c>
      <c r="BS32" s="468" t="str">
        <f t="shared" si="11"/>
        <v/>
      </c>
      <c r="BT32" s="468" t="str">
        <f t="shared" si="11"/>
        <v/>
      </c>
      <c r="BU32" s="468" t="str">
        <f t="shared" si="4"/>
        <v/>
      </c>
      <c r="BV32" s="468" t="str">
        <f t="shared" si="4"/>
        <v/>
      </c>
      <c r="BW32" s="468" t="str">
        <f t="shared" si="4"/>
        <v/>
      </c>
      <c r="BX32" s="468" t="str">
        <f t="shared" si="4"/>
        <v/>
      </c>
      <c r="BY32" s="468" t="str">
        <f t="shared" si="4"/>
        <v/>
      </c>
      <c r="BZ32" s="468" t="str">
        <f t="shared" si="4"/>
        <v/>
      </c>
      <c r="CA32" s="468" t="str">
        <f t="shared" si="4"/>
        <v/>
      </c>
      <c r="CB32" s="468" t="str">
        <f t="shared" si="4"/>
        <v/>
      </c>
      <c r="CC32" s="468" t="str">
        <f t="shared" si="4"/>
        <v/>
      </c>
      <c r="CD32" s="468" t="str">
        <f t="shared" si="4"/>
        <v/>
      </c>
      <c r="CE32" s="468" t="str">
        <f t="shared" si="4"/>
        <v/>
      </c>
      <c r="CF32" s="468" t="str">
        <f t="shared" si="4"/>
        <v/>
      </c>
      <c r="CG32" s="468" t="str">
        <f t="shared" si="4"/>
        <v/>
      </c>
      <c r="CH32" s="468"/>
      <c r="CI32" s="468" t="str">
        <f t="shared" si="7"/>
        <v/>
      </c>
      <c r="CJ32" s="468" t="str">
        <f t="shared" si="7"/>
        <v/>
      </c>
      <c r="CK32" s="533"/>
    </row>
    <row r="33" spans="3:89" x14ac:dyDescent="0.25">
      <c r="C33" s="358"/>
      <c r="D33" s="259">
        <v>113</v>
      </c>
      <c r="E33" s="41"/>
      <c r="F33" s="44"/>
      <c r="G33" s="232" t="s">
        <v>280</v>
      </c>
      <c r="H33" s="279"/>
      <c r="I33" s="281"/>
      <c r="J33" s="431"/>
      <c r="K33" s="431"/>
      <c r="M33" s="360" t="str">
        <f t="shared" si="5"/>
        <v/>
      </c>
      <c r="N33" s="361"/>
      <c r="O33" s="368" t="str">
        <f>IF(M33="","",IF(M33="Foreign",VLOOKUP(N33,'Option X3'!D:E,2,FALSE),1))</f>
        <v/>
      </c>
      <c r="P33" s="359"/>
      <c r="Q33" s="569"/>
      <c r="R33" s="364">
        <f t="shared" si="12"/>
        <v>0</v>
      </c>
      <c r="S33" s="364"/>
      <c r="T33" s="617"/>
      <c r="U33" s="618"/>
      <c r="V33" s="51"/>
      <c r="X33" s="468" t="str">
        <f t="shared" si="8"/>
        <v/>
      </c>
      <c r="Y33" s="468" t="str">
        <f t="shared" si="8"/>
        <v/>
      </c>
      <c r="Z33" s="468" t="str">
        <f t="shared" si="8"/>
        <v/>
      </c>
      <c r="AA33" s="468" t="str">
        <f t="shared" si="8"/>
        <v/>
      </c>
      <c r="AB33" s="468" t="str">
        <f t="shared" si="8"/>
        <v/>
      </c>
      <c r="AC33" s="468" t="str">
        <f t="shared" si="8"/>
        <v/>
      </c>
      <c r="AD33" s="468" t="str">
        <f t="shared" si="8"/>
        <v/>
      </c>
      <c r="AE33" s="468" t="str">
        <f t="shared" si="8"/>
        <v/>
      </c>
      <c r="AF33" s="468" t="str">
        <f t="shared" si="8"/>
        <v/>
      </c>
      <c r="AG33" s="468" t="str">
        <f t="shared" si="8"/>
        <v/>
      </c>
      <c r="AH33" s="468" t="str">
        <f t="shared" si="8"/>
        <v/>
      </c>
      <c r="AI33" s="468" t="str">
        <f t="shared" si="8"/>
        <v/>
      </c>
      <c r="AJ33" s="468" t="str">
        <f t="shared" si="8"/>
        <v/>
      </c>
      <c r="AK33" s="468" t="str">
        <f t="shared" si="8"/>
        <v/>
      </c>
      <c r="AL33" s="468" t="str">
        <f t="shared" si="8"/>
        <v/>
      </c>
      <c r="AM33" s="468" t="str">
        <f t="shared" si="8"/>
        <v/>
      </c>
      <c r="AN33" s="468" t="str">
        <f t="shared" si="3"/>
        <v/>
      </c>
      <c r="AO33" s="468" t="str">
        <f t="shared" si="3"/>
        <v/>
      </c>
      <c r="AP33" s="468" t="str">
        <f t="shared" si="3"/>
        <v/>
      </c>
      <c r="AQ33" s="468" t="str">
        <f t="shared" si="3"/>
        <v/>
      </c>
      <c r="AR33" s="468" t="str">
        <f t="shared" si="3"/>
        <v/>
      </c>
      <c r="AS33" s="468" t="str">
        <f t="shared" si="3"/>
        <v/>
      </c>
      <c r="AT33" s="468" t="str">
        <f t="shared" si="3"/>
        <v/>
      </c>
      <c r="AU33" s="468" t="str">
        <f t="shared" si="3"/>
        <v/>
      </c>
      <c r="AV33" s="468" t="str">
        <f t="shared" si="3"/>
        <v/>
      </c>
      <c r="AW33" s="468" t="str">
        <f t="shared" si="3"/>
        <v/>
      </c>
      <c r="AX33" s="468" t="str">
        <f t="shared" si="3"/>
        <v/>
      </c>
      <c r="AY33" s="468" t="str">
        <f t="shared" si="3"/>
        <v/>
      </c>
      <c r="AZ33" s="468" t="str">
        <f t="shared" si="9"/>
        <v/>
      </c>
      <c r="BA33" s="468"/>
      <c r="BB33" s="468" t="str">
        <f t="shared" si="10"/>
        <v/>
      </c>
      <c r="BC33" s="468" t="str">
        <f t="shared" si="6"/>
        <v/>
      </c>
      <c r="BD33" s="468"/>
      <c r="BE33" s="468" t="str">
        <f t="shared" si="11"/>
        <v/>
      </c>
      <c r="BF33" s="468" t="str">
        <f t="shared" si="11"/>
        <v/>
      </c>
      <c r="BG33" s="468" t="str">
        <f t="shared" si="11"/>
        <v/>
      </c>
      <c r="BH33" s="468" t="str">
        <f t="shared" si="11"/>
        <v/>
      </c>
      <c r="BI33" s="468" t="str">
        <f t="shared" si="11"/>
        <v/>
      </c>
      <c r="BJ33" s="468" t="str">
        <f t="shared" si="11"/>
        <v/>
      </c>
      <c r="BK33" s="468" t="str">
        <f t="shared" si="11"/>
        <v/>
      </c>
      <c r="BL33" s="468" t="str">
        <f t="shared" si="11"/>
        <v/>
      </c>
      <c r="BM33" s="468" t="str">
        <f t="shared" si="11"/>
        <v/>
      </c>
      <c r="BN33" s="468" t="str">
        <f t="shared" si="11"/>
        <v/>
      </c>
      <c r="BO33" s="468" t="str">
        <f t="shared" si="11"/>
        <v/>
      </c>
      <c r="BP33" s="468" t="str">
        <f t="shared" si="11"/>
        <v/>
      </c>
      <c r="BQ33" s="468" t="str">
        <f t="shared" si="11"/>
        <v/>
      </c>
      <c r="BR33" s="468" t="str">
        <f t="shared" si="11"/>
        <v/>
      </c>
      <c r="BS33" s="468" t="str">
        <f t="shared" si="11"/>
        <v/>
      </c>
      <c r="BT33" s="468" t="str">
        <f t="shared" si="11"/>
        <v/>
      </c>
      <c r="BU33" s="468" t="str">
        <f t="shared" si="4"/>
        <v/>
      </c>
      <c r="BV33" s="468" t="str">
        <f t="shared" si="4"/>
        <v/>
      </c>
      <c r="BW33" s="468" t="str">
        <f t="shared" si="4"/>
        <v/>
      </c>
      <c r="BX33" s="468" t="str">
        <f t="shared" si="4"/>
        <v/>
      </c>
      <c r="BY33" s="468" t="str">
        <f t="shared" si="4"/>
        <v/>
      </c>
      <c r="BZ33" s="468" t="str">
        <f t="shared" si="4"/>
        <v/>
      </c>
      <c r="CA33" s="468" t="str">
        <f t="shared" si="4"/>
        <v/>
      </c>
      <c r="CB33" s="468" t="str">
        <f t="shared" si="4"/>
        <v/>
      </c>
      <c r="CC33" s="468" t="str">
        <f t="shared" si="4"/>
        <v/>
      </c>
      <c r="CD33" s="468" t="str">
        <f t="shared" si="4"/>
        <v/>
      </c>
      <c r="CE33" s="468" t="str">
        <f t="shared" si="4"/>
        <v/>
      </c>
      <c r="CF33" s="468" t="str">
        <f t="shared" si="4"/>
        <v/>
      </c>
      <c r="CG33" s="468" t="str">
        <f t="shared" si="4"/>
        <v/>
      </c>
      <c r="CH33" s="468"/>
      <c r="CI33" s="468" t="str">
        <f t="shared" si="7"/>
        <v/>
      </c>
      <c r="CJ33" s="468" t="str">
        <f t="shared" si="7"/>
        <v/>
      </c>
      <c r="CK33" s="533"/>
    </row>
    <row r="34" spans="3:89" x14ac:dyDescent="0.25">
      <c r="C34" s="358"/>
      <c r="D34" s="259">
        <v>114</v>
      </c>
      <c r="E34" s="41"/>
      <c r="F34" s="44"/>
      <c r="G34" s="232" t="s">
        <v>218</v>
      </c>
      <c r="H34" s="279"/>
      <c r="I34" s="281"/>
      <c r="J34" s="431"/>
      <c r="K34" s="431"/>
      <c r="M34" s="360" t="str">
        <f t="shared" si="5"/>
        <v/>
      </c>
      <c r="N34" s="361"/>
      <c r="O34" s="368" t="str">
        <f>IF(M34="","",IF(M34="Foreign",VLOOKUP(N34,'Option X3'!D:E,2,FALSE),1))</f>
        <v/>
      </c>
      <c r="P34" s="359"/>
      <c r="Q34" s="569"/>
      <c r="R34" s="364">
        <f t="shared" si="12"/>
        <v>0</v>
      </c>
      <c r="S34" s="364"/>
      <c r="T34" s="617"/>
      <c r="U34" s="618"/>
      <c r="V34" s="51"/>
      <c r="X34" s="468" t="str">
        <f t="shared" si="8"/>
        <v/>
      </c>
      <c r="Y34" s="468" t="str">
        <f t="shared" si="8"/>
        <v/>
      </c>
      <c r="Z34" s="468" t="str">
        <f t="shared" si="8"/>
        <v/>
      </c>
      <c r="AA34" s="468" t="str">
        <f t="shared" si="8"/>
        <v/>
      </c>
      <c r="AB34" s="468" t="str">
        <f t="shared" si="8"/>
        <v/>
      </c>
      <c r="AC34" s="468" t="str">
        <f t="shared" si="8"/>
        <v/>
      </c>
      <c r="AD34" s="468" t="str">
        <f t="shared" si="8"/>
        <v/>
      </c>
      <c r="AE34" s="468" t="str">
        <f t="shared" si="8"/>
        <v/>
      </c>
      <c r="AF34" s="468" t="str">
        <f t="shared" si="8"/>
        <v/>
      </c>
      <c r="AG34" s="468" t="str">
        <f t="shared" si="8"/>
        <v/>
      </c>
      <c r="AH34" s="468" t="str">
        <f t="shared" si="8"/>
        <v/>
      </c>
      <c r="AI34" s="468" t="str">
        <f t="shared" si="8"/>
        <v/>
      </c>
      <c r="AJ34" s="468" t="str">
        <f t="shared" si="8"/>
        <v/>
      </c>
      <c r="AK34" s="468" t="str">
        <f t="shared" si="8"/>
        <v/>
      </c>
      <c r="AL34" s="468" t="str">
        <f t="shared" si="8"/>
        <v/>
      </c>
      <c r="AM34" s="468" t="str">
        <f t="shared" si="8"/>
        <v/>
      </c>
      <c r="AN34" s="468" t="str">
        <f t="shared" si="3"/>
        <v/>
      </c>
      <c r="AO34" s="468" t="str">
        <f t="shared" si="3"/>
        <v/>
      </c>
      <c r="AP34" s="468" t="str">
        <f t="shared" si="3"/>
        <v/>
      </c>
      <c r="AQ34" s="468" t="str">
        <f t="shared" si="3"/>
        <v/>
      </c>
      <c r="AR34" s="468" t="str">
        <f t="shared" si="3"/>
        <v/>
      </c>
      <c r="AS34" s="468" t="str">
        <f t="shared" si="3"/>
        <v/>
      </c>
      <c r="AT34" s="468" t="str">
        <f t="shared" si="3"/>
        <v/>
      </c>
      <c r="AU34" s="468" t="str">
        <f t="shared" si="3"/>
        <v/>
      </c>
      <c r="AV34" s="468" t="str">
        <f t="shared" si="3"/>
        <v/>
      </c>
      <c r="AW34" s="468" t="str">
        <f t="shared" si="3"/>
        <v/>
      </c>
      <c r="AX34" s="468" t="str">
        <f t="shared" si="3"/>
        <v/>
      </c>
      <c r="AY34" s="468" t="str">
        <f t="shared" si="3"/>
        <v/>
      </c>
      <c r="AZ34" s="468" t="str">
        <f t="shared" si="9"/>
        <v/>
      </c>
      <c r="BA34" s="468"/>
      <c r="BB34" s="468" t="str">
        <f t="shared" si="10"/>
        <v/>
      </c>
      <c r="BC34" s="468" t="str">
        <f t="shared" si="6"/>
        <v/>
      </c>
      <c r="BD34" s="468"/>
      <c r="BE34" s="468" t="str">
        <f t="shared" si="11"/>
        <v/>
      </c>
      <c r="BF34" s="468" t="str">
        <f t="shared" si="11"/>
        <v/>
      </c>
      <c r="BG34" s="468" t="str">
        <f t="shared" si="11"/>
        <v/>
      </c>
      <c r="BH34" s="468" t="str">
        <f t="shared" si="11"/>
        <v/>
      </c>
      <c r="BI34" s="468" t="str">
        <f t="shared" si="11"/>
        <v/>
      </c>
      <c r="BJ34" s="468" t="str">
        <f t="shared" si="11"/>
        <v/>
      </c>
      <c r="BK34" s="468" t="str">
        <f t="shared" si="11"/>
        <v/>
      </c>
      <c r="BL34" s="468" t="str">
        <f t="shared" si="11"/>
        <v/>
      </c>
      <c r="BM34" s="468" t="str">
        <f t="shared" si="11"/>
        <v/>
      </c>
      <c r="BN34" s="468" t="str">
        <f t="shared" si="11"/>
        <v/>
      </c>
      <c r="BO34" s="468" t="str">
        <f t="shared" si="11"/>
        <v/>
      </c>
      <c r="BP34" s="468" t="str">
        <f t="shared" si="11"/>
        <v/>
      </c>
      <c r="BQ34" s="468" t="str">
        <f t="shared" si="11"/>
        <v/>
      </c>
      <c r="BR34" s="468" t="str">
        <f t="shared" si="11"/>
        <v/>
      </c>
      <c r="BS34" s="468" t="str">
        <f t="shared" si="11"/>
        <v/>
      </c>
      <c r="BT34" s="468" t="str">
        <f t="shared" si="11"/>
        <v/>
      </c>
      <c r="BU34" s="468" t="str">
        <f t="shared" si="4"/>
        <v/>
      </c>
      <c r="BV34" s="468" t="str">
        <f t="shared" si="4"/>
        <v/>
      </c>
      <c r="BW34" s="468" t="str">
        <f t="shared" si="4"/>
        <v/>
      </c>
      <c r="BX34" s="468" t="str">
        <f t="shared" si="4"/>
        <v/>
      </c>
      <c r="BY34" s="468" t="str">
        <f t="shared" si="4"/>
        <v/>
      </c>
      <c r="BZ34" s="468" t="str">
        <f t="shared" si="4"/>
        <v/>
      </c>
      <c r="CA34" s="468" t="str">
        <f t="shared" si="4"/>
        <v/>
      </c>
      <c r="CB34" s="468" t="str">
        <f t="shared" si="4"/>
        <v/>
      </c>
      <c r="CC34" s="468" t="str">
        <f t="shared" si="4"/>
        <v/>
      </c>
      <c r="CD34" s="468" t="str">
        <f t="shared" si="4"/>
        <v/>
      </c>
      <c r="CE34" s="468" t="str">
        <f t="shared" si="4"/>
        <v/>
      </c>
      <c r="CF34" s="468" t="str">
        <f t="shared" si="4"/>
        <v/>
      </c>
      <c r="CG34" s="468" t="str">
        <f t="shared" si="4"/>
        <v/>
      </c>
      <c r="CH34" s="468"/>
      <c r="CI34" s="468" t="str">
        <f t="shared" si="7"/>
        <v/>
      </c>
      <c r="CJ34" s="468" t="str">
        <f t="shared" si="7"/>
        <v/>
      </c>
      <c r="CK34" s="533"/>
    </row>
    <row r="35" spans="3:89" x14ac:dyDescent="0.25">
      <c r="C35" s="358"/>
      <c r="D35" s="259">
        <v>115</v>
      </c>
      <c r="E35" s="41"/>
      <c r="F35" s="44"/>
      <c r="G35" s="232" t="s">
        <v>219</v>
      </c>
      <c r="H35" s="279"/>
      <c r="I35" s="281"/>
      <c r="J35" s="431"/>
      <c r="K35" s="431"/>
      <c r="M35" s="360" t="str">
        <f t="shared" si="5"/>
        <v/>
      </c>
      <c r="N35" s="361"/>
      <c r="O35" s="368" t="str">
        <f>IF(M35="","",IF(M35="Foreign",VLOOKUP(N35,'Option X3'!D:E,2,FALSE),1))</f>
        <v/>
      </c>
      <c r="P35" s="359"/>
      <c r="Q35" s="569"/>
      <c r="R35" s="364">
        <f t="shared" si="12"/>
        <v>0</v>
      </c>
      <c r="S35" s="364"/>
      <c r="T35" s="617"/>
      <c r="U35" s="618"/>
      <c r="V35" s="51"/>
      <c r="X35" s="468" t="str">
        <f t="shared" si="8"/>
        <v/>
      </c>
      <c r="Y35" s="468" t="str">
        <f t="shared" si="8"/>
        <v/>
      </c>
      <c r="Z35" s="468" t="str">
        <f t="shared" si="8"/>
        <v/>
      </c>
      <c r="AA35" s="468" t="str">
        <f t="shared" si="8"/>
        <v/>
      </c>
      <c r="AB35" s="468" t="str">
        <f t="shared" si="8"/>
        <v/>
      </c>
      <c r="AC35" s="468" t="str">
        <f t="shared" si="8"/>
        <v/>
      </c>
      <c r="AD35" s="468" t="str">
        <f t="shared" si="8"/>
        <v/>
      </c>
      <c r="AE35" s="468" t="str">
        <f t="shared" si="8"/>
        <v/>
      </c>
      <c r="AF35" s="468" t="str">
        <f t="shared" si="8"/>
        <v/>
      </c>
      <c r="AG35" s="468" t="str">
        <f t="shared" si="8"/>
        <v/>
      </c>
      <c r="AH35" s="468" t="str">
        <f t="shared" si="8"/>
        <v/>
      </c>
      <c r="AI35" s="468" t="str">
        <f t="shared" si="8"/>
        <v/>
      </c>
      <c r="AJ35" s="468" t="str">
        <f t="shared" si="8"/>
        <v/>
      </c>
      <c r="AK35" s="468" t="str">
        <f t="shared" si="8"/>
        <v/>
      </c>
      <c r="AL35" s="468" t="str">
        <f t="shared" si="8"/>
        <v/>
      </c>
      <c r="AM35" s="468" t="str">
        <f t="shared" si="8"/>
        <v/>
      </c>
      <c r="AN35" s="468" t="str">
        <f t="shared" si="3"/>
        <v/>
      </c>
      <c r="AO35" s="468" t="str">
        <f t="shared" si="3"/>
        <v/>
      </c>
      <c r="AP35" s="468" t="str">
        <f t="shared" si="3"/>
        <v/>
      </c>
      <c r="AQ35" s="468" t="str">
        <f t="shared" si="3"/>
        <v/>
      </c>
      <c r="AR35" s="468" t="str">
        <f t="shared" si="3"/>
        <v/>
      </c>
      <c r="AS35" s="468" t="str">
        <f t="shared" si="3"/>
        <v/>
      </c>
      <c r="AT35" s="468" t="str">
        <f t="shared" si="3"/>
        <v/>
      </c>
      <c r="AU35" s="468" t="str">
        <f t="shared" si="3"/>
        <v/>
      </c>
      <c r="AV35" s="468" t="str">
        <f t="shared" si="3"/>
        <v/>
      </c>
      <c r="AW35" s="468" t="str">
        <f t="shared" si="3"/>
        <v/>
      </c>
      <c r="AX35" s="468" t="str">
        <f t="shared" si="3"/>
        <v/>
      </c>
      <c r="AY35" s="468" t="str">
        <f t="shared" si="3"/>
        <v/>
      </c>
      <c r="AZ35" s="468" t="str">
        <f t="shared" si="9"/>
        <v/>
      </c>
      <c r="BA35" s="468"/>
      <c r="BB35" s="468" t="str">
        <f t="shared" si="10"/>
        <v/>
      </c>
      <c r="BC35" s="468" t="str">
        <f t="shared" si="6"/>
        <v/>
      </c>
      <c r="BD35" s="468"/>
      <c r="BE35" s="468" t="str">
        <f t="shared" si="11"/>
        <v/>
      </c>
      <c r="BF35" s="468" t="str">
        <f t="shared" si="11"/>
        <v/>
      </c>
      <c r="BG35" s="468" t="str">
        <f t="shared" si="11"/>
        <v/>
      </c>
      <c r="BH35" s="468" t="str">
        <f t="shared" si="11"/>
        <v/>
      </c>
      <c r="BI35" s="468" t="str">
        <f t="shared" si="11"/>
        <v/>
      </c>
      <c r="BJ35" s="468" t="str">
        <f t="shared" si="11"/>
        <v/>
      </c>
      <c r="BK35" s="468" t="str">
        <f t="shared" si="11"/>
        <v/>
      </c>
      <c r="BL35" s="468" t="str">
        <f t="shared" si="11"/>
        <v/>
      </c>
      <c r="BM35" s="468" t="str">
        <f t="shared" si="11"/>
        <v/>
      </c>
      <c r="BN35" s="468" t="str">
        <f t="shared" si="11"/>
        <v/>
      </c>
      <c r="BO35" s="468" t="str">
        <f t="shared" si="11"/>
        <v/>
      </c>
      <c r="BP35" s="468" t="str">
        <f t="shared" si="11"/>
        <v/>
      </c>
      <c r="BQ35" s="468" t="str">
        <f t="shared" si="11"/>
        <v/>
      </c>
      <c r="BR35" s="468" t="str">
        <f t="shared" si="11"/>
        <v/>
      </c>
      <c r="BS35" s="468" t="str">
        <f t="shared" si="11"/>
        <v/>
      </c>
      <c r="BT35" s="468" t="str">
        <f t="shared" si="11"/>
        <v/>
      </c>
      <c r="BU35" s="468" t="str">
        <f t="shared" si="4"/>
        <v/>
      </c>
      <c r="BV35" s="468" t="str">
        <f t="shared" si="4"/>
        <v/>
      </c>
      <c r="BW35" s="468" t="str">
        <f t="shared" si="4"/>
        <v/>
      </c>
      <c r="BX35" s="468" t="str">
        <f t="shared" si="4"/>
        <v/>
      </c>
      <c r="BY35" s="468" t="str">
        <f t="shared" si="4"/>
        <v/>
      </c>
      <c r="BZ35" s="468" t="str">
        <f t="shared" si="4"/>
        <v/>
      </c>
      <c r="CA35" s="468" t="str">
        <f t="shared" si="4"/>
        <v/>
      </c>
      <c r="CB35" s="468" t="str">
        <f t="shared" si="4"/>
        <v/>
      </c>
      <c r="CC35" s="468" t="str">
        <f t="shared" si="4"/>
        <v/>
      </c>
      <c r="CD35" s="468" t="str">
        <f t="shared" si="4"/>
        <v/>
      </c>
      <c r="CE35" s="468" t="str">
        <f t="shared" si="4"/>
        <v/>
      </c>
      <c r="CF35" s="468" t="str">
        <f t="shared" si="4"/>
        <v/>
      </c>
      <c r="CG35" s="468" t="str">
        <f t="shared" si="4"/>
        <v/>
      </c>
      <c r="CH35" s="468"/>
      <c r="CI35" s="468" t="str">
        <f t="shared" si="7"/>
        <v/>
      </c>
      <c r="CJ35" s="468" t="str">
        <f t="shared" si="7"/>
        <v/>
      </c>
      <c r="CK35" s="533"/>
    </row>
    <row r="36" spans="3:89" x14ac:dyDescent="0.25">
      <c r="C36" s="358"/>
      <c r="D36" s="259">
        <v>116</v>
      </c>
      <c r="E36" s="41"/>
      <c r="F36" s="44"/>
      <c r="G36" s="232" t="s">
        <v>220</v>
      </c>
      <c r="H36" s="279"/>
      <c r="I36" s="281"/>
      <c r="J36" s="431"/>
      <c r="K36" s="431"/>
      <c r="M36" s="360" t="str">
        <f t="shared" si="5"/>
        <v/>
      </c>
      <c r="N36" s="361"/>
      <c r="O36" s="368" t="str">
        <f>IF(M36="","",IF(M36="Foreign",VLOOKUP(N36,'Option X3'!D:E,2,FALSE),1))</f>
        <v/>
      </c>
      <c r="P36" s="359"/>
      <c r="Q36" s="569"/>
      <c r="R36" s="364">
        <f t="shared" si="12"/>
        <v>0</v>
      </c>
      <c r="S36" s="364"/>
      <c r="T36" s="617"/>
      <c r="U36" s="618"/>
      <c r="V36" s="51"/>
      <c r="X36" s="468" t="str">
        <f t="shared" si="8"/>
        <v/>
      </c>
      <c r="Y36" s="468" t="str">
        <f t="shared" si="8"/>
        <v/>
      </c>
      <c r="Z36" s="468" t="str">
        <f t="shared" si="8"/>
        <v/>
      </c>
      <c r="AA36" s="468" t="str">
        <f t="shared" si="8"/>
        <v/>
      </c>
      <c r="AB36" s="468" t="str">
        <f t="shared" si="8"/>
        <v/>
      </c>
      <c r="AC36" s="468" t="str">
        <f t="shared" si="8"/>
        <v/>
      </c>
      <c r="AD36" s="468" t="str">
        <f t="shared" si="8"/>
        <v/>
      </c>
      <c r="AE36" s="468" t="str">
        <f t="shared" si="8"/>
        <v/>
      </c>
      <c r="AF36" s="468" t="str">
        <f t="shared" si="8"/>
        <v/>
      </c>
      <c r="AG36" s="468" t="str">
        <f t="shared" si="8"/>
        <v/>
      </c>
      <c r="AH36" s="468" t="str">
        <f t="shared" si="8"/>
        <v/>
      </c>
      <c r="AI36" s="468" t="str">
        <f t="shared" si="8"/>
        <v/>
      </c>
      <c r="AJ36" s="468" t="str">
        <f t="shared" si="8"/>
        <v/>
      </c>
      <c r="AK36" s="468" t="str">
        <f t="shared" si="8"/>
        <v/>
      </c>
      <c r="AL36" s="468" t="str">
        <f t="shared" si="8"/>
        <v/>
      </c>
      <c r="AM36" s="468" t="str">
        <f t="shared" si="8"/>
        <v/>
      </c>
      <c r="AN36" s="468" t="str">
        <f t="shared" ref="AN36:AZ55" si="13">IF($F36="","",IF(VALUE(LEFT($F36,2))=AN$18,$J36,""))</f>
        <v/>
      </c>
      <c r="AO36" s="468" t="str">
        <f t="shared" si="13"/>
        <v/>
      </c>
      <c r="AP36" s="468" t="str">
        <f t="shared" si="13"/>
        <v/>
      </c>
      <c r="AQ36" s="468" t="str">
        <f t="shared" si="13"/>
        <v/>
      </c>
      <c r="AR36" s="468" t="str">
        <f t="shared" si="13"/>
        <v/>
      </c>
      <c r="AS36" s="468" t="str">
        <f t="shared" si="13"/>
        <v/>
      </c>
      <c r="AT36" s="468" t="str">
        <f t="shared" si="13"/>
        <v/>
      </c>
      <c r="AU36" s="468" t="str">
        <f t="shared" si="13"/>
        <v/>
      </c>
      <c r="AV36" s="468" t="str">
        <f t="shared" si="13"/>
        <v/>
      </c>
      <c r="AW36" s="468" t="str">
        <f t="shared" si="13"/>
        <v/>
      </c>
      <c r="AX36" s="468" t="str">
        <f t="shared" si="13"/>
        <v/>
      </c>
      <c r="AY36" s="468" t="str">
        <f t="shared" si="13"/>
        <v/>
      </c>
      <c r="AZ36" s="468" t="str">
        <f t="shared" si="13"/>
        <v/>
      </c>
      <c r="BA36" s="468"/>
      <c r="BB36" s="468" t="str">
        <f t="shared" si="10"/>
        <v/>
      </c>
      <c r="BC36" s="468" t="str">
        <f t="shared" si="6"/>
        <v/>
      </c>
      <c r="BD36" s="468"/>
      <c r="BE36" s="468" t="str">
        <f t="shared" si="11"/>
        <v/>
      </c>
      <c r="BF36" s="468" t="str">
        <f t="shared" si="11"/>
        <v/>
      </c>
      <c r="BG36" s="468" t="str">
        <f t="shared" si="11"/>
        <v/>
      </c>
      <c r="BH36" s="468" t="str">
        <f t="shared" si="11"/>
        <v/>
      </c>
      <c r="BI36" s="468" t="str">
        <f t="shared" si="11"/>
        <v/>
      </c>
      <c r="BJ36" s="468" t="str">
        <f t="shared" si="11"/>
        <v/>
      </c>
      <c r="BK36" s="468" t="str">
        <f t="shared" si="11"/>
        <v/>
      </c>
      <c r="BL36" s="468" t="str">
        <f t="shared" si="11"/>
        <v/>
      </c>
      <c r="BM36" s="468" t="str">
        <f t="shared" si="11"/>
        <v/>
      </c>
      <c r="BN36" s="468" t="str">
        <f t="shared" si="11"/>
        <v/>
      </c>
      <c r="BO36" s="468" t="str">
        <f t="shared" si="11"/>
        <v/>
      </c>
      <c r="BP36" s="468" t="str">
        <f t="shared" si="11"/>
        <v/>
      </c>
      <c r="BQ36" s="468" t="str">
        <f t="shared" si="11"/>
        <v/>
      </c>
      <c r="BR36" s="468" t="str">
        <f t="shared" si="11"/>
        <v/>
      </c>
      <c r="BS36" s="468" t="str">
        <f t="shared" si="11"/>
        <v/>
      </c>
      <c r="BT36" s="468" t="str">
        <f t="shared" si="11"/>
        <v/>
      </c>
      <c r="BU36" s="468" t="str">
        <f t="shared" ref="BU36:CG55" si="14">IF($F36="","",IF(VALUE(LEFT($F36,2))=BU$18,$K36,""))</f>
        <v/>
      </c>
      <c r="BV36" s="468" t="str">
        <f t="shared" si="14"/>
        <v/>
      </c>
      <c r="BW36" s="468" t="str">
        <f t="shared" si="14"/>
        <v/>
      </c>
      <c r="BX36" s="468" t="str">
        <f t="shared" si="14"/>
        <v/>
      </c>
      <c r="BY36" s="468" t="str">
        <f t="shared" si="14"/>
        <v/>
      </c>
      <c r="BZ36" s="468" t="str">
        <f t="shared" si="14"/>
        <v/>
      </c>
      <c r="CA36" s="468" t="str">
        <f t="shared" si="14"/>
        <v/>
      </c>
      <c r="CB36" s="468" t="str">
        <f t="shared" si="14"/>
        <v/>
      </c>
      <c r="CC36" s="468" t="str">
        <f t="shared" si="14"/>
        <v/>
      </c>
      <c r="CD36" s="468" t="str">
        <f t="shared" si="14"/>
        <v/>
      </c>
      <c r="CE36" s="468" t="str">
        <f t="shared" si="14"/>
        <v/>
      </c>
      <c r="CF36" s="468" t="str">
        <f t="shared" si="14"/>
        <v/>
      </c>
      <c r="CG36" s="468" t="str">
        <f t="shared" si="14"/>
        <v/>
      </c>
      <c r="CH36" s="468"/>
      <c r="CI36" s="468" t="str">
        <f t="shared" si="7"/>
        <v/>
      </c>
      <c r="CJ36" s="468" t="str">
        <f t="shared" si="7"/>
        <v/>
      </c>
      <c r="CK36" s="533"/>
    </row>
    <row r="37" spans="3:89" x14ac:dyDescent="0.25">
      <c r="C37" s="358"/>
      <c r="D37" s="259">
        <v>117</v>
      </c>
      <c r="E37" s="41"/>
      <c r="F37" s="44"/>
      <c r="G37" s="232" t="s">
        <v>221</v>
      </c>
      <c r="H37" s="279"/>
      <c r="I37" s="281"/>
      <c r="J37" s="431"/>
      <c r="K37" s="431"/>
      <c r="M37" s="360" t="str">
        <f t="shared" si="5"/>
        <v/>
      </c>
      <c r="N37" s="361"/>
      <c r="O37" s="368" t="str">
        <f>IF(M37="","",IF(M37="Foreign",VLOOKUP(N37,'Option X3'!D:E,2,FALSE),1))</f>
        <v/>
      </c>
      <c r="P37" s="359"/>
      <c r="Q37" s="569"/>
      <c r="R37" s="364">
        <f t="shared" si="12"/>
        <v>0</v>
      </c>
      <c r="S37" s="364"/>
      <c r="T37" s="617"/>
      <c r="U37" s="618"/>
      <c r="V37" s="51"/>
      <c r="X37" s="468" t="str">
        <f t="shared" si="8"/>
        <v/>
      </c>
      <c r="Y37" s="468" t="str">
        <f t="shared" si="8"/>
        <v/>
      </c>
      <c r="Z37" s="468" t="str">
        <f t="shared" si="8"/>
        <v/>
      </c>
      <c r="AA37" s="468" t="str">
        <f t="shared" si="8"/>
        <v/>
      </c>
      <c r="AB37" s="468" t="str">
        <f t="shared" si="8"/>
        <v/>
      </c>
      <c r="AC37" s="468" t="str">
        <f t="shared" si="8"/>
        <v/>
      </c>
      <c r="AD37" s="468" t="str">
        <f t="shared" si="8"/>
        <v/>
      </c>
      <c r="AE37" s="468" t="str">
        <f t="shared" si="8"/>
        <v/>
      </c>
      <c r="AF37" s="468" t="str">
        <f t="shared" si="8"/>
        <v/>
      </c>
      <c r="AG37" s="468" t="str">
        <f t="shared" si="8"/>
        <v/>
      </c>
      <c r="AH37" s="468" t="str">
        <f t="shared" si="8"/>
        <v/>
      </c>
      <c r="AI37" s="468" t="str">
        <f t="shared" si="8"/>
        <v/>
      </c>
      <c r="AJ37" s="468" t="str">
        <f t="shared" si="8"/>
        <v/>
      </c>
      <c r="AK37" s="468" t="str">
        <f t="shared" si="8"/>
        <v/>
      </c>
      <c r="AL37" s="468" t="str">
        <f t="shared" si="8"/>
        <v/>
      </c>
      <c r="AM37" s="468" t="str">
        <f t="shared" si="8"/>
        <v/>
      </c>
      <c r="AN37" s="468" t="str">
        <f t="shared" si="13"/>
        <v/>
      </c>
      <c r="AO37" s="468" t="str">
        <f t="shared" si="13"/>
        <v/>
      </c>
      <c r="AP37" s="468" t="str">
        <f t="shared" si="13"/>
        <v/>
      </c>
      <c r="AQ37" s="468" t="str">
        <f t="shared" si="13"/>
        <v/>
      </c>
      <c r="AR37" s="468" t="str">
        <f t="shared" si="13"/>
        <v/>
      </c>
      <c r="AS37" s="468" t="str">
        <f t="shared" si="13"/>
        <v/>
      </c>
      <c r="AT37" s="468" t="str">
        <f t="shared" si="13"/>
        <v/>
      </c>
      <c r="AU37" s="468" t="str">
        <f t="shared" si="13"/>
        <v/>
      </c>
      <c r="AV37" s="468" t="str">
        <f t="shared" si="13"/>
        <v/>
      </c>
      <c r="AW37" s="468" t="str">
        <f t="shared" si="13"/>
        <v/>
      </c>
      <c r="AX37" s="468" t="str">
        <f t="shared" si="13"/>
        <v/>
      </c>
      <c r="AY37" s="468" t="str">
        <f t="shared" si="13"/>
        <v/>
      </c>
      <c r="AZ37" s="468" t="str">
        <f t="shared" si="13"/>
        <v/>
      </c>
      <c r="BA37" s="468"/>
      <c r="BB37" s="468" t="str">
        <f t="shared" si="10"/>
        <v/>
      </c>
      <c r="BC37" s="468" t="str">
        <f t="shared" si="10"/>
        <v/>
      </c>
      <c r="BD37" s="468"/>
      <c r="BE37" s="468" t="str">
        <f t="shared" si="11"/>
        <v/>
      </c>
      <c r="BF37" s="468" t="str">
        <f t="shared" si="11"/>
        <v/>
      </c>
      <c r="BG37" s="468" t="str">
        <f t="shared" si="11"/>
        <v/>
      </c>
      <c r="BH37" s="468" t="str">
        <f t="shared" si="11"/>
        <v/>
      </c>
      <c r="BI37" s="468" t="str">
        <f t="shared" si="11"/>
        <v/>
      </c>
      <c r="BJ37" s="468" t="str">
        <f t="shared" si="11"/>
        <v/>
      </c>
      <c r="BK37" s="468" t="str">
        <f t="shared" si="11"/>
        <v/>
      </c>
      <c r="BL37" s="468" t="str">
        <f t="shared" si="11"/>
        <v/>
      </c>
      <c r="BM37" s="468" t="str">
        <f t="shared" si="11"/>
        <v/>
      </c>
      <c r="BN37" s="468" t="str">
        <f t="shared" si="11"/>
        <v/>
      </c>
      <c r="BO37" s="468" t="str">
        <f t="shared" si="11"/>
        <v/>
      </c>
      <c r="BP37" s="468" t="str">
        <f t="shared" si="11"/>
        <v/>
      </c>
      <c r="BQ37" s="468" t="str">
        <f t="shared" si="11"/>
        <v/>
      </c>
      <c r="BR37" s="468" t="str">
        <f t="shared" si="11"/>
        <v/>
      </c>
      <c r="BS37" s="468" t="str">
        <f t="shared" si="11"/>
        <v/>
      </c>
      <c r="BT37" s="468" t="str">
        <f t="shared" si="11"/>
        <v/>
      </c>
      <c r="BU37" s="468" t="str">
        <f t="shared" si="14"/>
        <v/>
      </c>
      <c r="BV37" s="468" t="str">
        <f t="shared" si="14"/>
        <v/>
      </c>
      <c r="BW37" s="468" t="str">
        <f t="shared" si="14"/>
        <v/>
      </c>
      <c r="BX37" s="468" t="str">
        <f t="shared" si="14"/>
        <v/>
      </c>
      <c r="BY37" s="468" t="str">
        <f t="shared" si="14"/>
        <v/>
      </c>
      <c r="BZ37" s="468" t="str">
        <f t="shared" si="14"/>
        <v/>
      </c>
      <c r="CA37" s="468" t="str">
        <f t="shared" si="14"/>
        <v/>
      </c>
      <c r="CB37" s="468" t="str">
        <f t="shared" si="14"/>
        <v/>
      </c>
      <c r="CC37" s="468" t="str">
        <f t="shared" si="14"/>
        <v/>
      </c>
      <c r="CD37" s="468" t="str">
        <f t="shared" si="14"/>
        <v/>
      </c>
      <c r="CE37" s="468" t="str">
        <f t="shared" si="14"/>
        <v/>
      </c>
      <c r="CF37" s="468" t="str">
        <f t="shared" si="14"/>
        <v/>
      </c>
      <c r="CG37" s="468" t="str">
        <f t="shared" si="14"/>
        <v/>
      </c>
      <c r="CH37" s="468"/>
      <c r="CI37" s="468" t="str">
        <f t="shared" si="7"/>
        <v/>
      </c>
      <c r="CJ37" s="468" t="str">
        <f t="shared" si="7"/>
        <v/>
      </c>
      <c r="CK37" s="533"/>
    </row>
    <row r="38" spans="3:89" x14ac:dyDescent="0.25">
      <c r="C38" s="358"/>
      <c r="D38" s="259">
        <v>118</v>
      </c>
      <c r="E38" s="41"/>
      <c r="F38" s="44"/>
      <c r="G38" s="232" t="s">
        <v>222</v>
      </c>
      <c r="H38" s="279"/>
      <c r="I38" s="281"/>
      <c r="J38" s="431"/>
      <c r="K38" s="431"/>
      <c r="M38" s="360" t="str">
        <f t="shared" si="5"/>
        <v/>
      </c>
      <c r="N38" s="361"/>
      <c r="O38" s="368" t="str">
        <f>IF(M38="","",IF(M38="Foreign",VLOOKUP(N38,'Option X3'!D:E,2,FALSE),1))</f>
        <v/>
      </c>
      <c r="P38" s="359"/>
      <c r="Q38" s="569"/>
      <c r="R38" s="364"/>
      <c r="S38" s="364"/>
      <c r="T38" s="617">
        <f>J38</f>
        <v>0</v>
      </c>
      <c r="U38" s="618"/>
      <c r="V38" s="51"/>
      <c r="X38" s="468" t="str">
        <f t="shared" si="8"/>
        <v/>
      </c>
      <c r="Y38" s="468" t="str">
        <f t="shared" si="8"/>
        <v/>
      </c>
      <c r="Z38" s="468" t="str">
        <f t="shared" si="8"/>
        <v/>
      </c>
      <c r="AA38" s="468" t="str">
        <f t="shared" si="8"/>
        <v/>
      </c>
      <c r="AB38" s="468" t="str">
        <f t="shared" si="8"/>
        <v/>
      </c>
      <c r="AC38" s="468" t="str">
        <f t="shared" si="8"/>
        <v/>
      </c>
      <c r="AD38" s="468" t="str">
        <f t="shared" si="8"/>
        <v/>
      </c>
      <c r="AE38" s="468" t="str">
        <f t="shared" si="8"/>
        <v/>
      </c>
      <c r="AF38" s="468" t="str">
        <f t="shared" si="8"/>
        <v/>
      </c>
      <c r="AG38" s="468" t="str">
        <f t="shared" si="8"/>
        <v/>
      </c>
      <c r="AH38" s="468" t="str">
        <f t="shared" si="8"/>
        <v/>
      </c>
      <c r="AI38" s="468" t="str">
        <f t="shared" si="8"/>
        <v/>
      </c>
      <c r="AJ38" s="468" t="str">
        <f t="shared" si="8"/>
        <v/>
      </c>
      <c r="AK38" s="468" t="str">
        <f t="shared" si="8"/>
        <v/>
      </c>
      <c r="AL38" s="468" t="str">
        <f t="shared" si="8"/>
        <v/>
      </c>
      <c r="AM38" s="468" t="str">
        <f t="shared" ref="AM38:AM42" si="15">IF($F38="","",IF(VALUE(LEFT($F38,2))=AM$18,$J38,""))</f>
        <v/>
      </c>
      <c r="AN38" s="468" t="str">
        <f t="shared" si="13"/>
        <v/>
      </c>
      <c r="AO38" s="468" t="str">
        <f t="shared" si="13"/>
        <v/>
      </c>
      <c r="AP38" s="468" t="str">
        <f t="shared" si="13"/>
        <v/>
      </c>
      <c r="AQ38" s="468" t="str">
        <f t="shared" si="13"/>
        <v/>
      </c>
      <c r="AR38" s="468" t="str">
        <f t="shared" si="13"/>
        <v/>
      </c>
      <c r="AS38" s="468" t="str">
        <f t="shared" si="13"/>
        <v/>
      </c>
      <c r="AT38" s="468" t="str">
        <f t="shared" si="13"/>
        <v/>
      </c>
      <c r="AU38" s="468" t="str">
        <f t="shared" si="13"/>
        <v/>
      </c>
      <c r="AV38" s="468" t="str">
        <f t="shared" si="13"/>
        <v/>
      </c>
      <c r="AW38" s="468" t="str">
        <f t="shared" si="13"/>
        <v/>
      </c>
      <c r="AX38" s="468" t="str">
        <f t="shared" si="13"/>
        <v/>
      </c>
      <c r="AY38" s="468" t="str">
        <f t="shared" si="13"/>
        <v/>
      </c>
      <c r="AZ38" s="468" t="str">
        <f t="shared" si="13"/>
        <v/>
      </c>
      <c r="BA38" s="468"/>
      <c r="BB38" s="468" t="str">
        <f t="shared" si="10"/>
        <v/>
      </c>
      <c r="BC38" s="468" t="str">
        <f t="shared" si="10"/>
        <v/>
      </c>
      <c r="BD38" s="468"/>
      <c r="BE38" s="468" t="str">
        <f t="shared" si="11"/>
        <v/>
      </c>
      <c r="BF38" s="468" t="str">
        <f t="shared" si="11"/>
        <v/>
      </c>
      <c r="BG38" s="468" t="str">
        <f t="shared" si="11"/>
        <v/>
      </c>
      <c r="BH38" s="468" t="str">
        <f t="shared" si="11"/>
        <v/>
      </c>
      <c r="BI38" s="468" t="str">
        <f t="shared" si="11"/>
        <v/>
      </c>
      <c r="BJ38" s="468" t="str">
        <f t="shared" si="11"/>
        <v/>
      </c>
      <c r="BK38" s="468" t="str">
        <f t="shared" si="11"/>
        <v/>
      </c>
      <c r="BL38" s="468" t="str">
        <f t="shared" si="11"/>
        <v/>
      </c>
      <c r="BM38" s="468" t="str">
        <f t="shared" si="11"/>
        <v/>
      </c>
      <c r="BN38" s="468" t="str">
        <f t="shared" si="11"/>
        <v/>
      </c>
      <c r="BO38" s="468" t="str">
        <f t="shared" si="11"/>
        <v/>
      </c>
      <c r="BP38" s="468" t="str">
        <f t="shared" si="11"/>
        <v/>
      </c>
      <c r="BQ38" s="468" t="str">
        <f t="shared" si="11"/>
        <v/>
      </c>
      <c r="BR38" s="468" t="str">
        <f t="shared" si="11"/>
        <v/>
      </c>
      <c r="BS38" s="468" t="str">
        <f t="shared" si="11"/>
        <v/>
      </c>
      <c r="BT38" s="468" t="str">
        <f t="shared" ref="BT38:BT42" si="16">IF($F38="","",IF(VALUE(LEFT($F38,2))=BT$18,$K38,""))</f>
        <v/>
      </c>
      <c r="BU38" s="468" t="str">
        <f t="shared" si="14"/>
        <v/>
      </c>
      <c r="BV38" s="468" t="str">
        <f t="shared" si="14"/>
        <v/>
      </c>
      <c r="BW38" s="468" t="str">
        <f t="shared" si="14"/>
        <v/>
      </c>
      <c r="BX38" s="468" t="str">
        <f t="shared" si="14"/>
        <v/>
      </c>
      <c r="BY38" s="468" t="str">
        <f t="shared" si="14"/>
        <v/>
      </c>
      <c r="BZ38" s="468" t="str">
        <f t="shared" si="14"/>
        <v/>
      </c>
      <c r="CA38" s="468" t="str">
        <f t="shared" si="14"/>
        <v/>
      </c>
      <c r="CB38" s="468" t="str">
        <f t="shared" si="14"/>
        <v/>
      </c>
      <c r="CC38" s="468" t="str">
        <f t="shared" si="14"/>
        <v/>
      </c>
      <c r="CD38" s="468" t="str">
        <f t="shared" si="14"/>
        <v/>
      </c>
      <c r="CE38" s="468" t="str">
        <f t="shared" si="14"/>
        <v/>
      </c>
      <c r="CF38" s="468" t="str">
        <f t="shared" si="14"/>
        <v/>
      </c>
      <c r="CG38" s="468" t="str">
        <f t="shared" si="14"/>
        <v/>
      </c>
      <c r="CH38" s="468"/>
      <c r="CI38" s="468" t="str">
        <f t="shared" si="7"/>
        <v/>
      </c>
      <c r="CJ38" s="468" t="str">
        <f t="shared" si="7"/>
        <v/>
      </c>
      <c r="CK38" s="533"/>
    </row>
    <row r="39" spans="3:89" x14ac:dyDescent="0.25">
      <c r="C39" s="358"/>
      <c r="D39" s="259">
        <v>119</v>
      </c>
      <c r="E39" s="41"/>
      <c r="F39" s="44"/>
      <c r="G39" s="232" t="s">
        <v>223</v>
      </c>
      <c r="H39" s="279"/>
      <c r="I39" s="281"/>
      <c r="J39" s="431"/>
      <c r="K39" s="431"/>
      <c r="M39" s="360" t="str">
        <f t="shared" si="5"/>
        <v/>
      </c>
      <c r="N39" s="361"/>
      <c r="O39" s="368" t="str">
        <f>IF(M39="","",IF(M39="Foreign",VLOOKUP(N39,'Option X3'!D:E,2,FALSE),1))</f>
        <v/>
      </c>
      <c r="P39" s="359"/>
      <c r="Q39" s="569"/>
      <c r="R39" s="364">
        <f>J39</f>
        <v>0</v>
      </c>
      <c r="S39" s="364"/>
      <c r="T39" s="617"/>
      <c r="U39" s="618"/>
      <c r="V39" s="51"/>
      <c r="X39" s="468" t="str">
        <f t="shared" ref="X39:AM54" si="17">IF($F39="","",IF(VALUE(LEFT($F39,2))=X$18,$J39,""))</f>
        <v/>
      </c>
      <c r="Y39" s="468" t="str">
        <f t="shared" si="17"/>
        <v/>
      </c>
      <c r="Z39" s="468" t="str">
        <f t="shared" si="17"/>
        <v/>
      </c>
      <c r="AA39" s="468" t="str">
        <f t="shared" si="17"/>
        <v/>
      </c>
      <c r="AB39" s="468" t="str">
        <f t="shared" si="17"/>
        <v/>
      </c>
      <c r="AC39" s="468" t="str">
        <f t="shared" si="17"/>
        <v/>
      </c>
      <c r="AD39" s="468" t="str">
        <f t="shared" si="17"/>
        <v/>
      </c>
      <c r="AE39" s="468" t="str">
        <f t="shared" si="17"/>
        <v/>
      </c>
      <c r="AF39" s="468" t="str">
        <f t="shared" si="17"/>
        <v/>
      </c>
      <c r="AG39" s="468" t="str">
        <f t="shared" si="17"/>
        <v/>
      </c>
      <c r="AH39" s="468" t="str">
        <f t="shared" si="17"/>
        <v/>
      </c>
      <c r="AI39" s="468" t="str">
        <f t="shared" si="17"/>
        <v/>
      </c>
      <c r="AJ39" s="468" t="str">
        <f t="shared" si="17"/>
        <v/>
      </c>
      <c r="AK39" s="468" t="str">
        <f t="shared" si="17"/>
        <v/>
      </c>
      <c r="AL39" s="468" t="str">
        <f t="shared" si="17"/>
        <v/>
      </c>
      <c r="AM39" s="468" t="str">
        <f t="shared" si="15"/>
        <v/>
      </c>
      <c r="AN39" s="468" t="str">
        <f t="shared" si="13"/>
        <v/>
      </c>
      <c r="AO39" s="468" t="str">
        <f t="shared" si="13"/>
        <v/>
      </c>
      <c r="AP39" s="468" t="str">
        <f t="shared" si="13"/>
        <v/>
      </c>
      <c r="AQ39" s="468" t="str">
        <f t="shared" si="13"/>
        <v/>
      </c>
      <c r="AR39" s="468" t="str">
        <f t="shared" si="13"/>
        <v/>
      </c>
      <c r="AS39" s="468" t="str">
        <f t="shared" si="13"/>
        <v/>
      </c>
      <c r="AT39" s="468" t="str">
        <f t="shared" si="13"/>
        <v/>
      </c>
      <c r="AU39" s="468" t="str">
        <f t="shared" si="13"/>
        <v/>
      </c>
      <c r="AV39" s="468" t="str">
        <f t="shared" si="13"/>
        <v/>
      </c>
      <c r="AW39" s="468" t="str">
        <f t="shared" si="13"/>
        <v/>
      </c>
      <c r="AX39" s="468" t="str">
        <f t="shared" si="13"/>
        <v/>
      </c>
      <c r="AY39" s="468" t="str">
        <f t="shared" si="13"/>
        <v/>
      </c>
      <c r="AZ39" s="468" t="str">
        <f t="shared" si="13"/>
        <v/>
      </c>
      <c r="BA39" s="468"/>
      <c r="BB39" s="468" t="str">
        <f t="shared" si="10"/>
        <v/>
      </c>
      <c r="BC39" s="468" t="str">
        <f t="shared" si="10"/>
        <v/>
      </c>
      <c r="BD39" s="468"/>
      <c r="BE39" s="468" t="str">
        <f t="shared" ref="BE39:BT54" si="18">IF($F39="","",IF(VALUE(LEFT($F39,2))=BE$18,$K39,""))</f>
        <v/>
      </c>
      <c r="BF39" s="468" t="str">
        <f t="shared" si="18"/>
        <v/>
      </c>
      <c r="BG39" s="468" t="str">
        <f t="shared" si="18"/>
        <v/>
      </c>
      <c r="BH39" s="468" t="str">
        <f t="shared" si="18"/>
        <v/>
      </c>
      <c r="BI39" s="468" t="str">
        <f t="shared" si="18"/>
        <v/>
      </c>
      <c r="BJ39" s="468" t="str">
        <f t="shared" si="18"/>
        <v/>
      </c>
      <c r="BK39" s="468" t="str">
        <f t="shared" si="18"/>
        <v/>
      </c>
      <c r="BL39" s="468" t="str">
        <f t="shared" si="18"/>
        <v/>
      </c>
      <c r="BM39" s="468" t="str">
        <f t="shared" si="18"/>
        <v/>
      </c>
      <c r="BN39" s="468" t="str">
        <f t="shared" si="18"/>
        <v/>
      </c>
      <c r="BO39" s="468" t="str">
        <f t="shared" si="18"/>
        <v/>
      </c>
      <c r="BP39" s="468" t="str">
        <f t="shared" si="18"/>
        <v/>
      </c>
      <c r="BQ39" s="468" t="str">
        <f t="shared" si="18"/>
        <v/>
      </c>
      <c r="BR39" s="468" t="str">
        <f t="shared" si="18"/>
        <v/>
      </c>
      <c r="BS39" s="468" t="str">
        <f t="shared" si="18"/>
        <v/>
      </c>
      <c r="BT39" s="468" t="str">
        <f t="shared" si="16"/>
        <v/>
      </c>
      <c r="BU39" s="468" t="str">
        <f t="shared" si="14"/>
        <v/>
      </c>
      <c r="BV39" s="468" t="str">
        <f t="shared" si="14"/>
        <v/>
      </c>
      <c r="BW39" s="468" t="str">
        <f t="shared" si="14"/>
        <v/>
      </c>
      <c r="BX39" s="468" t="str">
        <f t="shared" si="14"/>
        <v/>
      </c>
      <c r="BY39" s="468" t="str">
        <f t="shared" si="14"/>
        <v/>
      </c>
      <c r="BZ39" s="468" t="str">
        <f t="shared" si="14"/>
        <v/>
      </c>
      <c r="CA39" s="468" t="str">
        <f t="shared" si="14"/>
        <v/>
      </c>
      <c r="CB39" s="468" t="str">
        <f t="shared" si="14"/>
        <v/>
      </c>
      <c r="CC39" s="468" t="str">
        <f t="shared" si="14"/>
        <v/>
      </c>
      <c r="CD39" s="468" t="str">
        <f t="shared" si="14"/>
        <v/>
      </c>
      <c r="CE39" s="468" t="str">
        <f t="shared" si="14"/>
        <v/>
      </c>
      <c r="CF39" s="468" t="str">
        <f t="shared" si="14"/>
        <v/>
      </c>
      <c r="CG39" s="468" t="str">
        <f t="shared" si="14"/>
        <v/>
      </c>
      <c r="CH39" s="468"/>
      <c r="CI39" s="468" t="str">
        <f t="shared" si="7"/>
        <v/>
      </c>
      <c r="CJ39" s="468" t="str">
        <f t="shared" si="7"/>
        <v/>
      </c>
      <c r="CK39" s="533"/>
    </row>
    <row r="40" spans="3:89" x14ac:dyDescent="0.25">
      <c r="C40" s="358"/>
      <c r="D40" s="259">
        <v>120</v>
      </c>
      <c r="E40" s="41"/>
      <c r="F40" s="44"/>
      <c r="G40" s="233" t="s">
        <v>285</v>
      </c>
      <c r="H40" s="279"/>
      <c r="I40" s="281"/>
      <c r="J40" s="431"/>
      <c r="K40" s="431"/>
      <c r="M40" s="360" t="str">
        <f t="shared" si="5"/>
        <v/>
      </c>
      <c r="N40" s="361"/>
      <c r="O40" s="368" t="str">
        <f>IF(M40="","",IF(M40="Foreign",VLOOKUP(N40,'Option X3'!D:E,2,FALSE),1))</f>
        <v/>
      </c>
      <c r="P40" s="359"/>
      <c r="Q40" s="569"/>
      <c r="R40" s="364">
        <f>J40</f>
        <v>0</v>
      </c>
      <c r="S40" s="364"/>
      <c r="T40" s="617"/>
      <c r="U40" s="618"/>
      <c r="V40" s="51"/>
      <c r="X40" s="468" t="str">
        <f t="shared" si="17"/>
        <v/>
      </c>
      <c r="Y40" s="468" t="str">
        <f t="shared" si="17"/>
        <v/>
      </c>
      <c r="Z40" s="468" t="str">
        <f t="shared" si="17"/>
        <v/>
      </c>
      <c r="AA40" s="468" t="str">
        <f t="shared" si="17"/>
        <v/>
      </c>
      <c r="AB40" s="468" t="str">
        <f t="shared" si="17"/>
        <v/>
      </c>
      <c r="AC40" s="468" t="str">
        <f t="shared" si="17"/>
        <v/>
      </c>
      <c r="AD40" s="468" t="str">
        <f t="shared" si="17"/>
        <v/>
      </c>
      <c r="AE40" s="468" t="str">
        <f t="shared" si="17"/>
        <v/>
      </c>
      <c r="AF40" s="468" t="str">
        <f t="shared" si="17"/>
        <v/>
      </c>
      <c r="AG40" s="468" t="str">
        <f t="shared" si="17"/>
        <v/>
      </c>
      <c r="AH40" s="468" t="str">
        <f t="shared" si="17"/>
        <v/>
      </c>
      <c r="AI40" s="468" t="str">
        <f t="shared" si="17"/>
        <v/>
      </c>
      <c r="AJ40" s="468" t="str">
        <f t="shared" si="17"/>
        <v/>
      </c>
      <c r="AK40" s="468" t="str">
        <f t="shared" si="17"/>
        <v/>
      </c>
      <c r="AL40" s="468" t="str">
        <f t="shared" si="17"/>
        <v/>
      </c>
      <c r="AM40" s="468" t="str">
        <f t="shared" si="15"/>
        <v/>
      </c>
      <c r="AN40" s="468" t="str">
        <f t="shared" si="13"/>
        <v/>
      </c>
      <c r="AO40" s="468" t="str">
        <f t="shared" si="13"/>
        <v/>
      </c>
      <c r="AP40" s="468" t="str">
        <f t="shared" si="13"/>
        <v/>
      </c>
      <c r="AQ40" s="468" t="str">
        <f t="shared" si="13"/>
        <v/>
      </c>
      <c r="AR40" s="468" t="str">
        <f t="shared" si="13"/>
        <v/>
      </c>
      <c r="AS40" s="468" t="str">
        <f t="shared" si="13"/>
        <v/>
      </c>
      <c r="AT40" s="468" t="str">
        <f t="shared" si="13"/>
        <v/>
      </c>
      <c r="AU40" s="468" t="str">
        <f t="shared" si="13"/>
        <v/>
      </c>
      <c r="AV40" s="468" t="str">
        <f t="shared" si="13"/>
        <v/>
      </c>
      <c r="AW40" s="468" t="str">
        <f t="shared" si="13"/>
        <v/>
      </c>
      <c r="AX40" s="468" t="str">
        <f t="shared" si="13"/>
        <v/>
      </c>
      <c r="AY40" s="468" t="str">
        <f t="shared" si="13"/>
        <v/>
      </c>
      <c r="AZ40" s="468" t="str">
        <f t="shared" si="13"/>
        <v/>
      </c>
      <c r="BA40" s="468"/>
      <c r="BB40" s="468" t="str">
        <f t="shared" si="10"/>
        <v/>
      </c>
      <c r="BC40" s="468" t="str">
        <f t="shared" si="10"/>
        <v/>
      </c>
      <c r="BD40" s="468"/>
      <c r="BE40" s="468" t="str">
        <f t="shared" si="18"/>
        <v/>
      </c>
      <c r="BF40" s="468" t="str">
        <f t="shared" si="18"/>
        <v/>
      </c>
      <c r="BG40" s="468" t="str">
        <f t="shared" si="18"/>
        <v/>
      </c>
      <c r="BH40" s="468" t="str">
        <f t="shared" si="18"/>
        <v/>
      </c>
      <c r="BI40" s="468" t="str">
        <f t="shared" si="18"/>
        <v/>
      </c>
      <c r="BJ40" s="468" t="str">
        <f t="shared" si="18"/>
        <v/>
      </c>
      <c r="BK40" s="468" t="str">
        <f t="shared" si="18"/>
        <v/>
      </c>
      <c r="BL40" s="468" t="str">
        <f t="shared" si="18"/>
        <v/>
      </c>
      <c r="BM40" s="468" t="str">
        <f t="shared" si="18"/>
        <v/>
      </c>
      <c r="BN40" s="468" t="str">
        <f t="shared" si="18"/>
        <v/>
      </c>
      <c r="BO40" s="468" t="str">
        <f t="shared" si="18"/>
        <v/>
      </c>
      <c r="BP40" s="468" t="str">
        <f t="shared" si="18"/>
        <v/>
      </c>
      <c r="BQ40" s="468" t="str">
        <f t="shared" si="18"/>
        <v/>
      </c>
      <c r="BR40" s="468" t="str">
        <f t="shared" si="18"/>
        <v/>
      </c>
      <c r="BS40" s="468" t="str">
        <f t="shared" si="18"/>
        <v/>
      </c>
      <c r="BT40" s="468" t="str">
        <f t="shared" si="16"/>
        <v/>
      </c>
      <c r="BU40" s="468" t="str">
        <f t="shared" si="14"/>
        <v/>
      </c>
      <c r="BV40" s="468" t="str">
        <f t="shared" si="14"/>
        <v/>
      </c>
      <c r="BW40" s="468" t="str">
        <f t="shared" si="14"/>
        <v/>
      </c>
      <c r="BX40" s="468" t="str">
        <f t="shared" si="14"/>
        <v/>
      </c>
      <c r="BY40" s="468" t="str">
        <f t="shared" si="14"/>
        <v/>
      </c>
      <c r="BZ40" s="468" t="str">
        <f t="shared" si="14"/>
        <v/>
      </c>
      <c r="CA40" s="468" t="str">
        <f t="shared" si="14"/>
        <v/>
      </c>
      <c r="CB40" s="468" t="str">
        <f t="shared" si="14"/>
        <v/>
      </c>
      <c r="CC40" s="468" t="str">
        <f t="shared" si="14"/>
        <v/>
      </c>
      <c r="CD40" s="468" t="str">
        <f t="shared" si="14"/>
        <v/>
      </c>
      <c r="CE40" s="468" t="str">
        <f t="shared" si="14"/>
        <v/>
      </c>
      <c r="CF40" s="468" t="str">
        <f t="shared" si="14"/>
        <v/>
      </c>
      <c r="CG40" s="468" t="str">
        <f t="shared" si="14"/>
        <v/>
      </c>
      <c r="CH40" s="468"/>
      <c r="CI40" s="468" t="str">
        <f t="shared" si="7"/>
        <v/>
      </c>
      <c r="CJ40" s="468" t="str">
        <f t="shared" si="7"/>
        <v/>
      </c>
      <c r="CK40" s="533"/>
    </row>
    <row r="41" spans="3:89" x14ac:dyDescent="0.25">
      <c r="C41" s="358"/>
      <c r="D41" s="259">
        <v>121</v>
      </c>
      <c r="E41" s="41"/>
      <c r="F41" s="44"/>
      <c r="G41" s="232" t="s">
        <v>224</v>
      </c>
      <c r="H41" s="279"/>
      <c r="I41" s="281"/>
      <c r="J41" s="431"/>
      <c r="K41" s="431"/>
      <c r="M41" s="360" t="str">
        <f t="shared" si="5"/>
        <v/>
      </c>
      <c r="N41" s="361"/>
      <c r="O41" s="368" t="str">
        <f>IF(M41="","",IF(M41="Foreign",VLOOKUP(N41,'Option X3'!D:E,2,FALSE),1))</f>
        <v/>
      </c>
      <c r="P41" s="359"/>
      <c r="Q41" s="569"/>
      <c r="R41" s="364">
        <f>J41</f>
        <v>0</v>
      </c>
      <c r="S41" s="364"/>
      <c r="T41" s="617"/>
      <c r="U41" s="618"/>
      <c r="V41" s="51"/>
      <c r="X41" s="468" t="str">
        <f t="shared" si="17"/>
        <v/>
      </c>
      <c r="Y41" s="468" t="str">
        <f t="shared" si="17"/>
        <v/>
      </c>
      <c r="Z41" s="468" t="str">
        <f t="shared" si="17"/>
        <v/>
      </c>
      <c r="AA41" s="468" t="str">
        <f t="shared" si="17"/>
        <v/>
      </c>
      <c r="AB41" s="468" t="str">
        <f t="shared" si="17"/>
        <v/>
      </c>
      <c r="AC41" s="468" t="str">
        <f t="shared" si="17"/>
        <v/>
      </c>
      <c r="AD41" s="468" t="str">
        <f t="shared" si="17"/>
        <v/>
      </c>
      <c r="AE41" s="468" t="str">
        <f t="shared" si="17"/>
        <v/>
      </c>
      <c r="AF41" s="468" t="str">
        <f t="shared" si="17"/>
        <v/>
      </c>
      <c r="AG41" s="468" t="str">
        <f t="shared" si="17"/>
        <v/>
      </c>
      <c r="AH41" s="468" t="str">
        <f t="shared" si="17"/>
        <v/>
      </c>
      <c r="AI41" s="468" t="str">
        <f t="shared" si="17"/>
        <v/>
      </c>
      <c r="AJ41" s="468" t="str">
        <f t="shared" si="17"/>
        <v/>
      </c>
      <c r="AK41" s="468" t="str">
        <f t="shared" si="17"/>
        <v/>
      </c>
      <c r="AL41" s="468" t="str">
        <f t="shared" si="17"/>
        <v/>
      </c>
      <c r="AM41" s="468" t="str">
        <f t="shared" si="15"/>
        <v/>
      </c>
      <c r="AN41" s="468" t="str">
        <f t="shared" si="13"/>
        <v/>
      </c>
      <c r="AO41" s="468" t="str">
        <f t="shared" si="13"/>
        <v/>
      </c>
      <c r="AP41" s="468" t="str">
        <f t="shared" si="13"/>
        <v/>
      </c>
      <c r="AQ41" s="468" t="str">
        <f t="shared" si="13"/>
        <v/>
      </c>
      <c r="AR41" s="468" t="str">
        <f t="shared" si="13"/>
        <v/>
      </c>
      <c r="AS41" s="468" t="str">
        <f t="shared" si="13"/>
        <v/>
      </c>
      <c r="AT41" s="468" t="str">
        <f t="shared" si="13"/>
        <v/>
      </c>
      <c r="AU41" s="468" t="str">
        <f t="shared" si="13"/>
        <v/>
      </c>
      <c r="AV41" s="468" t="str">
        <f t="shared" si="13"/>
        <v/>
      </c>
      <c r="AW41" s="468" t="str">
        <f t="shared" si="13"/>
        <v/>
      </c>
      <c r="AX41" s="468" t="str">
        <f t="shared" si="13"/>
        <v/>
      </c>
      <c r="AY41" s="468" t="str">
        <f t="shared" si="13"/>
        <v/>
      </c>
      <c r="AZ41" s="468" t="str">
        <f t="shared" si="13"/>
        <v/>
      </c>
      <c r="BA41" s="468"/>
      <c r="BB41" s="468" t="str">
        <f t="shared" si="10"/>
        <v/>
      </c>
      <c r="BC41" s="468" t="str">
        <f t="shared" si="10"/>
        <v/>
      </c>
      <c r="BD41" s="468"/>
      <c r="BE41" s="468" t="str">
        <f t="shared" si="18"/>
        <v/>
      </c>
      <c r="BF41" s="468" t="str">
        <f t="shared" si="18"/>
        <v/>
      </c>
      <c r="BG41" s="468" t="str">
        <f t="shared" si="18"/>
        <v/>
      </c>
      <c r="BH41" s="468" t="str">
        <f t="shared" si="18"/>
        <v/>
      </c>
      <c r="BI41" s="468" t="str">
        <f t="shared" si="18"/>
        <v/>
      </c>
      <c r="BJ41" s="468" t="str">
        <f t="shared" si="18"/>
        <v/>
      </c>
      <c r="BK41" s="468" t="str">
        <f t="shared" si="18"/>
        <v/>
      </c>
      <c r="BL41" s="468" t="str">
        <f t="shared" si="18"/>
        <v/>
      </c>
      <c r="BM41" s="468" t="str">
        <f t="shared" si="18"/>
        <v/>
      </c>
      <c r="BN41" s="468" t="str">
        <f t="shared" si="18"/>
        <v/>
      </c>
      <c r="BO41" s="468" t="str">
        <f t="shared" si="18"/>
        <v/>
      </c>
      <c r="BP41" s="468" t="str">
        <f t="shared" si="18"/>
        <v/>
      </c>
      <c r="BQ41" s="468" t="str">
        <f t="shared" si="18"/>
        <v/>
      </c>
      <c r="BR41" s="468" t="str">
        <f t="shared" si="18"/>
        <v/>
      </c>
      <c r="BS41" s="468" t="str">
        <f t="shared" si="18"/>
        <v/>
      </c>
      <c r="BT41" s="468" t="str">
        <f t="shared" si="16"/>
        <v/>
      </c>
      <c r="BU41" s="468" t="str">
        <f t="shared" si="14"/>
        <v/>
      </c>
      <c r="BV41" s="468" t="str">
        <f t="shared" si="14"/>
        <v/>
      </c>
      <c r="BW41" s="468" t="str">
        <f t="shared" si="14"/>
        <v/>
      </c>
      <c r="BX41" s="468" t="str">
        <f t="shared" si="14"/>
        <v/>
      </c>
      <c r="BY41" s="468" t="str">
        <f t="shared" si="14"/>
        <v/>
      </c>
      <c r="BZ41" s="468" t="str">
        <f t="shared" si="14"/>
        <v/>
      </c>
      <c r="CA41" s="468" t="str">
        <f t="shared" si="14"/>
        <v/>
      </c>
      <c r="CB41" s="468" t="str">
        <f t="shared" si="14"/>
        <v/>
      </c>
      <c r="CC41" s="468" t="str">
        <f t="shared" si="14"/>
        <v/>
      </c>
      <c r="CD41" s="468" t="str">
        <f t="shared" si="14"/>
        <v/>
      </c>
      <c r="CE41" s="468" t="str">
        <f t="shared" si="14"/>
        <v/>
      </c>
      <c r="CF41" s="468" t="str">
        <f t="shared" si="14"/>
        <v/>
      </c>
      <c r="CG41" s="468" t="str">
        <f t="shared" si="14"/>
        <v/>
      </c>
      <c r="CH41" s="468"/>
      <c r="CI41" s="468" t="str">
        <f t="shared" si="7"/>
        <v/>
      </c>
      <c r="CJ41" s="468" t="str">
        <f t="shared" si="7"/>
        <v/>
      </c>
      <c r="CK41" s="533"/>
    </row>
    <row r="42" spans="3:89" x14ac:dyDescent="0.25">
      <c r="C42" s="358"/>
      <c r="D42" s="259">
        <v>122</v>
      </c>
      <c r="E42" s="41"/>
      <c r="F42" s="44"/>
      <c r="G42" s="232" t="s">
        <v>317</v>
      </c>
      <c r="H42" s="279" t="s">
        <v>234</v>
      </c>
      <c r="I42" s="281"/>
      <c r="J42" s="431"/>
      <c r="K42" s="432"/>
      <c r="M42" s="360" t="str">
        <f t="shared" si="5"/>
        <v/>
      </c>
      <c r="N42" s="361"/>
      <c r="O42" s="368" t="str">
        <f>IF(M42="","",IF(M42="Foreign",VLOOKUP(N42,'Option X3'!D:E,2,FALSE),1))</f>
        <v/>
      </c>
      <c r="P42" s="359"/>
      <c r="Q42" s="569"/>
      <c r="R42" s="364">
        <f>J42</f>
        <v>0</v>
      </c>
      <c r="S42" s="364"/>
      <c r="T42" s="617"/>
      <c r="U42" s="618"/>
      <c r="V42" s="51"/>
      <c r="X42" s="468" t="str">
        <f t="shared" si="17"/>
        <v/>
      </c>
      <c r="Y42" s="468" t="str">
        <f t="shared" si="17"/>
        <v/>
      </c>
      <c r="Z42" s="468" t="str">
        <f t="shared" si="17"/>
        <v/>
      </c>
      <c r="AA42" s="468" t="str">
        <f t="shared" si="17"/>
        <v/>
      </c>
      <c r="AB42" s="468" t="str">
        <f t="shared" si="17"/>
        <v/>
      </c>
      <c r="AC42" s="468" t="str">
        <f t="shared" si="17"/>
        <v/>
      </c>
      <c r="AD42" s="468" t="str">
        <f t="shared" si="17"/>
        <v/>
      </c>
      <c r="AE42" s="468" t="str">
        <f t="shared" si="17"/>
        <v/>
      </c>
      <c r="AF42" s="468" t="str">
        <f t="shared" si="17"/>
        <v/>
      </c>
      <c r="AG42" s="468" t="str">
        <f t="shared" si="17"/>
        <v/>
      </c>
      <c r="AH42" s="468" t="str">
        <f t="shared" si="17"/>
        <v/>
      </c>
      <c r="AI42" s="468" t="str">
        <f t="shared" si="17"/>
        <v/>
      </c>
      <c r="AJ42" s="468" t="str">
        <f t="shared" si="17"/>
        <v/>
      </c>
      <c r="AK42" s="468" t="str">
        <f t="shared" si="17"/>
        <v/>
      </c>
      <c r="AL42" s="468" t="str">
        <f t="shared" si="17"/>
        <v/>
      </c>
      <c r="AM42" s="468" t="str">
        <f t="shared" si="15"/>
        <v/>
      </c>
      <c r="AN42" s="468" t="str">
        <f t="shared" si="13"/>
        <v/>
      </c>
      <c r="AO42" s="468" t="str">
        <f t="shared" si="13"/>
        <v/>
      </c>
      <c r="AP42" s="468" t="str">
        <f t="shared" si="13"/>
        <v/>
      </c>
      <c r="AQ42" s="468" t="str">
        <f t="shared" si="13"/>
        <v/>
      </c>
      <c r="AR42" s="468" t="str">
        <f t="shared" si="13"/>
        <v/>
      </c>
      <c r="AS42" s="468" t="str">
        <f t="shared" si="13"/>
        <v/>
      </c>
      <c r="AT42" s="468" t="str">
        <f t="shared" si="13"/>
        <v/>
      </c>
      <c r="AU42" s="468" t="str">
        <f t="shared" si="13"/>
        <v/>
      </c>
      <c r="AV42" s="468" t="str">
        <f t="shared" si="13"/>
        <v/>
      </c>
      <c r="AW42" s="468" t="str">
        <f t="shared" si="13"/>
        <v/>
      </c>
      <c r="AX42" s="468" t="str">
        <f t="shared" si="13"/>
        <v/>
      </c>
      <c r="AY42" s="468" t="str">
        <f t="shared" si="13"/>
        <v/>
      </c>
      <c r="AZ42" s="468" t="str">
        <f t="shared" si="13"/>
        <v/>
      </c>
      <c r="BA42" s="468"/>
      <c r="BB42" s="468" t="str">
        <f t="shared" si="10"/>
        <v/>
      </c>
      <c r="BC42" s="468" t="str">
        <f t="shared" si="10"/>
        <v/>
      </c>
      <c r="BD42" s="468"/>
      <c r="BE42" s="468" t="str">
        <f t="shared" si="18"/>
        <v/>
      </c>
      <c r="BF42" s="468" t="str">
        <f t="shared" si="18"/>
        <v/>
      </c>
      <c r="BG42" s="468" t="str">
        <f t="shared" si="18"/>
        <v/>
      </c>
      <c r="BH42" s="468" t="str">
        <f t="shared" si="18"/>
        <v/>
      </c>
      <c r="BI42" s="468" t="str">
        <f t="shared" si="18"/>
        <v/>
      </c>
      <c r="BJ42" s="468" t="str">
        <f t="shared" si="18"/>
        <v/>
      </c>
      <c r="BK42" s="468" t="str">
        <f t="shared" si="18"/>
        <v/>
      </c>
      <c r="BL42" s="468" t="str">
        <f t="shared" si="18"/>
        <v/>
      </c>
      <c r="BM42" s="468" t="str">
        <f t="shared" si="18"/>
        <v/>
      </c>
      <c r="BN42" s="468" t="str">
        <f t="shared" si="18"/>
        <v/>
      </c>
      <c r="BO42" s="468" t="str">
        <f t="shared" si="18"/>
        <v/>
      </c>
      <c r="BP42" s="468" t="str">
        <f t="shared" si="18"/>
        <v/>
      </c>
      <c r="BQ42" s="468" t="str">
        <f t="shared" si="18"/>
        <v/>
      </c>
      <c r="BR42" s="468" t="str">
        <f t="shared" si="18"/>
        <v/>
      </c>
      <c r="BS42" s="468" t="str">
        <f t="shared" si="18"/>
        <v/>
      </c>
      <c r="BT42" s="468" t="str">
        <f t="shared" si="16"/>
        <v/>
      </c>
      <c r="BU42" s="468" t="str">
        <f t="shared" si="14"/>
        <v/>
      </c>
      <c r="BV42" s="468" t="str">
        <f t="shared" si="14"/>
        <v/>
      </c>
      <c r="BW42" s="468" t="str">
        <f t="shared" si="14"/>
        <v/>
      </c>
      <c r="BX42" s="468" t="str">
        <f t="shared" si="14"/>
        <v/>
      </c>
      <c r="BY42" s="468" t="str">
        <f t="shared" si="14"/>
        <v/>
      </c>
      <c r="BZ42" s="468" t="str">
        <f t="shared" si="14"/>
        <v/>
      </c>
      <c r="CA42" s="468" t="str">
        <f t="shared" si="14"/>
        <v/>
      </c>
      <c r="CB42" s="468" t="str">
        <f t="shared" si="14"/>
        <v/>
      </c>
      <c r="CC42" s="468" t="str">
        <f t="shared" si="14"/>
        <v/>
      </c>
      <c r="CD42" s="468" t="str">
        <f t="shared" si="14"/>
        <v/>
      </c>
      <c r="CE42" s="468" t="str">
        <f t="shared" si="14"/>
        <v/>
      </c>
      <c r="CF42" s="468" t="str">
        <f t="shared" si="14"/>
        <v/>
      </c>
      <c r="CG42" s="468" t="str">
        <f t="shared" si="14"/>
        <v/>
      </c>
      <c r="CH42" s="468"/>
      <c r="CI42" s="468" t="str">
        <f t="shared" si="7"/>
        <v/>
      </c>
      <c r="CJ42" s="468" t="str">
        <f t="shared" si="7"/>
        <v/>
      </c>
      <c r="CK42" s="533"/>
    </row>
    <row r="43" spans="3:89" x14ac:dyDescent="0.25">
      <c r="C43" s="358"/>
      <c r="D43" s="259">
        <v>123</v>
      </c>
      <c r="E43" s="41"/>
      <c r="F43" s="44"/>
      <c r="G43" s="232" t="s">
        <v>286</v>
      </c>
      <c r="H43" s="279" t="s">
        <v>234</v>
      </c>
      <c r="I43" s="281"/>
      <c r="J43" s="433"/>
      <c r="K43" s="431"/>
      <c r="M43" s="360" t="str">
        <f t="shared" si="5"/>
        <v/>
      </c>
      <c r="N43" s="361"/>
      <c r="O43" s="368" t="str">
        <f>IF(M43="","",IF(M43="Foreign",VLOOKUP(N43,'Option X3'!D:E,2,FALSE),1))</f>
        <v/>
      </c>
      <c r="P43" s="359"/>
      <c r="Q43" s="569"/>
      <c r="R43" s="364"/>
      <c r="S43" s="364"/>
      <c r="T43" s="617"/>
      <c r="U43" s="618"/>
      <c r="V43" s="51"/>
      <c r="X43" s="468" t="str">
        <f t="shared" si="17"/>
        <v/>
      </c>
      <c r="Y43" s="468" t="str">
        <f t="shared" si="17"/>
        <v/>
      </c>
      <c r="Z43" s="468" t="str">
        <f t="shared" si="17"/>
        <v/>
      </c>
      <c r="AA43" s="468" t="str">
        <f t="shared" si="17"/>
        <v/>
      </c>
      <c r="AB43" s="468" t="str">
        <f t="shared" si="17"/>
        <v/>
      </c>
      <c r="AC43" s="468" t="str">
        <f t="shared" si="17"/>
        <v/>
      </c>
      <c r="AD43" s="468" t="str">
        <f t="shared" si="17"/>
        <v/>
      </c>
      <c r="AE43" s="468" t="str">
        <f t="shared" si="17"/>
        <v/>
      </c>
      <c r="AF43" s="468" t="str">
        <f t="shared" si="17"/>
        <v/>
      </c>
      <c r="AG43" s="468" t="str">
        <f t="shared" si="17"/>
        <v/>
      </c>
      <c r="AH43" s="468" t="str">
        <f t="shared" si="17"/>
        <v/>
      </c>
      <c r="AI43" s="468" t="str">
        <f t="shared" si="17"/>
        <v/>
      </c>
      <c r="AJ43" s="468" t="str">
        <f t="shared" si="17"/>
        <v/>
      </c>
      <c r="AK43" s="468" t="str">
        <f t="shared" si="17"/>
        <v/>
      </c>
      <c r="AL43" s="468" t="str">
        <f t="shared" si="17"/>
        <v/>
      </c>
      <c r="AM43" s="468" t="str">
        <f t="shared" si="17"/>
        <v/>
      </c>
      <c r="AN43" s="468" t="str">
        <f t="shared" si="13"/>
        <v/>
      </c>
      <c r="AO43" s="468" t="str">
        <f t="shared" si="13"/>
        <v/>
      </c>
      <c r="AP43" s="468" t="str">
        <f t="shared" si="13"/>
        <v/>
      </c>
      <c r="AQ43" s="468" t="str">
        <f t="shared" si="13"/>
        <v/>
      </c>
      <c r="AR43" s="468" t="str">
        <f t="shared" si="13"/>
        <v/>
      </c>
      <c r="AS43" s="468" t="str">
        <f t="shared" si="13"/>
        <v/>
      </c>
      <c r="AT43" s="468" t="str">
        <f t="shared" si="13"/>
        <v/>
      </c>
      <c r="AU43" s="468" t="str">
        <f t="shared" si="13"/>
        <v/>
      </c>
      <c r="AV43" s="468" t="str">
        <f t="shared" si="13"/>
        <v/>
      </c>
      <c r="AW43" s="468" t="str">
        <f t="shared" si="13"/>
        <v/>
      </c>
      <c r="AX43" s="468" t="str">
        <f t="shared" si="13"/>
        <v/>
      </c>
      <c r="AY43" s="468" t="str">
        <f t="shared" si="13"/>
        <v/>
      </c>
      <c r="AZ43" s="468" t="str">
        <f t="shared" si="13"/>
        <v/>
      </c>
      <c r="BA43" s="468"/>
      <c r="BB43" s="468" t="str">
        <f>IF($M43="","",IF($M43=BB$18,$J43,0))</f>
        <v/>
      </c>
      <c r="BC43" s="468" t="str">
        <f t="shared" si="10"/>
        <v/>
      </c>
      <c r="BD43" s="468"/>
      <c r="BE43" s="468" t="str">
        <f t="shared" si="18"/>
        <v/>
      </c>
      <c r="BF43" s="468" t="str">
        <f t="shared" si="18"/>
        <v/>
      </c>
      <c r="BG43" s="468" t="str">
        <f t="shared" si="18"/>
        <v/>
      </c>
      <c r="BH43" s="468" t="str">
        <f t="shared" si="18"/>
        <v/>
      </c>
      <c r="BI43" s="468" t="str">
        <f t="shared" si="18"/>
        <v/>
      </c>
      <c r="BJ43" s="468" t="str">
        <f t="shared" si="18"/>
        <v/>
      </c>
      <c r="BK43" s="468" t="str">
        <f t="shared" si="18"/>
        <v/>
      </c>
      <c r="BL43" s="468" t="str">
        <f t="shared" si="18"/>
        <v/>
      </c>
      <c r="BM43" s="468" t="str">
        <f t="shared" si="18"/>
        <v/>
      </c>
      <c r="BN43" s="468" t="str">
        <f t="shared" si="18"/>
        <v/>
      </c>
      <c r="BO43" s="468" t="str">
        <f t="shared" si="18"/>
        <v/>
      </c>
      <c r="BP43" s="468" t="str">
        <f t="shared" si="18"/>
        <v/>
      </c>
      <c r="BQ43" s="468" t="str">
        <f t="shared" si="18"/>
        <v/>
      </c>
      <c r="BR43" s="468" t="str">
        <f t="shared" si="18"/>
        <v/>
      </c>
      <c r="BS43" s="468" t="str">
        <f t="shared" si="18"/>
        <v/>
      </c>
      <c r="BT43" s="468" t="str">
        <f t="shared" si="18"/>
        <v/>
      </c>
      <c r="BU43" s="468" t="str">
        <f t="shared" si="14"/>
        <v/>
      </c>
      <c r="BV43" s="468" t="str">
        <f t="shared" si="14"/>
        <v/>
      </c>
      <c r="BW43" s="468" t="str">
        <f t="shared" si="14"/>
        <v/>
      </c>
      <c r="BX43" s="468" t="str">
        <f t="shared" si="14"/>
        <v/>
      </c>
      <c r="BY43" s="468" t="str">
        <f t="shared" si="14"/>
        <v/>
      </c>
      <c r="BZ43" s="468" t="str">
        <f t="shared" si="14"/>
        <v/>
      </c>
      <c r="CA43" s="468" t="str">
        <f t="shared" si="14"/>
        <v/>
      </c>
      <c r="CB43" s="468" t="str">
        <f t="shared" si="14"/>
        <v/>
      </c>
      <c r="CC43" s="468" t="str">
        <f t="shared" si="14"/>
        <v/>
      </c>
      <c r="CD43" s="468" t="str">
        <f t="shared" si="14"/>
        <v/>
      </c>
      <c r="CE43" s="468" t="str">
        <f t="shared" si="14"/>
        <v/>
      </c>
      <c r="CF43" s="468" t="str">
        <f t="shared" si="14"/>
        <v/>
      </c>
      <c r="CG43" s="468" t="str">
        <f t="shared" si="14"/>
        <v/>
      </c>
      <c r="CH43" s="468"/>
      <c r="CI43" s="468" t="str">
        <f t="shared" si="7"/>
        <v/>
      </c>
      <c r="CJ43" s="468" t="str">
        <f t="shared" si="7"/>
        <v/>
      </c>
      <c r="CK43" s="533"/>
    </row>
    <row r="44" spans="3:89" x14ac:dyDescent="0.25">
      <c r="C44" s="358"/>
      <c r="D44" s="259">
        <v>124</v>
      </c>
      <c r="E44" s="41"/>
      <c r="F44" s="44"/>
      <c r="G44" s="232" t="s">
        <v>293</v>
      </c>
      <c r="H44" s="279"/>
      <c r="I44" s="281"/>
      <c r="J44" s="431"/>
      <c r="K44" s="431"/>
      <c r="M44" s="360" t="str">
        <f t="shared" si="5"/>
        <v/>
      </c>
      <c r="N44" s="361"/>
      <c r="O44" s="368" t="str">
        <f>IF(M44="","",IF(M44="Foreign",VLOOKUP(N44,'Option X3'!D:E,2,FALSE),1))</f>
        <v/>
      </c>
      <c r="P44" s="359"/>
      <c r="Q44" s="569"/>
      <c r="R44" s="364"/>
      <c r="S44" s="364">
        <f>J44</f>
        <v>0</v>
      </c>
      <c r="T44" s="617"/>
      <c r="U44" s="618"/>
      <c r="V44" s="51"/>
      <c r="X44" s="468" t="str">
        <f t="shared" si="17"/>
        <v/>
      </c>
      <c r="Y44" s="468" t="str">
        <f t="shared" si="17"/>
        <v/>
      </c>
      <c r="Z44" s="468" t="str">
        <f t="shared" si="17"/>
        <v/>
      </c>
      <c r="AA44" s="468" t="str">
        <f t="shared" si="17"/>
        <v/>
      </c>
      <c r="AB44" s="468" t="str">
        <f t="shared" si="17"/>
        <v/>
      </c>
      <c r="AC44" s="468" t="str">
        <f t="shared" si="17"/>
        <v/>
      </c>
      <c r="AD44" s="468" t="str">
        <f t="shared" si="17"/>
        <v/>
      </c>
      <c r="AE44" s="468" t="str">
        <f t="shared" si="17"/>
        <v/>
      </c>
      <c r="AF44" s="468" t="str">
        <f t="shared" si="17"/>
        <v/>
      </c>
      <c r="AG44" s="468" t="str">
        <f t="shared" si="17"/>
        <v/>
      </c>
      <c r="AH44" s="468" t="str">
        <f t="shared" si="17"/>
        <v/>
      </c>
      <c r="AI44" s="468" t="str">
        <f t="shared" si="17"/>
        <v/>
      </c>
      <c r="AJ44" s="468" t="str">
        <f t="shared" si="17"/>
        <v/>
      </c>
      <c r="AK44" s="468" t="str">
        <f t="shared" si="17"/>
        <v/>
      </c>
      <c r="AL44" s="468" t="str">
        <f t="shared" si="17"/>
        <v/>
      </c>
      <c r="AM44" s="468" t="str">
        <f t="shared" si="17"/>
        <v/>
      </c>
      <c r="AN44" s="468" t="str">
        <f t="shared" si="13"/>
        <v/>
      </c>
      <c r="AO44" s="468" t="str">
        <f t="shared" si="13"/>
        <v/>
      </c>
      <c r="AP44" s="468" t="str">
        <f t="shared" si="13"/>
        <v/>
      </c>
      <c r="AQ44" s="468" t="str">
        <f t="shared" si="13"/>
        <v/>
      </c>
      <c r="AR44" s="468" t="str">
        <f t="shared" si="13"/>
        <v/>
      </c>
      <c r="AS44" s="468" t="str">
        <f t="shared" si="13"/>
        <v/>
      </c>
      <c r="AT44" s="468" t="str">
        <f t="shared" si="13"/>
        <v/>
      </c>
      <c r="AU44" s="468" t="str">
        <f t="shared" si="13"/>
        <v/>
      </c>
      <c r="AV44" s="468" t="str">
        <f t="shared" si="13"/>
        <v/>
      </c>
      <c r="AW44" s="468" t="str">
        <f t="shared" si="13"/>
        <v/>
      </c>
      <c r="AX44" s="468" t="str">
        <f t="shared" si="13"/>
        <v/>
      </c>
      <c r="AY44" s="468" t="str">
        <f t="shared" si="13"/>
        <v/>
      </c>
      <c r="AZ44" s="468" t="str">
        <f t="shared" si="13"/>
        <v/>
      </c>
      <c r="BA44" s="468"/>
      <c r="BB44" s="468" t="str">
        <f t="shared" si="10"/>
        <v/>
      </c>
      <c r="BC44" s="468" t="str">
        <f t="shared" si="10"/>
        <v/>
      </c>
      <c r="BD44" s="468"/>
      <c r="BE44" s="468" t="str">
        <f t="shared" si="18"/>
        <v/>
      </c>
      <c r="BF44" s="468" t="str">
        <f t="shared" si="18"/>
        <v/>
      </c>
      <c r="BG44" s="468" t="str">
        <f t="shared" si="18"/>
        <v/>
      </c>
      <c r="BH44" s="468" t="str">
        <f t="shared" si="18"/>
        <v/>
      </c>
      <c r="BI44" s="468" t="str">
        <f t="shared" si="18"/>
        <v/>
      </c>
      <c r="BJ44" s="468" t="str">
        <f t="shared" si="18"/>
        <v/>
      </c>
      <c r="BK44" s="468" t="str">
        <f t="shared" si="18"/>
        <v/>
      </c>
      <c r="BL44" s="468" t="str">
        <f t="shared" si="18"/>
        <v/>
      </c>
      <c r="BM44" s="468" t="str">
        <f t="shared" si="18"/>
        <v/>
      </c>
      <c r="BN44" s="468" t="str">
        <f t="shared" si="18"/>
        <v/>
      </c>
      <c r="BO44" s="468" t="str">
        <f t="shared" si="18"/>
        <v/>
      </c>
      <c r="BP44" s="468" t="str">
        <f t="shared" si="18"/>
        <v/>
      </c>
      <c r="BQ44" s="468" t="str">
        <f t="shared" si="18"/>
        <v/>
      </c>
      <c r="BR44" s="468" t="str">
        <f t="shared" si="18"/>
        <v/>
      </c>
      <c r="BS44" s="468" t="str">
        <f t="shared" si="18"/>
        <v/>
      </c>
      <c r="BT44" s="468" t="str">
        <f t="shared" si="18"/>
        <v/>
      </c>
      <c r="BU44" s="468" t="str">
        <f t="shared" si="14"/>
        <v/>
      </c>
      <c r="BV44" s="468" t="str">
        <f t="shared" si="14"/>
        <v/>
      </c>
      <c r="BW44" s="468" t="str">
        <f t="shared" si="14"/>
        <v/>
      </c>
      <c r="BX44" s="468" t="str">
        <f t="shared" si="14"/>
        <v/>
      </c>
      <c r="BY44" s="468" t="str">
        <f t="shared" si="14"/>
        <v/>
      </c>
      <c r="BZ44" s="468" t="str">
        <f t="shared" si="14"/>
        <v/>
      </c>
      <c r="CA44" s="468" t="str">
        <f t="shared" si="14"/>
        <v/>
      </c>
      <c r="CB44" s="468" t="str">
        <f t="shared" si="14"/>
        <v/>
      </c>
      <c r="CC44" s="468" t="str">
        <f t="shared" si="14"/>
        <v/>
      </c>
      <c r="CD44" s="468" t="str">
        <f t="shared" si="14"/>
        <v/>
      </c>
      <c r="CE44" s="468" t="str">
        <f t="shared" si="14"/>
        <v/>
      </c>
      <c r="CF44" s="468" t="str">
        <f t="shared" si="14"/>
        <v/>
      </c>
      <c r="CG44" s="468" t="str">
        <f t="shared" si="14"/>
        <v/>
      </c>
      <c r="CH44" s="468"/>
      <c r="CI44" s="468" t="str">
        <f t="shared" si="7"/>
        <v/>
      </c>
      <c r="CJ44" s="468" t="str">
        <f t="shared" si="7"/>
        <v/>
      </c>
      <c r="CK44" s="533"/>
    </row>
    <row r="45" spans="3:89" x14ac:dyDescent="0.25">
      <c r="C45" s="358"/>
      <c r="D45" s="259">
        <v>125</v>
      </c>
      <c r="E45" s="41"/>
      <c r="F45" s="44"/>
      <c r="G45" s="567" t="s">
        <v>361</v>
      </c>
      <c r="H45" s="279"/>
      <c r="I45" s="281"/>
      <c r="J45" s="431"/>
      <c r="K45" s="431"/>
      <c r="M45" s="360" t="str">
        <f t="shared" si="5"/>
        <v/>
      </c>
      <c r="N45" s="361"/>
      <c r="O45" s="368" t="str">
        <f>IF(M45="","",IF(M45="Foreign",VLOOKUP(N45,'Option X3'!D:E,2,FALSE),1))</f>
        <v/>
      </c>
      <c r="P45" s="359" t="s">
        <v>316</v>
      </c>
      <c r="Q45" s="569"/>
      <c r="R45" s="364"/>
      <c r="S45" s="364">
        <f>J45</f>
        <v>0</v>
      </c>
      <c r="T45" s="617"/>
      <c r="U45" s="618"/>
      <c r="V45" s="51"/>
      <c r="X45" s="468" t="str">
        <f t="shared" si="17"/>
        <v/>
      </c>
      <c r="Y45" s="468" t="str">
        <f t="shared" si="17"/>
        <v/>
      </c>
      <c r="Z45" s="468" t="str">
        <f t="shared" si="17"/>
        <v/>
      </c>
      <c r="AA45" s="468" t="str">
        <f t="shared" si="17"/>
        <v/>
      </c>
      <c r="AB45" s="468" t="str">
        <f t="shared" si="17"/>
        <v/>
      </c>
      <c r="AC45" s="468" t="str">
        <f t="shared" si="17"/>
        <v/>
      </c>
      <c r="AD45" s="468" t="str">
        <f t="shared" si="17"/>
        <v/>
      </c>
      <c r="AE45" s="468" t="str">
        <f t="shared" si="17"/>
        <v/>
      </c>
      <c r="AF45" s="468" t="str">
        <f t="shared" si="17"/>
        <v/>
      </c>
      <c r="AG45" s="468" t="str">
        <f t="shared" si="17"/>
        <v/>
      </c>
      <c r="AH45" s="468" t="str">
        <f t="shared" si="17"/>
        <v/>
      </c>
      <c r="AI45" s="468" t="str">
        <f t="shared" si="17"/>
        <v/>
      </c>
      <c r="AJ45" s="468" t="str">
        <f t="shared" si="17"/>
        <v/>
      </c>
      <c r="AK45" s="468" t="str">
        <f t="shared" si="17"/>
        <v/>
      </c>
      <c r="AL45" s="468" t="str">
        <f t="shared" si="17"/>
        <v/>
      </c>
      <c r="AM45" s="468" t="str">
        <f t="shared" si="17"/>
        <v/>
      </c>
      <c r="AN45" s="468" t="str">
        <f t="shared" si="13"/>
        <v/>
      </c>
      <c r="AO45" s="468" t="str">
        <f t="shared" si="13"/>
        <v/>
      </c>
      <c r="AP45" s="468" t="str">
        <f t="shared" si="13"/>
        <v/>
      </c>
      <c r="AQ45" s="468" t="str">
        <f t="shared" si="13"/>
        <v/>
      </c>
      <c r="AR45" s="468" t="str">
        <f t="shared" si="13"/>
        <v/>
      </c>
      <c r="AS45" s="468" t="str">
        <f t="shared" si="13"/>
        <v/>
      </c>
      <c r="AT45" s="468" t="str">
        <f t="shared" si="13"/>
        <v/>
      </c>
      <c r="AU45" s="468" t="str">
        <f t="shared" si="13"/>
        <v/>
      </c>
      <c r="AV45" s="468" t="str">
        <f t="shared" si="13"/>
        <v/>
      </c>
      <c r="AW45" s="468" t="str">
        <f t="shared" si="13"/>
        <v/>
      </c>
      <c r="AX45" s="468" t="str">
        <f t="shared" si="13"/>
        <v/>
      </c>
      <c r="AY45" s="468" t="str">
        <f t="shared" si="13"/>
        <v/>
      </c>
      <c r="AZ45" s="468" t="str">
        <f t="shared" si="13"/>
        <v/>
      </c>
      <c r="BA45" s="468"/>
      <c r="BB45" s="468" t="str">
        <f t="shared" ref="BB45:BC59" si="19">IF($M45="","",IF($M45=BB$18,$J45,0))</f>
        <v/>
      </c>
      <c r="BC45" s="468" t="str">
        <f t="shared" si="19"/>
        <v/>
      </c>
      <c r="BD45" s="468"/>
      <c r="BE45" s="468" t="str">
        <f t="shared" si="18"/>
        <v/>
      </c>
      <c r="BF45" s="468" t="str">
        <f t="shared" si="18"/>
        <v/>
      </c>
      <c r="BG45" s="468" t="str">
        <f t="shared" si="18"/>
        <v/>
      </c>
      <c r="BH45" s="468" t="str">
        <f t="shared" si="18"/>
        <v/>
      </c>
      <c r="BI45" s="468" t="str">
        <f t="shared" si="18"/>
        <v/>
      </c>
      <c r="BJ45" s="468" t="str">
        <f t="shared" si="18"/>
        <v/>
      </c>
      <c r="BK45" s="468" t="str">
        <f t="shared" si="18"/>
        <v/>
      </c>
      <c r="BL45" s="468" t="str">
        <f t="shared" si="18"/>
        <v/>
      </c>
      <c r="BM45" s="468" t="str">
        <f t="shared" si="18"/>
        <v/>
      </c>
      <c r="BN45" s="468" t="str">
        <f t="shared" si="18"/>
        <v/>
      </c>
      <c r="BO45" s="468" t="str">
        <f t="shared" si="18"/>
        <v/>
      </c>
      <c r="BP45" s="468" t="str">
        <f t="shared" si="18"/>
        <v/>
      </c>
      <c r="BQ45" s="468" t="str">
        <f t="shared" si="18"/>
        <v/>
      </c>
      <c r="BR45" s="468" t="str">
        <f t="shared" si="18"/>
        <v/>
      </c>
      <c r="BS45" s="468" t="str">
        <f t="shared" si="18"/>
        <v/>
      </c>
      <c r="BT45" s="468" t="str">
        <f t="shared" si="18"/>
        <v/>
      </c>
      <c r="BU45" s="468" t="str">
        <f t="shared" si="14"/>
        <v/>
      </c>
      <c r="BV45" s="468" t="str">
        <f t="shared" si="14"/>
        <v/>
      </c>
      <c r="BW45" s="468" t="str">
        <f t="shared" si="14"/>
        <v/>
      </c>
      <c r="BX45" s="468" t="str">
        <f t="shared" si="14"/>
        <v/>
      </c>
      <c r="BY45" s="468" t="str">
        <f t="shared" si="14"/>
        <v/>
      </c>
      <c r="BZ45" s="468" t="str">
        <f t="shared" si="14"/>
        <v/>
      </c>
      <c r="CA45" s="468" t="str">
        <f t="shared" si="14"/>
        <v/>
      </c>
      <c r="CB45" s="468" t="str">
        <f t="shared" si="14"/>
        <v/>
      </c>
      <c r="CC45" s="468" t="str">
        <f t="shared" si="14"/>
        <v/>
      </c>
      <c r="CD45" s="468" t="str">
        <f t="shared" si="14"/>
        <v/>
      </c>
      <c r="CE45" s="468" t="str">
        <f t="shared" si="14"/>
        <v/>
      </c>
      <c r="CF45" s="468" t="str">
        <f t="shared" si="14"/>
        <v/>
      </c>
      <c r="CG45" s="468" t="str">
        <f t="shared" si="14"/>
        <v/>
      </c>
      <c r="CH45" s="468"/>
      <c r="CI45" s="468" t="str">
        <f t="shared" si="7"/>
        <v/>
      </c>
      <c r="CJ45" s="468" t="str">
        <f t="shared" si="7"/>
        <v/>
      </c>
      <c r="CK45" s="533"/>
    </row>
    <row r="46" spans="3:89" x14ac:dyDescent="0.25">
      <c r="C46" s="358"/>
      <c r="D46" s="259">
        <v>126</v>
      </c>
      <c r="E46" s="41"/>
      <c r="F46" s="44"/>
      <c r="G46" s="232" t="s">
        <v>235</v>
      </c>
      <c r="H46" s="279" t="s">
        <v>234</v>
      </c>
      <c r="I46" s="281"/>
      <c r="J46" s="431"/>
      <c r="K46" s="431"/>
      <c r="M46" s="360" t="str">
        <f t="shared" si="5"/>
        <v/>
      </c>
      <c r="N46" s="361"/>
      <c r="O46" s="368" t="str">
        <f>IF(M46="","",IF(M46="Foreign",VLOOKUP(N46,'Option X3'!D:E,2,FALSE),1))</f>
        <v/>
      </c>
      <c r="P46" s="359"/>
      <c r="Q46" s="569"/>
      <c r="R46" s="364"/>
      <c r="S46" s="364">
        <f t="shared" ref="S46:S50" si="20">J46</f>
        <v>0</v>
      </c>
      <c r="T46" s="617"/>
      <c r="U46" s="618"/>
      <c r="V46" s="51"/>
      <c r="X46" s="468" t="str">
        <f t="shared" si="17"/>
        <v/>
      </c>
      <c r="Y46" s="468" t="str">
        <f t="shared" si="17"/>
        <v/>
      </c>
      <c r="Z46" s="468" t="str">
        <f t="shared" si="17"/>
        <v/>
      </c>
      <c r="AA46" s="468" t="str">
        <f t="shared" si="17"/>
        <v/>
      </c>
      <c r="AB46" s="468" t="str">
        <f t="shared" si="17"/>
        <v/>
      </c>
      <c r="AC46" s="468" t="str">
        <f t="shared" si="17"/>
        <v/>
      </c>
      <c r="AD46" s="468" t="str">
        <f t="shared" si="17"/>
        <v/>
      </c>
      <c r="AE46" s="468" t="str">
        <f t="shared" si="17"/>
        <v/>
      </c>
      <c r="AF46" s="468" t="str">
        <f t="shared" si="17"/>
        <v/>
      </c>
      <c r="AG46" s="468" t="str">
        <f t="shared" si="17"/>
        <v/>
      </c>
      <c r="AH46" s="468" t="str">
        <f t="shared" si="17"/>
        <v/>
      </c>
      <c r="AI46" s="468" t="str">
        <f t="shared" si="17"/>
        <v/>
      </c>
      <c r="AJ46" s="468" t="str">
        <f t="shared" si="17"/>
        <v/>
      </c>
      <c r="AK46" s="468" t="str">
        <f t="shared" si="17"/>
        <v/>
      </c>
      <c r="AL46" s="468" t="str">
        <f t="shared" si="17"/>
        <v/>
      </c>
      <c r="AM46" s="468" t="str">
        <f t="shared" si="17"/>
        <v/>
      </c>
      <c r="AN46" s="468" t="str">
        <f t="shared" si="13"/>
        <v/>
      </c>
      <c r="AO46" s="468" t="str">
        <f t="shared" si="13"/>
        <v/>
      </c>
      <c r="AP46" s="468" t="str">
        <f t="shared" si="13"/>
        <v/>
      </c>
      <c r="AQ46" s="468" t="str">
        <f t="shared" si="13"/>
        <v/>
      </c>
      <c r="AR46" s="468" t="str">
        <f t="shared" si="13"/>
        <v/>
      </c>
      <c r="AS46" s="468" t="str">
        <f t="shared" si="13"/>
        <v/>
      </c>
      <c r="AT46" s="468" t="str">
        <f t="shared" si="13"/>
        <v/>
      </c>
      <c r="AU46" s="468" t="str">
        <f t="shared" si="13"/>
        <v/>
      </c>
      <c r="AV46" s="468" t="str">
        <f t="shared" si="13"/>
        <v/>
      </c>
      <c r="AW46" s="468" t="str">
        <f t="shared" si="13"/>
        <v/>
      </c>
      <c r="AX46" s="468" t="str">
        <f t="shared" si="13"/>
        <v/>
      </c>
      <c r="AY46" s="468" t="str">
        <f t="shared" si="13"/>
        <v/>
      </c>
      <c r="AZ46" s="468" t="str">
        <f t="shared" si="13"/>
        <v/>
      </c>
      <c r="BA46" s="468"/>
      <c r="BB46" s="468" t="str">
        <f t="shared" si="19"/>
        <v/>
      </c>
      <c r="BC46" s="468" t="str">
        <f t="shared" si="19"/>
        <v/>
      </c>
      <c r="BD46" s="468"/>
      <c r="BE46" s="468" t="str">
        <f t="shared" si="18"/>
        <v/>
      </c>
      <c r="BF46" s="468" t="str">
        <f t="shared" si="18"/>
        <v/>
      </c>
      <c r="BG46" s="468" t="str">
        <f t="shared" si="18"/>
        <v/>
      </c>
      <c r="BH46" s="468" t="str">
        <f t="shared" si="18"/>
        <v/>
      </c>
      <c r="BI46" s="468" t="str">
        <f t="shared" si="18"/>
        <v/>
      </c>
      <c r="BJ46" s="468" t="str">
        <f t="shared" si="18"/>
        <v/>
      </c>
      <c r="BK46" s="468" t="str">
        <f t="shared" si="18"/>
        <v/>
      </c>
      <c r="BL46" s="468" t="str">
        <f t="shared" si="18"/>
        <v/>
      </c>
      <c r="BM46" s="468" t="str">
        <f t="shared" si="18"/>
        <v/>
      </c>
      <c r="BN46" s="468" t="str">
        <f t="shared" si="18"/>
        <v/>
      </c>
      <c r="BO46" s="468" t="str">
        <f t="shared" si="18"/>
        <v/>
      </c>
      <c r="BP46" s="468" t="str">
        <f t="shared" si="18"/>
        <v/>
      </c>
      <c r="BQ46" s="468" t="str">
        <f t="shared" si="18"/>
        <v/>
      </c>
      <c r="BR46" s="468" t="str">
        <f t="shared" si="18"/>
        <v/>
      </c>
      <c r="BS46" s="468" t="str">
        <f t="shared" si="18"/>
        <v/>
      </c>
      <c r="BT46" s="468" t="str">
        <f t="shared" si="18"/>
        <v/>
      </c>
      <c r="BU46" s="468" t="str">
        <f t="shared" si="14"/>
        <v/>
      </c>
      <c r="BV46" s="468" t="str">
        <f t="shared" si="14"/>
        <v/>
      </c>
      <c r="BW46" s="468" t="str">
        <f t="shared" si="14"/>
        <v/>
      </c>
      <c r="BX46" s="468" t="str">
        <f t="shared" si="14"/>
        <v/>
      </c>
      <c r="BY46" s="468" t="str">
        <f t="shared" si="14"/>
        <v/>
      </c>
      <c r="BZ46" s="468" t="str">
        <f t="shared" si="14"/>
        <v/>
      </c>
      <c r="CA46" s="468" t="str">
        <f t="shared" si="14"/>
        <v/>
      </c>
      <c r="CB46" s="468" t="str">
        <f t="shared" si="14"/>
        <v/>
      </c>
      <c r="CC46" s="468" t="str">
        <f t="shared" si="14"/>
        <v/>
      </c>
      <c r="CD46" s="468" t="str">
        <f t="shared" si="14"/>
        <v/>
      </c>
      <c r="CE46" s="468" t="str">
        <f t="shared" si="14"/>
        <v/>
      </c>
      <c r="CF46" s="468" t="str">
        <f t="shared" si="14"/>
        <v/>
      </c>
      <c r="CG46" s="468" t="str">
        <f t="shared" si="14"/>
        <v/>
      </c>
      <c r="CH46" s="468"/>
      <c r="CI46" s="468" t="str">
        <f t="shared" si="7"/>
        <v/>
      </c>
      <c r="CJ46" s="468" t="str">
        <f t="shared" si="7"/>
        <v/>
      </c>
      <c r="CK46" s="533"/>
    </row>
    <row r="47" spans="3:89" x14ac:dyDescent="0.25">
      <c r="C47" s="358"/>
      <c r="D47" s="259">
        <v>127</v>
      </c>
      <c r="E47" s="41"/>
      <c r="F47" s="44"/>
      <c r="G47" s="567" t="s">
        <v>362</v>
      </c>
      <c r="H47" s="279"/>
      <c r="I47" s="281"/>
      <c r="J47" s="431"/>
      <c r="K47" s="431"/>
      <c r="M47" s="360" t="str">
        <f t="shared" si="5"/>
        <v/>
      </c>
      <c r="N47" s="361"/>
      <c r="O47" s="368" t="str">
        <f>IF(M47="","",IF(M47="Foreign",VLOOKUP(N47,'Option X3'!D:E,2,FALSE),1))</f>
        <v/>
      </c>
      <c r="P47" s="359" t="s">
        <v>316</v>
      </c>
      <c r="Q47" s="569"/>
      <c r="R47" s="364"/>
      <c r="S47" s="364">
        <f t="shared" si="20"/>
        <v>0</v>
      </c>
      <c r="T47" s="617"/>
      <c r="U47" s="618"/>
      <c r="V47" s="51"/>
      <c r="X47" s="468" t="str">
        <f t="shared" si="17"/>
        <v/>
      </c>
      <c r="Y47" s="468" t="str">
        <f t="shared" si="17"/>
        <v/>
      </c>
      <c r="Z47" s="468" t="str">
        <f t="shared" si="17"/>
        <v/>
      </c>
      <c r="AA47" s="468" t="str">
        <f t="shared" si="17"/>
        <v/>
      </c>
      <c r="AB47" s="468" t="str">
        <f t="shared" si="17"/>
        <v/>
      </c>
      <c r="AC47" s="468" t="str">
        <f t="shared" si="17"/>
        <v/>
      </c>
      <c r="AD47" s="468" t="str">
        <f t="shared" si="17"/>
        <v/>
      </c>
      <c r="AE47" s="468" t="str">
        <f t="shared" si="17"/>
        <v/>
      </c>
      <c r="AF47" s="468" t="str">
        <f t="shared" si="17"/>
        <v/>
      </c>
      <c r="AG47" s="468" t="str">
        <f t="shared" si="17"/>
        <v/>
      </c>
      <c r="AH47" s="468" t="str">
        <f t="shared" si="17"/>
        <v/>
      </c>
      <c r="AI47" s="468" t="str">
        <f t="shared" si="17"/>
        <v/>
      </c>
      <c r="AJ47" s="468" t="str">
        <f t="shared" si="17"/>
        <v/>
      </c>
      <c r="AK47" s="468" t="str">
        <f t="shared" si="17"/>
        <v/>
      </c>
      <c r="AL47" s="468" t="str">
        <f t="shared" si="17"/>
        <v/>
      </c>
      <c r="AM47" s="468" t="str">
        <f t="shared" si="17"/>
        <v/>
      </c>
      <c r="AN47" s="468" t="str">
        <f t="shared" si="13"/>
        <v/>
      </c>
      <c r="AO47" s="468" t="str">
        <f t="shared" si="13"/>
        <v/>
      </c>
      <c r="AP47" s="468" t="str">
        <f t="shared" si="13"/>
        <v/>
      </c>
      <c r="AQ47" s="468" t="str">
        <f t="shared" si="13"/>
        <v/>
      </c>
      <c r="AR47" s="468" t="str">
        <f t="shared" si="13"/>
        <v/>
      </c>
      <c r="AS47" s="468" t="str">
        <f t="shared" si="13"/>
        <v/>
      </c>
      <c r="AT47" s="468" t="str">
        <f t="shared" si="13"/>
        <v/>
      </c>
      <c r="AU47" s="468" t="str">
        <f t="shared" si="13"/>
        <v/>
      </c>
      <c r="AV47" s="468" t="str">
        <f t="shared" si="13"/>
        <v/>
      </c>
      <c r="AW47" s="468" t="str">
        <f t="shared" si="13"/>
        <v/>
      </c>
      <c r="AX47" s="468" t="str">
        <f t="shared" si="13"/>
        <v/>
      </c>
      <c r="AY47" s="468" t="str">
        <f t="shared" si="13"/>
        <v/>
      </c>
      <c r="AZ47" s="468" t="str">
        <f t="shared" si="13"/>
        <v/>
      </c>
      <c r="BA47" s="468"/>
      <c r="BB47" s="468" t="str">
        <f t="shared" si="19"/>
        <v/>
      </c>
      <c r="BC47" s="468" t="str">
        <f t="shared" si="19"/>
        <v/>
      </c>
      <c r="BD47" s="468"/>
      <c r="BE47" s="468" t="str">
        <f t="shared" si="18"/>
        <v/>
      </c>
      <c r="BF47" s="468" t="str">
        <f t="shared" si="18"/>
        <v/>
      </c>
      <c r="BG47" s="468" t="str">
        <f t="shared" si="18"/>
        <v/>
      </c>
      <c r="BH47" s="468" t="str">
        <f t="shared" si="18"/>
        <v/>
      </c>
      <c r="BI47" s="468" t="str">
        <f t="shared" si="18"/>
        <v/>
      </c>
      <c r="BJ47" s="468" t="str">
        <f t="shared" si="18"/>
        <v/>
      </c>
      <c r="BK47" s="468" t="str">
        <f t="shared" si="18"/>
        <v/>
      </c>
      <c r="BL47" s="468" t="str">
        <f t="shared" si="18"/>
        <v/>
      </c>
      <c r="BM47" s="468" t="str">
        <f t="shared" si="18"/>
        <v/>
      </c>
      <c r="BN47" s="468" t="str">
        <f t="shared" si="18"/>
        <v/>
      </c>
      <c r="BO47" s="468" t="str">
        <f t="shared" si="18"/>
        <v/>
      </c>
      <c r="BP47" s="468" t="str">
        <f t="shared" si="18"/>
        <v/>
      </c>
      <c r="BQ47" s="468" t="str">
        <f t="shared" si="18"/>
        <v/>
      </c>
      <c r="BR47" s="468" t="str">
        <f t="shared" si="18"/>
        <v/>
      </c>
      <c r="BS47" s="468" t="str">
        <f t="shared" si="18"/>
        <v/>
      </c>
      <c r="BT47" s="468" t="str">
        <f t="shared" si="18"/>
        <v/>
      </c>
      <c r="BU47" s="468" t="str">
        <f t="shared" si="14"/>
        <v/>
      </c>
      <c r="BV47" s="468" t="str">
        <f t="shared" si="14"/>
        <v/>
      </c>
      <c r="BW47" s="468" t="str">
        <f t="shared" si="14"/>
        <v/>
      </c>
      <c r="BX47" s="468" t="str">
        <f t="shared" si="14"/>
        <v/>
      </c>
      <c r="BY47" s="468" t="str">
        <f t="shared" si="14"/>
        <v/>
      </c>
      <c r="BZ47" s="468" t="str">
        <f t="shared" si="14"/>
        <v/>
      </c>
      <c r="CA47" s="468" t="str">
        <f t="shared" si="14"/>
        <v/>
      </c>
      <c r="CB47" s="468" t="str">
        <f t="shared" si="14"/>
        <v/>
      </c>
      <c r="CC47" s="468" t="str">
        <f t="shared" si="14"/>
        <v/>
      </c>
      <c r="CD47" s="468" t="str">
        <f t="shared" si="14"/>
        <v/>
      </c>
      <c r="CE47" s="468" t="str">
        <f t="shared" si="14"/>
        <v/>
      </c>
      <c r="CF47" s="468" t="str">
        <f t="shared" si="14"/>
        <v/>
      </c>
      <c r="CG47" s="468" t="str">
        <f t="shared" si="14"/>
        <v/>
      </c>
      <c r="CH47" s="468"/>
      <c r="CI47" s="468" t="str">
        <f t="shared" si="7"/>
        <v/>
      </c>
      <c r="CJ47" s="468" t="str">
        <f t="shared" si="7"/>
        <v/>
      </c>
      <c r="CK47" s="533"/>
    </row>
    <row r="48" spans="3:89" x14ac:dyDescent="0.25">
      <c r="C48" s="358"/>
      <c r="D48" s="259">
        <v>128</v>
      </c>
      <c r="E48" s="41"/>
      <c r="F48" s="44"/>
      <c r="G48" s="567" t="s">
        <v>363</v>
      </c>
      <c r="H48" s="279"/>
      <c r="I48" s="281"/>
      <c r="J48" s="431"/>
      <c r="K48" s="431"/>
      <c r="M48" s="360" t="str">
        <f t="shared" si="5"/>
        <v/>
      </c>
      <c r="N48" s="361"/>
      <c r="O48" s="368" t="str">
        <f>IF(M48="","",IF(M48="Foreign",VLOOKUP(N48,'Option X3'!D:E,2,FALSE),1))</f>
        <v/>
      </c>
      <c r="P48" s="359" t="s">
        <v>316</v>
      </c>
      <c r="Q48" s="569"/>
      <c r="R48" s="364"/>
      <c r="S48" s="364">
        <f t="shared" si="20"/>
        <v>0</v>
      </c>
      <c r="T48" s="617"/>
      <c r="U48" s="618"/>
      <c r="V48" s="51"/>
      <c r="X48" s="468" t="str">
        <f t="shared" si="17"/>
        <v/>
      </c>
      <c r="Y48" s="468" t="str">
        <f t="shared" si="17"/>
        <v/>
      </c>
      <c r="Z48" s="468" t="str">
        <f t="shared" si="17"/>
        <v/>
      </c>
      <c r="AA48" s="468" t="str">
        <f t="shared" si="17"/>
        <v/>
      </c>
      <c r="AB48" s="468" t="str">
        <f t="shared" si="17"/>
        <v/>
      </c>
      <c r="AC48" s="468" t="str">
        <f t="shared" si="17"/>
        <v/>
      </c>
      <c r="AD48" s="468" t="str">
        <f t="shared" si="17"/>
        <v/>
      </c>
      <c r="AE48" s="468" t="str">
        <f t="shared" si="17"/>
        <v/>
      </c>
      <c r="AF48" s="468" t="str">
        <f t="shared" si="17"/>
        <v/>
      </c>
      <c r="AG48" s="468" t="str">
        <f t="shared" si="17"/>
        <v/>
      </c>
      <c r="AH48" s="468" t="str">
        <f t="shared" si="17"/>
        <v/>
      </c>
      <c r="AI48" s="468" t="str">
        <f t="shared" si="17"/>
        <v/>
      </c>
      <c r="AJ48" s="468" t="str">
        <f t="shared" si="17"/>
        <v/>
      </c>
      <c r="AK48" s="468" t="str">
        <f t="shared" si="17"/>
        <v/>
      </c>
      <c r="AL48" s="468" t="str">
        <f t="shared" si="17"/>
        <v/>
      </c>
      <c r="AM48" s="468" t="str">
        <f t="shared" si="17"/>
        <v/>
      </c>
      <c r="AN48" s="468" t="str">
        <f t="shared" si="13"/>
        <v/>
      </c>
      <c r="AO48" s="468" t="str">
        <f t="shared" si="13"/>
        <v/>
      </c>
      <c r="AP48" s="468" t="str">
        <f t="shared" si="13"/>
        <v/>
      </c>
      <c r="AQ48" s="468" t="str">
        <f t="shared" si="13"/>
        <v/>
      </c>
      <c r="AR48" s="468" t="str">
        <f t="shared" si="13"/>
        <v/>
      </c>
      <c r="AS48" s="468" t="str">
        <f t="shared" si="13"/>
        <v/>
      </c>
      <c r="AT48" s="468" t="str">
        <f t="shared" si="13"/>
        <v/>
      </c>
      <c r="AU48" s="468" t="str">
        <f t="shared" si="13"/>
        <v/>
      </c>
      <c r="AV48" s="468" t="str">
        <f t="shared" si="13"/>
        <v/>
      </c>
      <c r="AW48" s="468" t="str">
        <f t="shared" si="13"/>
        <v/>
      </c>
      <c r="AX48" s="468" t="str">
        <f t="shared" si="13"/>
        <v/>
      </c>
      <c r="AY48" s="468" t="str">
        <f t="shared" si="13"/>
        <v/>
      </c>
      <c r="AZ48" s="468" t="str">
        <f t="shared" si="13"/>
        <v/>
      </c>
      <c r="BA48" s="468"/>
      <c r="BB48" s="468" t="str">
        <f t="shared" si="19"/>
        <v/>
      </c>
      <c r="BC48" s="468" t="str">
        <f t="shared" si="19"/>
        <v/>
      </c>
      <c r="BD48" s="468"/>
      <c r="BE48" s="468" t="str">
        <f t="shared" si="18"/>
        <v/>
      </c>
      <c r="BF48" s="468" t="str">
        <f t="shared" si="18"/>
        <v/>
      </c>
      <c r="BG48" s="468" t="str">
        <f t="shared" si="18"/>
        <v/>
      </c>
      <c r="BH48" s="468" t="str">
        <f t="shared" si="18"/>
        <v/>
      </c>
      <c r="BI48" s="468" t="str">
        <f t="shared" si="18"/>
        <v/>
      </c>
      <c r="BJ48" s="468" t="str">
        <f t="shared" si="18"/>
        <v/>
      </c>
      <c r="BK48" s="468" t="str">
        <f t="shared" si="18"/>
        <v/>
      </c>
      <c r="BL48" s="468" t="str">
        <f t="shared" si="18"/>
        <v/>
      </c>
      <c r="BM48" s="468" t="str">
        <f t="shared" si="18"/>
        <v/>
      </c>
      <c r="BN48" s="468" t="str">
        <f t="shared" si="18"/>
        <v/>
      </c>
      <c r="BO48" s="468" t="str">
        <f t="shared" si="18"/>
        <v/>
      </c>
      <c r="BP48" s="468" t="str">
        <f t="shared" si="18"/>
        <v/>
      </c>
      <c r="BQ48" s="468" t="str">
        <f t="shared" si="18"/>
        <v/>
      </c>
      <c r="BR48" s="468" t="str">
        <f t="shared" si="18"/>
        <v/>
      </c>
      <c r="BS48" s="468" t="str">
        <f t="shared" si="18"/>
        <v/>
      </c>
      <c r="BT48" s="468" t="str">
        <f t="shared" si="18"/>
        <v/>
      </c>
      <c r="BU48" s="468" t="str">
        <f t="shared" si="14"/>
        <v/>
      </c>
      <c r="BV48" s="468" t="str">
        <f t="shared" si="14"/>
        <v/>
      </c>
      <c r="BW48" s="468" t="str">
        <f t="shared" si="14"/>
        <v/>
      </c>
      <c r="BX48" s="468" t="str">
        <f t="shared" si="14"/>
        <v/>
      </c>
      <c r="BY48" s="468" t="str">
        <f t="shared" si="14"/>
        <v/>
      </c>
      <c r="BZ48" s="468" t="str">
        <f t="shared" si="14"/>
        <v/>
      </c>
      <c r="CA48" s="468" t="str">
        <f t="shared" si="14"/>
        <v/>
      </c>
      <c r="CB48" s="468" t="str">
        <f t="shared" si="14"/>
        <v/>
      </c>
      <c r="CC48" s="468" t="str">
        <f t="shared" si="14"/>
        <v/>
      </c>
      <c r="CD48" s="468" t="str">
        <f t="shared" si="14"/>
        <v/>
      </c>
      <c r="CE48" s="468" t="str">
        <f t="shared" si="14"/>
        <v/>
      </c>
      <c r="CF48" s="468" t="str">
        <f t="shared" si="14"/>
        <v/>
      </c>
      <c r="CG48" s="468" t="str">
        <f t="shared" si="14"/>
        <v/>
      </c>
      <c r="CH48" s="468"/>
      <c r="CI48" s="468" t="str">
        <f t="shared" si="7"/>
        <v/>
      </c>
      <c r="CJ48" s="468" t="str">
        <f t="shared" si="7"/>
        <v/>
      </c>
      <c r="CK48" s="533"/>
    </row>
    <row r="49" spans="3:89" x14ac:dyDescent="0.25">
      <c r="C49" s="358"/>
      <c r="D49" s="259">
        <v>129</v>
      </c>
      <c r="E49" s="41"/>
      <c r="F49" s="44"/>
      <c r="G49" s="567" t="s">
        <v>364</v>
      </c>
      <c r="H49" s="279"/>
      <c r="I49" s="281"/>
      <c r="J49" s="431"/>
      <c r="K49" s="431"/>
      <c r="M49" s="360" t="str">
        <f t="shared" si="5"/>
        <v/>
      </c>
      <c r="N49" s="361"/>
      <c r="O49" s="368" t="str">
        <f>IF(M49="","",IF(M49="Foreign",VLOOKUP(N49,'Option X3'!D:E,2,FALSE),1))</f>
        <v/>
      </c>
      <c r="P49" s="359" t="s">
        <v>316</v>
      </c>
      <c r="Q49" s="569"/>
      <c r="R49" s="364"/>
      <c r="S49" s="364">
        <f t="shared" si="20"/>
        <v>0</v>
      </c>
      <c r="T49" s="617"/>
      <c r="U49" s="618"/>
      <c r="V49" s="51"/>
      <c r="X49" s="468" t="str">
        <f t="shared" si="17"/>
        <v/>
      </c>
      <c r="Y49" s="468" t="str">
        <f t="shared" si="17"/>
        <v/>
      </c>
      <c r="Z49" s="468" t="str">
        <f t="shared" si="17"/>
        <v/>
      </c>
      <c r="AA49" s="468" t="str">
        <f t="shared" si="17"/>
        <v/>
      </c>
      <c r="AB49" s="468" t="str">
        <f t="shared" si="17"/>
        <v/>
      </c>
      <c r="AC49" s="468" t="str">
        <f t="shared" si="17"/>
        <v/>
      </c>
      <c r="AD49" s="468" t="str">
        <f t="shared" si="17"/>
        <v/>
      </c>
      <c r="AE49" s="468" t="str">
        <f t="shared" si="17"/>
        <v/>
      </c>
      <c r="AF49" s="468" t="str">
        <f t="shared" si="17"/>
        <v/>
      </c>
      <c r="AG49" s="468" t="str">
        <f t="shared" si="17"/>
        <v/>
      </c>
      <c r="AH49" s="468" t="str">
        <f t="shared" si="17"/>
        <v/>
      </c>
      <c r="AI49" s="468" t="str">
        <f t="shared" si="17"/>
        <v/>
      </c>
      <c r="AJ49" s="468" t="str">
        <f t="shared" si="17"/>
        <v/>
      </c>
      <c r="AK49" s="468" t="str">
        <f t="shared" si="17"/>
        <v/>
      </c>
      <c r="AL49" s="468" t="str">
        <f t="shared" si="17"/>
        <v/>
      </c>
      <c r="AM49" s="468" t="str">
        <f t="shared" si="17"/>
        <v/>
      </c>
      <c r="AN49" s="468" t="str">
        <f t="shared" si="13"/>
        <v/>
      </c>
      <c r="AO49" s="468" t="str">
        <f t="shared" si="13"/>
        <v/>
      </c>
      <c r="AP49" s="468" t="str">
        <f t="shared" si="13"/>
        <v/>
      </c>
      <c r="AQ49" s="468" t="str">
        <f t="shared" si="13"/>
        <v/>
      </c>
      <c r="AR49" s="468" t="str">
        <f t="shared" si="13"/>
        <v/>
      </c>
      <c r="AS49" s="468" t="str">
        <f t="shared" si="13"/>
        <v/>
      </c>
      <c r="AT49" s="468" t="str">
        <f t="shared" si="13"/>
        <v/>
      </c>
      <c r="AU49" s="468" t="str">
        <f t="shared" si="13"/>
        <v/>
      </c>
      <c r="AV49" s="468" t="str">
        <f t="shared" si="13"/>
        <v/>
      </c>
      <c r="AW49" s="468" t="str">
        <f t="shared" si="13"/>
        <v/>
      </c>
      <c r="AX49" s="468" t="str">
        <f t="shared" si="13"/>
        <v/>
      </c>
      <c r="AY49" s="468" t="str">
        <f t="shared" si="13"/>
        <v/>
      </c>
      <c r="AZ49" s="468" t="str">
        <f t="shared" si="13"/>
        <v/>
      </c>
      <c r="BA49" s="468"/>
      <c r="BB49" s="468" t="str">
        <f t="shared" si="19"/>
        <v/>
      </c>
      <c r="BC49" s="468" t="str">
        <f t="shared" si="19"/>
        <v/>
      </c>
      <c r="BD49" s="468"/>
      <c r="BE49" s="468" t="str">
        <f t="shared" si="18"/>
        <v/>
      </c>
      <c r="BF49" s="468" t="str">
        <f t="shared" si="18"/>
        <v/>
      </c>
      <c r="BG49" s="468" t="str">
        <f t="shared" si="18"/>
        <v/>
      </c>
      <c r="BH49" s="468" t="str">
        <f t="shared" si="18"/>
        <v/>
      </c>
      <c r="BI49" s="468" t="str">
        <f t="shared" si="18"/>
        <v/>
      </c>
      <c r="BJ49" s="468" t="str">
        <f t="shared" si="18"/>
        <v/>
      </c>
      <c r="BK49" s="468" t="str">
        <f t="shared" si="18"/>
        <v/>
      </c>
      <c r="BL49" s="468" t="str">
        <f t="shared" si="18"/>
        <v/>
      </c>
      <c r="BM49" s="468" t="str">
        <f t="shared" si="18"/>
        <v/>
      </c>
      <c r="BN49" s="468" t="str">
        <f t="shared" si="18"/>
        <v/>
      </c>
      <c r="BO49" s="468" t="str">
        <f t="shared" si="18"/>
        <v/>
      </c>
      <c r="BP49" s="468" t="str">
        <f t="shared" si="18"/>
        <v/>
      </c>
      <c r="BQ49" s="468" t="str">
        <f t="shared" si="18"/>
        <v/>
      </c>
      <c r="BR49" s="468" t="str">
        <f t="shared" si="18"/>
        <v/>
      </c>
      <c r="BS49" s="468" t="str">
        <f t="shared" si="18"/>
        <v/>
      </c>
      <c r="BT49" s="468" t="str">
        <f t="shared" si="18"/>
        <v/>
      </c>
      <c r="BU49" s="468" t="str">
        <f t="shared" si="14"/>
        <v/>
      </c>
      <c r="BV49" s="468" t="str">
        <f t="shared" si="14"/>
        <v/>
      </c>
      <c r="BW49" s="468" t="str">
        <f t="shared" si="14"/>
        <v/>
      </c>
      <c r="BX49" s="468" t="str">
        <f t="shared" si="14"/>
        <v/>
      </c>
      <c r="BY49" s="468" t="str">
        <f t="shared" si="14"/>
        <v/>
      </c>
      <c r="BZ49" s="468" t="str">
        <f t="shared" si="14"/>
        <v/>
      </c>
      <c r="CA49" s="468" t="str">
        <f t="shared" si="14"/>
        <v/>
      </c>
      <c r="CB49" s="468" t="str">
        <f t="shared" si="14"/>
        <v/>
      </c>
      <c r="CC49" s="468" t="str">
        <f t="shared" si="14"/>
        <v/>
      </c>
      <c r="CD49" s="468" t="str">
        <f t="shared" si="14"/>
        <v/>
      </c>
      <c r="CE49" s="468" t="str">
        <f t="shared" si="14"/>
        <v/>
      </c>
      <c r="CF49" s="468" t="str">
        <f t="shared" si="14"/>
        <v/>
      </c>
      <c r="CG49" s="468" t="str">
        <f t="shared" si="14"/>
        <v/>
      </c>
      <c r="CH49" s="468"/>
      <c r="CI49" s="468" t="str">
        <f t="shared" si="7"/>
        <v/>
      </c>
      <c r="CJ49" s="468" t="str">
        <f t="shared" si="7"/>
        <v/>
      </c>
      <c r="CK49" s="533"/>
    </row>
    <row r="50" spans="3:89" x14ac:dyDescent="0.25">
      <c r="C50" s="358"/>
      <c r="D50" s="259">
        <v>130</v>
      </c>
      <c r="E50" s="41"/>
      <c r="F50" s="44"/>
      <c r="G50" s="567" t="s">
        <v>365</v>
      </c>
      <c r="H50" s="279"/>
      <c r="I50" s="281"/>
      <c r="J50" s="431"/>
      <c r="K50" s="431"/>
      <c r="M50" s="360" t="str">
        <f t="shared" si="5"/>
        <v/>
      </c>
      <c r="N50" s="361"/>
      <c r="O50" s="368" t="str">
        <f>IF(M50="","",IF(M50="Foreign",VLOOKUP(N50,'Option X3'!D:E,2,FALSE),1))</f>
        <v/>
      </c>
      <c r="P50" s="359" t="s">
        <v>316</v>
      </c>
      <c r="Q50" s="569"/>
      <c r="R50" s="364"/>
      <c r="S50" s="364">
        <f t="shared" si="20"/>
        <v>0</v>
      </c>
      <c r="T50" s="617"/>
      <c r="U50" s="618"/>
      <c r="V50" s="51"/>
      <c r="X50" s="468" t="str">
        <f t="shared" si="17"/>
        <v/>
      </c>
      <c r="Y50" s="468" t="str">
        <f t="shared" si="17"/>
        <v/>
      </c>
      <c r="Z50" s="468" t="str">
        <f t="shared" si="17"/>
        <v/>
      </c>
      <c r="AA50" s="468" t="str">
        <f t="shared" si="17"/>
        <v/>
      </c>
      <c r="AB50" s="468" t="str">
        <f t="shared" si="17"/>
        <v/>
      </c>
      <c r="AC50" s="468" t="str">
        <f t="shared" si="17"/>
        <v/>
      </c>
      <c r="AD50" s="468" t="str">
        <f t="shared" si="17"/>
        <v/>
      </c>
      <c r="AE50" s="468" t="str">
        <f t="shared" si="17"/>
        <v/>
      </c>
      <c r="AF50" s="468" t="str">
        <f t="shared" si="17"/>
        <v/>
      </c>
      <c r="AG50" s="468" t="str">
        <f t="shared" si="17"/>
        <v/>
      </c>
      <c r="AH50" s="468" t="str">
        <f t="shared" si="17"/>
        <v/>
      </c>
      <c r="AI50" s="468" t="str">
        <f t="shared" si="17"/>
        <v/>
      </c>
      <c r="AJ50" s="468" t="str">
        <f t="shared" si="17"/>
        <v/>
      </c>
      <c r="AK50" s="468" t="str">
        <f t="shared" si="17"/>
        <v/>
      </c>
      <c r="AL50" s="468" t="str">
        <f t="shared" si="17"/>
        <v/>
      </c>
      <c r="AM50" s="468" t="str">
        <f t="shared" si="17"/>
        <v/>
      </c>
      <c r="AN50" s="468" t="str">
        <f t="shared" si="13"/>
        <v/>
      </c>
      <c r="AO50" s="468" t="str">
        <f t="shared" si="13"/>
        <v/>
      </c>
      <c r="AP50" s="468" t="str">
        <f t="shared" si="13"/>
        <v/>
      </c>
      <c r="AQ50" s="468" t="str">
        <f t="shared" si="13"/>
        <v/>
      </c>
      <c r="AR50" s="468" t="str">
        <f t="shared" si="13"/>
        <v/>
      </c>
      <c r="AS50" s="468" t="str">
        <f t="shared" si="13"/>
        <v/>
      </c>
      <c r="AT50" s="468" t="str">
        <f t="shared" si="13"/>
        <v/>
      </c>
      <c r="AU50" s="468" t="str">
        <f t="shared" si="13"/>
        <v/>
      </c>
      <c r="AV50" s="468" t="str">
        <f t="shared" si="13"/>
        <v/>
      </c>
      <c r="AW50" s="468" t="str">
        <f t="shared" si="13"/>
        <v/>
      </c>
      <c r="AX50" s="468" t="str">
        <f t="shared" si="13"/>
        <v/>
      </c>
      <c r="AY50" s="468" t="str">
        <f t="shared" si="13"/>
        <v/>
      </c>
      <c r="AZ50" s="468" t="str">
        <f t="shared" si="13"/>
        <v/>
      </c>
      <c r="BA50" s="468"/>
      <c r="BB50" s="468" t="str">
        <f t="shared" si="19"/>
        <v/>
      </c>
      <c r="BC50" s="468" t="str">
        <f t="shared" si="19"/>
        <v/>
      </c>
      <c r="BD50" s="468"/>
      <c r="BE50" s="468" t="str">
        <f t="shared" si="18"/>
        <v/>
      </c>
      <c r="BF50" s="468" t="str">
        <f t="shared" si="18"/>
        <v/>
      </c>
      <c r="BG50" s="468" t="str">
        <f t="shared" si="18"/>
        <v/>
      </c>
      <c r="BH50" s="468" t="str">
        <f t="shared" si="18"/>
        <v/>
      </c>
      <c r="BI50" s="468" t="str">
        <f t="shared" si="18"/>
        <v/>
      </c>
      <c r="BJ50" s="468" t="str">
        <f t="shared" si="18"/>
        <v/>
      </c>
      <c r="BK50" s="468" t="str">
        <f t="shared" si="18"/>
        <v/>
      </c>
      <c r="BL50" s="468" t="str">
        <f t="shared" si="18"/>
        <v/>
      </c>
      <c r="BM50" s="468" t="str">
        <f t="shared" si="18"/>
        <v/>
      </c>
      <c r="BN50" s="468" t="str">
        <f t="shared" si="18"/>
        <v/>
      </c>
      <c r="BO50" s="468" t="str">
        <f t="shared" si="18"/>
        <v/>
      </c>
      <c r="BP50" s="468" t="str">
        <f t="shared" si="18"/>
        <v/>
      </c>
      <c r="BQ50" s="468" t="str">
        <f t="shared" si="18"/>
        <v/>
      </c>
      <c r="BR50" s="468" t="str">
        <f t="shared" si="18"/>
        <v/>
      </c>
      <c r="BS50" s="468" t="str">
        <f t="shared" si="18"/>
        <v/>
      </c>
      <c r="BT50" s="468" t="str">
        <f t="shared" si="18"/>
        <v/>
      </c>
      <c r="BU50" s="468" t="str">
        <f t="shared" si="14"/>
        <v/>
      </c>
      <c r="BV50" s="468" t="str">
        <f t="shared" si="14"/>
        <v/>
      </c>
      <c r="BW50" s="468" t="str">
        <f t="shared" si="14"/>
        <v/>
      </c>
      <c r="BX50" s="468" t="str">
        <f t="shared" si="14"/>
        <v/>
      </c>
      <c r="BY50" s="468" t="str">
        <f t="shared" si="14"/>
        <v/>
      </c>
      <c r="BZ50" s="468" t="str">
        <f t="shared" si="14"/>
        <v/>
      </c>
      <c r="CA50" s="468" t="str">
        <f t="shared" si="14"/>
        <v/>
      </c>
      <c r="CB50" s="468" t="str">
        <f t="shared" si="14"/>
        <v/>
      </c>
      <c r="CC50" s="468" t="str">
        <f t="shared" si="14"/>
        <v/>
      </c>
      <c r="CD50" s="468" t="str">
        <f t="shared" si="14"/>
        <v/>
      </c>
      <c r="CE50" s="468" t="str">
        <f t="shared" si="14"/>
        <v/>
      </c>
      <c r="CF50" s="468" t="str">
        <f t="shared" si="14"/>
        <v/>
      </c>
      <c r="CG50" s="468" t="str">
        <f t="shared" si="14"/>
        <v/>
      </c>
      <c r="CH50" s="468"/>
      <c r="CI50" s="468" t="str">
        <f t="shared" si="7"/>
        <v/>
      </c>
      <c r="CJ50" s="468" t="str">
        <f t="shared" si="7"/>
        <v/>
      </c>
      <c r="CK50" s="533"/>
    </row>
    <row r="51" spans="3:89" x14ac:dyDescent="0.25">
      <c r="C51" s="358"/>
      <c r="D51" s="259">
        <v>131</v>
      </c>
      <c r="E51" s="41"/>
      <c r="F51" s="44"/>
      <c r="G51" s="232" t="s">
        <v>301</v>
      </c>
      <c r="H51" s="279"/>
      <c r="I51" s="281"/>
      <c r="J51" s="431"/>
      <c r="K51" s="431"/>
      <c r="M51" s="360" t="str">
        <f t="shared" si="5"/>
        <v/>
      </c>
      <c r="N51" s="361"/>
      <c r="O51" s="368" t="str">
        <f>IF(M51="","",IF(M51="Foreign",VLOOKUP(N51,'Option X3'!D:E,2,FALSE),1))</f>
        <v/>
      </c>
      <c r="P51" s="359"/>
      <c r="Q51" s="569"/>
      <c r="R51" s="364"/>
      <c r="S51" s="364"/>
      <c r="T51" s="617">
        <f t="shared" ref="T51:T55" si="21">J51</f>
        <v>0</v>
      </c>
      <c r="U51" s="618"/>
      <c r="V51" s="51"/>
      <c r="X51" s="468" t="str">
        <f t="shared" si="17"/>
        <v/>
      </c>
      <c r="Y51" s="468" t="str">
        <f t="shared" si="17"/>
        <v/>
      </c>
      <c r="Z51" s="468" t="str">
        <f t="shared" si="17"/>
        <v/>
      </c>
      <c r="AA51" s="468" t="str">
        <f t="shared" si="17"/>
        <v/>
      </c>
      <c r="AB51" s="468" t="str">
        <f t="shared" si="17"/>
        <v/>
      </c>
      <c r="AC51" s="468" t="str">
        <f t="shared" si="17"/>
        <v/>
      </c>
      <c r="AD51" s="468" t="str">
        <f t="shared" si="17"/>
        <v/>
      </c>
      <c r="AE51" s="468" t="str">
        <f t="shared" si="17"/>
        <v/>
      </c>
      <c r="AF51" s="468" t="str">
        <f t="shared" si="17"/>
        <v/>
      </c>
      <c r="AG51" s="468" t="str">
        <f t="shared" si="17"/>
        <v/>
      </c>
      <c r="AH51" s="468" t="str">
        <f t="shared" si="17"/>
        <v/>
      </c>
      <c r="AI51" s="468" t="str">
        <f t="shared" si="17"/>
        <v/>
      </c>
      <c r="AJ51" s="468" t="str">
        <f t="shared" si="17"/>
        <v/>
      </c>
      <c r="AK51" s="468" t="str">
        <f t="shared" si="17"/>
        <v/>
      </c>
      <c r="AL51" s="468" t="str">
        <f t="shared" si="17"/>
        <v/>
      </c>
      <c r="AM51" s="468" t="str">
        <f t="shared" si="17"/>
        <v/>
      </c>
      <c r="AN51" s="468" t="str">
        <f t="shared" si="13"/>
        <v/>
      </c>
      <c r="AO51" s="468" t="str">
        <f t="shared" si="13"/>
        <v/>
      </c>
      <c r="AP51" s="468" t="str">
        <f t="shared" si="13"/>
        <v/>
      </c>
      <c r="AQ51" s="468" t="str">
        <f t="shared" si="13"/>
        <v/>
      </c>
      <c r="AR51" s="468" t="str">
        <f t="shared" si="13"/>
        <v/>
      </c>
      <c r="AS51" s="468" t="str">
        <f t="shared" si="13"/>
        <v/>
      </c>
      <c r="AT51" s="468" t="str">
        <f t="shared" si="13"/>
        <v/>
      </c>
      <c r="AU51" s="468" t="str">
        <f t="shared" si="13"/>
        <v/>
      </c>
      <c r="AV51" s="468" t="str">
        <f t="shared" si="13"/>
        <v/>
      </c>
      <c r="AW51" s="468" t="str">
        <f t="shared" si="13"/>
        <v/>
      </c>
      <c r="AX51" s="468" t="str">
        <f t="shared" si="13"/>
        <v/>
      </c>
      <c r="AY51" s="468" t="str">
        <f t="shared" si="13"/>
        <v/>
      </c>
      <c r="AZ51" s="468" t="str">
        <f t="shared" si="13"/>
        <v/>
      </c>
      <c r="BA51" s="468"/>
      <c r="BB51" s="468" t="str">
        <f t="shared" si="19"/>
        <v/>
      </c>
      <c r="BC51" s="468" t="str">
        <f t="shared" si="19"/>
        <v/>
      </c>
      <c r="BD51" s="468"/>
      <c r="BE51" s="468" t="str">
        <f t="shared" si="18"/>
        <v/>
      </c>
      <c r="BF51" s="468" t="str">
        <f t="shared" si="18"/>
        <v/>
      </c>
      <c r="BG51" s="468" t="str">
        <f t="shared" si="18"/>
        <v/>
      </c>
      <c r="BH51" s="468" t="str">
        <f t="shared" si="18"/>
        <v/>
      </c>
      <c r="BI51" s="468" t="str">
        <f t="shared" si="18"/>
        <v/>
      </c>
      <c r="BJ51" s="468" t="str">
        <f t="shared" si="18"/>
        <v/>
      </c>
      <c r="BK51" s="468" t="str">
        <f t="shared" si="18"/>
        <v/>
      </c>
      <c r="BL51" s="468" t="str">
        <f t="shared" si="18"/>
        <v/>
      </c>
      <c r="BM51" s="468" t="str">
        <f t="shared" si="18"/>
        <v/>
      </c>
      <c r="BN51" s="468" t="str">
        <f t="shared" si="18"/>
        <v/>
      </c>
      <c r="BO51" s="468" t="str">
        <f t="shared" si="18"/>
        <v/>
      </c>
      <c r="BP51" s="468" t="str">
        <f t="shared" si="18"/>
        <v/>
      </c>
      <c r="BQ51" s="468" t="str">
        <f t="shared" si="18"/>
        <v/>
      </c>
      <c r="BR51" s="468" t="str">
        <f t="shared" si="18"/>
        <v/>
      </c>
      <c r="BS51" s="468" t="str">
        <f t="shared" si="18"/>
        <v/>
      </c>
      <c r="BT51" s="468" t="str">
        <f t="shared" si="18"/>
        <v/>
      </c>
      <c r="BU51" s="468" t="str">
        <f t="shared" si="14"/>
        <v/>
      </c>
      <c r="BV51" s="468" t="str">
        <f t="shared" si="14"/>
        <v/>
      </c>
      <c r="BW51" s="468" t="str">
        <f t="shared" si="14"/>
        <v/>
      </c>
      <c r="BX51" s="468" t="str">
        <f t="shared" si="14"/>
        <v/>
      </c>
      <c r="BY51" s="468" t="str">
        <f t="shared" si="14"/>
        <v/>
      </c>
      <c r="BZ51" s="468" t="str">
        <f t="shared" si="14"/>
        <v/>
      </c>
      <c r="CA51" s="468" t="str">
        <f t="shared" si="14"/>
        <v/>
      </c>
      <c r="CB51" s="468" t="str">
        <f t="shared" si="14"/>
        <v/>
      </c>
      <c r="CC51" s="468" t="str">
        <f t="shared" si="14"/>
        <v/>
      </c>
      <c r="CD51" s="468" t="str">
        <f t="shared" si="14"/>
        <v/>
      </c>
      <c r="CE51" s="468" t="str">
        <f t="shared" si="14"/>
        <v/>
      </c>
      <c r="CF51" s="468" t="str">
        <f t="shared" si="14"/>
        <v/>
      </c>
      <c r="CG51" s="468" t="str">
        <f t="shared" si="14"/>
        <v/>
      </c>
      <c r="CH51" s="468"/>
      <c r="CI51" s="468" t="str">
        <f t="shared" si="7"/>
        <v/>
      </c>
      <c r="CJ51" s="468" t="str">
        <f t="shared" si="7"/>
        <v/>
      </c>
      <c r="CK51" s="533"/>
    </row>
    <row r="52" spans="3:89" x14ac:dyDescent="0.25">
      <c r="C52" s="358"/>
      <c r="D52" s="259">
        <v>132</v>
      </c>
      <c r="E52" s="41"/>
      <c r="F52" s="44"/>
      <c r="G52" s="232" t="s">
        <v>318</v>
      </c>
      <c r="H52" s="279"/>
      <c r="I52" s="281"/>
      <c r="J52" s="431"/>
      <c r="K52" s="431"/>
      <c r="M52" s="360" t="str">
        <f t="shared" si="5"/>
        <v/>
      </c>
      <c r="N52" s="361"/>
      <c r="O52" s="368" t="str">
        <f>IF(M52="","",IF(M52="Foreign",VLOOKUP(N52,'Option X3'!D:E,2,FALSE),1))</f>
        <v/>
      </c>
      <c r="P52" s="359"/>
      <c r="Q52" s="569"/>
      <c r="R52" s="364"/>
      <c r="S52" s="364"/>
      <c r="T52" s="617">
        <f t="shared" si="21"/>
        <v>0</v>
      </c>
      <c r="U52" s="618"/>
      <c r="V52" s="51"/>
      <c r="X52" s="468" t="str">
        <f t="shared" si="17"/>
        <v/>
      </c>
      <c r="Y52" s="468" t="str">
        <f t="shared" si="17"/>
        <v/>
      </c>
      <c r="Z52" s="468" t="str">
        <f t="shared" si="17"/>
        <v/>
      </c>
      <c r="AA52" s="468" t="str">
        <f t="shared" si="17"/>
        <v/>
      </c>
      <c r="AB52" s="468" t="str">
        <f t="shared" si="17"/>
        <v/>
      </c>
      <c r="AC52" s="468" t="str">
        <f t="shared" si="17"/>
        <v/>
      </c>
      <c r="AD52" s="468" t="str">
        <f t="shared" si="17"/>
        <v/>
      </c>
      <c r="AE52" s="468" t="str">
        <f t="shared" si="17"/>
        <v/>
      </c>
      <c r="AF52" s="468" t="str">
        <f t="shared" si="17"/>
        <v/>
      </c>
      <c r="AG52" s="468" t="str">
        <f t="shared" si="17"/>
        <v/>
      </c>
      <c r="AH52" s="468" t="str">
        <f t="shared" si="17"/>
        <v/>
      </c>
      <c r="AI52" s="468" t="str">
        <f t="shared" si="17"/>
        <v/>
      </c>
      <c r="AJ52" s="468" t="str">
        <f t="shared" si="17"/>
        <v/>
      </c>
      <c r="AK52" s="468" t="str">
        <f t="shared" si="17"/>
        <v/>
      </c>
      <c r="AL52" s="468" t="str">
        <f t="shared" si="17"/>
        <v/>
      </c>
      <c r="AM52" s="468" t="str">
        <f t="shared" si="17"/>
        <v/>
      </c>
      <c r="AN52" s="468" t="str">
        <f t="shared" si="13"/>
        <v/>
      </c>
      <c r="AO52" s="468" t="str">
        <f t="shared" si="13"/>
        <v/>
      </c>
      <c r="AP52" s="468" t="str">
        <f t="shared" si="13"/>
        <v/>
      </c>
      <c r="AQ52" s="468" t="str">
        <f t="shared" si="13"/>
        <v/>
      </c>
      <c r="AR52" s="468" t="str">
        <f t="shared" si="13"/>
        <v/>
      </c>
      <c r="AS52" s="468" t="str">
        <f t="shared" si="13"/>
        <v/>
      </c>
      <c r="AT52" s="468" t="str">
        <f t="shared" si="13"/>
        <v/>
      </c>
      <c r="AU52" s="468" t="str">
        <f t="shared" si="13"/>
        <v/>
      </c>
      <c r="AV52" s="468" t="str">
        <f t="shared" si="13"/>
        <v/>
      </c>
      <c r="AW52" s="468" t="str">
        <f t="shared" si="13"/>
        <v/>
      </c>
      <c r="AX52" s="468" t="str">
        <f t="shared" si="13"/>
        <v/>
      </c>
      <c r="AY52" s="468" t="str">
        <f t="shared" si="13"/>
        <v/>
      </c>
      <c r="AZ52" s="468" t="str">
        <f t="shared" si="13"/>
        <v/>
      </c>
      <c r="BA52" s="468"/>
      <c r="BB52" s="468" t="str">
        <f t="shared" si="19"/>
        <v/>
      </c>
      <c r="BC52" s="468" t="str">
        <f t="shared" si="19"/>
        <v/>
      </c>
      <c r="BD52" s="468"/>
      <c r="BE52" s="468" t="str">
        <f t="shared" si="18"/>
        <v/>
      </c>
      <c r="BF52" s="468" t="str">
        <f t="shared" si="18"/>
        <v/>
      </c>
      <c r="BG52" s="468" t="str">
        <f t="shared" si="18"/>
        <v/>
      </c>
      <c r="BH52" s="468" t="str">
        <f t="shared" si="18"/>
        <v/>
      </c>
      <c r="BI52" s="468" t="str">
        <f t="shared" si="18"/>
        <v/>
      </c>
      <c r="BJ52" s="468" t="str">
        <f t="shared" si="18"/>
        <v/>
      </c>
      <c r="BK52" s="468" t="str">
        <f t="shared" si="18"/>
        <v/>
      </c>
      <c r="BL52" s="468" t="str">
        <f t="shared" si="18"/>
        <v/>
      </c>
      <c r="BM52" s="468" t="str">
        <f t="shared" si="18"/>
        <v/>
      </c>
      <c r="BN52" s="468" t="str">
        <f t="shared" si="18"/>
        <v/>
      </c>
      <c r="BO52" s="468" t="str">
        <f t="shared" si="18"/>
        <v/>
      </c>
      <c r="BP52" s="468" t="str">
        <f t="shared" si="18"/>
        <v/>
      </c>
      <c r="BQ52" s="468" t="str">
        <f t="shared" si="18"/>
        <v/>
      </c>
      <c r="BR52" s="468" t="str">
        <f t="shared" si="18"/>
        <v/>
      </c>
      <c r="BS52" s="468" t="str">
        <f t="shared" si="18"/>
        <v/>
      </c>
      <c r="BT52" s="468" t="str">
        <f t="shared" si="18"/>
        <v/>
      </c>
      <c r="BU52" s="468" t="str">
        <f t="shared" si="14"/>
        <v/>
      </c>
      <c r="BV52" s="468" t="str">
        <f t="shared" si="14"/>
        <v/>
      </c>
      <c r="BW52" s="468" t="str">
        <f t="shared" si="14"/>
        <v/>
      </c>
      <c r="BX52" s="468" t="str">
        <f t="shared" si="14"/>
        <v/>
      </c>
      <c r="BY52" s="468" t="str">
        <f t="shared" si="14"/>
        <v/>
      </c>
      <c r="BZ52" s="468" t="str">
        <f t="shared" si="14"/>
        <v/>
      </c>
      <c r="CA52" s="468" t="str">
        <f t="shared" si="14"/>
        <v/>
      </c>
      <c r="CB52" s="468" t="str">
        <f t="shared" si="14"/>
        <v/>
      </c>
      <c r="CC52" s="468" t="str">
        <f t="shared" si="14"/>
        <v/>
      </c>
      <c r="CD52" s="468" t="str">
        <f t="shared" si="14"/>
        <v/>
      </c>
      <c r="CE52" s="468" t="str">
        <f t="shared" si="14"/>
        <v/>
      </c>
      <c r="CF52" s="468" t="str">
        <f t="shared" si="14"/>
        <v/>
      </c>
      <c r="CG52" s="468" t="str">
        <f t="shared" si="14"/>
        <v/>
      </c>
      <c r="CH52" s="468"/>
      <c r="CI52" s="468" t="str">
        <f t="shared" si="7"/>
        <v/>
      </c>
      <c r="CJ52" s="468" t="str">
        <f t="shared" si="7"/>
        <v/>
      </c>
      <c r="CK52" s="533"/>
    </row>
    <row r="53" spans="3:89" x14ac:dyDescent="0.25">
      <c r="C53" s="358"/>
      <c r="D53" s="259">
        <v>133</v>
      </c>
      <c r="E53" s="41"/>
      <c r="F53" s="44"/>
      <c r="G53" s="232" t="s">
        <v>225</v>
      </c>
      <c r="H53" s="279"/>
      <c r="I53" s="281"/>
      <c r="J53" s="431"/>
      <c r="K53" s="431"/>
      <c r="M53" s="360" t="str">
        <f t="shared" si="5"/>
        <v/>
      </c>
      <c r="N53" s="361"/>
      <c r="O53" s="368" t="str">
        <f>IF(M53="","",IF(M53="Foreign",VLOOKUP(N53,'Option X3'!D:E,2,FALSE),1))</f>
        <v/>
      </c>
      <c r="P53" s="359"/>
      <c r="Q53" s="569"/>
      <c r="R53" s="364"/>
      <c r="S53" s="364"/>
      <c r="T53" s="617">
        <f t="shared" si="21"/>
        <v>0</v>
      </c>
      <c r="U53" s="618"/>
      <c r="V53" s="51"/>
      <c r="X53" s="468" t="str">
        <f t="shared" si="17"/>
        <v/>
      </c>
      <c r="Y53" s="468" t="str">
        <f t="shared" si="17"/>
        <v/>
      </c>
      <c r="Z53" s="468" t="str">
        <f t="shared" si="17"/>
        <v/>
      </c>
      <c r="AA53" s="468" t="str">
        <f t="shared" si="17"/>
        <v/>
      </c>
      <c r="AB53" s="468" t="str">
        <f t="shared" si="17"/>
        <v/>
      </c>
      <c r="AC53" s="468" t="str">
        <f t="shared" si="17"/>
        <v/>
      </c>
      <c r="AD53" s="468" t="str">
        <f t="shared" si="17"/>
        <v/>
      </c>
      <c r="AE53" s="468" t="str">
        <f t="shared" si="17"/>
        <v/>
      </c>
      <c r="AF53" s="468" t="str">
        <f t="shared" si="17"/>
        <v/>
      </c>
      <c r="AG53" s="468" t="str">
        <f t="shared" si="17"/>
        <v/>
      </c>
      <c r="AH53" s="468" t="str">
        <f t="shared" si="17"/>
        <v/>
      </c>
      <c r="AI53" s="468" t="str">
        <f t="shared" si="17"/>
        <v/>
      </c>
      <c r="AJ53" s="468" t="str">
        <f t="shared" si="17"/>
        <v/>
      </c>
      <c r="AK53" s="468" t="str">
        <f t="shared" si="17"/>
        <v/>
      </c>
      <c r="AL53" s="468" t="str">
        <f t="shared" si="17"/>
        <v/>
      </c>
      <c r="AM53" s="468" t="str">
        <f t="shared" si="17"/>
        <v/>
      </c>
      <c r="AN53" s="468" t="str">
        <f t="shared" si="13"/>
        <v/>
      </c>
      <c r="AO53" s="468" t="str">
        <f t="shared" si="13"/>
        <v/>
      </c>
      <c r="AP53" s="468" t="str">
        <f t="shared" si="13"/>
        <v/>
      </c>
      <c r="AQ53" s="468" t="str">
        <f t="shared" si="13"/>
        <v/>
      </c>
      <c r="AR53" s="468" t="str">
        <f t="shared" si="13"/>
        <v/>
      </c>
      <c r="AS53" s="468" t="str">
        <f t="shared" si="13"/>
        <v/>
      </c>
      <c r="AT53" s="468" t="str">
        <f t="shared" si="13"/>
        <v/>
      </c>
      <c r="AU53" s="468" t="str">
        <f t="shared" si="13"/>
        <v/>
      </c>
      <c r="AV53" s="468" t="str">
        <f t="shared" si="13"/>
        <v/>
      </c>
      <c r="AW53" s="468" t="str">
        <f t="shared" si="13"/>
        <v/>
      </c>
      <c r="AX53" s="468" t="str">
        <f t="shared" si="13"/>
        <v/>
      </c>
      <c r="AY53" s="468" t="str">
        <f t="shared" si="13"/>
        <v/>
      </c>
      <c r="AZ53" s="468" t="str">
        <f t="shared" si="13"/>
        <v/>
      </c>
      <c r="BA53" s="468"/>
      <c r="BB53" s="468" t="str">
        <f t="shared" si="19"/>
        <v/>
      </c>
      <c r="BC53" s="468" t="str">
        <f t="shared" si="19"/>
        <v/>
      </c>
      <c r="BD53" s="468"/>
      <c r="BE53" s="468" t="str">
        <f t="shared" si="18"/>
        <v/>
      </c>
      <c r="BF53" s="468" t="str">
        <f t="shared" si="18"/>
        <v/>
      </c>
      <c r="BG53" s="468" t="str">
        <f t="shared" si="18"/>
        <v/>
      </c>
      <c r="BH53" s="468" t="str">
        <f t="shared" si="18"/>
        <v/>
      </c>
      <c r="BI53" s="468" t="str">
        <f t="shared" si="18"/>
        <v/>
      </c>
      <c r="BJ53" s="468" t="str">
        <f t="shared" si="18"/>
        <v/>
      </c>
      <c r="BK53" s="468" t="str">
        <f t="shared" si="18"/>
        <v/>
      </c>
      <c r="BL53" s="468" t="str">
        <f t="shared" si="18"/>
        <v/>
      </c>
      <c r="BM53" s="468" t="str">
        <f t="shared" si="18"/>
        <v/>
      </c>
      <c r="BN53" s="468" t="str">
        <f t="shared" si="18"/>
        <v/>
      </c>
      <c r="BO53" s="468" t="str">
        <f t="shared" si="18"/>
        <v/>
      </c>
      <c r="BP53" s="468" t="str">
        <f t="shared" si="18"/>
        <v/>
      </c>
      <c r="BQ53" s="468" t="str">
        <f t="shared" si="18"/>
        <v/>
      </c>
      <c r="BR53" s="468" t="str">
        <f t="shared" si="18"/>
        <v/>
      </c>
      <c r="BS53" s="468" t="str">
        <f t="shared" si="18"/>
        <v/>
      </c>
      <c r="BT53" s="468" t="str">
        <f t="shared" si="18"/>
        <v/>
      </c>
      <c r="BU53" s="468" t="str">
        <f t="shared" si="14"/>
        <v/>
      </c>
      <c r="BV53" s="468" t="str">
        <f t="shared" si="14"/>
        <v/>
      </c>
      <c r="BW53" s="468" t="str">
        <f t="shared" si="14"/>
        <v/>
      </c>
      <c r="BX53" s="468" t="str">
        <f t="shared" si="14"/>
        <v/>
      </c>
      <c r="BY53" s="468" t="str">
        <f t="shared" si="14"/>
        <v/>
      </c>
      <c r="BZ53" s="468" t="str">
        <f t="shared" si="14"/>
        <v/>
      </c>
      <c r="CA53" s="468" t="str">
        <f t="shared" si="14"/>
        <v/>
      </c>
      <c r="CB53" s="468" t="str">
        <f t="shared" si="14"/>
        <v/>
      </c>
      <c r="CC53" s="468" t="str">
        <f t="shared" si="14"/>
        <v/>
      </c>
      <c r="CD53" s="468" t="str">
        <f t="shared" si="14"/>
        <v/>
      </c>
      <c r="CE53" s="468" t="str">
        <f t="shared" si="14"/>
        <v/>
      </c>
      <c r="CF53" s="468" t="str">
        <f t="shared" si="14"/>
        <v/>
      </c>
      <c r="CG53" s="468" t="str">
        <f t="shared" si="14"/>
        <v/>
      </c>
      <c r="CH53" s="468"/>
      <c r="CI53" s="468" t="str">
        <f t="shared" si="7"/>
        <v/>
      </c>
      <c r="CJ53" s="468" t="str">
        <f t="shared" si="7"/>
        <v/>
      </c>
      <c r="CK53" s="533"/>
    </row>
    <row r="54" spans="3:89" x14ac:dyDescent="0.25">
      <c r="C54" s="358"/>
      <c r="D54" s="259">
        <v>134</v>
      </c>
      <c r="E54" s="41"/>
      <c r="F54" s="44"/>
      <c r="G54" s="232" t="s">
        <v>359</v>
      </c>
      <c r="H54" s="279" t="s">
        <v>234</v>
      </c>
      <c r="I54" s="281"/>
      <c r="J54" s="431"/>
      <c r="K54" s="431"/>
      <c r="M54" s="360" t="str">
        <f t="shared" si="5"/>
        <v/>
      </c>
      <c r="N54" s="361"/>
      <c r="O54" s="368" t="str">
        <f>IF(M54="","",IF(M54="Foreign",VLOOKUP(N54,'Option X3'!D:E,2,FALSE),1))</f>
        <v/>
      </c>
      <c r="P54" s="359"/>
      <c r="Q54" s="569"/>
      <c r="R54" s="364"/>
      <c r="S54" s="364"/>
      <c r="T54" s="617">
        <f t="shared" si="21"/>
        <v>0</v>
      </c>
      <c r="U54" s="618"/>
      <c r="V54" s="51"/>
      <c r="X54" s="468" t="str">
        <f t="shared" si="17"/>
        <v/>
      </c>
      <c r="Y54" s="468" t="str">
        <f t="shared" si="17"/>
        <v/>
      </c>
      <c r="Z54" s="468" t="str">
        <f t="shared" si="17"/>
        <v/>
      </c>
      <c r="AA54" s="468" t="str">
        <f t="shared" si="17"/>
        <v/>
      </c>
      <c r="AB54" s="468" t="str">
        <f t="shared" si="17"/>
        <v/>
      </c>
      <c r="AC54" s="468" t="str">
        <f t="shared" si="17"/>
        <v/>
      </c>
      <c r="AD54" s="468" t="str">
        <f t="shared" si="17"/>
        <v/>
      </c>
      <c r="AE54" s="468" t="str">
        <f t="shared" si="17"/>
        <v/>
      </c>
      <c r="AF54" s="468" t="str">
        <f t="shared" si="17"/>
        <v/>
      </c>
      <c r="AG54" s="468" t="str">
        <f t="shared" si="17"/>
        <v/>
      </c>
      <c r="AH54" s="468" t="str">
        <f t="shared" si="17"/>
        <v/>
      </c>
      <c r="AI54" s="468" t="str">
        <f t="shared" si="17"/>
        <v/>
      </c>
      <c r="AJ54" s="468" t="str">
        <f t="shared" si="17"/>
        <v/>
      </c>
      <c r="AK54" s="468" t="str">
        <f t="shared" si="17"/>
        <v/>
      </c>
      <c r="AL54" s="468" t="str">
        <f t="shared" si="17"/>
        <v/>
      </c>
      <c r="AM54" s="468" t="str">
        <f t="shared" si="17"/>
        <v/>
      </c>
      <c r="AN54" s="468" t="str">
        <f t="shared" si="13"/>
        <v/>
      </c>
      <c r="AO54" s="468" t="str">
        <f t="shared" si="13"/>
        <v/>
      </c>
      <c r="AP54" s="468" t="str">
        <f t="shared" si="13"/>
        <v/>
      </c>
      <c r="AQ54" s="468" t="str">
        <f t="shared" si="13"/>
        <v/>
      </c>
      <c r="AR54" s="468" t="str">
        <f t="shared" si="13"/>
        <v/>
      </c>
      <c r="AS54" s="468" t="str">
        <f t="shared" si="13"/>
        <v/>
      </c>
      <c r="AT54" s="468" t="str">
        <f t="shared" si="13"/>
        <v/>
      </c>
      <c r="AU54" s="468" t="str">
        <f t="shared" si="13"/>
        <v/>
      </c>
      <c r="AV54" s="468" t="str">
        <f t="shared" si="13"/>
        <v/>
      </c>
      <c r="AW54" s="468" t="str">
        <f t="shared" si="13"/>
        <v/>
      </c>
      <c r="AX54" s="468" t="str">
        <f t="shared" si="13"/>
        <v/>
      </c>
      <c r="AY54" s="468" t="str">
        <f t="shared" si="13"/>
        <v/>
      </c>
      <c r="AZ54" s="468" t="str">
        <f t="shared" si="13"/>
        <v/>
      </c>
      <c r="BA54" s="468"/>
      <c r="BB54" s="468" t="str">
        <f t="shared" si="19"/>
        <v/>
      </c>
      <c r="BC54" s="468" t="str">
        <f t="shared" si="19"/>
        <v/>
      </c>
      <c r="BD54" s="468"/>
      <c r="BE54" s="468" t="str">
        <f t="shared" si="18"/>
        <v/>
      </c>
      <c r="BF54" s="468" t="str">
        <f t="shared" si="18"/>
        <v/>
      </c>
      <c r="BG54" s="468" t="str">
        <f t="shared" si="18"/>
        <v/>
      </c>
      <c r="BH54" s="468" t="str">
        <f t="shared" si="18"/>
        <v/>
      </c>
      <c r="BI54" s="468" t="str">
        <f t="shared" si="18"/>
        <v/>
      </c>
      <c r="BJ54" s="468" t="str">
        <f t="shared" si="18"/>
        <v/>
      </c>
      <c r="BK54" s="468" t="str">
        <f t="shared" si="18"/>
        <v/>
      </c>
      <c r="BL54" s="468" t="str">
        <f t="shared" si="18"/>
        <v/>
      </c>
      <c r="BM54" s="468" t="str">
        <f t="shared" si="18"/>
        <v/>
      </c>
      <c r="BN54" s="468" t="str">
        <f t="shared" si="18"/>
        <v/>
      </c>
      <c r="BO54" s="468" t="str">
        <f t="shared" si="18"/>
        <v/>
      </c>
      <c r="BP54" s="468" t="str">
        <f t="shared" si="18"/>
        <v/>
      </c>
      <c r="BQ54" s="468" t="str">
        <f t="shared" si="18"/>
        <v/>
      </c>
      <c r="BR54" s="468" t="str">
        <f t="shared" si="18"/>
        <v/>
      </c>
      <c r="BS54" s="468" t="str">
        <f t="shared" si="18"/>
        <v/>
      </c>
      <c r="BT54" s="468" t="str">
        <f t="shared" si="18"/>
        <v/>
      </c>
      <c r="BU54" s="468" t="str">
        <f t="shared" si="14"/>
        <v/>
      </c>
      <c r="BV54" s="468" t="str">
        <f t="shared" si="14"/>
        <v/>
      </c>
      <c r="BW54" s="468" t="str">
        <f t="shared" si="14"/>
        <v/>
      </c>
      <c r="BX54" s="468" t="str">
        <f t="shared" si="14"/>
        <v/>
      </c>
      <c r="BY54" s="468" t="str">
        <f t="shared" si="14"/>
        <v/>
      </c>
      <c r="BZ54" s="468" t="str">
        <f t="shared" si="14"/>
        <v/>
      </c>
      <c r="CA54" s="468" t="str">
        <f t="shared" si="14"/>
        <v/>
      </c>
      <c r="CB54" s="468" t="str">
        <f t="shared" si="14"/>
        <v/>
      </c>
      <c r="CC54" s="468" t="str">
        <f t="shared" si="14"/>
        <v/>
      </c>
      <c r="CD54" s="468" t="str">
        <f t="shared" si="14"/>
        <v/>
      </c>
      <c r="CE54" s="468" t="str">
        <f t="shared" si="14"/>
        <v/>
      </c>
      <c r="CF54" s="468" t="str">
        <f t="shared" si="14"/>
        <v/>
      </c>
      <c r="CG54" s="468" t="str">
        <f t="shared" si="14"/>
        <v/>
      </c>
      <c r="CH54" s="468"/>
      <c r="CI54" s="468" t="str">
        <f t="shared" si="7"/>
        <v/>
      </c>
      <c r="CJ54" s="468" t="str">
        <f t="shared" si="7"/>
        <v/>
      </c>
      <c r="CK54" s="533"/>
    </row>
    <row r="55" spans="3:89" x14ac:dyDescent="0.25">
      <c r="C55" s="358"/>
      <c r="D55" s="259">
        <v>135</v>
      </c>
      <c r="E55" s="41"/>
      <c r="F55" s="44"/>
      <c r="G55" s="232" t="s">
        <v>294</v>
      </c>
      <c r="H55" s="279"/>
      <c r="I55" s="281"/>
      <c r="J55" s="431"/>
      <c r="K55" s="431"/>
      <c r="M55" s="360" t="str">
        <f t="shared" si="5"/>
        <v/>
      </c>
      <c r="N55" s="361"/>
      <c r="O55" s="368"/>
      <c r="P55" s="359"/>
      <c r="Q55" s="362"/>
      <c r="R55" s="364"/>
      <c r="S55" s="364"/>
      <c r="T55" s="617">
        <f t="shared" si="21"/>
        <v>0</v>
      </c>
      <c r="U55" s="618"/>
      <c r="V55" s="51"/>
      <c r="X55" s="468" t="str">
        <f t="shared" ref="X55:AM68" si="22">IF($F55="","",IF(VALUE(LEFT($F55,2))=X$18,$J55,""))</f>
        <v/>
      </c>
      <c r="Y55" s="468" t="str">
        <f t="shared" si="22"/>
        <v/>
      </c>
      <c r="Z55" s="468" t="str">
        <f t="shared" si="22"/>
        <v/>
      </c>
      <c r="AA55" s="468" t="str">
        <f t="shared" si="22"/>
        <v/>
      </c>
      <c r="AB55" s="468" t="str">
        <f t="shared" si="22"/>
        <v/>
      </c>
      <c r="AC55" s="468" t="str">
        <f t="shared" si="22"/>
        <v/>
      </c>
      <c r="AD55" s="468" t="str">
        <f t="shared" si="22"/>
        <v/>
      </c>
      <c r="AE55" s="468" t="str">
        <f t="shared" si="22"/>
        <v/>
      </c>
      <c r="AF55" s="468" t="str">
        <f t="shared" si="22"/>
        <v/>
      </c>
      <c r="AG55" s="468" t="str">
        <f t="shared" si="22"/>
        <v/>
      </c>
      <c r="AH55" s="468" t="str">
        <f t="shared" si="22"/>
        <v/>
      </c>
      <c r="AI55" s="468" t="str">
        <f t="shared" si="22"/>
        <v/>
      </c>
      <c r="AJ55" s="468" t="str">
        <f t="shared" si="22"/>
        <v/>
      </c>
      <c r="AK55" s="468" t="str">
        <f t="shared" si="22"/>
        <v/>
      </c>
      <c r="AL55" s="468" t="str">
        <f t="shared" si="22"/>
        <v/>
      </c>
      <c r="AM55" s="468" t="str">
        <f t="shared" si="22"/>
        <v/>
      </c>
      <c r="AN55" s="468" t="str">
        <f t="shared" si="13"/>
        <v/>
      </c>
      <c r="AO55" s="468" t="str">
        <f t="shared" si="13"/>
        <v/>
      </c>
      <c r="AP55" s="468" t="str">
        <f t="shared" si="13"/>
        <v/>
      </c>
      <c r="AQ55" s="468" t="str">
        <f t="shared" si="13"/>
        <v/>
      </c>
      <c r="AR55" s="468" t="str">
        <f t="shared" si="13"/>
        <v/>
      </c>
      <c r="AS55" s="468" t="str">
        <f t="shared" si="13"/>
        <v/>
      </c>
      <c r="AT55" s="468" t="str">
        <f t="shared" si="13"/>
        <v/>
      </c>
      <c r="AU55" s="468" t="str">
        <f t="shared" si="13"/>
        <v/>
      </c>
      <c r="AV55" s="468" t="str">
        <f t="shared" ref="AV55:AZ55" si="23">IF($F55="","",IF(VALUE(LEFT($F55,2))=AV$18,$J55,""))</f>
        <v/>
      </c>
      <c r="AW55" s="468" t="str">
        <f t="shared" si="23"/>
        <v/>
      </c>
      <c r="AX55" s="468" t="str">
        <f t="shared" si="23"/>
        <v/>
      </c>
      <c r="AY55" s="468" t="str">
        <f t="shared" si="23"/>
        <v/>
      </c>
      <c r="AZ55" s="468" t="str">
        <f t="shared" si="23"/>
        <v/>
      </c>
      <c r="BA55" s="468"/>
      <c r="BB55" s="468" t="str">
        <f t="shared" si="19"/>
        <v/>
      </c>
      <c r="BC55" s="468" t="str">
        <f t="shared" si="19"/>
        <v/>
      </c>
      <c r="BD55" s="468"/>
      <c r="BE55" s="468" t="str">
        <f t="shared" ref="BE55:BT68" si="24">IF($F55="","",IF(VALUE(LEFT($F55,2))=BE$18,$K55,""))</f>
        <v/>
      </c>
      <c r="BF55" s="468" t="str">
        <f t="shared" si="24"/>
        <v/>
      </c>
      <c r="BG55" s="468" t="str">
        <f t="shared" si="24"/>
        <v/>
      </c>
      <c r="BH55" s="468" t="str">
        <f t="shared" si="24"/>
        <v/>
      </c>
      <c r="BI55" s="468" t="str">
        <f t="shared" si="24"/>
        <v/>
      </c>
      <c r="BJ55" s="468" t="str">
        <f t="shared" si="24"/>
        <v/>
      </c>
      <c r="BK55" s="468" t="str">
        <f t="shared" si="24"/>
        <v/>
      </c>
      <c r="BL55" s="468" t="str">
        <f t="shared" si="24"/>
        <v/>
      </c>
      <c r="BM55" s="468" t="str">
        <f t="shared" si="24"/>
        <v/>
      </c>
      <c r="BN55" s="468" t="str">
        <f t="shared" si="24"/>
        <v/>
      </c>
      <c r="BO55" s="468" t="str">
        <f t="shared" si="24"/>
        <v/>
      </c>
      <c r="BP55" s="468" t="str">
        <f t="shared" si="24"/>
        <v/>
      </c>
      <c r="BQ55" s="468" t="str">
        <f t="shared" si="24"/>
        <v/>
      </c>
      <c r="BR55" s="468" t="str">
        <f t="shared" si="24"/>
        <v/>
      </c>
      <c r="BS55" s="468" t="str">
        <f t="shared" si="24"/>
        <v/>
      </c>
      <c r="BT55" s="468" t="str">
        <f t="shared" si="24"/>
        <v/>
      </c>
      <c r="BU55" s="468" t="str">
        <f t="shared" si="14"/>
        <v/>
      </c>
      <c r="BV55" s="468" t="str">
        <f t="shared" si="14"/>
        <v/>
      </c>
      <c r="BW55" s="468" t="str">
        <f t="shared" si="14"/>
        <v/>
      </c>
      <c r="BX55" s="468" t="str">
        <f t="shared" si="14"/>
        <v/>
      </c>
      <c r="BY55" s="468" t="str">
        <f t="shared" si="14"/>
        <v/>
      </c>
      <c r="BZ55" s="468" t="str">
        <f t="shared" si="14"/>
        <v/>
      </c>
      <c r="CA55" s="468" t="str">
        <f t="shared" si="14"/>
        <v/>
      </c>
      <c r="CB55" s="468" t="str">
        <f t="shared" si="14"/>
        <v/>
      </c>
      <c r="CC55" s="468" t="str">
        <f t="shared" ref="CC55:CG55" si="25">IF($F55="","",IF(VALUE(LEFT($F55,2))=CC$18,$K55,""))</f>
        <v/>
      </c>
      <c r="CD55" s="468" t="str">
        <f t="shared" si="25"/>
        <v/>
      </c>
      <c r="CE55" s="468" t="str">
        <f t="shared" si="25"/>
        <v/>
      </c>
      <c r="CF55" s="468" t="str">
        <f t="shared" si="25"/>
        <v/>
      </c>
      <c r="CG55" s="468" t="str">
        <f t="shared" si="25"/>
        <v/>
      </c>
      <c r="CH55" s="468"/>
      <c r="CI55" s="468" t="str">
        <f t="shared" si="7"/>
        <v/>
      </c>
      <c r="CJ55" s="468" t="str">
        <f t="shared" si="7"/>
        <v/>
      </c>
      <c r="CK55" s="533"/>
    </row>
    <row r="56" spans="3:89" x14ac:dyDescent="0.25">
      <c r="C56" s="358"/>
      <c r="D56" s="259">
        <v>136</v>
      </c>
      <c r="E56" s="41"/>
      <c r="F56" s="44"/>
      <c r="G56" s="567" t="s">
        <v>366</v>
      </c>
      <c r="H56" s="279"/>
      <c r="I56" s="281"/>
      <c r="J56" s="431"/>
      <c r="K56" s="431"/>
      <c r="M56" s="360" t="str">
        <f t="shared" si="5"/>
        <v/>
      </c>
      <c r="N56" s="361"/>
      <c r="O56" s="368"/>
      <c r="P56" s="359" t="s">
        <v>316</v>
      </c>
      <c r="Q56" s="362"/>
      <c r="R56" s="364"/>
      <c r="S56" s="364">
        <f>J56</f>
        <v>0</v>
      </c>
      <c r="T56" s="362"/>
      <c r="U56" s="363"/>
      <c r="V56" s="51"/>
      <c r="X56" s="468" t="str">
        <f t="shared" si="22"/>
        <v/>
      </c>
      <c r="Y56" s="468" t="str">
        <f t="shared" si="22"/>
        <v/>
      </c>
      <c r="Z56" s="468" t="str">
        <f t="shared" si="22"/>
        <v/>
      </c>
      <c r="AA56" s="468" t="str">
        <f t="shared" si="22"/>
        <v/>
      </c>
      <c r="AB56" s="468" t="str">
        <f t="shared" si="22"/>
        <v/>
      </c>
      <c r="AC56" s="468" t="str">
        <f t="shared" si="22"/>
        <v/>
      </c>
      <c r="AD56" s="468" t="str">
        <f t="shared" si="22"/>
        <v/>
      </c>
      <c r="AE56" s="468" t="str">
        <f t="shared" si="22"/>
        <v/>
      </c>
      <c r="AF56" s="468" t="str">
        <f t="shared" si="22"/>
        <v/>
      </c>
      <c r="AG56" s="468" t="str">
        <f t="shared" si="22"/>
        <v/>
      </c>
      <c r="AH56" s="468" t="str">
        <f t="shared" si="22"/>
        <v/>
      </c>
      <c r="AI56" s="468" t="str">
        <f t="shared" si="22"/>
        <v/>
      </c>
      <c r="AJ56" s="468" t="str">
        <f t="shared" si="22"/>
        <v/>
      </c>
      <c r="AK56" s="468" t="str">
        <f t="shared" si="22"/>
        <v/>
      </c>
      <c r="AL56" s="468" t="str">
        <f t="shared" si="22"/>
        <v/>
      </c>
      <c r="AM56" s="468" t="str">
        <f t="shared" si="22"/>
        <v/>
      </c>
      <c r="AN56" s="468" t="str">
        <f t="shared" ref="AN56:AZ68" si="26">IF($F56="","",IF(VALUE(LEFT($F56,2))=AN$18,$J56,""))</f>
        <v/>
      </c>
      <c r="AO56" s="468" t="str">
        <f t="shared" si="26"/>
        <v/>
      </c>
      <c r="AP56" s="468" t="str">
        <f t="shared" si="26"/>
        <v/>
      </c>
      <c r="AQ56" s="468" t="str">
        <f t="shared" si="26"/>
        <v/>
      </c>
      <c r="AR56" s="468" t="str">
        <f t="shared" si="26"/>
        <v/>
      </c>
      <c r="AS56" s="468" t="str">
        <f t="shared" si="26"/>
        <v/>
      </c>
      <c r="AT56" s="468" t="str">
        <f t="shared" si="26"/>
        <v/>
      </c>
      <c r="AU56" s="468" t="str">
        <f t="shared" si="26"/>
        <v/>
      </c>
      <c r="AV56" s="468" t="str">
        <f t="shared" si="26"/>
        <v/>
      </c>
      <c r="AW56" s="468" t="str">
        <f t="shared" si="26"/>
        <v/>
      </c>
      <c r="AX56" s="468" t="str">
        <f t="shared" si="26"/>
        <v/>
      </c>
      <c r="AY56" s="468" t="str">
        <f t="shared" si="26"/>
        <v/>
      </c>
      <c r="AZ56" s="468" t="str">
        <f t="shared" si="26"/>
        <v/>
      </c>
      <c r="BA56" s="468"/>
      <c r="BB56" s="468" t="str">
        <f t="shared" si="19"/>
        <v/>
      </c>
      <c r="BC56" s="468" t="str">
        <f t="shared" si="19"/>
        <v/>
      </c>
      <c r="BD56" s="468"/>
      <c r="BE56" s="468" t="str">
        <f t="shared" si="24"/>
        <v/>
      </c>
      <c r="BF56" s="468" t="str">
        <f t="shared" si="24"/>
        <v/>
      </c>
      <c r="BG56" s="468" t="str">
        <f t="shared" si="24"/>
        <v/>
      </c>
      <c r="BH56" s="468" t="str">
        <f t="shared" si="24"/>
        <v/>
      </c>
      <c r="BI56" s="468" t="str">
        <f t="shared" si="24"/>
        <v/>
      </c>
      <c r="BJ56" s="468" t="str">
        <f t="shared" si="24"/>
        <v/>
      </c>
      <c r="BK56" s="468" t="str">
        <f t="shared" si="24"/>
        <v/>
      </c>
      <c r="BL56" s="468" t="str">
        <f t="shared" si="24"/>
        <v/>
      </c>
      <c r="BM56" s="468" t="str">
        <f t="shared" si="24"/>
        <v/>
      </c>
      <c r="BN56" s="468" t="str">
        <f t="shared" si="24"/>
        <v/>
      </c>
      <c r="BO56" s="468" t="str">
        <f t="shared" si="24"/>
        <v/>
      </c>
      <c r="BP56" s="468" t="str">
        <f t="shared" si="24"/>
        <v/>
      </c>
      <c r="BQ56" s="468" t="str">
        <f t="shared" si="24"/>
        <v/>
      </c>
      <c r="BR56" s="468" t="str">
        <f t="shared" si="24"/>
        <v/>
      </c>
      <c r="BS56" s="468" t="str">
        <f t="shared" si="24"/>
        <v/>
      </c>
      <c r="BT56" s="468" t="str">
        <f t="shared" si="24"/>
        <v/>
      </c>
      <c r="BU56" s="468" t="str">
        <f t="shared" ref="BU56:CG68" si="27">IF($F56="","",IF(VALUE(LEFT($F56,2))=BU$18,$K56,""))</f>
        <v/>
      </c>
      <c r="BV56" s="468" t="str">
        <f t="shared" si="27"/>
        <v/>
      </c>
      <c r="BW56" s="468" t="str">
        <f t="shared" si="27"/>
        <v/>
      </c>
      <c r="BX56" s="468" t="str">
        <f t="shared" si="27"/>
        <v/>
      </c>
      <c r="BY56" s="468" t="str">
        <f t="shared" si="27"/>
        <v/>
      </c>
      <c r="BZ56" s="468" t="str">
        <f t="shared" si="27"/>
        <v/>
      </c>
      <c r="CA56" s="468" t="str">
        <f t="shared" si="27"/>
        <v/>
      </c>
      <c r="CB56" s="468" t="str">
        <f t="shared" si="27"/>
        <v/>
      </c>
      <c r="CC56" s="468" t="str">
        <f t="shared" si="27"/>
        <v/>
      </c>
      <c r="CD56" s="468" t="str">
        <f t="shared" si="27"/>
        <v/>
      </c>
      <c r="CE56" s="468" t="str">
        <f t="shared" si="27"/>
        <v/>
      </c>
      <c r="CF56" s="468" t="str">
        <f t="shared" si="27"/>
        <v/>
      </c>
      <c r="CG56" s="468" t="str">
        <f t="shared" si="27"/>
        <v/>
      </c>
      <c r="CH56" s="468"/>
      <c r="CI56" s="468" t="str">
        <f t="shared" si="7"/>
        <v/>
      </c>
      <c r="CJ56" s="468" t="str">
        <f t="shared" si="7"/>
        <v/>
      </c>
      <c r="CK56" s="533"/>
    </row>
    <row r="57" spans="3:89" x14ac:dyDescent="0.25">
      <c r="C57" s="358"/>
      <c r="D57" s="259"/>
      <c r="E57" s="41"/>
      <c r="F57" s="44"/>
      <c r="G57" s="232"/>
      <c r="H57" s="279"/>
      <c r="I57" s="281"/>
      <c r="J57" s="431"/>
      <c r="K57" s="431"/>
      <c r="M57" s="360" t="str">
        <f t="shared" si="5"/>
        <v/>
      </c>
      <c r="N57" s="361"/>
      <c r="O57" s="368"/>
      <c r="P57" s="359"/>
      <c r="Q57" s="362"/>
      <c r="R57" s="364"/>
      <c r="S57" s="364"/>
      <c r="T57" s="362"/>
      <c r="U57" s="363"/>
      <c r="V57" s="51"/>
      <c r="X57" s="468" t="str">
        <f t="shared" si="22"/>
        <v/>
      </c>
      <c r="Y57" s="468" t="str">
        <f t="shared" si="22"/>
        <v/>
      </c>
      <c r="Z57" s="468" t="str">
        <f t="shared" si="22"/>
        <v/>
      </c>
      <c r="AA57" s="468" t="str">
        <f t="shared" si="22"/>
        <v/>
      </c>
      <c r="AB57" s="468" t="str">
        <f t="shared" si="22"/>
        <v/>
      </c>
      <c r="AC57" s="468" t="str">
        <f t="shared" si="22"/>
        <v/>
      </c>
      <c r="AD57" s="468" t="str">
        <f t="shared" si="22"/>
        <v/>
      </c>
      <c r="AE57" s="468" t="str">
        <f t="shared" si="22"/>
        <v/>
      </c>
      <c r="AF57" s="468" t="str">
        <f t="shared" si="22"/>
        <v/>
      </c>
      <c r="AG57" s="468" t="str">
        <f t="shared" si="22"/>
        <v/>
      </c>
      <c r="AH57" s="468" t="str">
        <f t="shared" si="22"/>
        <v/>
      </c>
      <c r="AI57" s="468" t="str">
        <f t="shared" si="22"/>
        <v/>
      </c>
      <c r="AJ57" s="468" t="str">
        <f t="shared" si="22"/>
        <v/>
      </c>
      <c r="AK57" s="468" t="str">
        <f t="shared" si="22"/>
        <v/>
      </c>
      <c r="AL57" s="468" t="str">
        <f t="shared" si="22"/>
        <v/>
      </c>
      <c r="AM57" s="468" t="str">
        <f t="shared" si="22"/>
        <v/>
      </c>
      <c r="AN57" s="468" t="str">
        <f t="shared" si="26"/>
        <v/>
      </c>
      <c r="AO57" s="468" t="str">
        <f t="shared" si="26"/>
        <v/>
      </c>
      <c r="AP57" s="468" t="str">
        <f t="shared" si="26"/>
        <v/>
      </c>
      <c r="AQ57" s="468" t="str">
        <f t="shared" si="26"/>
        <v/>
      </c>
      <c r="AR57" s="468" t="str">
        <f t="shared" si="26"/>
        <v/>
      </c>
      <c r="AS57" s="468" t="str">
        <f t="shared" si="26"/>
        <v/>
      </c>
      <c r="AT57" s="468" t="str">
        <f t="shared" si="26"/>
        <v/>
      </c>
      <c r="AU57" s="468" t="str">
        <f t="shared" si="26"/>
        <v/>
      </c>
      <c r="AV57" s="468" t="str">
        <f t="shared" si="26"/>
        <v/>
      </c>
      <c r="AW57" s="468" t="str">
        <f t="shared" si="26"/>
        <v/>
      </c>
      <c r="AX57" s="468" t="str">
        <f t="shared" si="26"/>
        <v/>
      </c>
      <c r="AY57" s="468" t="str">
        <f t="shared" si="26"/>
        <v/>
      </c>
      <c r="AZ57" s="468" t="str">
        <f t="shared" si="26"/>
        <v/>
      </c>
      <c r="BA57" s="468"/>
      <c r="BB57" s="468" t="str">
        <f>IF($M57="","",IF($M57=BB$18,$J57,0))</f>
        <v/>
      </c>
      <c r="BC57" s="468" t="str">
        <f t="shared" si="19"/>
        <v/>
      </c>
      <c r="BD57" s="468"/>
      <c r="BE57" s="468" t="str">
        <f t="shared" si="24"/>
        <v/>
      </c>
      <c r="BF57" s="468" t="str">
        <f t="shared" si="24"/>
        <v/>
      </c>
      <c r="BG57" s="468" t="str">
        <f t="shared" si="24"/>
        <v/>
      </c>
      <c r="BH57" s="468" t="str">
        <f t="shared" si="24"/>
        <v/>
      </c>
      <c r="BI57" s="468" t="str">
        <f t="shared" si="24"/>
        <v/>
      </c>
      <c r="BJ57" s="468" t="str">
        <f t="shared" si="24"/>
        <v/>
      </c>
      <c r="BK57" s="468" t="str">
        <f t="shared" si="24"/>
        <v/>
      </c>
      <c r="BL57" s="468" t="str">
        <f t="shared" si="24"/>
        <v/>
      </c>
      <c r="BM57" s="468" t="str">
        <f t="shared" si="24"/>
        <v/>
      </c>
      <c r="BN57" s="468" t="str">
        <f t="shared" si="24"/>
        <v/>
      </c>
      <c r="BO57" s="468" t="str">
        <f t="shared" si="24"/>
        <v/>
      </c>
      <c r="BP57" s="468" t="str">
        <f t="shared" si="24"/>
        <v/>
      </c>
      <c r="BQ57" s="468" t="str">
        <f t="shared" si="24"/>
        <v/>
      </c>
      <c r="BR57" s="468" t="str">
        <f t="shared" si="24"/>
        <v/>
      </c>
      <c r="BS57" s="468" t="str">
        <f t="shared" si="24"/>
        <v/>
      </c>
      <c r="BT57" s="468" t="str">
        <f t="shared" si="24"/>
        <v/>
      </c>
      <c r="BU57" s="468" t="str">
        <f t="shared" si="27"/>
        <v/>
      </c>
      <c r="BV57" s="468" t="str">
        <f t="shared" si="27"/>
        <v/>
      </c>
      <c r="BW57" s="468" t="str">
        <f t="shared" si="27"/>
        <v/>
      </c>
      <c r="BX57" s="468" t="str">
        <f t="shared" si="27"/>
        <v/>
      </c>
      <c r="BY57" s="468" t="str">
        <f t="shared" si="27"/>
        <v/>
      </c>
      <c r="BZ57" s="468" t="str">
        <f t="shared" si="27"/>
        <v/>
      </c>
      <c r="CA57" s="468" t="str">
        <f t="shared" si="27"/>
        <v/>
      </c>
      <c r="CB57" s="468" t="str">
        <f t="shared" si="27"/>
        <v/>
      </c>
      <c r="CC57" s="468" t="str">
        <f t="shared" si="27"/>
        <v/>
      </c>
      <c r="CD57" s="468" t="str">
        <f t="shared" si="27"/>
        <v/>
      </c>
      <c r="CE57" s="468" t="str">
        <f t="shared" si="27"/>
        <v/>
      </c>
      <c r="CF57" s="468" t="str">
        <f t="shared" si="27"/>
        <v/>
      </c>
      <c r="CG57" s="468" t="str">
        <f t="shared" si="27"/>
        <v/>
      </c>
      <c r="CH57" s="468"/>
      <c r="CI57" s="468" t="str">
        <f t="shared" si="7"/>
        <v/>
      </c>
      <c r="CJ57" s="468" t="str">
        <f t="shared" si="7"/>
        <v/>
      </c>
      <c r="CK57" s="533"/>
    </row>
    <row r="58" spans="3:89" x14ac:dyDescent="0.25">
      <c r="C58" s="358"/>
      <c r="D58" s="259"/>
      <c r="E58" s="41"/>
      <c r="F58" s="44"/>
      <c r="G58" s="375" t="s">
        <v>321</v>
      </c>
      <c r="H58" s="279"/>
      <c r="I58" s="282"/>
      <c r="J58" s="431"/>
      <c r="K58" s="431"/>
      <c r="M58" s="360" t="str">
        <f t="shared" si="5"/>
        <v/>
      </c>
      <c r="N58" s="361"/>
      <c r="O58" s="368" t="str">
        <f>IF(M58="","",IF(M58="Foreign",VLOOKUP(N58,'Option X3'!D:E,2,FALSE),1))</f>
        <v/>
      </c>
      <c r="P58" s="359"/>
      <c r="Q58" s="569"/>
      <c r="R58" s="364"/>
      <c r="S58" s="364"/>
      <c r="T58" s="617"/>
      <c r="U58" s="618"/>
      <c r="V58" s="51"/>
      <c r="X58" s="468" t="str">
        <f t="shared" si="22"/>
        <v/>
      </c>
      <c r="Y58" s="468" t="str">
        <f t="shared" si="22"/>
        <v/>
      </c>
      <c r="Z58" s="468" t="str">
        <f t="shared" si="22"/>
        <v/>
      </c>
      <c r="AA58" s="468" t="str">
        <f t="shared" si="22"/>
        <v/>
      </c>
      <c r="AB58" s="468" t="str">
        <f t="shared" si="22"/>
        <v/>
      </c>
      <c r="AC58" s="468" t="str">
        <f t="shared" si="22"/>
        <v/>
      </c>
      <c r="AD58" s="468" t="str">
        <f t="shared" si="22"/>
        <v/>
      </c>
      <c r="AE58" s="468" t="str">
        <f t="shared" si="22"/>
        <v/>
      </c>
      <c r="AF58" s="468" t="str">
        <f t="shared" si="22"/>
        <v/>
      </c>
      <c r="AG58" s="468" t="str">
        <f t="shared" si="22"/>
        <v/>
      </c>
      <c r="AH58" s="468" t="str">
        <f t="shared" si="22"/>
        <v/>
      </c>
      <c r="AI58" s="468" t="str">
        <f t="shared" si="22"/>
        <v/>
      </c>
      <c r="AJ58" s="468" t="str">
        <f t="shared" si="22"/>
        <v/>
      </c>
      <c r="AK58" s="468" t="str">
        <f t="shared" si="22"/>
        <v/>
      </c>
      <c r="AL58" s="468" t="str">
        <f t="shared" si="22"/>
        <v/>
      </c>
      <c r="AM58" s="468" t="str">
        <f t="shared" si="22"/>
        <v/>
      </c>
      <c r="AN58" s="468" t="str">
        <f t="shared" si="26"/>
        <v/>
      </c>
      <c r="AO58" s="468" t="str">
        <f t="shared" si="26"/>
        <v/>
      </c>
      <c r="AP58" s="468" t="str">
        <f t="shared" si="26"/>
        <v/>
      </c>
      <c r="AQ58" s="468" t="str">
        <f t="shared" si="26"/>
        <v/>
      </c>
      <c r="AR58" s="468" t="str">
        <f t="shared" si="26"/>
        <v/>
      </c>
      <c r="AS58" s="468" t="str">
        <f t="shared" si="26"/>
        <v/>
      </c>
      <c r="AT58" s="468" t="str">
        <f t="shared" si="26"/>
        <v/>
      </c>
      <c r="AU58" s="468" t="str">
        <f t="shared" si="26"/>
        <v/>
      </c>
      <c r="AV58" s="468" t="str">
        <f t="shared" si="26"/>
        <v/>
      </c>
      <c r="AW58" s="468" t="str">
        <f t="shared" si="26"/>
        <v/>
      </c>
      <c r="AX58" s="468" t="str">
        <f t="shared" si="26"/>
        <v/>
      </c>
      <c r="AY58" s="468" t="str">
        <f t="shared" si="26"/>
        <v/>
      </c>
      <c r="AZ58" s="468" t="str">
        <f t="shared" si="26"/>
        <v/>
      </c>
      <c r="BA58" s="468"/>
      <c r="BB58" s="468" t="str">
        <f t="shared" ref="BB58:BC68" si="28">IF($M58="","",IF($M58=BB$18,$J58,0))</f>
        <v/>
      </c>
      <c r="BC58" s="468" t="str">
        <f t="shared" si="19"/>
        <v/>
      </c>
      <c r="BD58" s="468"/>
      <c r="BE58" s="468" t="str">
        <f t="shared" si="24"/>
        <v/>
      </c>
      <c r="BF58" s="468" t="str">
        <f t="shared" si="24"/>
        <v/>
      </c>
      <c r="BG58" s="468" t="str">
        <f t="shared" si="24"/>
        <v/>
      </c>
      <c r="BH58" s="468" t="str">
        <f t="shared" si="24"/>
        <v/>
      </c>
      <c r="BI58" s="468" t="str">
        <f t="shared" si="24"/>
        <v/>
      </c>
      <c r="BJ58" s="468" t="str">
        <f t="shared" si="24"/>
        <v/>
      </c>
      <c r="BK58" s="468" t="str">
        <f t="shared" si="24"/>
        <v/>
      </c>
      <c r="BL58" s="468" t="str">
        <f t="shared" si="24"/>
        <v/>
      </c>
      <c r="BM58" s="468" t="str">
        <f t="shared" si="24"/>
        <v/>
      </c>
      <c r="BN58" s="468" t="str">
        <f t="shared" si="24"/>
        <v/>
      </c>
      <c r="BO58" s="468" t="str">
        <f t="shared" si="24"/>
        <v/>
      </c>
      <c r="BP58" s="468" t="str">
        <f t="shared" si="24"/>
        <v/>
      </c>
      <c r="BQ58" s="468" t="str">
        <f t="shared" si="24"/>
        <v/>
      </c>
      <c r="BR58" s="468" t="str">
        <f t="shared" si="24"/>
        <v/>
      </c>
      <c r="BS58" s="468" t="str">
        <f t="shared" si="24"/>
        <v/>
      </c>
      <c r="BT58" s="468" t="str">
        <f t="shared" si="24"/>
        <v/>
      </c>
      <c r="BU58" s="468" t="str">
        <f t="shared" si="27"/>
        <v/>
      </c>
      <c r="BV58" s="468" t="str">
        <f t="shared" si="27"/>
        <v/>
      </c>
      <c r="BW58" s="468" t="str">
        <f t="shared" si="27"/>
        <v/>
      </c>
      <c r="BX58" s="468" t="str">
        <f t="shared" si="27"/>
        <v/>
      </c>
      <c r="BY58" s="468" t="str">
        <f t="shared" si="27"/>
        <v/>
      </c>
      <c r="BZ58" s="468" t="str">
        <f t="shared" si="27"/>
        <v/>
      </c>
      <c r="CA58" s="468" t="str">
        <f t="shared" si="27"/>
        <v/>
      </c>
      <c r="CB58" s="468" t="str">
        <f t="shared" si="27"/>
        <v/>
      </c>
      <c r="CC58" s="468" t="str">
        <f t="shared" si="27"/>
        <v/>
      </c>
      <c r="CD58" s="468" t="str">
        <f t="shared" si="27"/>
        <v/>
      </c>
      <c r="CE58" s="468" t="str">
        <f t="shared" si="27"/>
        <v/>
      </c>
      <c r="CF58" s="468" t="str">
        <f t="shared" si="27"/>
        <v/>
      </c>
      <c r="CG58" s="468" t="str">
        <f t="shared" si="27"/>
        <v/>
      </c>
      <c r="CH58" s="468"/>
      <c r="CI58" s="468" t="str">
        <f t="shared" si="7"/>
        <v/>
      </c>
      <c r="CJ58" s="468" t="str">
        <f t="shared" si="7"/>
        <v/>
      </c>
      <c r="CK58" s="533"/>
    </row>
    <row r="59" spans="3:89" x14ac:dyDescent="0.25">
      <c r="C59" s="358"/>
      <c r="D59" s="259">
        <v>1</v>
      </c>
      <c r="E59" s="41"/>
      <c r="F59" s="44"/>
      <c r="G59" s="434" t="s">
        <v>356</v>
      </c>
      <c r="H59" s="279"/>
      <c r="I59" s="282"/>
      <c r="J59" s="431"/>
      <c r="K59" s="431"/>
      <c r="M59" s="360" t="str">
        <f t="shared" si="5"/>
        <v/>
      </c>
      <c r="N59" s="361"/>
      <c r="O59" s="368" t="str">
        <f>IF(M59="","",IF(M59="Foreign",VLOOKUP(N59,'Option X3'!D:E,2,FALSE),1))</f>
        <v/>
      </c>
      <c r="P59" s="359"/>
      <c r="Q59" s="569"/>
      <c r="R59" s="364"/>
      <c r="S59" s="364"/>
      <c r="T59" s="617"/>
      <c r="U59" s="618"/>
      <c r="V59" s="51"/>
      <c r="X59" s="468" t="str">
        <f t="shared" si="22"/>
        <v/>
      </c>
      <c r="Y59" s="468" t="str">
        <f t="shared" si="22"/>
        <v/>
      </c>
      <c r="Z59" s="468" t="str">
        <f t="shared" si="22"/>
        <v/>
      </c>
      <c r="AA59" s="468" t="str">
        <f t="shared" si="22"/>
        <v/>
      </c>
      <c r="AB59" s="468" t="str">
        <f t="shared" si="22"/>
        <v/>
      </c>
      <c r="AC59" s="468" t="str">
        <f t="shared" si="22"/>
        <v/>
      </c>
      <c r="AD59" s="468" t="str">
        <f t="shared" si="22"/>
        <v/>
      </c>
      <c r="AE59" s="468" t="str">
        <f t="shared" si="22"/>
        <v/>
      </c>
      <c r="AF59" s="468" t="str">
        <f t="shared" si="22"/>
        <v/>
      </c>
      <c r="AG59" s="468" t="str">
        <f t="shared" si="22"/>
        <v/>
      </c>
      <c r="AH59" s="468" t="str">
        <f t="shared" si="22"/>
        <v/>
      </c>
      <c r="AI59" s="468" t="str">
        <f t="shared" si="22"/>
        <v/>
      </c>
      <c r="AJ59" s="468" t="str">
        <f t="shared" si="22"/>
        <v/>
      </c>
      <c r="AK59" s="468" t="str">
        <f t="shared" si="22"/>
        <v/>
      </c>
      <c r="AL59" s="468" t="str">
        <f t="shared" si="22"/>
        <v/>
      </c>
      <c r="AM59" s="468" t="str">
        <f t="shared" si="22"/>
        <v/>
      </c>
      <c r="AN59" s="468" t="str">
        <f t="shared" si="26"/>
        <v/>
      </c>
      <c r="AO59" s="468" t="str">
        <f t="shared" si="26"/>
        <v/>
      </c>
      <c r="AP59" s="468" t="str">
        <f t="shared" si="26"/>
        <v/>
      </c>
      <c r="AQ59" s="468" t="str">
        <f t="shared" si="26"/>
        <v/>
      </c>
      <c r="AR59" s="468" t="str">
        <f t="shared" si="26"/>
        <v/>
      </c>
      <c r="AS59" s="468" t="str">
        <f t="shared" si="26"/>
        <v/>
      </c>
      <c r="AT59" s="468" t="str">
        <f t="shared" si="26"/>
        <v/>
      </c>
      <c r="AU59" s="468" t="str">
        <f t="shared" si="26"/>
        <v/>
      </c>
      <c r="AV59" s="468" t="str">
        <f t="shared" si="26"/>
        <v/>
      </c>
      <c r="AW59" s="468" t="str">
        <f t="shared" si="26"/>
        <v/>
      </c>
      <c r="AX59" s="468" t="str">
        <f t="shared" si="26"/>
        <v/>
      </c>
      <c r="AY59" s="468" t="str">
        <f t="shared" si="26"/>
        <v/>
      </c>
      <c r="AZ59" s="468" t="str">
        <f t="shared" si="26"/>
        <v/>
      </c>
      <c r="BA59" s="468"/>
      <c r="BB59" s="468" t="str">
        <f t="shared" si="28"/>
        <v/>
      </c>
      <c r="BC59" s="468" t="str">
        <f t="shared" si="19"/>
        <v/>
      </c>
      <c r="BD59" s="468"/>
      <c r="BE59" s="468" t="str">
        <f t="shared" si="24"/>
        <v/>
      </c>
      <c r="BF59" s="468" t="str">
        <f t="shared" si="24"/>
        <v/>
      </c>
      <c r="BG59" s="468" t="str">
        <f t="shared" si="24"/>
        <v/>
      </c>
      <c r="BH59" s="468" t="str">
        <f t="shared" si="24"/>
        <v/>
      </c>
      <c r="BI59" s="468" t="str">
        <f t="shared" si="24"/>
        <v/>
      </c>
      <c r="BJ59" s="468" t="str">
        <f t="shared" si="24"/>
        <v/>
      </c>
      <c r="BK59" s="468" t="str">
        <f t="shared" si="24"/>
        <v/>
      </c>
      <c r="BL59" s="468" t="str">
        <f t="shared" si="24"/>
        <v/>
      </c>
      <c r="BM59" s="468" t="str">
        <f t="shared" si="24"/>
        <v/>
      </c>
      <c r="BN59" s="468" t="str">
        <f t="shared" si="24"/>
        <v/>
      </c>
      <c r="BO59" s="468" t="str">
        <f t="shared" si="24"/>
        <v/>
      </c>
      <c r="BP59" s="468" t="str">
        <f t="shared" si="24"/>
        <v/>
      </c>
      <c r="BQ59" s="468" t="str">
        <f t="shared" si="24"/>
        <v/>
      </c>
      <c r="BR59" s="468" t="str">
        <f t="shared" si="24"/>
        <v/>
      </c>
      <c r="BS59" s="468" t="str">
        <f t="shared" si="24"/>
        <v/>
      </c>
      <c r="BT59" s="468" t="str">
        <f t="shared" si="24"/>
        <v/>
      </c>
      <c r="BU59" s="468" t="str">
        <f t="shared" si="27"/>
        <v/>
      </c>
      <c r="BV59" s="468" t="str">
        <f t="shared" si="27"/>
        <v/>
      </c>
      <c r="BW59" s="468" t="str">
        <f t="shared" si="27"/>
        <v/>
      </c>
      <c r="BX59" s="468" t="str">
        <f t="shared" si="27"/>
        <v/>
      </c>
      <c r="BY59" s="468" t="str">
        <f t="shared" si="27"/>
        <v/>
      </c>
      <c r="BZ59" s="468" t="str">
        <f t="shared" si="27"/>
        <v/>
      </c>
      <c r="CA59" s="468" t="str">
        <f t="shared" si="27"/>
        <v/>
      </c>
      <c r="CB59" s="468" t="str">
        <f t="shared" si="27"/>
        <v/>
      </c>
      <c r="CC59" s="468" t="str">
        <f t="shared" si="27"/>
        <v/>
      </c>
      <c r="CD59" s="468" t="str">
        <f t="shared" si="27"/>
        <v/>
      </c>
      <c r="CE59" s="468" t="str">
        <f t="shared" si="27"/>
        <v/>
      </c>
      <c r="CF59" s="468" t="str">
        <f t="shared" si="27"/>
        <v/>
      </c>
      <c r="CG59" s="468" t="str">
        <f t="shared" si="27"/>
        <v/>
      </c>
      <c r="CH59" s="468"/>
      <c r="CI59" s="468" t="str">
        <f t="shared" si="7"/>
        <v/>
      </c>
      <c r="CJ59" s="468" t="str">
        <f t="shared" si="7"/>
        <v/>
      </c>
      <c r="CK59" s="533"/>
    </row>
    <row r="60" spans="3:89" x14ac:dyDescent="0.25">
      <c r="C60" s="358"/>
      <c r="D60" s="259">
        <v>2</v>
      </c>
      <c r="E60" s="41"/>
      <c r="F60" s="44"/>
      <c r="G60" s="234" t="s">
        <v>357</v>
      </c>
      <c r="H60" s="279"/>
      <c r="I60" s="282"/>
      <c r="J60" s="431"/>
      <c r="K60" s="431"/>
      <c r="M60" s="360" t="str">
        <f t="shared" si="5"/>
        <v/>
      </c>
      <c r="N60" s="361"/>
      <c r="O60" s="368" t="str">
        <f>IF(M60="","",IF(M60="Foreign",VLOOKUP(N60,'Option X3'!D:E,2,FALSE),1))</f>
        <v/>
      </c>
      <c r="P60" s="359"/>
      <c r="Q60" s="569"/>
      <c r="R60" s="364"/>
      <c r="S60" s="364"/>
      <c r="T60" s="617"/>
      <c r="U60" s="618"/>
      <c r="V60" s="51"/>
      <c r="X60" s="468" t="str">
        <f t="shared" si="22"/>
        <v/>
      </c>
      <c r="Y60" s="468" t="str">
        <f t="shared" si="22"/>
        <v/>
      </c>
      <c r="Z60" s="468" t="str">
        <f t="shared" si="22"/>
        <v/>
      </c>
      <c r="AA60" s="468" t="str">
        <f t="shared" si="22"/>
        <v/>
      </c>
      <c r="AB60" s="468" t="str">
        <f t="shared" si="22"/>
        <v/>
      </c>
      <c r="AC60" s="468" t="str">
        <f t="shared" si="22"/>
        <v/>
      </c>
      <c r="AD60" s="468" t="str">
        <f t="shared" si="22"/>
        <v/>
      </c>
      <c r="AE60" s="468" t="str">
        <f t="shared" si="22"/>
        <v/>
      </c>
      <c r="AF60" s="468" t="str">
        <f t="shared" si="22"/>
        <v/>
      </c>
      <c r="AG60" s="468" t="str">
        <f t="shared" si="22"/>
        <v/>
      </c>
      <c r="AH60" s="468" t="str">
        <f t="shared" si="22"/>
        <v/>
      </c>
      <c r="AI60" s="468" t="str">
        <f t="shared" si="22"/>
        <v/>
      </c>
      <c r="AJ60" s="468" t="str">
        <f t="shared" si="22"/>
        <v/>
      </c>
      <c r="AK60" s="468" t="str">
        <f t="shared" si="22"/>
        <v/>
      </c>
      <c r="AL60" s="468" t="str">
        <f t="shared" si="22"/>
        <v/>
      </c>
      <c r="AM60" s="468" t="str">
        <f t="shared" si="22"/>
        <v/>
      </c>
      <c r="AN60" s="468" t="str">
        <f t="shared" si="26"/>
        <v/>
      </c>
      <c r="AO60" s="468" t="str">
        <f t="shared" si="26"/>
        <v/>
      </c>
      <c r="AP60" s="468" t="str">
        <f t="shared" si="26"/>
        <v/>
      </c>
      <c r="AQ60" s="468" t="str">
        <f t="shared" si="26"/>
        <v/>
      </c>
      <c r="AR60" s="468" t="str">
        <f t="shared" si="26"/>
        <v/>
      </c>
      <c r="AS60" s="468" t="str">
        <f t="shared" si="26"/>
        <v/>
      </c>
      <c r="AT60" s="468" t="str">
        <f t="shared" si="26"/>
        <v/>
      </c>
      <c r="AU60" s="468" t="str">
        <f t="shared" si="26"/>
        <v/>
      </c>
      <c r="AV60" s="468" t="str">
        <f t="shared" si="26"/>
        <v/>
      </c>
      <c r="AW60" s="468" t="str">
        <f t="shared" si="26"/>
        <v/>
      </c>
      <c r="AX60" s="468" t="str">
        <f t="shared" si="26"/>
        <v/>
      </c>
      <c r="AY60" s="468" t="str">
        <f t="shared" si="26"/>
        <v/>
      </c>
      <c r="AZ60" s="468" t="str">
        <f t="shared" si="26"/>
        <v/>
      </c>
      <c r="BA60" s="468"/>
      <c r="BB60" s="468" t="str">
        <f t="shared" si="28"/>
        <v/>
      </c>
      <c r="BC60" s="468" t="str">
        <f t="shared" si="28"/>
        <v/>
      </c>
      <c r="BD60" s="468"/>
      <c r="BE60" s="468" t="str">
        <f t="shared" si="24"/>
        <v/>
      </c>
      <c r="BF60" s="468" t="str">
        <f t="shared" si="24"/>
        <v/>
      </c>
      <c r="BG60" s="468" t="str">
        <f t="shared" si="24"/>
        <v/>
      </c>
      <c r="BH60" s="468" t="str">
        <f t="shared" si="24"/>
        <v/>
      </c>
      <c r="BI60" s="468" t="str">
        <f t="shared" si="24"/>
        <v/>
      </c>
      <c r="BJ60" s="468" t="str">
        <f t="shared" si="24"/>
        <v/>
      </c>
      <c r="BK60" s="468" t="str">
        <f t="shared" si="24"/>
        <v/>
      </c>
      <c r="BL60" s="468" t="str">
        <f t="shared" si="24"/>
        <v/>
      </c>
      <c r="BM60" s="468" t="str">
        <f t="shared" si="24"/>
        <v/>
      </c>
      <c r="BN60" s="468" t="str">
        <f t="shared" si="24"/>
        <v/>
      </c>
      <c r="BO60" s="468" t="str">
        <f t="shared" si="24"/>
        <v/>
      </c>
      <c r="BP60" s="468" t="str">
        <f t="shared" si="24"/>
        <v/>
      </c>
      <c r="BQ60" s="468" t="str">
        <f t="shared" si="24"/>
        <v/>
      </c>
      <c r="BR60" s="468" t="str">
        <f t="shared" si="24"/>
        <v/>
      </c>
      <c r="BS60" s="468" t="str">
        <f t="shared" si="24"/>
        <v/>
      </c>
      <c r="BT60" s="468" t="str">
        <f t="shared" si="24"/>
        <v/>
      </c>
      <c r="BU60" s="468" t="str">
        <f t="shared" si="27"/>
        <v/>
      </c>
      <c r="BV60" s="468" t="str">
        <f t="shared" si="27"/>
        <v/>
      </c>
      <c r="BW60" s="468" t="str">
        <f t="shared" si="27"/>
        <v/>
      </c>
      <c r="BX60" s="468" t="str">
        <f t="shared" si="27"/>
        <v/>
      </c>
      <c r="BY60" s="468" t="str">
        <f t="shared" si="27"/>
        <v/>
      </c>
      <c r="BZ60" s="468" t="str">
        <f t="shared" si="27"/>
        <v/>
      </c>
      <c r="CA60" s="468" t="str">
        <f t="shared" si="27"/>
        <v/>
      </c>
      <c r="CB60" s="468" t="str">
        <f t="shared" si="27"/>
        <v/>
      </c>
      <c r="CC60" s="468" t="str">
        <f t="shared" si="27"/>
        <v/>
      </c>
      <c r="CD60" s="468" t="str">
        <f t="shared" si="27"/>
        <v/>
      </c>
      <c r="CE60" s="468" t="str">
        <f t="shared" si="27"/>
        <v/>
      </c>
      <c r="CF60" s="468" t="str">
        <f t="shared" si="27"/>
        <v/>
      </c>
      <c r="CG60" s="468" t="str">
        <f t="shared" si="27"/>
        <v/>
      </c>
      <c r="CH60" s="468"/>
      <c r="CI60" s="468" t="str">
        <f t="shared" si="7"/>
        <v/>
      </c>
      <c r="CJ60" s="468" t="str">
        <f t="shared" si="7"/>
        <v/>
      </c>
      <c r="CK60" s="533"/>
    </row>
    <row r="61" spans="3:89" x14ac:dyDescent="0.25">
      <c r="C61" s="358"/>
      <c r="D61" s="259">
        <v>3</v>
      </c>
      <c r="E61" s="41"/>
      <c r="F61" s="44"/>
      <c r="G61" s="232" t="s">
        <v>282</v>
      </c>
      <c r="H61" s="279"/>
      <c r="I61" s="282"/>
      <c r="J61" s="431"/>
      <c r="K61" s="431"/>
      <c r="M61" s="360" t="str">
        <f t="shared" si="5"/>
        <v/>
      </c>
      <c r="N61" s="361"/>
      <c r="O61" s="368" t="str">
        <f>IF(M61="","",IF(M61="Foreign",VLOOKUP(N61,'Option X3'!D:E,2,FALSE),1))</f>
        <v/>
      </c>
      <c r="P61" s="359"/>
      <c r="Q61" s="569"/>
      <c r="R61" s="364"/>
      <c r="S61" s="364"/>
      <c r="T61" s="617"/>
      <c r="U61" s="618"/>
      <c r="V61" s="51"/>
      <c r="X61" s="468" t="str">
        <f t="shared" si="22"/>
        <v/>
      </c>
      <c r="Y61" s="468" t="str">
        <f t="shared" si="22"/>
        <v/>
      </c>
      <c r="Z61" s="468" t="str">
        <f t="shared" si="22"/>
        <v/>
      </c>
      <c r="AA61" s="468" t="str">
        <f t="shared" si="22"/>
        <v/>
      </c>
      <c r="AB61" s="468" t="str">
        <f t="shared" si="22"/>
        <v/>
      </c>
      <c r="AC61" s="468" t="str">
        <f t="shared" si="22"/>
        <v/>
      </c>
      <c r="AD61" s="468" t="str">
        <f t="shared" si="22"/>
        <v/>
      </c>
      <c r="AE61" s="468" t="str">
        <f t="shared" si="22"/>
        <v/>
      </c>
      <c r="AF61" s="468" t="str">
        <f t="shared" si="22"/>
        <v/>
      </c>
      <c r="AG61" s="468" t="str">
        <f t="shared" si="22"/>
        <v/>
      </c>
      <c r="AH61" s="468" t="str">
        <f t="shared" si="22"/>
        <v/>
      </c>
      <c r="AI61" s="468" t="str">
        <f t="shared" si="22"/>
        <v/>
      </c>
      <c r="AJ61" s="468" t="str">
        <f t="shared" si="22"/>
        <v/>
      </c>
      <c r="AK61" s="468" t="str">
        <f t="shared" si="22"/>
        <v/>
      </c>
      <c r="AL61" s="468" t="str">
        <f t="shared" si="22"/>
        <v/>
      </c>
      <c r="AM61" s="468" t="str">
        <f t="shared" si="22"/>
        <v/>
      </c>
      <c r="AN61" s="468" t="str">
        <f t="shared" si="26"/>
        <v/>
      </c>
      <c r="AO61" s="468" t="str">
        <f t="shared" si="26"/>
        <v/>
      </c>
      <c r="AP61" s="468" t="str">
        <f t="shared" si="26"/>
        <v/>
      </c>
      <c r="AQ61" s="468" t="str">
        <f t="shared" si="26"/>
        <v/>
      </c>
      <c r="AR61" s="468" t="str">
        <f t="shared" si="26"/>
        <v/>
      </c>
      <c r="AS61" s="468" t="str">
        <f t="shared" si="26"/>
        <v/>
      </c>
      <c r="AT61" s="468" t="str">
        <f t="shared" si="26"/>
        <v/>
      </c>
      <c r="AU61" s="468" t="str">
        <f t="shared" si="26"/>
        <v/>
      </c>
      <c r="AV61" s="468" t="str">
        <f t="shared" si="26"/>
        <v/>
      </c>
      <c r="AW61" s="468" t="str">
        <f t="shared" si="26"/>
        <v/>
      </c>
      <c r="AX61" s="468" t="str">
        <f t="shared" si="26"/>
        <v/>
      </c>
      <c r="AY61" s="468" t="str">
        <f t="shared" si="26"/>
        <v/>
      </c>
      <c r="AZ61" s="468" t="str">
        <f t="shared" si="26"/>
        <v/>
      </c>
      <c r="BA61" s="468"/>
      <c r="BB61" s="468" t="str">
        <f t="shared" si="28"/>
        <v/>
      </c>
      <c r="BC61" s="468" t="str">
        <f t="shared" si="28"/>
        <v/>
      </c>
      <c r="BD61" s="468"/>
      <c r="BE61" s="468" t="str">
        <f t="shared" si="24"/>
        <v/>
      </c>
      <c r="BF61" s="468" t="str">
        <f t="shared" si="24"/>
        <v/>
      </c>
      <c r="BG61" s="468" t="str">
        <f t="shared" si="24"/>
        <v/>
      </c>
      <c r="BH61" s="468" t="str">
        <f t="shared" si="24"/>
        <v/>
      </c>
      <c r="BI61" s="468" t="str">
        <f t="shared" si="24"/>
        <v/>
      </c>
      <c r="BJ61" s="468" t="str">
        <f t="shared" si="24"/>
        <v/>
      </c>
      <c r="BK61" s="468" t="str">
        <f t="shared" si="24"/>
        <v/>
      </c>
      <c r="BL61" s="468" t="str">
        <f t="shared" si="24"/>
        <v/>
      </c>
      <c r="BM61" s="468" t="str">
        <f t="shared" si="24"/>
        <v/>
      </c>
      <c r="BN61" s="468" t="str">
        <f t="shared" si="24"/>
        <v/>
      </c>
      <c r="BO61" s="468" t="str">
        <f t="shared" si="24"/>
        <v/>
      </c>
      <c r="BP61" s="468" t="str">
        <f t="shared" si="24"/>
        <v/>
      </c>
      <c r="BQ61" s="468" t="str">
        <f t="shared" si="24"/>
        <v/>
      </c>
      <c r="BR61" s="468" t="str">
        <f t="shared" si="24"/>
        <v/>
      </c>
      <c r="BS61" s="468" t="str">
        <f t="shared" si="24"/>
        <v/>
      </c>
      <c r="BT61" s="468" t="str">
        <f t="shared" si="24"/>
        <v/>
      </c>
      <c r="BU61" s="468" t="str">
        <f t="shared" si="27"/>
        <v/>
      </c>
      <c r="BV61" s="468" t="str">
        <f t="shared" si="27"/>
        <v/>
      </c>
      <c r="BW61" s="468" t="str">
        <f t="shared" si="27"/>
        <v/>
      </c>
      <c r="BX61" s="468" t="str">
        <f t="shared" si="27"/>
        <v/>
      </c>
      <c r="BY61" s="468" t="str">
        <f t="shared" si="27"/>
        <v/>
      </c>
      <c r="BZ61" s="468" t="str">
        <f t="shared" si="27"/>
        <v/>
      </c>
      <c r="CA61" s="468" t="str">
        <f t="shared" si="27"/>
        <v/>
      </c>
      <c r="CB61" s="468" t="str">
        <f t="shared" si="27"/>
        <v/>
      </c>
      <c r="CC61" s="468" t="str">
        <f t="shared" si="27"/>
        <v/>
      </c>
      <c r="CD61" s="468" t="str">
        <f t="shared" si="27"/>
        <v/>
      </c>
      <c r="CE61" s="468" t="str">
        <f t="shared" si="27"/>
        <v/>
      </c>
      <c r="CF61" s="468" t="str">
        <f t="shared" si="27"/>
        <v/>
      </c>
      <c r="CG61" s="468" t="str">
        <f t="shared" si="27"/>
        <v/>
      </c>
      <c r="CH61" s="468"/>
      <c r="CI61" s="468" t="str">
        <f t="shared" si="7"/>
        <v/>
      </c>
      <c r="CJ61" s="468" t="str">
        <f t="shared" si="7"/>
        <v/>
      </c>
      <c r="CK61" s="533"/>
    </row>
    <row r="62" spans="3:89" x14ac:dyDescent="0.25">
      <c r="C62" s="358"/>
      <c r="D62" s="259">
        <v>4</v>
      </c>
      <c r="E62" s="41"/>
      <c r="F62" s="44"/>
      <c r="G62" s="232" t="s">
        <v>281</v>
      </c>
      <c r="H62" s="279"/>
      <c r="I62" s="281"/>
      <c r="J62" s="431"/>
      <c r="K62" s="431"/>
      <c r="M62" s="360" t="str">
        <f t="shared" si="5"/>
        <v/>
      </c>
      <c r="N62" s="361"/>
      <c r="O62" s="368" t="str">
        <f>IF(M62="","",IF(M62="Foreign",VLOOKUP(N62,'Option X3'!D:E,2,FALSE),1))</f>
        <v/>
      </c>
      <c r="P62" s="359"/>
      <c r="Q62" s="569"/>
      <c r="R62" s="364"/>
      <c r="S62" s="364"/>
      <c r="T62" s="617"/>
      <c r="U62" s="618"/>
      <c r="V62" s="51"/>
      <c r="X62" s="468" t="str">
        <f t="shared" si="22"/>
        <v/>
      </c>
      <c r="Y62" s="468" t="str">
        <f t="shared" si="22"/>
        <v/>
      </c>
      <c r="Z62" s="468" t="str">
        <f t="shared" si="22"/>
        <v/>
      </c>
      <c r="AA62" s="468" t="str">
        <f t="shared" si="22"/>
        <v/>
      </c>
      <c r="AB62" s="468" t="str">
        <f t="shared" si="22"/>
        <v/>
      </c>
      <c r="AC62" s="468" t="str">
        <f t="shared" si="22"/>
        <v/>
      </c>
      <c r="AD62" s="468" t="str">
        <f t="shared" si="22"/>
        <v/>
      </c>
      <c r="AE62" s="468" t="str">
        <f t="shared" si="22"/>
        <v/>
      </c>
      <c r="AF62" s="468" t="str">
        <f t="shared" si="22"/>
        <v/>
      </c>
      <c r="AG62" s="468" t="str">
        <f t="shared" si="22"/>
        <v/>
      </c>
      <c r="AH62" s="468" t="str">
        <f t="shared" si="22"/>
        <v/>
      </c>
      <c r="AI62" s="468" t="str">
        <f t="shared" si="22"/>
        <v/>
      </c>
      <c r="AJ62" s="468" t="str">
        <f t="shared" si="22"/>
        <v/>
      </c>
      <c r="AK62" s="468" t="str">
        <f t="shared" si="22"/>
        <v/>
      </c>
      <c r="AL62" s="468" t="str">
        <f t="shared" si="22"/>
        <v/>
      </c>
      <c r="AM62" s="468" t="str">
        <f t="shared" si="22"/>
        <v/>
      </c>
      <c r="AN62" s="468" t="str">
        <f t="shared" si="26"/>
        <v/>
      </c>
      <c r="AO62" s="468" t="str">
        <f t="shared" si="26"/>
        <v/>
      </c>
      <c r="AP62" s="468" t="str">
        <f t="shared" si="26"/>
        <v/>
      </c>
      <c r="AQ62" s="468" t="str">
        <f t="shared" si="26"/>
        <v/>
      </c>
      <c r="AR62" s="468" t="str">
        <f t="shared" si="26"/>
        <v/>
      </c>
      <c r="AS62" s="468" t="str">
        <f t="shared" si="26"/>
        <v/>
      </c>
      <c r="AT62" s="468" t="str">
        <f t="shared" si="26"/>
        <v/>
      </c>
      <c r="AU62" s="468" t="str">
        <f t="shared" si="26"/>
        <v/>
      </c>
      <c r="AV62" s="468" t="str">
        <f t="shared" si="26"/>
        <v/>
      </c>
      <c r="AW62" s="468" t="str">
        <f t="shared" si="26"/>
        <v/>
      </c>
      <c r="AX62" s="468" t="str">
        <f t="shared" si="26"/>
        <v/>
      </c>
      <c r="AY62" s="468" t="str">
        <f t="shared" si="26"/>
        <v/>
      </c>
      <c r="AZ62" s="468" t="str">
        <f t="shared" si="26"/>
        <v/>
      </c>
      <c r="BA62" s="468"/>
      <c r="BB62" s="468" t="str">
        <f t="shared" si="28"/>
        <v/>
      </c>
      <c r="BC62" s="468" t="str">
        <f t="shared" si="28"/>
        <v/>
      </c>
      <c r="BD62" s="468"/>
      <c r="BE62" s="468" t="str">
        <f t="shared" si="24"/>
        <v/>
      </c>
      <c r="BF62" s="468" t="str">
        <f t="shared" si="24"/>
        <v/>
      </c>
      <c r="BG62" s="468" t="str">
        <f t="shared" si="24"/>
        <v/>
      </c>
      <c r="BH62" s="468" t="str">
        <f t="shared" si="24"/>
        <v/>
      </c>
      <c r="BI62" s="468" t="str">
        <f t="shared" si="24"/>
        <v/>
      </c>
      <c r="BJ62" s="468" t="str">
        <f t="shared" si="24"/>
        <v/>
      </c>
      <c r="BK62" s="468" t="str">
        <f t="shared" si="24"/>
        <v/>
      </c>
      <c r="BL62" s="468" t="str">
        <f t="shared" si="24"/>
        <v/>
      </c>
      <c r="BM62" s="468" t="str">
        <f t="shared" si="24"/>
        <v/>
      </c>
      <c r="BN62" s="468" t="str">
        <f t="shared" si="24"/>
        <v/>
      </c>
      <c r="BO62" s="468" t="str">
        <f t="shared" si="24"/>
        <v/>
      </c>
      <c r="BP62" s="468" t="str">
        <f t="shared" si="24"/>
        <v/>
      </c>
      <c r="BQ62" s="468" t="str">
        <f t="shared" si="24"/>
        <v/>
      </c>
      <c r="BR62" s="468" t="str">
        <f t="shared" si="24"/>
        <v/>
      </c>
      <c r="BS62" s="468" t="str">
        <f t="shared" si="24"/>
        <v/>
      </c>
      <c r="BT62" s="468" t="str">
        <f t="shared" si="24"/>
        <v/>
      </c>
      <c r="BU62" s="468" t="str">
        <f t="shared" si="27"/>
        <v/>
      </c>
      <c r="BV62" s="468" t="str">
        <f t="shared" si="27"/>
        <v/>
      </c>
      <c r="BW62" s="468" t="str">
        <f t="shared" si="27"/>
        <v/>
      </c>
      <c r="BX62" s="468" t="str">
        <f t="shared" si="27"/>
        <v/>
      </c>
      <c r="BY62" s="468" t="str">
        <f t="shared" si="27"/>
        <v/>
      </c>
      <c r="BZ62" s="468" t="str">
        <f t="shared" si="27"/>
        <v/>
      </c>
      <c r="CA62" s="468" t="str">
        <f t="shared" si="27"/>
        <v/>
      </c>
      <c r="CB62" s="468" t="str">
        <f t="shared" si="27"/>
        <v/>
      </c>
      <c r="CC62" s="468" t="str">
        <f t="shared" si="27"/>
        <v/>
      </c>
      <c r="CD62" s="468" t="str">
        <f t="shared" si="27"/>
        <v/>
      </c>
      <c r="CE62" s="468" t="str">
        <f t="shared" si="27"/>
        <v/>
      </c>
      <c r="CF62" s="468" t="str">
        <f t="shared" si="27"/>
        <v/>
      </c>
      <c r="CG62" s="468" t="str">
        <f t="shared" si="27"/>
        <v/>
      </c>
      <c r="CH62" s="468"/>
      <c r="CI62" s="468" t="str">
        <f t="shared" si="7"/>
        <v/>
      </c>
      <c r="CJ62" s="468" t="str">
        <f t="shared" si="7"/>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22"/>
        <v/>
      </c>
      <c r="Y63" s="468" t="str">
        <f t="shared" si="22"/>
        <v/>
      </c>
      <c r="Z63" s="468" t="str">
        <f t="shared" si="22"/>
        <v/>
      </c>
      <c r="AA63" s="468" t="str">
        <f t="shared" si="22"/>
        <v/>
      </c>
      <c r="AB63" s="468" t="str">
        <f t="shared" si="22"/>
        <v/>
      </c>
      <c r="AC63" s="468" t="str">
        <f t="shared" si="22"/>
        <v/>
      </c>
      <c r="AD63" s="468" t="str">
        <f t="shared" si="22"/>
        <v/>
      </c>
      <c r="AE63" s="468" t="str">
        <f t="shared" si="22"/>
        <v/>
      </c>
      <c r="AF63" s="468" t="str">
        <f t="shared" si="22"/>
        <v/>
      </c>
      <c r="AG63" s="468" t="str">
        <f t="shared" si="22"/>
        <v/>
      </c>
      <c r="AH63" s="468" t="str">
        <f t="shared" si="22"/>
        <v/>
      </c>
      <c r="AI63" s="468" t="str">
        <f t="shared" si="22"/>
        <v/>
      </c>
      <c r="AJ63" s="468" t="str">
        <f t="shared" si="22"/>
        <v/>
      </c>
      <c r="AK63" s="468" t="str">
        <f t="shared" si="22"/>
        <v/>
      </c>
      <c r="AL63" s="468" t="str">
        <f t="shared" si="22"/>
        <v/>
      </c>
      <c r="AM63" s="468" t="str">
        <f t="shared" si="22"/>
        <v/>
      </c>
      <c r="AN63" s="468" t="str">
        <f t="shared" si="26"/>
        <v/>
      </c>
      <c r="AO63" s="468" t="str">
        <f t="shared" si="26"/>
        <v/>
      </c>
      <c r="AP63" s="468" t="str">
        <f t="shared" si="26"/>
        <v/>
      </c>
      <c r="AQ63" s="468" t="str">
        <f t="shared" si="26"/>
        <v/>
      </c>
      <c r="AR63" s="468" t="str">
        <f t="shared" si="26"/>
        <v/>
      </c>
      <c r="AS63" s="468" t="str">
        <f t="shared" si="26"/>
        <v/>
      </c>
      <c r="AT63" s="468" t="str">
        <f t="shared" si="26"/>
        <v/>
      </c>
      <c r="AU63" s="468" t="str">
        <f t="shared" si="26"/>
        <v/>
      </c>
      <c r="AV63" s="468" t="str">
        <f t="shared" si="26"/>
        <v/>
      </c>
      <c r="AW63" s="468" t="str">
        <f t="shared" si="26"/>
        <v/>
      </c>
      <c r="AX63" s="468" t="str">
        <f t="shared" si="26"/>
        <v/>
      </c>
      <c r="AY63" s="468" t="str">
        <f t="shared" si="26"/>
        <v/>
      </c>
      <c r="AZ63" s="468" t="str">
        <f t="shared" si="26"/>
        <v/>
      </c>
      <c r="BA63" s="468"/>
      <c r="BB63" s="468" t="str">
        <f t="shared" si="28"/>
        <v/>
      </c>
      <c r="BC63" s="468" t="str">
        <f t="shared" si="28"/>
        <v/>
      </c>
      <c r="BD63" s="468"/>
      <c r="BE63" s="468" t="str">
        <f t="shared" si="24"/>
        <v/>
      </c>
      <c r="BF63" s="468" t="str">
        <f t="shared" si="24"/>
        <v/>
      </c>
      <c r="BG63" s="468" t="str">
        <f t="shared" si="24"/>
        <v/>
      </c>
      <c r="BH63" s="468" t="str">
        <f t="shared" si="24"/>
        <v/>
      </c>
      <c r="BI63" s="468" t="str">
        <f t="shared" si="24"/>
        <v/>
      </c>
      <c r="BJ63" s="468" t="str">
        <f t="shared" si="24"/>
        <v/>
      </c>
      <c r="BK63" s="468" t="str">
        <f t="shared" si="24"/>
        <v/>
      </c>
      <c r="BL63" s="468" t="str">
        <f t="shared" si="24"/>
        <v/>
      </c>
      <c r="BM63" s="468" t="str">
        <f t="shared" si="24"/>
        <v/>
      </c>
      <c r="BN63" s="468" t="str">
        <f t="shared" si="24"/>
        <v/>
      </c>
      <c r="BO63" s="468" t="str">
        <f t="shared" si="24"/>
        <v/>
      </c>
      <c r="BP63" s="468" t="str">
        <f t="shared" si="24"/>
        <v/>
      </c>
      <c r="BQ63" s="468" t="str">
        <f t="shared" si="24"/>
        <v/>
      </c>
      <c r="BR63" s="468" t="str">
        <f t="shared" si="24"/>
        <v/>
      </c>
      <c r="BS63" s="468" t="str">
        <f t="shared" si="24"/>
        <v/>
      </c>
      <c r="BT63" s="468" t="str">
        <f t="shared" si="24"/>
        <v/>
      </c>
      <c r="BU63" s="468" t="str">
        <f t="shared" si="27"/>
        <v/>
      </c>
      <c r="BV63" s="468" t="str">
        <f t="shared" si="27"/>
        <v/>
      </c>
      <c r="BW63" s="468" t="str">
        <f t="shared" si="27"/>
        <v/>
      </c>
      <c r="BX63" s="468" t="str">
        <f t="shared" si="27"/>
        <v/>
      </c>
      <c r="BY63" s="468" t="str">
        <f t="shared" si="27"/>
        <v/>
      </c>
      <c r="BZ63" s="468" t="str">
        <f t="shared" si="27"/>
        <v/>
      </c>
      <c r="CA63" s="468" t="str">
        <f t="shared" si="27"/>
        <v/>
      </c>
      <c r="CB63" s="468" t="str">
        <f t="shared" si="27"/>
        <v/>
      </c>
      <c r="CC63" s="468" t="str">
        <f t="shared" si="27"/>
        <v/>
      </c>
      <c r="CD63" s="468" t="str">
        <f t="shared" si="27"/>
        <v/>
      </c>
      <c r="CE63" s="468" t="str">
        <f t="shared" si="27"/>
        <v/>
      </c>
      <c r="CF63" s="468" t="str">
        <f t="shared" si="27"/>
        <v/>
      </c>
      <c r="CG63" s="468" t="str">
        <f t="shared" si="27"/>
        <v/>
      </c>
      <c r="CH63" s="468"/>
      <c r="CI63" s="468" t="str">
        <f t="shared" si="7"/>
        <v/>
      </c>
      <c r="CJ63" s="468" t="str">
        <f t="shared" si="7"/>
        <v/>
      </c>
      <c r="CK63" s="533"/>
    </row>
    <row r="64" spans="3:89" x14ac:dyDescent="0.25">
      <c r="C64" s="358"/>
      <c r="D64" s="259">
        <v>6</v>
      </c>
      <c r="E64" s="41"/>
      <c r="F64" s="44"/>
      <c r="G64" s="234" t="s">
        <v>287</v>
      </c>
      <c r="H64" s="279" t="s">
        <v>288</v>
      </c>
      <c r="I64" s="281"/>
      <c r="J64" s="431"/>
      <c r="K64" s="431"/>
      <c r="M64" s="360" t="str">
        <f t="shared" si="5"/>
        <v/>
      </c>
      <c r="N64" s="361"/>
      <c r="O64" s="368" t="str">
        <f>IF(M64="","",IF(M64="Foreign",VLOOKUP(N64,'Option X3'!D:E,2,FALSE),1))</f>
        <v/>
      </c>
      <c r="P64" s="359"/>
      <c r="Q64" s="569"/>
      <c r="R64" s="364"/>
      <c r="S64" s="364"/>
      <c r="T64" s="617"/>
      <c r="U64" s="618"/>
      <c r="V64" s="51"/>
      <c r="X64" s="468" t="str">
        <f t="shared" si="22"/>
        <v/>
      </c>
      <c r="Y64" s="468" t="str">
        <f t="shared" si="22"/>
        <v/>
      </c>
      <c r="Z64" s="468" t="str">
        <f t="shared" si="22"/>
        <v/>
      </c>
      <c r="AA64" s="468" t="str">
        <f t="shared" si="22"/>
        <v/>
      </c>
      <c r="AB64" s="468" t="str">
        <f t="shared" si="22"/>
        <v/>
      </c>
      <c r="AC64" s="468" t="str">
        <f t="shared" si="22"/>
        <v/>
      </c>
      <c r="AD64" s="468" t="str">
        <f t="shared" si="22"/>
        <v/>
      </c>
      <c r="AE64" s="468" t="str">
        <f t="shared" si="22"/>
        <v/>
      </c>
      <c r="AF64" s="468" t="str">
        <f t="shared" si="22"/>
        <v/>
      </c>
      <c r="AG64" s="468" t="str">
        <f t="shared" si="22"/>
        <v/>
      </c>
      <c r="AH64" s="468" t="str">
        <f t="shared" si="22"/>
        <v/>
      </c>
      <c r="AI64" s="468" t="str">
        <f t="shared" si="22"/>
        <v/>
      </c>
      <c r="AJ64" s="468" t="str">
        <f t="shared" si="22"/>
        <v/>
      </c>
      <c r="AK64" s="468" t="str">
        <f t="shared" si="22"/>
        <v/>
      </c>
      <c r="AL64" s="468" t="str">
        <f t="shared" si="22"/>
        <v/>
      </c>
      <c r="AM64" s="468" t="str">
        <f t="shared" si="22"/>
        <v/>
      </c>
      <c r="AN64" s="468" t="str">
        <f t="shared" si="26"/>
        <v/>
      </c>
      <c r="AO64" s="468" t="str">
        <f t="shared" si="26"/>
        <v/>
      </c>
      <c r="AP64" s="468" t="str">
        <f t="shared" si="26"/>
        <v/>
      </c>
      <c r="AQ64" s="468" t="str">
        <f t="shared" si="26"/>
        <v/>
      </c>
      <c r="AR64" s="468" t="str">
        <f t="shared" si="26"/>
        <v/>
      </c>
      <c r="AS64" s="468" t="str">
        <f t="shared" si="26"/>
        <v/>
      </c>
      <c r="AT64" s="468" t="str">
        <f t="shared" si="26"/>
        <v/>
      </c>
      <c r="AU64" s="468" t="str">
        <f t="shared" si="26"/>
        <v/>
      </c>
      <c r="AV64" s="468" t="str">
        <f t="shared" si="26"/>
        <v/>
      </c>
      <c r="AW64" s="468" t="str">
        <f t="shared" si="26"/>
        <v/>
      </c>
      <c r="AX64" s="468" t="str">
        <f t="shared" si="26"/>
        <v/>
      </c>
      <c r="AY64" s="468" t="str">
        <f t="shared" si="26"/>
        <v/>
      </c>
      <c r="AZ64" s="468" t="str">
        <f t="shared" si="26"/>
        <v/>
      </c>
      <c r="BA64" s="468"/>
      <c r="BB64" s="468" t="str">
        <f t="shared" si="28"/>
        <v/>
      </c>
      <c r="BC64" s="468" t="str">
        <f t="shared" si="28"/>
        <v/>
      </c>
      <c r="BD64" s="468"/>
      <c r="BE64" s="468" t="str">
        <f t="shared" si="24"/>
        <v/>
      </c>
      <c r="BF64" s="468" t="str">
        <f t="shared" si="24"/>
        <v/>
      </c>
      <c r="BG64" s="468" t="str">
        <f t="shared" si="24"/>
        <v/>
      </c>
      <c r="BH64" s="468" t="str">
        <f t="shared" si="24"/>
        <v/>
      </c>
      <c r="BI64" s="468" t="str">
        <f t="shared" si="24"/>
        <v/>
      </c>
      <c r="BJ64" s="468" t="str">
        <f t="shared" si="24"/>
        <v/>
      </c>
      <c r="BK64" s="468" t="str">
        <f t="shared" si="24"/>
        <v/>
      </c>
      <c r="BL64" s="468" t="str">
        <f t="shared" si="24"/>
        <v/>
      </c>
      <c r="BM64" s="468" t="str">
        <f t="shared" si="24"/>
        <v/>
      </c>
      <c r="BN64" s="468" t="str">
        <f t="shared" si="24"/>
        <v/>
      </c>
      <c r="BO64" s="468" t="str">
        <f t="shared" si="24"/>
        <v/>
      </c>
      <c r="BP64" s="468" t="str">
        <f t="shared" si="24"/>
        <v/>
      </c>
      <c r="BQ64" s="468" t="str">
        <f t="shared" si="24"/>
        <v/>
      </c>
      <c r="BR64" s="468" t="str">
        <f t="shared" si="24"/>
        <v/>
      </c>
      <c r="BS64" s="468" t="str">
        <f t="shared" si="24"/>
        <v/>
      </c>
      <c r="BT64" s="468" t="str">
        <f t="shared" si="24"/>
        <v/>
      </c>
      <c r="BU64" s="468" t="str">
        <f t="shared" si="27"/>
        <v/>
      </c>
      <c r="BV64" s="468" t="str">
        <f t="shared" si="27"/>
        <v/>
      </c>
      <c r="BW64" s="468" t="str">
        <f t="shared" si="27"/>
        <v/>
      </c>
      <c r="BX64" s="468" t="str">
        <f t="shared" si="27"/>
        <v/>
      </c>
      <c r="BY64" s="468" t="str">
        <f t="shared" si="27"/>
        <v/>
      </c>
      <c r="BZ64" s="468" t="str">
        <f t="shared" si="27"/>
        <v/>
      </c>
      <c r="CA64" s="468" t="str">
        <f t="shared" si="27"/>
        <v/>
      </c>
      <c r="CB64" s="468" t="str">
        <f t="shared" si="27"/>
        <v/>
      </c>
      <c r="CC64" s="468" t="str">
        <f t="shared" si="27"/>
        <v/>
      </c>
      <c r="CD64" s="468" t="str">
        <f t="shared" si="27"/>
        <v/>
      </c>
      <c r="CE64" s="468" t="str">
        <f t="shared" si="27"/>
        <v/>
      </c>
      <c r="CF64" s="468" t="str">
        <f t="shared" si="27"/>
        <v/>
      </c>
      <c r="CG64" s="468" t="str">
        <f t="shared" si="27"/>
        <v/>
      </c>
      <c r="CH64" s="468"/>
      <c r="CI64" s="468" t="str">
        <f t="shared" si="7"/>
        <v/>
      </c>
      <c r="CJ64" s="468" t="str">
        <f t="shared" si="7"/>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22"/>
        <v/>
      </c>
      <c r="Y65" s="468" t="str">
        <f t="shared" si="22"/>
        <v/>
      </c>
      <c r="Z65" s="468" t="str">
        <f t="shared" si="22"/>
        <v/>
      </c>
      <c r="AA65" s="468" t="str">
        <f t="shared" si="22"/>
        <v/>
      </c>
      <c r="AB65" s="468" t="str">
        <f t="shared" si="22"/>
        <v/>
      </c>
      <c r="AC65" s="468" t="str">
        <f t="shared" si="22"/>
        <v/>
      </c>
      <c r="AD65" s="468" t="str">
        <f t="shared" si="22"/>
        <v/>
      </c>
      <c r="AE65" s="468" t="str">
        <f t="shared" si="22"/>
        <v/>
      </c>
      <c r="AF65" s="468" t="str">
        <f t="shared" si="22"/>
        <v/>
      </c>
      <c r="AG65" s="468" t="str">
        <f t="shared" si="22"/>
        <v/>
      </c>
      <c r="AH65" s="468" t="str">
        <f t="shared" si="22"/>
        <v/>
      </c>
      <c r="AI65" s="468" t="str">
        <f t="shared" si="22"/>
        <v/>
      </c>
      <c r="AJ65" s="468" t="str">
        <f t="shared" si="22"/>
        <v/>
      </c>
      <c r="AK65" s="468" t="str">
        <f t="shared" si="22"/>
        <v/>
      </c>
      <c r="AL65" s="468" t="str">
        <f t="shared" si="22"/>
        <v/>
      </c>
      <c r="AM65" s="468" t="str">
        <f t="shared" si="22"/>
        <v/>
      </c>
      <c r="AN65" s="468" t="str">
        <f t="shared" si="26"/>
        <v/>
      </c>
      <c r="AO65" s="468" t="str">
        <f t="shared" si="26"/>
        <v/>
      </c>
      <c r="AP65" s="468" t="str">
        <f t="shared" si="26"/>
        <v/>
      </c>
      <c r="AQ65" s="468" t="str">
        <f t="shared" si="26"/>
        <v/>
      </c>
      <c r="AR65" s="468" t="str">
        <f t="shared" si="26"/>
        <v/>
      </c>
      <c r="AS65" s="468" t="str">
        <f t="shared" si="26"/>
        <v/>
      </c>
      <c r="AT65" s="468" t="str">
        <f t="shared" si="26"/>
        <v/>
      </c>
      <c r="AU65" s="468" t="str">
        <f t="shared" si="26"/>
        <v/>
      </c>
      <c r="AV65" s="468" t="str">
        <f t="shared" si="26"/>
        <v/>
      </c>
      <c r="AW65" s="468" t="str">
        <f t="shared" si="26"/>
        <v/>
      </c>
      <c r="AX65" s="468" t="str">
        <f t="shared" si="26"/>
        <v/>
      </c>
      <c r="AY65" s="468" t="str">
        <f t="shared" si="26"/>
        <v/>
      </c>
      <c r="AZ65" s="468" t="str">
        <f t="shared" si="26"/>
        <v/>
      </c>
      <c r="BA65" s="468"/>
      <c r="BB65" s="468" t="str">
        <f t="shared" si="28"/>
        <v/>
      </c>
      <c r="BC65" s="468" t="str">
        <f t="shared" si="28"/>
        <v/>
      </c>
      <c r="BD65" s="468"/>
      <c r="BE65" s="468" t="str">
        <f t="shared" si="24"/>
        <v/>
      </c>
      <c r="BF65" s="468" t="str">
        <f t="shared" si="24"/>
        <v/>
      </c>
      <c r="BG65" s="468" t="str">
        <f t="shared" si="24"/>
        <v/>
      </c>
      <c r="BH65" s="468" t="str">
        <f t="shared" si="24"/>
        <v/>
      </c>
      <c r="BI65" s="468" t="str">
        <f t="shared" si="24"/>
        <v/>
      </c>
      <c r="BJ65" s="468" t="str">
        <f t="shared" si="24"/>
        <v/>
      </c>
      <c r="BK65" s="468" t="str">
        <f t="shared" si="24"/>
        <v/>
      </c>
      <c r="BL65" s="468" t="str">
        <f t="shared" si="24"/>
        <v/>
      </c>
      <c r="BM65" s="468" t="str">
        <f t="shared" si="24"/>
        <v/>
      </c>
      <c r="BN65" s="468" t="str">
        <f t="shared" si="24"/>
        <v/>
      </c>
      <c r="BO65" s="468" t="str">
        <f t="shared" si="24"/>
        <v/>
      </c>
      <c r="BP65" s="468" t="str">
        <f t="shared" si="24"/>
        <v/>
      </c>
      <c r="BQ65" s="468" t="str">
        <f t="shared" si="24"/>
        <v/>
      </c>
      <c r="BR65" s="468" t="str">
        <f t="shared" si="24"/>
        <v/>
      </c>
      <c r="BS65" s="468" t="str">
        <f t="shared" si="24"/>
        <v/>
      </c>
      <c r="BT65" s="468" t="str">
        <f t="shared" si="24"/>
        <v/>
      </c>
      <c r="BU65" s="468" t="str">
        <f t="shared" si="27"/>
        <v/>
      </c>
      <c r="BV65" s="468" t="str">
        <f t="shared" si="27"/>
        <v/>
      </c>
      <c r="BW65" s="468" t="str">
        <f t="shared" si="27"/>
        <v/>
      </c>
      <c r="BX65" s="468" t="str">
        <f t="shared" si="27"/>
        <v/>
      </c>
      <c r="BY65" s="468" t="str">
        <f t="shared" si="27"/>
        <v/>
      </c>
      <c r="BZ65" s="468" t="str">
        <f t="shared" si="27"/>
        <v/>
      </c>
      <c r="CA65" s="468" t="str">
        <f t="shared" si="27"/>
        <v/>
      </c>
      <c r="CB65" s="468" t="str">
        <f t="shared" si="27"/>
        <v/>
      </c>
      <c r="CC65" s="468" t="str">
        <f t="shared" si="27"/>
        <v/>
      </c>
      <c r="CD65" s="468" t="str">
        <f t="shared" si="27"/>
        <v/>
      </c>
      <c r="CE65" s="468" t="str">
        <f t="shared" si="27"/>
        <v/>
      </c>
      <c r="CF65" s="468" t="str">
        <f t="shared" si="27"/>
        <v/>
      </c>
      <c r="CG65" s="468" t="str">
        <f t="shared" si="27"/>
        <v/>
      </c>
      <c r="CH65" s="468"/>
      <c r="CI65" s="468" t="str">
        <f t="shared" si="7"/>
        <v/>
      </c>
      <c r="CJ65" s="468" t="str">
        <f t="shared" si="7"/>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22"/>
        <v/>
      </c>
      <c r="Y66" s="468" t="str">
        <f t="shared" si="22"/>
        <v/>
      </c>
      <c r="Z66" s="468" t="str">
        <f t="shared" si="22"/>
        <v/>
      </c>
      <c r="AA66" s="468" t="str">
        <f t="shared" si="22"/>
        <v/>
      </c>
      <c r="AB66" s="468" t="str">
        <f t="shared" si="22"/>
        <v/>
      </c>
      <c r="AC66" s="468" t="str">
        <f t="shared" si="22"/>
        <v/>
      </c>
      <c r="AD66" s="468" t="str">
        <f t="shared" si="22"/>
        <v/>
      </c>
      <c r="AE66" s="468" t="str">
        <f t="shared" si="22"/>
        <v/>
      </c>
      <c r="AF66" s="468" t="str">
        <f t="shared" si="22"/>
        <v/>
      </c>
      <c r="AG66" s="468" t="str">
        <f t="shared" si="22"/>
        <v/>
      </c>
      <c r="AH66" s="468" t="str">
        <f t="shared" si="22"/>
        <v/>
      </c>
      <c r="AI66" s="468" t="str">
        <f t="shared" si="22"/>
        <v/>
      </c>
      <c r="AJ66" s="468" t="str">
        <f t="shared" si="22"/>
        <v/>
      </c>
      <c r="AK66" s="468" t="str">
        <f t="shared" si="22"/>
        <v/>
      </c>
      <c r="AL66" s="468" t="str">
        <f t="shared" si="22"/>
        <v/>
      </c>
      <c r="AM66" s="468" t="str">
        <f t="shared" si="22"/>
        <v/>
      </c>
      <c r="AN66" s="468" t="str">
        <f t="shared" si="26"/>
        <v/>
      </c>
      <c r="AO66" s="468" t="str">
        <f t="shared" si="26"/>
        <v/>
      </c>
      <c r="AP66" s="468" t="str">
        <f t="shared" si="26"/>
        <v/>
      </c>
      <c r="AQ66" s="468" t="str">
        <f t="shared" si="26"/>
        <v/>
      </c>
      <c r="AR66" s="468" t="str">
        <f t="shared" si="26"/>
        <v/>
      </c>
      <c r="AS66" s="468" t="str">
        <f t="shared" si="26"/>
        <v/>
      </c>
      <c r="AT66" s="468" t="str">
        <f t="shared" si="26"/>
        <v/>
      </c>
      <c r="AU66" s="468" t="str">
        <f t="shared" si="26"/>
        <v/>
      </c>
      <c r="AV66" s="468" t="str">
        <f t="shared" si="26"/>
        <v/>
      </c>
      <c r="AW66" s="468" t="str">
        <f t="shared" si="26"/>
        <v/>
      </c>
      <c r="AX66" s="468" t="str">
        <f t="shared" si="26"/>
        <v/>
      </c>
      <c r="AY66" s="468" t="str">
        <f t="shared" si="26"/>
        <v/>
      </c>
      <c r="AZ66" s="468" t="str">
        <f t="shared" si="26"/>
        <v/>
      </c>
      <c r="BA66" s="468"/>
      <c r="BB66" s="468" t="str">
        <f t="shared" si="28"/>
        <v/>
      </c>
      <c r="BC66" s="468" t="str">
        <f t="shared" si="28"/>
        <v/>
      </c>
      <c r="BD66" s="468"/>
      <c r="BE66" s="468" t="str">
        <f t="shared" si="24"/>
        <v/>
      </c>
      <c r="BF66" s="468" t="str">
        <f t="shared" si="24"/>
        <v/>
      </c>
      <c r="BG66" s="468" t="str">
        <f t="shared" si="24"/>
        <v/>
      </c>
      <c r="BH66" s="468" t="str">
        <f t="shared" si="24"/>
        <v/>
      </c>
      <c r="BI66" s="468" t="str">
        <f t="shared" si="24"/>
        <v/>
      </c>
      <c r="BJ66" s="468" t="str">
        <f t="shared" si="24"/>
        <v/>
      </c>
      <c r="BK66" s="468" t="str">
        <f t="shared" si="24"/>
        <v/>
      </c>
      <c r="BL66" s="468" t="str">
        <f t="shared" si="24"/>
        <v/>
      </c>
      <c r="BM66" s="468" t="str">
        <f t="shared" si="24"/>
        <v/>
      </c>
      <c r="BN66" s="468" t="str">
        <f t="shared" si="24"/>
        <v/>
      </c>
      <c r="BO66" s="468" t="str">
        <f t="shared" si="24"/>
        <v/>
      </c>
      <c r="BP66" s="468" t="str">
        <f t="shared" si="24"/>
        <v/>
      </c>
      <c r="BQ66" s="468" t="str">
        <f t="shared" si="24"/>
        <v/>
      </c>
      <c r="BR66" s="468" t="str">
        <f t="shared" si="24"/>
        <v/>
      </c>
      <c r="BS66" s="468" t="str">
        <f t="shared" si="24"/>
        <v/>
      </c>
      <c r="BT66" s="468" t="str">
        <f t="shared" si="24"/>
        <v/>
      </c>
      <c r="BU66" s="468" t="str">
        <f t="shared" si="27"/>
        <v/>
      </c>
      <c r="BV66" s="468" t="str">
        <f t="shared" si="27"/>
        <v/>
      </c>
      <c r="BW66" s="468" t="str">
        <f t="shared" si="27"/>
        <v/>
      </c>
      <c r="BX66" s="468" t="str">
        <f t="shared" si="27"/>
        <v/>
      </c>
      <c r="BY66" s="468" t="str">
        <f t="shared" si="27"/>
        <v/>
      </c>
      <c r="BZ66" s="468" t="str">
        <f t="shared" si="27"/>
        <v/>
      </c>
      <c r="CA66" s="468" t="str">
        <f t="shared" si="27"/>
        <v/>
      </c>
      <c r="CB66" s="468" t="str">
        <f t="shared" si="27"/>
        <v/>
      </c>
      <c r="CC66" s="468" t="str">
        <f t="shared" si="27"/>
        <v/>
      </c>
      <c r="CD66" s="468" t="str">
        <f t="shared" si="27"/>
        <v/>
      </c>
      <c r="CE66" s="468" t="str">
        <f t="shared" si="27"/>
        <v/>
      </c>
      <c r="CF66" s="468" t="str">
        <f t="shared" si="27"/>
        <v/>
      </c>
      <c r="CG66" s="468" t="str">
        <f t="shared" si="27"/>
        <v/>
      </c>
      <c r="CH66" s="468"/>
      <c r="CI66" s="468" t="str">
        <f t="shared" si="7"/>
        <v/>
      </c>
      <c r="CJ66" s="468" t="str">
        <f t="shared" si="7"/>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22"/>
        <v/>
      </c>
      <c r="Y67" s="468" t="str">
        <f t="shared" si="22"/>
        <v/>
      </c>
      <c r="Z67" s="468" t="str">
        <f t="shared" si="22"/>
        <v/>
      </c>
      <c r="AA67" s="468" t="str">
        <f t="shared" si="22"/>
        <v/>
      </c>
      <c r="AB67" s="468" t="str">
        <f t="shared" si="22"/>
        <v/>
      </c>
      <c r="AC67" s="468" t="str">
        <f t="shared" si="22"/>
        <v/>
      </c>
      <c r="AD67" s="468" t="str">
        <f t="shared" si="22"/>
        <v/>
      </c>
      <c r="AE67" s="468" t="str">
        <f t="shared" si="22"/>
        <v/>
      </c>
      <c r="AF67" s="468" t="str">
        <f t="shared" si="22"/>
        <v/>
      </c>
      <c r="AG67" s="468" t="str">
        <f t="shared" si="22"/>
        <v/>
      </c>
      <c r="AH67" s="468" t="str">
        <f t="shared" si="22"/>
        <v/>
      </c>
      <c r="AI67" s="468" t="str">
        <f t="shared" si="22"/>
        <v/>
      </c>
      <c r="AJ67" s="468" t="str">
        <f t="shared" si="22"/>
        <v/>
      </c>
      <c r="AK67" s="468" t="str">
        <f t="shared" si="22"/>
        <v/>
      </c>
      <c r="AL67" s="468" t="str">
        <f t="shared" si="22"/>
        <v/>
      </c>
      <c r="AM67" s="468" t="str">
        <f t="shared" si="22"/>
        <v/>
      </c>
      <c r="AN67" s="468" t="str">
        <f t="shared" si="26"/>
        <v/>
      </c>
      <c r="AO67" s="468" t="str">
        <f t="shared" si="26"/>
        <v/>
      </c>
      <c r="AP67" s="468" t="str">
        <f t="shared" si="26"/>
        <v/>
      </c>
      <c r="AQ67" s="468" t="str">
        <f t="shared" si="26"/>
        <v/>
      </c>
      <c r="AR67" s="468" t="str">
        <f t="shared" si="26"/>
        <v/>
      </c>
      <c r="AS67" s="468" t="str">
        <f t="shared" si="26"/>
        <v/>
      </c>
      <c r="AT67" s="468" t="str">
        <f t="shared" si="26"/>
        <v/>
      </c>
      <c r="AU67" s="468" t="str">
        <f t="shared" si="26"/>
        <v/>
      </c>
      <c r="AV67" s="468" t="str">
        <f t="shared" si="26"/>
        <v/>
      </c>
      <c r="AW67" s="468" t="str">
        <f t="shared" si="26"/>
        <v/>
      </c>
      <c r="AX67" s="468" t="str">
        <f t="shared" si="26"/>
        <v/>
      </c>
      <c r="AY67" s="468" t="str">
        <f t="shared" si="26"/>
        <v/>
      </c>
      <c r="AZ67" s="468" t="str">
        <f t="shared" si="26"/>
        <v/>
      </c>
      <c r="BA67" s="468"/>
      <c r="BB67" s="468" t="str">
        <f t="shared" si="28"/>
        <v/>
      </c>
      <c r="BC67" s="468" t="str">
        <f t="shared" si="28"/>
        <v/>
      </c>
      <c r="BD67" s="468"/>
      <c r="BE67" s="468" t="str">
        <f t="shared" si="24"/>
        <v/>
      </c>
      <c r="BF67" s="468" t="str">
        <f t="shared" si="24"/>
        <v/>
      </c>
      <c r="BG67" s="468" t="str">
        <f t="shared" si="24"/>
        <v/>
      </c>
      <c r="BH67" s="468" t="str">
        <f t="shared" si="24"/>
        <v/>
      </c>
      <c r="BI67" s="468" t="str">
        <f t="shared" si="24"/>
        <v/>
      </c>
      <c r="BJ67" s="468" t="str">
        <f t="shared" si="24"/>
        <v/>
      </c>
      <c r="BK67" s="468" t="str">
        <f t="shared" si="24"/>
        <v/>
      </c>
      <c r="BL67" s="468" t="str">
        <f t="shared" si="24"/>
        <v/>
      </c>
      <c r="BM67" s="468" t="str">
        <f t="shared" si="24"/>
        <v/>
      </c>
      <c r="BN67" s="468" t="str">
        <f t="shared" si="24"/>
        <v/>
      </c>
      <c r="BO67" s="468" t="str">
        <f t="shared" si="24"/>
        <v/>
      </c>
      <c r="BP67" s="468" t="str">
        <f t="shared" si="24"/>
        <v/>
      </c>
      <c r="BQ67" s="468" t="str">
        <f t="shared" si="24"/>
        <v/>
      </c>
      <c r="BR67" s="468" t="str">
        <f t="shared" si="24"/>
        <v/>
      </c>
      <c r="BS67" s="468" t="str">
        <f t="shared" si="24"/>
        <v/>
      </c>
      <c r="BT67" s="468" t="str">
        <f t="shared" si="24"/>
        <v/>
      </c>
      <c r="BU67" s="468" t="str">
        <f t="shared" si="27"/>
        <v/>
      </c>
      <c r="BV67" s="468" t="str">
        <f t="shared" si="27"/>
        <v/>
      </c>
      <c r="BW67" s="468" t="str">
        <f t="shared" si="27"/>
        <v/>
      </c>
      <c r="BX67" s="468" t="str">
        <f t="shared" si="27"/>
        <v/>
      </c>
      <c r="BY67" s="468" t="str">
        <f t="shared" si="27"/>
        <v/>
      </c>
      <c r="BZ67" s="468" t="str">
        <f t="shared" si="27"/>
        <v/>
      </c>
      <c r="CA67" s="468" t="str">
        <f t="shared" si="27"/>
        <v/>
      </c>
      <c r="CB67" s="468" t="str">
        <f t="shared" si="27"/>
        <v/>
      </c>
      <c r="CC67" s="468" t="str">
        <f t="shared" si="27"/>
        <v/>
      </c>
      <c r="CD67" s="468" t="str">
        <f t="shared" si="27"/>
        <v/>
      </c>
      <c r="CE67" s="468" t="str">
        <f t="shared" si="27"/>
        <v/>
      </c>
      <c r="CF67" s="468" t="str">
        <f t="shared" si="27"/>
        <v/>
      </c>
      <c r="CG67" s="468" t="str">
        <f t="shared" si="27"/>
        <v/>
      </c>
      <c r="CH67" s="468"/>
      <c r="CI67" s="468" t="str">
        <f t="shared" si="7"/>
        <v/>
      </c>
      <c r="CJ67" s="468" t="str">
        <f t="shared" si="7"/>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si="22"/>
        <v/>
      </c>
      <c r="Y68" s="468" t="str">
        <f t="shared" si="22"/>
        <v/>
      </c>
      <c r="Z68" s="468" t="str">
        <f t="shared" si="22"/>
        <v/>
      </c>
      <c r="AA68" s="468" t="str">
        <f t="shared" si="22"/>
        <v/>
      </c>
      <c r="AB68" s="468" t="str">
        <f t="shared" si="22"/>
        <v/>
      </c>
      <c r="AC68" s="468" t="str">
        <f t="shared" si="22"/>
        <v/>
      </c>
      <c r="AD68" s="468" t="str">
        <f t="shared" si="22"/>
        <v/>
      </c>
      <c r="AE68" s="468" t="str">
        <f t="shared" si="22"/>
        <v/>
      </c>
      <c r="AF68" s="468" t="str">
        <f t="shared" si="22"/>
        <v/>
      </c>
      <c r="AG68" s="468" t="str">
        <f t="shared" si="22"/>
        <v/>
      </c>
      <c r="AH68" s="468" t="str">
        <f t="shared" si="22"/>
        <v/>
      </c>
      <c r="AI68" s="468" t="str">
        <f t="shared" si="22"/>
        <v/>
      </c>
      <c r="AJ68" s="468" t="str">
        <f t="shared" si="22"/>
        <v/>
      </c>
      <c r="AK68" s="468" t="str">
        <f t="shared" si="22"/>
        <v/>
      </c>
      <c r="AL68" s="468" t="str">
        <f t="shared" si="22"/>
        <v/>
      </c>
      <c r="AM68" s="468" t="str">
        <f t="shared" si="22"/>
        <v/>
      </c>
      <c r="AN68" s="468" t="str">
        <f t="shared" si="26"/>
        <v/>
      </c>
      <c r="AO68" s="468" t="str">
        <f t="shared" si="26"/>
        <v/>
      </c>
      <c r="AP68" s="468" t="str">
        <f t="shared" si="26"/>
        <v/>
      </c>
      <c r="AQ68" s="468" t="str">
        <f t="shared" si="26"/>
        <v/>
      </c>
      <c r="AR68" s="468" t="str">
        <f t="shared" si="26"/>
        <v/>
      </c>
      <c r="AS68" s="468" t="str">
        <f t="shared" si="26"/>
        <v/>
      </c>
      <c r="AT68" s="468" t="str">
        <f t="shared" si="26"/>
        <v/>
      </c>
      <c r="AU68" s="468" t="str">
        <f t="shared" si="26"/>
        <v/>
      </c>
      <c r="AV68" s="468" t="str">
        <f t="shared" si="26"/>
        <v/>
      </c>
      <c r="AW68" s="468" t="str">
        <f t="shared" si="26"/>
        <v/>
      </c>
      <c r="AX68" s="468" t="str">
        <f t="shared" si="26"/>
        <v/>
      </c>
      <c r="AY68" s="468" t="str">
        <f t="shared" si="26"/>
        <v/>
      </c>
      <c r="AZ68" s="468" t="str">
        <f t="shared" si="26"/>
        <v/>
      </c>
      <c r="BA68" s="468"/>
      <c r="BB68" s="468" t="str">
        <f t="shared" si="28"/>
        <v/>
      </c>
      <c r="BC68" s="468" t="str">
        <f t="shared" si="28"/>
        <v/>
      </c>
      <c r="BD68" s="468"/>
      <c r="BE68" s="468" t="str">
        <f t="shared" si="24"/>
        <v/>
      </c>
      <c r="BF68" s="468" t="str">
        <f t="shared" si="24"/>
        <v/>
      </c>
      <c r="BG68" s="468" t="str">
        <f t="shared" si="24"/>
        <v/>
      </c>
      <c r="BH68" s="468" t="str">
        <f t="shared" si="24"/>
        <v/>
      </c>
      <c r="BI68" s="468" t="str">
        <f t="shared" si="24"/>
        <v/>
      </c>
      <c r="BJ68" s="468" t="str">
        <f t="shared" si="24"/>
        <v/>
      </c>
      <c r="BK68" s="468" t="str">
        <f t="shared" si="24"/>
        <v/>
      </c>
      <c r="BL68" s="468" t="str">
        <f t="shared" si="24"/>
        <v/>
      </c>
      <c r="BM68" s="468" t="str">
        <f t="shared" si="24"/>
        <v/>
      </c>
      <c r="BN68" s="468" t="str">
        <f t="shared" si="24"/>
        <v/>
      </c>
      <c r="BO68" s="468" t="str">
        <f t="shared" si="24"/>
        <v/>
      </c>
      <c r="BP68" s="468" t="str">
        <f t="shared" si="24"/>
        <v/>
      </c>
      <c r="BQ68" s="468" t="str">
        <f t="shared" si="24"/>
        <v/>
      </c>
      <c r="BR68" s="468" t="str">
        <f t="shared" si="24"/>
        <v/>
      </c>
      <c r="BS68" s="468" t="str">
        <f t="shared" si="24"/>
        <v/>
      </c>
      <c r="BT68" s="468" t="str">
        <f t="shared" si="24"/>
        <v/>
      </c>
      <c r="BU68" s="468" t="str">
        <f t="shared" si="27"/>
        <v/>
      </c>
      <c r="BV68" s="468" t="str">
        <f t="shared" si="27"/>
        <v/>
      </c>
      <c r="BW68" s="468" t="str">
        <f t="shared" si="27"/>
        <v/>
      </c>
      <c r="BX68" s="468" t="str">
        <f t="shared" si="27"/>
        <v/>
      </c>
      <c r="BY68" s="468" t="str">
        <f t="shared" si="27"/>
        <v/>
      </c>
      <c r="BZ68" s="468" t="str">
        <f t="shared" si="27"/>
        <v/>
      </c>
      <c r="CA68" s="468" t="str">
        <f t="shared" si="27"/>
        <v/>
      </c>
      <c r="CB68" s="468" t="str">
        <f t="shared" si="27"/>
        <v/>
      </c>
      <c r="CC68" s="468" t="str">
        <f t="shared" si="27"/>
        <v/>
      </c>
      <c r="CD68" s="468" t="str">
        <f t="shared" si="27"/>
        <v/>
      </c>
      <c r="CE68" s="468" t="str">
        <f t="shared" si="27"/>
        <v/>
      </c>
      <c r="CF68" s="468" t="str">
        <f t="shared" si="27"/>
        <v/>
      </c>
      <c r="CG68" s="468" t="str">
        <f t="shared" si="27"/>
        <v/>
      </c>
      <c r="CH68" s="468"/>
      <c r="CI68" s="468" t="str">
        <f t="shared" si="7"/>
        <v/>
      </c>
      <c r="CJ68" s="468" t="str">
        <f t="shared" si="7"/>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14000000}">
    <filterColumn colId="14" showButton="0"/>
    <filterColumn colId="17" showButton="0"/>
  </autoFilter>
  <mergeCells count="135">
    <mergeCell ref="D4:D5"/>
    <mergeCell ref="E4:E5"/>
    <mergeCell ref="F4:K5"/>
    <mergeCell ref="L4:V6"/>
    <mergeCell ref="D6:K6"/>
    <mergeCell ref="D8:E8"/>
    <mergeCell ref="F8:K8"/>
    <mergeCell ref="M8:N8"/>
    <mergeCell ref="P8:Q8"/>
    <mergeCell ref="S8:U8"/>
    <mergeCell ref="Q17:U17"/>
    <mergeCell ref="U10:U11"/>
    <mergeCell ref="F12:F13"/>
    <mergeCell ref="G12:G13"/>
    <mergeCell ref="H12:K15"/>
    <mergeCell ref="S12:T13"/>
    <mergeCell ref="U12:U13"/>
    <mergeCell ref="D9:D13"/>
    <mergeCell ref="E9:E15"/>
    <mergeCell ref="H9:J9"/>
    <mergeCell ref="M9:N15"/>
    <mergeCell ref="S9:T9"/>
    <mergeCell ref="F10:F11"/>
    <mergeCell ref="G10:G11"/>
    <mergeCell ref="H10:J11"/>
    <mergeCell ref="K10:K11"/>
    <mergeCell ref="S10:T11"/>
    <mergeCell ref="D18:D19"/>
    <mergeCell ref="E18:E19"/>
    <mergeCell ref="F18:F19"/>
    <mergeCell ref="G18:G19"/>
    <mergeCell ref="H18:H19"/>
    <mergeCell ref="M18:M19"/>
    <mergeCell ref="D14:D15"/>
    <mergeCell ref="F14:F15"/>
    <mergeCell ref="G14:G15"/>
    <mergeCell ref="D17:K17"/>
    <mergeCell ref="M17:O17"/>
    <mergeCell ref="T20:U20"/>
    <mergeCell ref="T21:U21"/>
    <mergeCell ref="T22:U22"/>
    <mergeCell ref="N18:N19"/>
    <mergeCell ref="O18:O19"/>
    <mergeCell ref="P18:P19"/>
    <mergeCell ref="S18:S19"/>
    <mergeCell ref="T18:U19"/>
    <mergeCell ref="Q18:Q19"/>
    <mergeCell ref="R18:R19"/>
    <mergeCell ref="T26:U26"/>
    <mergeCell ref="T27:U27"/>
    <mergeCell ref="T28:U28"/>
    <mergeCell ref="T23:U23"/>
    <mergeCell ref="T24:U24"/>
    <mergeCell ref="T25:U25"/>
    <mergeCell ref="T32:U32"/>
    <mergeCell ref="T33:U33"/>
    <mergeCell ref="T34:U34"/>
    <mergeCell ref="T29:U29"/>
    <mergeCell ref="T30:U30"/>
    <mergeCell ref="T31:U31"/>
    <mergeCell ref="T38:U38"/>
    <mergeCell ref="T39:U39"/>
    <mergeCell ref="T40:U40"/>
    <mergeCell ref="T35:U35"/>
    <mergeCell ref="T36:U36"/>
    <mergeCell ref="T37:U37"/>
    <mergeCell ref="T44:U44"/>
    <mergeCell ref="T45:U45"/>
    <mergeCell ref="T46:U46"/>
    <mergeCell ref="T41:U41"/>
    <mergeCell ref="T42:U42"/>
    <mergeCell ref="T43:U43"/>
    <mergeCell ref="T50:U50"/>
    <mergeCell ref="T51:U51"/>
    <mergeCell ref="T52:U52"/>
    <mergeCell ref="T47:U47"/>
    <mergeCell ref="T48:U48"/>
    <mergeCell ref="T49:U49"/>
    <mergeCell ref="T59:U59"/>
    <mergeCell ref="T60:U60"/>
    <mergeCell ref="T61:U61"/>
    <mergeCell ref="T53:U53"/>
    <mergeCell ref="T54:U54"/>
    <mergeCell ref="T58:U58"/>
    <mergeCell ref="T55:U55"/>
    <mergeCell ref="T65:U65"/>
    <mergeCell ref="T66:U66"/>
    <mergeCell ref="T67:U67"/>
    <mergeCell ref="T62:U62"/>
    <mergeCell ref="T63:U63"/>
    <mergeCell ref="T64:U64"/>
    <mergeCell ref="D71:H72"/>
    <mergeCell ref="J71:J72"/>
    <mergeCell ref="K71:K72"/>
    <mergeCell ref="D74:U74"/>
    <mergeCell ref="D75:F75"/>
    <mergeCell ref="G75:K75"/>
    <mergeCell ref="M75:P75"/>
    <mergeCell ref="Q75:U75"/>
    <mergeCell ref="T68:U68"/>
    <mergeCell ref="D69:H70"/>
    <mergeCell ref="J69:J70"/>
    <mergeCell ref="K69:K70"/>
    <mergeCell ref="S69:S70"/>
    <mergeCell ref="T69:U70"/>
    <mergeCell ref="Q69:Q70"/>
    <mergeCell ref="R69:R70"/>
    <mergeCell ref="D78:F78"/>
    <mergeCell ref="G78:K78"/>
    <mergeCell ref="M78:P78"/>
    <mergeCell ref="Q78:U78"/>
    <mergeCell ref="D79:F79"/>
    <mergeCell ref="G79:K79"/>
    <mergeCell ref="M79:P79"/>
    <mergeCell ref="Q79:U79"/>
    <mergeCell ref="D76:F76"/>
    <mergeCell ref="G76:K76"/>
    <mergeCell ref="M76:P76"/>
    <mergeCell ref="Q76:U76"/>
    <mergeCell ref="D77:F77"/>
    <mergeCell ref="G77:K77"/>
    <mergeCell ref="M77:P77"/>
    <mergeCell ref="Q77:U77"/>
    <mergeCell ref="D82:F82"/>
    <mergeCell ref="G82:K82"/>
    <mergeCell ref="M82:P82"/>
    <mergeCell ref="Q82:U82"/>
    <mergeCell ref="D80:F80"/>
    <mergeCell ref="G80:K80"/>
    <mergeCell ref="M80:P80"/>
    <mergeCell ref="Q80:U80"/>
    <mergeCell ref="D81:F81"/>
    <mergeCell ref="G81:K81"/>
    <mergeCell ref="M81:P81"/>
    <mergeCell ref="Q81:U81"/>
  </mergeCells>
  <conditionalFormatting sqref="E4:F4 E7 F7:F8">
    <cfRule type="cellIs" dxfId="65" priority="1" stopIfTrue="1" operator="equal">
      <formula>"????"</formula>
    </cfRule>
  </conditionalFormatting>
  <dataValidations count="4">
    <dataValidation type="list" allowBlank="1" showInputMessage="1" showErrorMessage="1" sqref="P20:P68" xr:uid="{00000000-0002-0000-1400-000000000000}">
      <formula1>CPA_Data</formula1>
    </dataValidation>
    <dataValidation type="list" allowBlank="1" showInputMessage="1" showErrorMessage="1" sqref="E20:E68" xr:uid="{00000000-0002-0000-1400-000001000000}">
      <formula1>Cost_Allocation</formula1>
    </dataValidation>
    <dataValidation type="list" allowBlank="1" showInputMessage="1" showErrorMessage="1" sqref="F20:F68" xr:uid="{00000000-0002-0000-1400-000002000000}">
      <formula1>PS5_Allocation</formula1>
    </dataValidation>
    <dataValidation type="list" allowBlank="1" showInputMessage="1" showErrorMessage="1" sqref="N20:N68" xr:uid="{00000000-0002-0000-1400-000003000000}">
      <formula1>Currency_Allocated</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E3:L92"/>
  <sheetViews>
    <sheetView showGridLines="0" view="pageBreakPreview" topLeftCell="E1" zoomScale="75" zoomScaleNormal="100" zoomScaleSheetLayoutView="75" workbookViewId="0">
      <selection activeCell="K12" sqref="K12"/>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v>100</v>
      </c>
      <c r="L12" s="520">
        <v>100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100</v>
      </c>
      <c r="L54" s="535">
        <f>L12</f>
        <v>100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8:L8"/>
    <mergeCell ref="E4:G4"/>
    <mergeCell ref="H5:L5"/>
    <mergeCell ref="E6:G6"/>
    <mergeCell ref="H6:L6"/>
    <mergeCell ref="E7:L7"/>
    <mergeCell ref="E54:J54"/>
    <mergeCell ref="E9:L9"/>
    <mergeCell ref="E10:G10"/>
    <mergeCell ref="H10:K10"/>
    <mergeCell ref="E11:J11"/>
    <mergeCell ref="K11:L11"/>
    <mergeCell ref="E12:J13"/>
    <mergeCell ref="E14:J14"/>
    <mergeCell ref="E32:J32"/>
    <mergeCell ref="E40:J40"/>
    <mergeCell ref="E52:L52"/>
    <mergeCell ref="E53:L53"/>
    <mergeCell ref="E55:J55"/>
    <mergeCell ref="E62:J62"/>
    <mergeCell ref="E69:J69"/>
    <mergeCell ref="F91:H91"/>
    <mergeCell ref="J91:K91"/>
  </mergeCells>
  <conditionalFormatting sqref="K61:L61">
    <cfRule type="expression" dxfId="64" priority="1" stopIfTrue="1">
      <formula>K$68&lt;&gt;K$42</formula>
    </cfRule>
  </conditionalFormatting>
  <conditionalFormatting sqref="K68:L68">
    <cfRule type="expression" dxfId="63" priority="2" stopIfTrue="1">
      <formula>K$68&lt;&gt;K$42</formula>
    </cfRule>
  </conditionalFormatting>
  <conditionalFormatting sqref="K75:L75">
    <cfRule type="expression" dxfId="62" priority="3" stopIfTrue="1">
      <formula>K$75&lt;&gt;K$44</formula>
    </cfRule>
  </conditionalFormatting>
  <dataValidations count="1">
    <dataValidation type="list" allowBlank="1" showInputMessage="1" showErrorMessage="1" sqref="I56:I60 I63:I67 I70:I74" xr:uid="{00000000-0002-0000-1500-000000000000}">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C1:CK111"/>
  <sheetViews>
    <sheetView showGridLines="0" topLeftCell="I1" zoomScaleNormal="100" zoomScaleSheetLayoutView="75" workbookViewId="0">
      <selection activeCell="J19" sqref="J19:K19"/>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customWidth="1" outlineLevel="1"/>
    <col min="56" max="56" width="11.08984375" style="436" customWidth="1"/>
    <col min="57" max="85" width="11.08984375" style="436" hidden="1" customWidth="1" outlineLevel="1"/>
    <col min="86" max="86" width="11.08984375" style="436" customWidth="1" collapsed="1"/>
    <col min="87" max="88" width="25.36328125" style="436" customWidth="1" outlineLevel="1"/>
    <col min="89" max="89" width="9.1796875" style="525"/>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2000</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Sch-110'!D14,Summary!C9:C36,0))</f>
        <v>Mercury - Sterrekus 765kV lines 1&amp;2(Trfr 1)</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110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CG18" si="0">BE18+1</f>
        <v>2</v>
      </c>
      <c r="BG18" s="530">
        <f t="shared" si="0"/>
        <v>3</v>
      </c>
      <c r="BH18" s="530">
        <f t="shared" si="0"/>
        <v>4</v>
      </c>
      <c r="BI18" s="530">
        <f t="shared" si="0"/>
        <v>5</v>
      </c>
      <c r="BJ18" s="530">
        <f t="shared" si="0"/>
        <v>6</v>
      </c>
      <c r="BK18" s="530">
        <f t="shared" si="0"/>
        <v>7</v>
      </c>
      <c r="BL18" s="530">
        <f t="shared" si="0"/>
        <v>8</v>
      </c>
      <c r="BM18" s="530">
        <f t="shared" si="0"/>
        <v>9</v>
      </c>
      <c r="BN18" s="530">
        <f t="shared" si="0"/>
        <v>10</v>
      </c>
      <c r="BO18" s="530">
        <f t="shared" si="0"/>
        <v>11</v>
      </c>
      <c r="BP18" s="530">
        <f t="shared" si="0"/>
        <v>12</v>
      </c>
      <c r="BQ18" s="530">
        <f t="shared" si="0"/>
        <v>13</v>
      </c>
      <c r="BR18" s="530">
        <f t="shared" si="0"/>
        <v>14</v>
      </c>
      <c r="BS18" s="530">
        <f t="shared" si="0"/>
        <v>15</v>
      </c>
      <c r="BT18" s="530">
        <f t="shared" si="0"/>
        <v>16</v>
      </c>
      <c r="BU18" s="530">
        <f t="shared" si="0"/>
        <v>17</v>
      </c>
      <c r="BV18" s="530">
        <f t="shared" si="0"/>
        <v>18</v>
      </c>
      <c r="BW18" s="530">
        <f t="shared" si="0"/>
        <v>19</v>
      </c>
      <c r="BX18" s="530">
        <f t="shared" si="0"/>
        <v>20</v>
      </c>
      <c r="BY18" s="530">
        <f t="shared" si="0"/>
        <v>21</v>
      </c>
      <c r="BZ18" s="530">
        <f t="shared" si="0"/>
        <v>22</v>
      </c>
      <c r="CA18" s="530">
        <f t="shared" si="0"/>
        <v>23</v>
      </c>
      <c r="CB18" s="530">
        <f t="shared" si="0"/>
        <v>24</v>
      </c>
      <c r="CC18" s="530">
        <f t="shared" si="0"/>
        <v>25</v>
      </c>
      <c r="CD18" s="530">
        <f t="shared" si="0"/>
        <v>26</v>
      </c>
      <c r="CE18" s="530">
        <f t="shared" si="0"/>
        <v>27</v>
      </c>
      <c r="CF18" s="530">
        <f t="shared" si="0"/>
        <v>28</v>
      </c>
      <c r="CG18" s="530">
        <f t="shared" si="0"/>
        <v>29</v>
      </c>
      <c r="CH18" s="529"/>
      <c r="CI18" s="529" t="s">
        <v>200</v>
      </c>
      <c r="CJ18" s="529" t="s">
        <v>201</v>
      </c>
    </row>
    <row r="19" spans="3:89" s="374" customFormat="1" ht="25.5" customHeight="1"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1">SUM(X20:X68)</f>
        <v>0</v>
      </c>
      <c r="Y19" s="531">
        <f t="shared" si="1"/>
        <v>0</v>
      </c>
      <c r="Z19" s="531">
        <f t="shared" si="1"/>
        <v>0</v>
      </c>
      <c r="AA19" s="531">
        <f t="shared" si="1"/>
        <v>0</v>
      </c>
      <c r="AB19" s="531">
        <f t="shared" si="1"/>
        <v>0</v>
      </c>
      <c r="AC19" s="531">
        <f t="shared" si="1"/>
        <v>0</v>
      </c>
      <c r="AD19" s="531">
        <f t="shared" si="1"/>
        <v>0</v>
      </c>
      <c r="AE19" s="531">
        <f t="shared" si="1"/>
        <v>0</v>
      </c>
      <c r="AF19" s="531">
        <f t="shared" si="1"/>
        <v>0</v>
      </c>
      <c r="AG19" s="531">
        <f t="shared" si="1"/>
        <v>0</v>
      </c>
      <c r="AH19" s="531">
        <f t="shared" si="1"/>
        <v>0</v>
      </c>
      <c r="AI19" s="531">
        <f t="shared" si="1"/>
        <v>0</v>
      </c>
      <c r="AJ19" s="531">
        <f t="shared" si="1"/>
        <v>0</v>
      </c>
      <c r="AK19" s="531">
        <f t="shared" si="1"/>
        <v>0</v>
      </c>
      <c r="AL19" s="531">
        <f t="shared" si="1"/>
        <v>0</v>
      </c>
      <c r="AM19" s="531">
        <f t="shared" si="1"/>
        <v>0</v>
      </c>
      <c r="AN19" s="531">
        <f t="shared" si="1"/>
        <v>0</v>
      </c>
      <c r="AO19" s="531">
        <f t="shared" si="1"/>
        <v>0</v>
      </c>
      <c r="AP19" s="531">
        <f t="shared" si="1"/>
        <v>0</v>
      </c>
      <c r="AQ19" s="531">
        <f t="shared" si="1"/>
        <v>0</v>
      </c>
      <c r="AR19" s="531">
        <f t="shared" si="1"/>
        <v>0</v>
      </c>
      <c r="AS19" s="531">
        <f t="shared" si="1"/>
        <v>0</v>
      </c>
      <c r="AT19" s="531">
        <f t="shared" si="1"/>
        <v>0</v>
      </c>
      <c r="AU19" s="531">
        <f t="shared" si="1"/>
        <v>0</v>
      </c>
      <c r="AV19" s="531">
        <f t="shared" si="1"/>
        <v>0</v>
      </c>
      <c r="AW19" s="531">
        <f t="shared" si="1"/>
        <v>0</v>
      </c>
      <c r="AX19" s="531">
        <f t="shared" si="1"/>
        <v>0</v>
      </c>
      <c r="AY19" s="531">
        <f t="shared" si="1"/>
        <v>0</v>
      </c>
      <c r="AZ19" s="531">
        <f t="shared" si="1"/>
        <v>0</v>
      </c>
      <c r="BA19" s="531"/>
      <c r="BB19" s="531">
        <f>SUM(BB20:BB68)</f>
        <v>0</v>
      </c>
      <c r="BC19" s="531">
        <f>SUM(BC20:BC68)</f>
        <v>0</v>
      </c>
      <c r="BD19" s="531"/>
      <c r="BE19" s="531">
        <f t="shared" ref="BE19:CG19" si="2">SUM(BE20:BE68)</f>
        <v>0</v>
      </c>
      <c r="BF19" s="531">
        <f t="shared" si="2"/>
        <v>0</v>
      </c>
      <c r="BG19" s="531">
        <f t="shared" si="2"/>
        <v>0</v>
      </c>
      <c r="BH19" s="531">
        <f t="shared" si="2"/>
        <v>0</v>
      </c>
      <c r="BI19" s="531">
        <f t="shared" si="2"/>
        <v>0</v>
      </c>
      <c r="BJ19" s="531">
        <f t="shared" si="2"/>
        <v>0</v>
      </c>
      <c r="BK19" s="531">
        <f t="shared" si="2"/>
        <v>0</v>
      </c>
      <c r="BL19" s="531">
        <f t="shared" si="2"/>
        <v>0</v>
      </c>
      <c r="BM19" s="531">
        <f t="shared" si="2"/>
        <v>0</v>
      </c>
      <c r="BN19" s="531">
        <f t="shared" si="2"/>
        <v>0</v>
      </c>
      <c r="BO19" s="531">
        <f t="shared" si="2"/>
        <v>0</v>
      </c>
      <c r="BP19" s="531">
        <f t="shared" si="2"/>
        <v>0</v>
      </c>
      <c r="BQ19" s="531">
        <f t="shared" si="2"/>
        <v>0</v>
      </c>
      <c r="BR19" s="531">
        <f t="shared" si="2"/>
        <v>0</v>
      </c>
      <c r="BS19" s="531">
        <f t="shared" si="2"/>
        <v>0</v>
      </c>
      <c r="BT19" s="531">
        <f t="shared" si="2"/>
        <v>0</v>
      </c>
      <c r="BU19" s="531">
        <f t="shared" si="2"/>
        <v>0</v>
      </c>
      <c r="BV19" s="531">
        <f t="shared" si="2"/>
        <v>0</v>
      </c>
      <c r="BW19" s="531">
        <f t="shared" si="2"/>
        <v>0</v>
      </c>
      <c r="BX19" s="531">
        <f t="shared" si="2"/>
        <v>0</v>
      </c>
      <c r="BY19" s="531">
        <f t="shared" si="2"/>
        <v>0</v>
      </c>
      <c r="BZ19" s="531">
        <f t="shared" si="2"/>
        <v>0</v>
      </c>
      <c r="CA19" s="531">
        <f t="shared" si="2"/>
        <v>0</v>
      </c>
      <c r="CB19" s="531">
        <f t="shared" si="2"/>
        <v>0</v>
      </c>
      <c r="CC19" s="531">
        <f t="shared" si="2"/>
        <v>0</v>
      </c>
      <c r="CD19" s="531">
        <f t="shared" si="2"/>
        <v>0</v>
      </c>
      <c r="CE19" s="531">
        <f t="shared" si="2"/>
        <v>0</v>
      </c>
      <c r="CF19" s="531">
        <f t="shared" si="2"/>
        <v>0</v>
      </c>
      <c r="CG19" s="531">
        <f t="shared" si="2"/>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IF($F20="","",IF(VALUE(LEFT($F20,2))=X$18,$J20,""))</f>
        <v/>
      </c>
      <c r="Y20" s="468" t="str">
        <f t="shared" ref="Y20:AY35" si="3">IF($F20="","",IF(VALUE(LEFT($F20,2))=Y$18,$J20,""))</f>
        <v/>
      </c>
      <c r="Z20" s="468" t="str">
        <f t="shared" si="3"/>
        <v/>
      </c>
      <c r="AA20" s="468" t="str">
        <f t="shared" si="3"/>
        <v/>
      </c>
      <c r="AB20" s="468" t="str">
        <f t="shared" si="3"/>
        <v/>
      </c>
      <c r="AC20" s="468" t="str">
        <f t="shared" si="3"/>
        <v/>
      </c>
      <c r="AD20" s="468" t="str">
        <f t="shared" si="3"/>
        <v/>
      </c>
      <c r="AE20" s="468" t="str">
        <f t="shared" si="3"/>
        <v/>
      </c>
      <c r="AF20" s="468" t="str">
        <f t="shared" si="3"/>
        <v/>
      </c>
      <c r="AG20" s="468" t="str">
        <f t="shared" si="3"/>
        <v/>
      </c>
      <c r="AH20" s="468" t="str">
        <f t="shared" si="3"/>
        <v/>
      </c>
      <c r="AI20" s="468" t="str">
        <f t="shared" si="3"/>
        <v/>
      </c>
      <c r="AJ20" s="468" t="str">
        <f t="shared" si="3"/>
        <v/>
      </c>
      <c r="AK20" s="468" t="str">
        <f t="shared" si="3"/>
        <v/>
      </c>
      <c r="AL20" s="468" t="str">
        <f t="shared" si="3"/>
        <v/>
      </c>
      <c r="AM20" s="468" t="str">
        <f t="shared" si="3"/>
        <v/>
      </c>
      <c r="AN20" s="468" t="str">
        <f t="shared" si="3"/>
        <v/>
      </c>
      <c r="AO20" s="468" t="str">
        <f t="shared" si="3"/>
        <v/>
      </c>
      <c r="AP20" s="468" t="str">
        <f t="shared" si="3"/>
        <v/>
      </c>
      <c r="AQ20" s="468" t="str">
        <f t="shared" si="3"/>
        <v/>
      </c>
      <c r="AR20" s="468" t="str">
        <f t="shared" si="3"/>
        <v/>
      </c>
      <c r="AS20" s="468" t="str">
        <f t="shared" si="3"/>
        <v/>
      </c>
      <c r="AT20" s="468" t="str">
        <f t="shared" si="3"/>
        <v/>
      </c>
      <c r="AU20" s="468" t="str">
        <f t="shared" si="3"/>
        <v/>
      </c>
      <c r="AV20" s="468" t="str">
        <f t="shared" si="3"/>
        <v/>
      </c>
      <c r="AW20" s="468" t="str">
        <f t="shared" si="3"/>
        <v/>
      </c>
      <c r="AX20" s="468" t="str">
        <f t="shared" si="3"/>
        <v/>
      </c>
      <c r="AY20" s="468" t="str">
        <f t="shared" si="3"/>
        <v/>
      </c>
      <c r="AZ20" s="468" t="str">
        <f>IF($F20="","",IF(VALUE(LEFT($F20,2))=AZ$18,$J20,""))</f>
        <v/>
      </c>
      <c r="BA20" s="468"/>
      <c r="BB20" s="468" t="str">
        <f>IF($M20="","",IF($M20=BB$18,$J20,0))</f>
        <v/>
      </c>
      <c r="BC20" s="468" t="str">
        <f>IF($M20="","",IF($M20=BC$18,$J20,0))</f>
        <v/>
      </c>
      <c r="BD20" s="468"/>
      <c r="BE20" s="468" t="str">
        <f>IF($F20="","",IF(VALUE(LEFT($F20,2))=BE$18,$K20,""))</f>
        <v/>
      </c>
      <c r="BF20" s="468" t="str">
        <f t="shared" ref="BF20:CG35" si="4">IF($F20="","",IF(VALUE(LEFT($F20,2))=BF$18,$K20,""))</f>
        <v/>
      </c>
      <c r="BG20" s="468" t="str">
        <f t="shared" si="4"/>
        <v/>
      </c>
      <c r="BH20" s="468" t="str">
        <f t="shared" si="4"/>
        <v/>
      </c>
      <c r="BI20" s="468" t="str">
        <f t="shared" si="4"/>
        <v/>
      </c>
      <c r="BJ20" s="468" t="str">
        <f t="shared" si="4"/>
        <v/>
      </c>
      <c r="BK20" s="468" t="str">
        <f t="shared" si="4"/>
        <v/>
      </c>
      <c r="BL20" s="468" t="str">
        <f t="shared" si="4"/>
        <v/>
      </c>
      <c r="BM20" s="468" t="str">
        <f t="shared" si="4"/>
        <v/>
      </c>
      <c r="BN20" s="468" t="str">
        <f t="shared" si="4"/>
        <v/>
      </c>
      <c r="BO20" s="468" t="str">
        <f t="shared" si="4"/>
        <v/>
      </c>
      <c r="BP20" s="468" t="str">
        <f t="shared" si="4"/>
        <v/>
      </c>
      <c r="BQ20" s="468" t="str">
        <f t="shared" si="4"/>
        <v/>
      </c>
      <c r="BR20" s="468" t="str">
        <f t="shared" si="4"/>
        <v/>
      </c>
      <c r="BS20" s="468" t="str">
        <f t="shared" si="4"/>
        <v/>
      </c>
      <c r="BT20" s="468" t="str">
        <f t="shared" si="4"/>
        <v/>
      </c>
      <c r="BU20" s="468" t="str">
        <f t="shared" si="4"/>
        <v/>
      </c>
      <c r="BV20" s="468" t="str">
        <f t="shared" si="4"/>
        <v/>
      </c>
      <c r="BW20" s="468" t="str">
        <f t="shared" si="4"/>
        <v/>
      </c>
      <c r="BX20" s="468" t="str">
        <f t="shared" si="4"/>
        <v/>
      </c>
      <c r="BY20" s="468" t="str">
        <f t="shared" si="4"/>
        <v/>
      </c>
      <c r="BZ20" s="468" t="str">
        <f t="shared" si="4"/>
        <v/>
      </c>
      <c r="CA20" s="468" t="str">
        <f t="shared" si="4"/>
        <v/>
      </c>
      <c r="CB20" s="468" t="str">
        <f t="shared" si="4"/>
        <v/>
      </c>
      <c r="CC20" s="468" t="str">
        <f t="shared" si="4"/>
        <v/>
      </c>
      <c r="CD20" s="468" t="str">
        <f t="shared" si="4"/>
        <v/>
      </c>
      <c r="CE20" s="468" t="str">
        <f t="shared" si="4"/>
        <v/>
      </c>
      <c r="CF20" s="468" t="str">
        <f t="shared" si="4"/>
        <v/>
      </c>
      <c r="CG20" s="468" t="str">
        <f t="shared" si="4"/>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64" si="5">IF(N21="","",IF(N21="ZAR","Local","Foreign"))</f>
        <v/>
      </c>
      <c r="N21" s="361"/>
      <c r="O21" s="368" t="str">
        <f>IF(M21="","",IF(M21="Foreign",VLOOKUP(N21,'Option X3'!D:E,2,FALSE),1))</f>
        <v/>
      </c>
      <c r="P21" s="359"/>
      <c r="Q21" s="569"/>
      <c r="R21" s="364"/>
      <c r="S21" s="364"/>
      <c r="T21" s="617">
        <f>J21</f>
        <v>0</v>
      </c>
      <c r="U21" s="618"/>
      <c r="V21" s="51"/>
      <c r="X21" s="468" t="str">
        <f>IF($F21="","",IF(VALUE(LEFT($F21,2))=X$18,$J21,""))</f>
        <v/>
      </c>
      <c r="Y21" s="468" t="str">
        <f t="shared" si="3"/>
        <v/>
      </c>
      <c r="Z21" s="468" t="str">
        <f t="shared" si="3"/>
        <v/>
      </c>
      <c r="AA21" s="468" t="str">
        <f t="shared" si="3"/>
        <v/>
      </c>
      <c r="AB21" s="468" t="str">
        <f t="shared" si="3"/>
        <v/>
      </c>
      <c r="AC21" s="468" t="str">
        <f t="shared" si="3"/>
        <v/>
      </c>
      <c r="AD21" s="468" t="str">
        <f t="shared" si="3"/>
        <v/>
      </c>
      <c r="AE21" s="468" t="str">
        <f t="shared" si="3"/>
        <v/>
      </c>
      <c r="AF21" s="468" t="str">
        <f t="shared" si="3"/>
        <v/>
      </c>
      <c r="AG21" s="468" t="str">
        <f t="shared" si="3"/>
        <v/>
      </c>
      <c r="AH21" s="468" t="str">
        <f t="shared" si="3"/>
        <v/>
      </c>
      <c r="AI21" s="468" t="str">
        <f t="shared" si="3"/>
        <v/>
      </c>
      <c r="AJ21" s="468" t="str">
        <f t="shared" si="3"/>
        <v/>
      </c>
      <c r="AK21" s="468" t="str">
        <f t="shared" si="3"/>
        <v/>
      </c>
      <c r="AL21" s="468" t="str">
        <f t="shared" si="3"/>
        <v/>
      </c>
      <c r="AM21" s="468" t="str">
        <f t="shared" si="3"/>
        <v/>
      </c>
      <c r="AN21" s="468" t="str">
        <f t="shared" si="3"/>
        <v/>
      </c>
      <c r="AO21" s="468" t="str">
        <f t="shared" si="3"/>
        <v/>
      </c>
      <c r="AP21" s="468" t="str">
        <f t="shared" si="3"/>
        <v/>
      </c>
      <c r="AQ21" s="468" t="str">
        <f t="shared" si="3"/>
        <v/>
      </c>
      <c r="AR21" s="468" t="str">
        <f t="shared" si="3"/>
        <v/>
      </c>
      <c r="AS21" s="468" t="str">
        <f t="shared" si="3"/>
        <v/>
      </c>
      <c r="AT21" s="468" t="str">
        <f t="shared" si="3"/>
        <v/>
      </c>
      <c r="AU21" s="468" t="str">
        <f t="shared" si="3"/>
        <v/>
      </c>
      <c r="AV21" s="468" t="str">
        <f t="shared" si="3"/>
        <v/>
      </c>
      <c r="AW21" s="468" t="str">
        <f t="shared" si="3"/>
        <v/>
      </c>
      <c r="AX21" s="468" t="str">
        <f t="shared" si="3"/>
        <v/>
      </c>
      <c r="AY21" s="468" t="str">
        <f t="shared" si="3"/>
        <v/>
      </c>
      <c r="AZ21" s="468" t="str">
        <f>IF($F21="","",IF(VALUE(LEFT($F21,2))=AZ$18,$J21,""))</f>
        <v/>
      </c>
      <c r="BA21" s="468"/>
      <c r="BB21" s="468" t="str">
        <f>IF($M21="","",IF($M21=BB$18,$J21,0))</f>
        <v/>
      </c>
      <c r="BC21" s="468" t="str">
        <f t="shared" ref="BC21:BC36" si="6">IF($M21="","",IF($M21=BC$18,$J21,0))</f>
        <v/>
      </c>
      <c r="BD21" s="468"/>
      <c r="BE21" s="468" t="str">
        <f>IF($F21="","",IF(VALUE(LEFT($F21,2))=BE$18,$K21,""))</f>
        <v/>
      </c>
      <c r="BF21" s="468" t="str">
        <f t="shared" si="4"/>
        <v/>
      </c>
      <c r="BG21" s="468" t="str">
        <f t="shared" si="4"/>
        <v/>
      </c>
      <c r="BH21" s="468" t="str">
        <f t="shared" si="4"/>
        <v/>
      </c>
      <c r="BI21" s="468" t="str">
        <f t="shared" si="4"/>
        <v/>
      </c>
      <c r="BJ21" s="468" t="str">
        <f t="shared" si="4"/>
        <v/>
      </c>
      <c r="BK21" s="468" t="str">
        <f t="shared" si="4"/>
        <v/>
      </c>
      <c r="BL21" s="468" t="str">
        <f t="shared" si="4"/>
        <v/>
      </c>
      <c r="BM21" s="468" t="str">
        <f t="shared" si="4"/>
        <v/>
      </c>
      <c r="BN21" s="468" t="str">
        <f t="shared" si="4"/>
        <v/>
      </c>
      <c r="BO21" s="468" t="str">
        <f t="shared" si="4"/>
        <v/>
      </c>
      <c r="BP21" s="468" t="str">
        <f t="shared" si="4"/>
        <v/>
      </c>
      <c r="BQ21" s="468" t="str">
        <f t="shared" si="4"/>
        <v/>
      </c>
      <c r="BR21" s="468" t="str">
        <f t="shared" si="4"/>
        <v/>
      </c>
      <c r="BS21" s="468" t="str">
        <f t="shared" si="4"/>
        <v/>
      </c>
      <c r="BT21" s="468" t="str">
        <f t="shared" si="4"/>
        <v/>
      </c>
      <c r="BU21" s="468" t="str">
        <f t="shared" si="4"/>
        <v/>
      </c>
      <c r="BV21" s="468" t="str">
        <f t="shared" si="4"/>
        <v/>
      </c>
      <c r="BW21" s="468" t="str">
        <f t="shared" si="4"/>
        <v/>
      </c>
      <c r="BX21" s="468" t="str">
        <f t="shared" si="4"/>
        <v/>
      </c>
      <c r="BY21" s="468" t="str">
        <f t="shared" si="4"/>
        <v/>
      </c>
      <c r="BZ21" s="468" t="str">
        <f t="shared" si="4"/>
        <v/>
      </c>
      <c r="CA21" s="468" t="str">
        <f t="shared" si="4"/>
        <v/>
      </c>
      <c r="CB21" s="468" t="str">
        <f t="shared" si="4"/>
        <v/>
      </c>
      <c r="CC21" s="468" t="str">
        <f t="shared" si="4"/>
        <v/>
      </c>
      <c r="CD21" s="468" t="str">
        <f t="shared" si="4"/>
        <v/>
      </c>
      <c r="CE21" s="468" t="str">
        <f t="shared" si="4"/>
        <v/>
      </c>
      <c r="CF21" s="468" t="str">
        <f t="shared" si="4"/>
        <v/>
      </c>
      <c r="CG21" s="468" t="str">
        <f t="shared" si="4"/>
        <v/>
      </c>
      <c r="CH21" s="468"/>
      <c r="CI21" s="468" t="str">
        <f t="shared" ref="CI21:CJ68" si="7">IF($M21="","",IF($M21=CI$18,$K21,0))</f>
        <v/>
      </c>
      <c r="CJ21" s="468" t="str">
        <f t="shared" si="7"/>
        <v/>
      </c>
      <c r="CK21" s="533"/>
    </row>
    <row r="22" spans="3:89" x14ac:dyDescent="0.25">
      <c r="C22" s="358"/>
      <c r="D22" s="259">
        <v>102</v>
      </c>
      <c r="E22" s="41"/>
      <c r="F22" s="44"/>
      <c r="G22" s="232" t="s">
        <v>233</v>
      </c>
      <c r="H22" s="279"/>
      <c r="I22" s="281"/>
      <c r="J22" s="429"/>
      <c r="K22" s="430"/>
      <c r="M22" s="360" t="str">
        <f t="shared" si="5"/>
        <v/>
      </c>
      <c r="N22" s="361"/>
      <c r="O22" s="368" t="str">
        <f>IF(M22="","",IF(M22="Foreign",VLOOKUP(N22,'Option X3'!D:E,2,FALSE),1))</f>
        <v/>
      </c>
      <c r="P22" s="359"/>
      <c r="Q22" s="569"/>
      <c r="R22" s="364">
        <f>J22</f>
        <v>0</v>
      </c>
      <c r="S22" s="364"/>
      <c r="T22" s="617"/>
      <c r="U22" s="618"/>
      <c r="V22" s="51"/>
      <c r="X22" s="468" t="str">
        <f>IF($F22="","",IF(VALUE(LEFT($F22,2))=X$18,$J22,""))</f>
        <v/>
      </c>
      <c r="Y22" s="468" t="str">
        <f t="shared" si="3"/>
        <v/>
      </c>
      <c r="Z22" s="468" t="str">
        <f t="shared" si="3"/>
        <v/>
      </c>
      <c r="AA22" s="468" t="str">
        <f t="shared" si="3"/>
        <v/>
      </c>
      <c r="AB22" s="468" t="str">
        <f t="shared" si="3"/>
        <v/>
      </c>
      <c r="AC22" s="468" t="str">
        <f t="shared" si="3"/>
        <v/>
      </c>
      <c r="AD22" s="468" t="str">
        <f t="shared" si="3"/>
        <v/>
      </c>
      <c r="AE22" s="468" t="str">
        <f t="shared" si="3"/>
        <v/>
      </c>
      <c r="AF22" s="468" t="str">
        <f t="shared" si="3"/>
        <v/>
      </c>
      <c r="AG22" s="468" t="str">
        <f t="shared" si="3"/>
        <v/>
      </c>
      <c r="AH22" s="468" t="str">
        <f t="shared" si="3"/>
        <v/>
      </c>
      <c r="AI22" s="468" t="str">
        <f t="shared" si="3"/>
        <v/>
      </c>
      <c r="AJ22" s="468" t="str">
        <f t="shared" si="3"/>
        <v/>
      </c>
      <c r="AK22" s="468" t="str">
        <f t="shared" si="3"/>
        <v/>
      </c>
      <c r="AL22" s="468" t="str">
        <f t="shared" si="3"/>
        <v/>
      </c>
      <c r="AM22" s="468" t="str">
        <f t="shared" si="3"/>
        <v/>
      </c>
      <c r="AN22" s="468" t="str">
        <f t="shared" si="3"/>
        <v/>
      </c>
      <c r="AO22" s="468" t="str">
        <f t="shared" si="3"/>
        <v/>
      </c>
      <c r="AP22" s="468" t="str">
        <f t="shared" si="3"/>
        <v/>
      </c>
      <c r="AQ22" s="468" t="str">
        <f t="shared" si="3"/>
        <v/>
      </c>
      <c r="AR22" s="468" t="str">
        <f t="shared" si="3"/>
        <v/>
      </c>
      <c r="AS22" s="468" t="str">
        <f t="shared" si="3"/>
        <v/>
      </c>
      <c r="AT22" s="468" t="str">
        <f t="shared" si="3"/>
        <v/>
      </c>
      <c r="AU22" s="468" t="str">
        <f t="shared" si="3"/>
        <v/>
      </c>
      <c r="AV22" s="468" t="str">
        <f t="shared" si="3"/>
        <v/>
      </c>
      <c r="AW22" s="468" t="str">
        <f t="shared" si="3"/>
        <v/>
      </c>
      <c r="AX22" s="468" t="str">
        <f t="shared" si="3"/>
        <v/>
      </c>
      <c r="AY22" s="468" t="str">
        <f t="shared" si="3"/>
        <v/>
      </c>
      <c r="AZ22" s="468" t="str">
        <f>IF($F22="","",IF(VALUE(LEFT($F22,2))=AZ$18,$J22,""))</f>
        <v/>
      </c>
      <c r="BA22" s="468"/>
      <c r="BB22" s="468" t="str">
        <f>IF($M22="","",IF($M22=BB$18,$J22,0))</f>
        <v/>
      </c>
      <c r="BC22" s="468" t="str">
        <f t="shared" si="6"/>
        <v/>
      </c>
      <c r="BD22" s="468"/>
      <c r="BE22" s="468" t="str">
        <f>IF($F22="","",IF(VALUE(LEFT($F22,2))=BE$18,$K22,""))</f>
        <v/>
      </c>
      <c r="BF22" s="468" t="str">
        <f t="shared" si="4"/>
        <v/>
      </c>
      <c r="BG22" s="468" t="str">
        <f t="shared" si="4"/>
        <v/>
      </c>
      <c r="BH22" s="468" t="str">
        <f t="shared" si="4"/>
        <v/>
      </c>
      <c r="BI22" s="468" t="str">
        <f t="shared" si="4"/>
        <v/>
      </c>
      <c r="BJ22" s="468" t="str">
        <f t="shared" si="4"/>
        <v/>
      </c>
      <c r="BK22" s="468" t="str">
        <f t="shared" si="4"/>
        <v/>
      </c>
      <c r="BL22" s="468" t="str">
        <f t="shared" si="4"/>
        <v/>
      </c>
      <c r="BM22" s="468" t="str">
        <f t="shared" si="4"/>
        <v/>
      </c>
      <c r="BN22" s="468" t="str">
        <f t="shared" si="4"/>
        <v/>
      </c>
      <c r="BO22" s="468" t="str">
        <f t="shared" si="4"/>
        <v/>
      </c>
      <c r="BP22" s="468" t="str">
        <f t="shared" si="4"/>
        <v/>
      </c>
      <c r="BQ22" s="468" t="str">
        <f t="shared" si="4"/>
        <v/>
      </c>
      <c r="BR22" s="468" t="str">
        <f t="shared" si="4"/>
        <v/>
      </c>
      <c r="BS22" s="468" t="str">
        <f t="shared" si="4"/>
        <v/>
      </c>
      <c r="BT22" s="468" t="str">
        <f t="shared" si="4"/>
        <v/>
      </c>
      <c r="BU22" s="468" t="str">
        <f t="shared" si="4"/>
        <v/>
      </c>
      <c r="BV22" s="468" t="str">
        <f t="shared" si="4"/>
        <v/>
      </c>
      <c r="BW22" s="468" t="str">
        <f t="shared" si="4"/>
        <v/>
      </c>
      <c r="BX22" s="468" t="str">
        <f t="shared" si="4"/>
        <v/>
      </c>
      <c r="BY22" s="468" t="str">
        <f t="shared" si="4"/>
        <v/>
      </c>
      <c r="BZ22" s="468" t="str">
        <f t="shared" si="4"/>
        <v/>
      </c>
      <c r="CA22" s="468" t="str">
        <f t="shared" si="4"/>
        <v/>
      </c>
      <c r="CB22" s="468" t="str">
        <f t="shared" si="4"/>
        <v/>
      </c>
      <c r="CC22" s="468" t="str">
        <f t="shared" si="4"/>
        <v/>
      </c>
      <c r="CD22" s="468" t="str">
        <f t="shared" si="4"/>
        <v/>
      </c>
      <c r="CE22" s="468" t="str">
        <f t="shared" si="4"/>
        <v/>
      </c>
      <c r="CF22" s="468" t="str">
        <f t="shared" si="4"/>
        <v/>
      </c>
      <c r="CG22" s="468" t="str">
        <f t="shared" si="4"/>
        <v/>
      </c>
      <c r="CH22" s="468"/>
      <c r="CI22" s="468" t="str">
        <f t="shared" si="7"/>
        <v/>
      </c>
      <c r="CJ22" s="468" t="str">
        <f t="shared" si="7"/>
        <v/>
      </c>
      <c r="CK22" s="533"/>
    </row>
    <row r="23" spans="3:89" x14ac:dyDescent="0.25">
      <c r="C23" s="358"/>
      <c r="D23" s="259">
        <v>103</v>
      </c>
      <c r="E23" s="41"/>
      <c r="F23" s="44"/>
      <c r="G23" s="232" t="s">
        <v>214</v>
      </c>
      <c r="H23" s="279"/>
      <c r="I23" s="281"/>
      <c r="J23" s="429"/>
      <c r="K23" s="430"/>
      <c r="M23" s="360" t="str">
        <f t="shared" si="5"/>
        <v/>
      </c>
      <c r="N23" s="361"/>
      <c r="O23" s="368" t="str">
        <f>IF(M23="","",IF(M23="Foreign",VLOOKUP(N23,'Option X3'!D:E,2,FALSE),1))</f>
        <v/>
      </c>
      <c r="P23" s="359"/>
      <c r="Q23" s="569"/>
      <c r="R23" s="364"/>
      <c r="S23" s="364"/>
      <c r="T23" s="617">
        <f>J23</f>
        <v>0</v>
      </c>
      <c r="U23" s="618"/>
      <c r="V23" s="51"/>
      <c r="X23" s="468" t="str">
        <f t="shared" ref="X23:AM38" si="8">IF($F23="","",IF(VALUE(LEFT($F23,2))=X$18,$J23,""))</f>
        <v/>
      </c>
      <c r="Y23" s="468" t="str">
        <f t="shared" si="8"/>
        <v/>
      </c>
      <c r="Z23" s="468" t="str">
        <f t="shared" si="8"/>
        <v/>
      </c>
      <c r="AA23" s="468" t="str">
        <f t="shared" si="8"/>
        <v/>
      </c>
      <c r="AB23" s="468" t="str">
        <f t="shared" si="8"/>
        <v/>
      </c>
      <c r="AC23" s="468" t="str">
        <f t="shared" si="8"/>
        <v/>
      </c>
      <c r="AD23" s="468" t="str">
        <f t="shared" si="8"/>
        <v/>
      </c>
      <c r="AE23" s="468" t="str">
        <f t="shared" si="8"/>
        <v/>
      </c>
      <c r="AF23" s="468" t="str">
        <f t="shared" si="8"/>
        <v/>
      </c>
      <c r="AG23" s="468" t="str">
        <f t="shared" si="8"/>
        <v/>
      </c>
      <c r="AH23" s="468" t="str">
        <f t="shared" si="8"/>
        <v/>
      </c>
      <c r="AI23" s="468" t="str">
        <f t="shared" si="8"/>
        <v/>
      </c>
      <c r="AJ23" s="468" t="str">
        <f t="shared" si="8"/>
        <v/>
      </c>
      <c r="AK23" s="468" t="str">
        <f t="shared" si="8"/>
        <v/>
      </c>
      <c r="AL23" s="468" t="str">
        <f t="shared" si="8"/>
        <v/>
      </c>
      <c r="AM23" s="468" t="str">
        <f t="shared" si="8"/>
        <v/>
      </c>
      <c r="AN23" s="468" t="str">
        <f t="shared" si="3"/>
        <v/>
      </c>
      <c r="AO23" s="468" t="str">
        <f t="shared" si="3"/>
        <v/>
      </c>
      <c r="AP23" s="468" t="str">
        <f t="shared" si="3"/>
        <v/>
      </c>
      <c r="AQ23" s="468" t="str">
        <f t="shared" si="3"/>
        <v/>
      </c>
      <c r="AR23" s="468" t="str">
        <f t="shared" si="3"/>
        <v/>
      </c>
      <c r="AS23" s="468" t="str">
        <f t="shared" si="3"/>
        <v/>
      </c>
      <c r="AT23" s="468" t="str">
        <f t="shared" si="3"/>
        <v/>
      </c>
      <c r="AU23" s="468" t="str">
        <f t="shared" si="3"/>
        <v/>
      </c>
      <c r="AV23" s="468" t="str">
        <f t="shared" si="3"/>
        <v/>
      </c>
      <c r="AW23" s="468" t="str">
        <f t="shared" si="3"/>
        <v/>
      </c>
      <c r="AX23" s="468" t="str">
        <f t="shared" si="3"/>
        <v/>
      </c>
      <c r="AY23" s="468" t="str">
        <f t="shared" si="3"/>
        <v/>
      </c>
      <c r="AZ23" s="468" t="str">
        <f t="shared" ref="AZ23:AZ35" si="9">IF($F23="","",IF(VALUE(LEFT($F23,2))=AZ$18,$J23,""))</f>
        <v/>
      </c>
      <c r="BA23" s="468"/>
      <c r="BB23" s="468" t="str">
        <f t="shared" ref="BB23:BC44" si="10">IF($M23="","",IF($M23=BB$18,$J23,0))</f>
        <v/>
      </c>
      <c r="BC23" s="468" t="str">
        <f t="shared" si="6"/>
        <v/>
      </c>
      <c r="BD23" s="468"/>
      <c r="BE23" s="468" t="str">
        <f t="shared" ref="BE23:BT38" si="11">IF($F23="","",IF(VALUE(LEFT($F23,2))=BE$18,$K23,""))</f>
        <v/>
      </c>
      <c r="BF23" s="468" t="str">
        <f t="shared" si="11"/>
        <v/>
      </c>
      <c r="BG23" s="468" t="str">
        <f t="shared" si="11"/>
        <v/>
      </c>
      <c r="BH23" s="468" t="str">
        <f t="shared" si="11"/>
        <v/>
      </c>
      <c r="BI23" s="468" t="str">
        <f t="shared" si="11"/>
        <v/>
      </c>
      <c r="BJ23" s="468" t="str">
        <f t="shared" si="11"/>
        <v/>
      </c>
      <c r="BK23" s="468" t="str">
        <f t="shared" si="11"/>
        <v/>
      </c>
      <c r="BL23" s="468" t="str">
        <f t="shared" si="11"/>
        <v/>
      </c>
      <c r="BM23" s="468" t="str">
        <f t="shared" si="11"/>
        <v/>
      </c>
      <c r="BN23" s="468" t="str">
        <f t="shared" si="11"/>
        <v/>
      </c>
      <c r="BO23" s="468" t="str">
        <f t="shared" si="11"/>
        <v/>
      </c>
      <c r="BP23" s="468" t="str">
        <f t="shared" si="11"/>
        <v/>
      </c>
      <c r="BQ23" s="468" t="str">
        <f t="shared" si="11"/>
        <v/>
      </c>
      <c r="BR23" s="468" t="str">
        <f t="shared" si="11"/>
        <v/>
      </c>
      <c r="BS23" s="468" t="str">
        <f t="shared" si="11"/>
        <v/>
      </c>
      <c r="BT23" s="468" t="str">
        <f t="shared" si="11"/>
        <v/>
      </c>
      <c r="BU23" s="468" t="str">
        <f t="shared" si="4"/>
        <v/>
      </c>
      <c r="BV23" s="468" t="str">
        <f t="shared" si="4"/>
        <v/>
      </c>
      <c r="BW23" s="468" t="str">
        <f t="shared" si="4"/>
        <v/>
      </c>
      <c r="BX23" s="468" t="str">
        <f t="shared" si="4"/>
        <v/>
      </c>
      <c r="BY23" s="468" t="str">
        <f t="shared" si="4"/>
        <v/>
      </c>
      <c r="BZ23" s="468" t="str">
        <f t="shared" si="4"/>
        <v/>
      </c>
      <c r="CA23" s="468" t="str">
        <f t="shared" si="4"/>
        <v/>
      </c>
      <c r="CB23" s="468" t="str">
        <f t="shared" si="4"/>
        <v/>
      </c>
      <c r="CC23" s="468" t="str">
        <f t="shared" si="4"/>
        <v/>
      </c>
      <c r="CD23" s="468" t="str">
        <f t="shared" si="4"/>
        <v/>
      </c>
      <c r="CE23" s="468" t="str">
        <f t="shared" si="4"/>
        <v/>
      </c>
      <c r="CF23" s="468" t="str">
        <f t="shared" si="4"/>
        <v/>
      </c>
      <c r="CG23" s="468" t="str">
        <f t="shared" si="4"/>
        <v/>
      </c>
      <c r="CH23" s="468"/>
      <c r="CI23" s="468" t="str">
        <f t="shared" si="7"/>
        <v/>
      </c>
      <c r="CJ23" s="468" t="str">
        <f t="shared" si="7"/>
        <v/>
      </c>
      <c r="CK23" s="533"/>
    </row>
    <row r="24" spans="3:89" x14ac:dyDescent="0.25">
      <c r="C24" s="358"/>
      <c r="D24" s="259">
        <v>104</v>
      </c>
      <c r="E24" s="41"/>
      <c r="F24" s="280"/>
      <c r="G24" s="232" t="s">
        <v>245</v>
      </c>
      <c r="H24" s="279"/>
      <c r="I24" s="281"/>
      <c r="J24" s="429"/>
      <c r="K24" s="432"/>
      <c r="M24" s="360" t="str">
        <f t="shared" si="5"/>
        <v/>
      </c>
      <c r="N24" s="361"/>
      <c r="O24" s="368" t="str">
        <f>IF(M24="","",IF(M24="Foreign",VLOOKUP(N24,'Option X3'!D:E,2,FALSE),1))</f>
        <v/>
      </c>
      <c r="P24" s="359"/>
      <c r="Q24" s="569">
        <f>J24</f>
        <v>0</v>
      </c>
      <c r="R24" s="364"/>
      <c r="S24" s="364"/>
      <c r="T24" s="617"/>
      <c r="U24" s="618"/>
      <c r="V24" s="51"/>
      <c r="X24" s="468" t="str">
        <f t="shared" si="8"/>
        <v/>
      </c>
      <c r="Y24" s="468" t="str">
        <f t="shared" si="8"/>
        <v/>
      </c>
      <c r="Z24" s="468" t="str">
        <f t="shared" si="8"/>
        <v/>
      </c>
      <c r="AA24" s="468" t="str">
        <f t="shared" si="8"/>
        <v/>
      </c>
      <c r="AB24" s="468" t="str">
        <f t="shared" si="8"/>
        <v/>
      </c>
      <c r="AC24" s="468" t="str">
        <f t="shared" si="8"/>
        <v/>
      </c>
      <c r="AD24" s="468" t="str">
        <f t="shared" si="8"/>
        <v/>
      </c>
      <c r="AE24" s="468" t="str">
        <f t="shared" si="8"/>
        <v/>
      </c>
      <c r="AF24" s="468" t="str">
        <f t="shared" si="8"/>
        <v/>
      </c>
      <c r="AG24" s="468" t="str">
        <f t="shared" si="8"/>
        <v/>
      </c>
      <c r="AH24" s="468" t="str">
        <f t="shared" si="8"/>
        <v/>
      </c>
      <c r="AI24" s="468" t="str">
        <f t="shared" si="8"/>
        <v/>
      </c>
      <c r="AJ24" s="468" t="str">
        <f t="shared" si="8"/>
        <v/>
      </c>
      <c r="AK24" s="468" t="str">
        <f t="shared" si="8"/>
        <v/>
      </c>
      <c r="AL24" s="468" t="str">
        <f t="shared" si="8"/>
        <v/>
      </c>
      <c r="AM24" s="468" t="str">
        <f t="shared" si="8"/>
        <v/>
      </c>
      <c r="AN24" s="468" t="str">
        <f t="shared" si="3"/>
        <v/>
      </c>
      <c r="AO24" s="468" t="str">
        <f t="shared" si="3"/>
        <v/>
      </c>
      <c r="AP24" s="468" t="str">
        <f t="shared" si="3"/>
        <v/>
      </c>
      <c r="AQ24" s="468" t="str">
        <f t="shared" si="3"/>
        <v/>
      </c>
      <c r="AR24" s="468" t="str">
        <f t="shared" si="3"/>
        <v/>
      </c>
      <c r="AS24" s="468" t="str">
        <f t="shared" si="3"/>
        <v/>
      </c>
      <c r="AT24" s="468" t="str">
        <f t="shared" si="3"/>
        <v/>
      </c>
      <c r="AU24" s="468" t="str">
        <f t="shared" si="3"/>
        <v/>
      </c>
      <c r="AV24" s="468" t="str">
        <f t="shared" si="3"/>
        <v/>
      </c>
      <c r="AW24" s="468" t="str">
        <f t="shared" si="3"/>
        <v/>
      </c>
      <c r="AX24" s="468" t="str">
        <f t="shared" si="3"/>
        <v/>
      </c>
      <c r="AY24" s="468" t="str">
        <f t="shared" si="3"/>
        <v/>
      </c>
      <c r="AZ24" s="468" t="str">
        <f t="shared" si="9"/>
        <v/>
      </c>
      <c r="BA24" s="468"/>
      <c r="BB24" s="468" t="str">
        <f t="shared" si="10"/>
        <v/>
      </c>
      <c r="BC24" s="468" t="str">
        <f t="shared" si="6"/>
        <v/>
      </c>
      <c r="BD24" s="468"/>
      <c r="BE24" s="468" t="str">
        <f t="shared" si="11"/>
        <v/>
      </c>
      <c r="BF24" s="468" t="str">
        <f t="shared" si="11"/>
        <v/>
      </c>
      <c r="BG24" s="468" t="str">
        <f t="shared" si="11"/>
        <v/>
      </c>
      <c r="BH24" s="468" t="str">
        <f t="shared" si="11"/>
        <v/>
      </c>
      <c r="BI24" s="468" t="str">
        <f t="shared" si="11"/>
        <v/>
      </c>
      <c r="BJ24" s="468" t="str">
        <f t="shared" si="11"/>
        <v/>
      </c>
      <c r="BK24" s="468" t="str">
        <f t="shared" si="11"/>
        <v/>
      </c>
      <c r="BL24" s="468" t="str">
        <f t="shared" si="11"/>
        <v/>
      </c>
      <c r="BM24" s="468" t="str">
        <f t="shared" si="11"/>
        <v/>
      </c>
      <c r="BN24" s="468" t="str">
        <f t="shared" si="11"/>
        <v/>
      </c>
      <c r="BO24" s="468" t="str">
        <f t="shared" si="11"/>
        <v/>
      </c>
      <c r="BP24" s="468" t="str">
        <f t="shared" si="11"/>
        <v/>
      </c>
      <c r="BQ24" s="468" t="str">
        <f t="shared" si="11"/>
        <v/>
      </c>
      <c r="BR24" s="468" t="str">
        <f t="shared" si="11"/>
        <v/>
      </c>
      <c r="BS24" s="468" t="str">
        <f t="shared" si="11"/>
        <v/>
      </c>
      <c r="BT24" s="468" t="str">
        <f t="shared" si="11"/>
        <v/>
      </c>
      <c r="BU24" s="468" t="str">
        <f t="shared" si="4"/>
        <v/>
      </c>
      <c r="BV24" s="468" t="str">
        <f t="shared" si="4"/>
        <v/>
      </c>
      <c r="BW24" s="468" t="str">
        <f t="shared" si="4"/>
        <v/>
      </c>
      <c r="BX24" s="468" t="str">
        <f t="shared" si="4"/>
        <v/>
      </c>
      <c r="BY24" s="468" t="str">
        <f t="shared" si="4"/>
        <v/>
      </c>
      <c r="BZ24" s="468" t="str">
        <f t="shared" si="4"/>
        <v/>
      </c>
      <c r="CA24" s="468" t="str">
        <f t="shared" si="4"/>
        <v/>
      </c>
      <c r="CB24" s="468" t="str">
        <f t="shared" si="4"/>
        <v/>
      </c>
      <c r="CC24" s="468" t="str">
        <f t="shared" si="4"/>
        <v/>
      </c>
      <c r="CD24" s="468" t="str">
        <f t="shared" si="4"/>
        <v/>
      </c>
      <c r="CE24" s="468" t="str">
        <f t="shared" si="4"/>
        <v/>
      </c>
      <c r="CF24" s="468" t="str">
        <f t="shared" si="4"/>
        <v/>
      </c>
      <c r="CG24" s="468" t="str">
        <f t="shared" si="4"/>
        <v/>
      </c>
      <c r="CH24" s="468"/>
      <c r="CI24" s="468" t="str">
        <f t="shared" si="7"/>
        <v/>
      </c>
      <c r="CJ24" s="468" t="str">
        <f t="shared" si="7"/>
        <v/>
      </c>
      <c r="CK24" s="533"/>
    </row>
    <row r="25" spans="3:89" x14ac:dyDescent="0.25">
      <c r="C25" s="358"/>
      <c r="D25" s="259">
        <v>105</v>
      </c>
      <c r="E25" s="41"/>
      <c r="F25" s="44"/>
      <c r="G25" s="232" t="s">
        <v>246</v>
      </c>
      <c r="H25" s="279"/>
      <c r="I25" s="281"/>
      <c r="J25" s="433"/>
      <c r="K25" s="430"/>
      <c r="M25" s="360" t="str">
        <f t="shared" si="5"/>
        <v/>
      </c>
      <c r="N25" s="361"/>
      <c r="O25" s="368" t="str">
        <f>IF(M25="","",IF(M25="Foreign",VLOOKUP(N25,'Option X3'!D:E,2,FALSE),1))</f>
        <v/>
      </c>
      <c r="P25" s="359"/>
      <c r="Q25" s="569"/>
      <c r="R25" s="364"/>
      <c r="S25" s="364"/>
      <c r="T25" s="617"/>
      <c r="U25" s="618"/>
      <c r="V25" s="51"/>
      <c r="X25" s="468" t="str">
        <f t="shared" si="8"/>
        <v/>
      </c>
      <c r="Y25" s="468" t="str">
        <f t="shared" si="8"/>
        <v/>
      </c>
      <c r="Z25" s="468" t="str">
        <f t="shared" si="8"/>
        <v/>
      </c>
      <c r="AA25" s="468" t="str">
        <f t="shared" si="8"/>
        <v/>
      </c>
      <c r="AB25" s="468" t="str">
        <f t="shared" si="8"/>
        <v/>
      </c>
      <c r="AC25" s="468" t="str">
        <f t="shared" si="8"/>
        <v/>
      </c>
      <c r="AD25" s="468" t="str">
        <f t="shared" si="8"/>
        <v/>
      </c>
      <c r="AE25" s="468" t="str">
        <f t="shared" si="8"/>
        <v/>
      </c>
      <c r="AF25" s="468" t="str">
        <f t="shared" si="8"/>
        <v/>
      </c>
      <c r="AG25" s="468" t="str">
        <f t="shared" si="8"/>
        <v/>
      </c>
      <c r="AH25" s="468" t="str">
        <f t="shared" si="8"/>
        <v/>
      </c>
      <c r="AI25" s="468" t="str">
        <f t="shared" si="8"/>
        <v/>
      </c>
      <c r="AJ25" s="468" t="str">
        <f t="shared" si="8"/>
        <v/>
      </c>
      <c r="AK25" s="468" t="str">
        <f t="shared" si="8"/>
        <v/>
      </c>
      <c r="AL25" s="468" t="str">
        <f t="shared" si="8"/>
        <v/>
      </c>
      <c r="AM25" s="468" t="str">
        <f t="shared" si="8"/>
        <v/>
      </c>
      <c r="AN25" s="468" t="str">
        <f t="shared" si="3"/>
        <v/>
      </c>
      <c r="AO25" s="468" t="str">
        <f t="shared" si="3"/>
        <v/>
      </c>
      <c r="AP25" s="468" t="str">
        <f t="shared" si="3"/>
        <v/>
      </c>
      <c r="AQ25" s="468" t="str">
        <f t="shared" si="3"/>
        <v/>
      </c>
      <c r="AR25" s="468" t="str">
        <f t="shared" si="3"/>
        <v/>
      </c>
      <c r="AS25" s="468" t="str">
        <f t="shared" si="3"/>
        <v/>
      </c>
      <c r="AT25" s="468" t="str">
        <f t="shared" si="3"/>
        <v/>
      </c>
      <c r="AU25" s="468" t="str">
        <f t="shared" si="3"/>
        <v/>
      </c>
      <c r="AV25" s="468" t="str">
        <f t="shared" si="3"/>
        <v/>
      </c>
      <c r="AW25" s="468" t="str">
        <f t="shared" si="3"/>
        <v/>
      </c>
      <c r="AX25" s="468" t="str">
        <f t="shared" si="3"/>
        <v/>
      </c>
      <c r="AY25" s="468" t="str">
        <f t="shared" si="3"/>
        <v/>
      </c>
      <c r="AZ25" s="468" t="str">
        <f t="shared" si="9"/>
        <v/>
      </c>
      <c r="BA25" s="468"/>
      <c r="BB25" s="468" t="str">
        <f t="shared" si="10"/>
        <v/>
      </c>
      <c r="BC25" s="468" t="str">
        <f t="shared" si="6"/>
        <v/>
      </c>
      <c r="BD25" s="468"/>
      <c r="BE25" s="468" t="str">
        <f t="shared" si="11"/>
        <v/>
      </c>
      <c r="BF25" s="468" t="str">
        <f t="shared" si="11"/>
        <v/>
      </c>
      <c r="BG25" s="468" t="str">
        <f t="shared" si="11"/>
        <v/>
      </c>
      <c r="BH25" s="468" t="str">
        <f t="shared" si="11"/>
        <v/>
      </c>
      <c r="BI25" s="468" t="str">
        <f t="shared" si="11"/>
        <v/>
      </c>
      <c r="BJ25" s="468" t="str">
        <f t="shared" si="11"/>
        <v/>
      </c>
      <c r="BK25" s="468" t="str">
        <f t="shared" si="11"/>
        <v/>
      </c>
      <c r="BL25" s="468" t="str">
        <f t="shared" si="11"/>
        <v/>
      </c>
      <c r="BM25" s="468" t="str">
        <f t="shared" si="11"/>
        <v/>
      </c>
      <c r="BN25" s="468" t="str">
        <f t="shared" si="11"/>
        <v/>
      </c>
      <c r="BO25" s="468" t="str">
        <f t="shared" si="11"/>
        <v/>
      </c>
      <c r="BP25" s="468" t="str">
        <f t="shared" si="11"/>
        <v/>
      </c>
      <c r="BQ25" s="468" t="str">
        <f t="shared" si="11"/>
        <v/>
      </c>
      <c r="BR25" s="468" t="str">
        <f t="shared" si="11"/>
        <v/>
      </c>
      <c r="BS25" s="468" t="str">
        <f t="shared" si="11"/>
        <v/>
      </c>
      <c r="BT25" s="468" t="str">
        <f t="shared" si="11"/>
        <v/>
      </c>
      <c r="BU25" s="468" t="str">
        <f t="shared" si="4"/>
        <v/>
      </c>
      <c r="BV25" s="468" t="str">
        <f t="shared" si="4"/>
        <v/>
      </c>
      <c r="BW25" s="468" t="str">
        <f t="shared" si="4"/>
        <v/>
      </c>
      <c r="BX25" s="468" t="str">
        <f t="shared" si="4"/>
        <v/>
      </c>
      <c r="BY25" s="468" t="str">
        <f t="shared" si="4"/>
        <v/>
      </c>
      <c r="BZ25" s="468" t="str">
        <f t="shared" si="4"/>
        <v/>
      </c>
      <c r="CA25" s="468" t="str">
        <f t="shared" si="4"/>
        <v/>
      </c>
      <c r="CB25" s="468" t="str">
        <f t="shared" si="4"/>
        <v/>
      </c>
      <c r="CC25" s="468" t="str">
        <f t="shared" si="4"/>
        <v/>
      </c>
      <c r="CD25" s="468" t="str">
        <f t="shared" si="4"/>
        <v/>
      </c>
      <c r="CE25" s="468" t="str">
        <f t="shared" si="4"/>
        <v/>
      </c>
      <c r="CF25" s="468" t="str">
        <f t="shared" si="4"/>
        <v/>
      </c>
      <c r="CG25" s="468" t="str">
        <f t="shared" si="4"/>
        <v/>
      </c>
      <c r="CH25" s="468"/>
      <c r="CI25" s="468" t="str">
        <f t="shared" si="7"/>
        <v/>
      </c>
      <c r="CJ25" s="468" t="str">
        <f t="shared" si="7"/>
        <v/>
      </c>
      <c r="CK25" s="533"/>
    </row>
    <row r="26" spans="3:89" x14ac:dyDescent="0.25">
      <c r="C26" s="358"/>
      <c r="D26" s="259">
        <v>106</v>
      </c>
      <c r="E26" s="41"/>
      <c r="F26" s="44"/>
      <c r="G26" s="232" t="s">
        <v>248</v>
      </c>
      <c r="H26" s="279"/>
      <c r="I26" s="281"/>
      <c r="J26" s="431"/>
      <c r="K26" s="432"/>
      <c r="M26" s="360" t="str">
        <f t="shared" si="5"/>
        <v/>
      </c>
      <c r="N26" s="361"/>
      <c r="O26" s="368" t="str">
        <f>IF(M26="","",IF(M26="Foreign",VLOOKUP(N26,'Option X3'!D:E,2,FALSE),1))</f>
        <v/>
      </c>
      <c r="P26" s="359"/>
      <c r="Q26" s="569">
        <f>J26</f>
        <v>0</v>
      </c>
      <c r="R26" s="364"/>
      <c r="S26" s="364"/>
      <c r="T26" s="617"/>
      <c r="U26" s="618"/>
      <c r="V26" s="51"/>
      <c r="X26" s="468" t="str">
        <f t="shared" si="8"/>
        <v/>
      </c>
      <c r="Y26" s="468" t="str">
        <f t="shared" si="8"/>
        <v/>
      </c>
      <c r="Z26" s="468" t="str">
        <f t="shared" si="8"/>
        <v/>
      </c>
      <c r="AA26" s="468" t="str">
        <f t="shared" si="8"/>
        <v/>
      </c>
      <c r="AB26" s="468" t="str">
        <f t="shared" si="8"/>
        <v/>
      </c>
      <c r="AC26" s="468" t="str">
        <f t="shared" si="8"/>
        <v/>
      </c>
      <c r="AD26" s="468" t="str">
        <f t="shared" si="8"/>
        <v/>
      </c>
      <c r="AE26" s="468" t="str">
        <f t="shared" si="8"/>
        <v/>
      </c>
      <c r="AF26" s="468" t="str">
        <f t="shared" si="8"/>
        <v/>
      </c>
      <c r="AG26" s="468" t="str">
        <f t="shared" si="8"/>
        <v/>
      </c>
      <c r="AH26" s="468" t="str">
        <f t="shared" si="8"/>
        <v/>
      </c>
      <c r="AI26" s="468" t="str">
        <f t="shared" si="8"/>
        <v/>
      </c>
      <c r="AJ26" s="468" t="str">
        <f t="shared" si="8"/>
        <v/>
      </c>
      <c r="AK26" s="468" t="str">
        <f t="shared" si="8"/>
        <v/>
      </c>
      <c r="AL26" s="468" t="str">
        <f t="shared" si="8"/>
        <v/>
      </c>
      <c r="AM26" s="468" t="str">
        <f t="shared" si="8"/>
        <v/>
      </c>
      <c r="AN26" s="468" t="str">
        <f t="shared" si="3"/>
        <v/>
      </c>
      <c r="AO26" s="468" t="str">
        <f t="shared" si="3"/>
        <v/>
      </c>
      <c r="AP26" s="468" t="str">
        <f t="shared" si="3"/>
        <v/>
      </c>
      <c r="AQ26" s="468" t="str">
        <f t="shared" si="3"/>
        <v/>
      </c>
      <c r="AR26" s="468" t="str">
        <f t="shared" si="3"/>
        <v/>
      </c>
      <c r="AS26" s="468" t="str">
        <f t="shared" si="3"/>
        <v/>
      </c>
      <c r="AT26" s="468" t="str">
        <f t="shared" si="3"/>
        <v/>
      </c>
      <c r="AU26" s="468" t="str">
        <f t="shared" si="3"/>
        <v/>
      </c>
      <c r="AV26" s="468" t="str">
        <f t="shared" si="3"/>
        <v/>
      </c>
      <c r="AW26" s="468" t="str">
        <f t="shared" si="3"/>
        <v/>
      </c>
      <c r="AX26" s="468" t="str">
        <f t="shared" si="3"/>
        <v/>
      </c>
      <c r="AY26" s="468" t="str">
        <f t="shared" si="3"/>
        <v/>
      </c>
      <c r="AZ26" s="468" t="str">
        <f t="shared" si="9"/>
        <v/>
      </c>
      <c r="BA26" s="468"/>
      <c r="BB26" s="468" t="str">
        <f t="shared" si="10"/>
        <v/>
      </c>
      <c r="BC26" s="468" t="str">
        <f t="shared" si="6"/>
        <v/>
      </c>
      <c r="BD26" s="468"/>
      <c r="BE26" s="468" t="str">
        <f t="shared" si="11"/>
        <v/>
      </c>
      <c r="BF26" s="468" t="str">
        <f t="shared" si="11"/>
        <v/>
      </c>
      <c r="BG26" s="468" t="str">
        <f t="shared" si="11"/>
        <v/>
      </c>
      <c r="BH26" s="468" t="str">
        <f t="shared" si="11"/>
        <v/>
      </c>
      <c r="BI26" s="468" t="str">
        <f t="shared" si="11"/>
        <v/>
      </c>
      <c r="BJ26" s="468" t="str">
        <f t="shared" si="11"/>
        <v/>
      </c>
      <c r="BK26" s="468" t="str">
        <f t="shared" si="11"/>
        <v/>
      </c>
      <c r="BL26" s="468" t="str">
        <f t="shared" si="11"/>
        <v/>
      </c>
      <c r="BM26" s="468" t="str">
        <f t="shared" si="11"/>
        <v/>
      </c>
      <c r="BN26" s="468" t="str">
        <f t="shared" si="11"/>
        <v/>
      </c>
      <c r="BO26" s="468" t="str">
        <f t="shared" si="11"/>
        <v/>
      </c>
      <c r="BP26" s="468" t="str">
        <f t="shared" si="11"/>
        <v/>
      </c>
      <c r="BQ26" s="468" t="str">
        <f t="shared" si="11"/>
        <v/>
      </c>
      <c r="BR26" s="468" t="str">
        <f t="shared" si="11"/>
        <v/>
      </c>
      <c r="BS26" s="468" t="str">
        <f t="shared" si="11"/>
        <v/>
      </c>
      <c r="BT26" s="468" t="str">
        <f t="shared" si="11"/>
        <v/>
      </c>
      <c r="BU26" s="468" t="str">
        <f t="shared" si="4"/>
        <v/>
      </c>
      <c r="BV26" s="468" t="str">
        <f t="shared" si="4"/>
        <v/>
      </c>
      <c r="BW26" s="468" t="str">
        <f t="shared" si="4"/>
        <v/>
      </c>
      <c r="BX26" s="468" t="str">
        <f t="shared" si="4"/>
        <v/>
      </c>
      <c r="BY26" s="468" t="str">
        <f t="shared" si="4"/>
        <v/>
      </c>
      <c r="BZ26" s="468" t="str">
        <f t="shared" si="4"/>
        <v/>
      </c>
      <c r="CA26" s="468" t="str">
        <f t="shared" si="4"/>
        <v/>
      </c>
      <c r="CB26" s="468" t="str">
        <f t="shared" si="4"/>
        <v/>
      </c>
      <c r="CC26" s="468" t="str">
        <f t="shared" si="4"/>
        <v/>
      </c>
      <c r="CD26" s="468" t="str">
        <f t="shared" si="4"/>
        <v/>
      </c>
      <c r="CE26" s="468" t="str">
        <f t="shared" si="4"/>
        <v/>
      </c>
      <c r="CF26" s="468" t="str">
        <f t="shared" si="4"/>
        <v/>
      </c>
      <c r="CG26" s="468" t="str">
        <f t="shared" si="4"/>
        <v/>
      </c>
      <c r="CH26" s="468"/>
      <c r="CI26" s="468" t="str">
        <f t="shared" si="7"/>
        <v/>
      </c>
      <c r="CJ26" s="468" t="str">
        <f t="shared" si="7"/>
        <v/>
      </c>
      <c r="CK26" s="533"/>
    </row>
    <row r="27" spans="3:89" x14ac:dyDescent="0.25">
      <c r="C27" s="358"/>
      <c r="D27" s="259">
        <v>107</v>
      </c>
      <c r="E27" s="41"/>
      <c r="F27" s="44"/>
      <c r="G27" s="232" t="s">
        <v>247</v>
      </c>
      <c r="H27" s="279"/>
      <c r="I27" s="281"/>
      <c r="J27" s="433"/>
      <c r="K27" s="431"/>
      <c r="M27" s="360" t="str">
        <f t="shared" si="5"/>
        <v/>
      </c>
      <c r="N27" s="361"/>
      <c r="O27" s="368" t="str">
        <f>IF(M27="","",IF(M27="Foreign",VLOOKUP(N27,'Option X3'!D:E,2,FALSE),1))</f>
        <v/>
      </c>
      <c r="P27" s="359"/>
      <c r="Q27" s="569"/>
      <c r="R27" s="364"/>
      <c r="S27" s="364"/>
      <c r="T27" s="617"/>
      <c r="U27" s="618"/>
      <c r="V27" s="51"/>
      <c r="X27" s="468" t="str">
        <f t="shared" si="8"/>
        <v/>
      </c>
      <c r="Y27" s="468" t="str">
        <f t="shared" si="8"/>
        <v/>
      </c>
      <c r="Z27" s="468" t="str">
        <f t="shared" si="8"/>
        <v/>
      </c>
      <c r="AA27" s="468" t="str">
        <f t="shared" si="8"/>
        <v/>
      </c>
      <c r="AB27" s="468" t="str">
        <f t="shared" si="8"/>
        <v/>
      </c>
      <c r="AC27" s="468" t="str">
        <f t="shared" si="8"/>
        <v/>
      </c>
      <c r="AD27" s="468" t="str">
        <f t="shared" si="8"/>
        <v/>
      </c>
      <c r="AE27" s="468" t="str">
        <f t="shared" si="8"/>
        <v/>
      </c>
      <c r="AF27" s="468" t="str">
        <f t="shared" si="8"/>
        <v/>
      </c>
      <c r="AG27" s="468" t="str">
        <f t="shared" si="8"/>
        <v/>
      </c>
      <c r="AH27" s="468" t="str">
        <f t="shared" si="8"/>
        <v/>
      </c>
      <c r="AI27" s="468" t="str">
        <f t="shared" si="8"/>
        <v/>
      </c>
      <c r="AJ27" s="468" t="str">
        <f t="shared" si="8"/>
        <v/>
      </c>
      <c r="AK27" s="468" t="str">
        <f t="shared" si="8"/>
        <v/>
      </c>
      <c r="AL27" s="468" t="str">
        <f t="shared" si="8"/>
        <v/>
      </c>
      <c r="AM27" s="468" t="str">
        <f t="shared" si="8"/>
        <v/>
      </c>
      <c r="AN27" s="468" t="str">
        <f t="shared" si="3"/>
        <v/>
      </c>
      <c r="AO27" s="468" t="str">
        <f t="shared" si="3"/>
        <v/>
      </c>
      <c r="AP27" s="468" t="str">
        <f t="shared" si="3"/>
        <v/>
      </c>
      <c r="AQ27" s="468" t="str">
        <f t="shared" si="3"/>
        <v/>
      </c>
      <c r="AR27" s="468" t="str">
        <f t="shared" si="3"/>
        <v/>
      </c>
      <c r="AS27" s="468" t="str">
        <f t="shared" si="3"/>
        <v/>
      </c>
      <c r="AT27" s="468" t="str">
        <f t="shared" si="3"/>
        <v/>
      </c>
      <c r="AU27" s="468" t="str">
        <f t="shared" si="3"/>
        <v/>
      </c>
      <c r="AV27" s="468" t="str">
        <f t="shared" si="3"/>
        <v/>
      </c>
      <c r="AW27" s="468" t="str">
        <f t="shared" si="3"/>
        <v/>
      </c>
      <c r="AX27" s="468" t="str">
        <f t="shared" si="3"/>
        <v/>
      </c>
      <c r="AY27" s="468" t="str">
        <f t="shared" si="3"/>
        <v/>
      </c>
      <c r="AZ27" s="468" t="str">
        <f t="shared" si="9"/>
        <v/>
      </c>
      <c r="BA27" s="468"/>
      <c r="BB27" s="468" t="str">
        <f t="shared" si="10"/>
        <v/>
      </c>
      <c r="BC27" s="468" t="str">
        <f t="shared" si="6"/>
        <v/>
      </c>
      <c r="BD27" s="468"/>
      <c r="BE27" s="468" t="str">
        <f t="shared" si="11"/>
        <v/>
      </c>
      <c r="BF27" s="468" t="str">
        <f t="shared" si="11"/>
        <v/>
      </c>
      <c r="BG27" s="468" t="str">
        <f t="shared" si="11"/>
        <v/>
      </c>
      <c r="BH27" s="468" t="str">
        <f t="shared" si="11"/>
        <v/>
      </c>
      <c r="BI27" s="468" t="str">
        <f t="shared" si="11"/>
        <v/>
      </c>
      <c r="BJ27" s="468" t="str">
        <f t="shared" si="11"/>
        <v/>
      </c>
      <c r="BK27" s="468" t="str">
        <f t="shared" si="11"/>
        <v/>
      </c>
      <c r="BL27" s="468" t="str">
        <f t="shared" si="11"/>
        <v/>
      </c>
      <c r="BM27" s="468" t="str">
        <f t="shared" si="11"/>
        <v/>
      </c>
      <c r="BN27" s="468" t="str">
        <f t="shared" si="11"/>
        <v/>
      </c>
      <c r="BO27" s="468" t="str">
        <f t="shared" si="11"/>
        <v/>
      </c>
      <c r="BP27" s="468" t="str">
        <f t="shared" si="11"/>
        <v/>
      </c>
      <c r="BQ27" s="468" t="str">
        <f t="shared" si="11"/>
        <v/>
      </c>
      <c r="BR27" s="468" t="str">
        <f t="shared" si="11"/>
        <v/>
      </c>
      <c r="BS27" s="468" t="str">
        <f t="shared" si="11"/>
        <v/>
      </c>
      <c r="BT27" s="468" t="str">
        <f t="shared" si="11"/>
        <v/>
      </c>
      <c r="BU27" s="468" t="str">
        <f t="shared" si="4"/>
        <v/>
      </c>
      <c r="BV27" s="468" t="str">
        <f t="shared" si="4"/>
        <v/>
      </c>
      <c r="BW27" s="468" t="str">
        <f t="shared" si="4"/>
        <v/>
      </c>
      <c r="BX27" s="468" t="str">
        <f t="shared" si="4"/>
        <v/>
      </c>
      <c r="BY27" s="468" t="str">
        <f t="shared" si="4"/>
        <v/>
      </c>
      <c r="BZ27" s="468" t="str">
        <f t="shared" si="4"/>
        <v/>
      </c>
      <c r="CA27" s="468" t="str">
        <f t="shared" si="4"/>
        <v/>
      </c>
      <c r="CB27" s="468" t="str">
        <f t="shared" si="4"/>
        <v/>
      </c>
      <c r="CC27" s="468" t="str">
        <f t="shared" si="4"/>
        <v/>
      </c>
      <c r="CD27" s="468" t="str">
        <f t="shared" si="4"/>
        <v/>
      </c>
      <c r="CE27" s="468" t="str">
        <f t="shared" si="4"/>
        <v/>
      </c>
      <c r="CF27" s="468" t="str">
        <f t="shared" si="4"/>
        <v/>
      </c>
      <c r="CG27" s="468" t="str">
        <f t="shared" si="4"/>
        <v/>
      </c>
      <c r="CH27" s="468"/>
      <c r="CI27" s="468" t="str">
        <f t="shared" si="7"/>
        <v/>
      </c>
      <c r="CJ27" s="468" t="str">
        <f t="shared" si="7"/>
        <v/>
      </c>
      <c r="CK27" s="533"/>
    </row>
    <row r="28" spans="3:89" x14ac:dyDescent="0.25">
      <c r="C28" s="358"/>
      <c r="D28" s="259">
        <v>108</v>
      </c>
      <c r="E28" s="41"/>
      <c r="F28" s="44"/>
      <c r="G28" s="232" t="s">
        <v>215</v>
      </c>
      <c r="H28" s="279"/>
      <c r="I28" s="281"/>
      <c r="J28" s="431"/>
      <c r="K28" s="431"/>
      <c r="M28" s="360" t="str">
        <f t="shared" si="5"/>
        <v/>
      </c>
      <c r="N28" s="361"/>
      <c r="O28" s="368" t="str">
        <f>IF(M28="","",IF(M28="Foreign",VLOOKUP(N28,'Option X3'!D:E,2,FALSE),1))</f>
        <v/>
      </c>
      <c r="P28" s="359"/>
      <c r="Q28" s="569"/>
      <c r="R28" s="364">
        <f t="shared" ref="R28:R37" si="12">J28</f>
        <v>0</v>
      </c>
      <c r="S28" s="364"/>
      <c r="T28" s="617"/>
      <c r="U28" s="618"/>
      <c r="V28" s="51"/>
      <c r="X28" s="468" t="str">
        <f t="shared" si="8"/>
        <v/>
      </c>
      <c r="Y28" s="468" t="str">
        <f t="shared" si="8"/>
        <v/>
      </c>
      <c r="Z28" s="468" t="str">
        <f t="shared" si="8"/>
        <v/>
      </c>
      <c r="AA28" s="468" t="str">
        <f t="shared" si="8"/>
        <v/>
      </c>
      <c r="AB28" s="468" t="str">
        <f t="shared" si="8"/>
        <v/>
      </c>
      <c r="AC28" s="468" t="str">
        <f t="shared" si="8"/>
        <v/>
      </c>
      <c r="AD28" s="468" t="str">
        <f t="shared" si="8"/>
        <v/>
      </c>
      <c r="AE28" s="468" t="str">
        <f t="shared" si="8"/>
        <v/>
      </c>
      <c r="AF28" s="468" t="str">
        <f t="shared" si="8"/>
        <v/>
      </c>
      <c r="AG28" s="468" t="str">
        <f t="shared" si="8"/>
        <v/>
      </c>
      <c r="AH28" s="468" t="str">
        <f t="shared" si="8"/>
        <v/>
      </c>
      <c r="AI28" s="468" t="str">
        <f t="shared" si="8"/>
        <v/>
      </c>
      <c r="AJ28" s="468" t="str">
        <f t="shared" si="8"/>
        <v/>
      </c>
      <c r="AK28" s="468" t="str">
        <f t="shared" si="8"/>
        <v/>
      </c>
      <c r="AL28" s="468" t="str">
        <f t="shared" si="8"/>
        <v/>
      </c>
      <c r="AM28" s="468" t="str">
        <f t="shared" si="8"/>
        <v/>
      </c>
      <c r="AN28" s="468" t="str">
        <f t="shared" si="3"/>
        <v/>
      </c>
      <c r="AO28" s="468" t="str">
        <f t="shared" si="3"/>
        <v/>
      </c>
      <c r="AP28" s="468" t="str">
        <f t="shared" si="3"/>
        <v/>
      </c>
      <c r="AQ28" s="468" t="str">
        <f t="shared" si="3"/>
        <v/>
      </c>
      <c r="AR28" s="468" t="str">
        <f t="shared" si="3"/>
        <v/>
      </c>
      <c r="AS28" s="468" t="str">
        <f t="shared" si="3"/>
        <v/>
      </c>
      <c r="AT28" s="468" t="str">
        <f t="shared" si="3"/>
        <v/>
      </c>
      <c r="AU28" s="468" t="str">
        <f t="shared" si="3"/>
        <v/>
      </c>
      <c r="AV28" s="468" t="str">
        <f t="shared" si="3"/>
        <v/>
      </c>
      <c r="AW28" s="468" t="str">
        <f t="shared" si="3"/>
        <v/>
      </c>
      <c r="AX28" s="468" t="str">
        <f t="shared" si="3"/>
        <v/>
      </c>
      <c r="AY28" s="468" t="str">
        <f t="shared" si="3"/>
        <v/>
      </c>
      <c r="AZ28" s="468" t="str">
        <f t="shared" si="9"/>
        <v/>
      </c>
      <c r="BA28" s="468"/>
      <c r="BB28" s="468" t="str">
        <f t="shared" si="10"/>
        <v/>
      </c>
      <c r="BC28" s="468" t="str">
        <f t="shared" si="6"/>
        <v/>
      </c>
      <c r="BD28" s="468"/>
      <c r="BE28" s="468" t="str">
        <f t="shared" si="11"/>
        <v/>
      </c>
      <c r="BF28" s="468" t="str">
        <f t="shared" si="11"/>
        <v/>
      </c>
      <c r="BG28" s="468" t="str">
        <f t="shared" si="11"/>
        <v/>
      </c>
      <c r="BH28" s="468" t="str">
        <f t="shared" si="11"/>
        <v/>
      </c>
      <c r="BI28" s="468" t="str">
        <f t="shared" si="11"/>
        <v/>
      </c>
      <c r="BJ28" s="468" t="str">
        <f t="shared" si="11"/>
        <v/>
      </c>
      <c r="BK28" s="468" t="str">
        <f t="shared" si="11"/>
        <v/>
      </c>
      <c r="BL28" s="468" t="str">
        <f t="shared" si="11"/>
        <v/>
      </c>
      <c r="BM28" s="468" t="str">
        <f t="shared" si="11"/>
        <v/>
      </c>
      <c r="BN28" s="468" t="str">
        <f t="shared" si="11"/>
        <v/>
      </c>
      <c r="BO28" s="468" t="str">
        <f t="shared" si="11"/>
        <v/>
      </c>
      <c r="BP28" s="468" t="str">
        <f t="shared" si="11"/>
        <v/>
      </c>
      <c r="BQ28" s="468" t="str">
        <f t="shared" si="11"/>
        <v/>
      </c>
      <c r="BR28" s="468" t="str">
        <f t="shared" si="11"/>
        <v/>
      </c>
      <c r="BS28" s="468" t="str">
        <f t="shared" si="11"/>
        <v/>
      </c>
      <c r="BT28" s="468" t="str">
        <f t="shared" si="11"/>
        <v/>
      </c>
      <c r="BU28" s="468" t="str">
        <f t="shared" si="4"/>
        <v/>
      </c>
      <c r="BV28" s="468" t="str">
        <f t="shared" si="4"/>
        <v/>
      </c>
      <c r="BW28" s="468" t="str">
        <f t="shared" si="4"/>
        <v/>
      </c>
      <c r="BX28" s="468" t="str">
        <f t="shared" si="4"/>
        <v/>
      </c>
      <c r="BY28" s="468" t="str">
        <f t="shared" si="4"/>
        <v/>
      </c>
      <c r="BZ28" s="468" t="str">
        <f t="shared" si="4"/>
        <v/>
      </c>
      <c r="CA28" s="468" t="str">
        <f t="shared" si="4"/>
        <v/>
      </c>
      <c r="CB28" s="468" t="str">
        <f t="shared" si="4"/>
        <v/>
      </c>
      <c r="CC28" s="468" t="str">
        <f t="shared" si="4"/>
        <v/>
      </c>
      <c r="CD28" s="468" t="str">
        <f t="shared" si="4"/>
        <v/>
      </c>
      <c r="CE28" s="468" t="str">
        <f t="shared" si="4"/>
        <v/>
      </c>
      <c r="CF28" s="468" t="str">
        <f t="shared" si="4"/>
        <v/>
      </c>
      <c r="CG28" s="468" t="str">
        <f t="shared" si="4"/>
        <v/>
      </c>
      <c r="CH28" s="468"/>
      <c r="CI28" s="468" t="str">
        <f t="shared" si="7"/>
        <v/>
      </c>
      <c r="CJ28" s="468" t="str">
        <f t="shared" si="7"/>
        <v/>
      </c>
      <c r="CK28" s="533"/>
    </row>
    <row r="29" spans="3:89" x14ac:dyDescent="0.25">
      <c r="C29" s="358"/>
      <c r="D29" s="259">
        <v>109</v>
      </c>
      <c r="E29" s="41"/>
      <c r="F29" s="44"/>
      <c r="G29" s="232" t="s">
        <v>284</v>
      </c>
      <c r="H29" s="279"/>
      <c r="I29" s="281"/>
      <c r="J29" s="431"/>
      <c r="K29" s="431"/>
      <c r="M29" s="360" t="str">
        <f t="shared" si="5"/>
        <v/>
      </c>
      <c r="N29" s="361"/>
      <c r="O29" s="368" t="str">
        <f>IF(M29="","",IF(M29="Foreign",VLOOKUP(N29,'Option X3'!D:E,2,FALSE),1))</f>
        <v/>
      </c>
      <c r="P29" s="359"/>
      <c r="Q29" s="569"/>
      <c r="R29" s="364">
        <f t="shared" si="12"/>
        <v>0</v>
      </c>
      <c r="S29" s="364"/>
      <c r="T29" s="617"/>
      <c r="U29" s="618"/>
      <c r="V29" s="51"/>
      <c r="X29" s="468" t="str">
        <f t="shared" si="8"/>
        <v/>
      </c>
      <c r="Y29" s="468" t="str">
        <f t="shared" si="8"/>
        <v/>
      </c>
      <c r="Z29" s="468" t="str">
        <f t="shared" si="8"/>
        <v/>
      </c>
      <c r="AA29" s="468" t="str">
        <f t="shared" si="8"/>
        <v/>
      </c>
      <c r="AB29" s="468" t="str">
        <f t="shared" si="8"/>
        <v/>
      </c>
      <c r="AC29" s="468" t="str">
        <f t="shared" si="8"/>
        <v/>
      </c>
      <c r="AD29" s="468" t="str">
        <f t="shared" si="8"/>
        <v/>
      </c>
      <c r="AE29" s="468" t="str">
        <f t="shared" si="8"/>
        <v/>
      </c>
      <c r="AF29" s="468" t="str">
        <f t="shared" si="8"/>
        <v/>
      </c>
      <c r="AG29" s="468" t="str">
        <f t="shared" si="8"/>
        <v/>
      </c>
      <c r="AH29" s="468" t="str">
        <f t="shared" si="8"/>
        <v/>
      </c>
      <c r="AI29" s="468" t="str">
        <f t="shared" si="8"/>
        <v/>
      </c>
      <c r="AJ29" s="468" t="str">
        <f t="shared" si="8"/>
        <v/>
      </c>
      <c r="AK29" s="468" t="str">
        <f t="shared" si="8"/>
        <v/>
      </c>
      <c r="AL29" s="468" t="str">
        <f t="shared" si="8"/>
        <v/>
      </c>
      <c r="AM29" s="468" t="str">
        <f t="shared" si="8"/>
        <v/>
      </c>
      <c r="AN29" s="468" t="str">
        <f t="shared" si="3"/>
        <v/>
      </c>
      <c r="AO29" s="468" t="str">
        <f t="shared" si="3"/>
        <v/>
      </c>
      <c r="AP29" s="468" t="str">
        <f t="shared" si="3"/>
        <v/>
      </c>
      <c r="AQ29" s="468" t="str">
        <f t="shared" si="3"/>
        <v/>
      </c>
      <c r="AR29" s="468" t="str">
        <f t="shared" si="3"/>
        <v/>
      </c>
      <c r="AS29" s="468" t="str">
        <f t="shared" si="3"/>
        <v/>
      </c>
      <c r="AT29" s="468" t="str">
        <f t="shared" si="3"/>
        <v/>
      </c>
      <c r="AU29" s="468" t="str">
        <f t="shared" si="3"/>
        <v/>
      </c>
      <c r="AV29" s="468" t="str">
        <f t="shared" si="3"/>
        <v/>
      </c>
      <c r="AW29" s="468" t="str">
        <f t="shared" si="3"/>
        <v/>
      </c>
      <c r="AX29" s="468" t="str">
        <f t="shared" si="3"/>
        <v/>
      </c>
      <c r="AY29" s="468" t="str">
        <f t="shared" si="3"/>
        <v/>
      </c>
      <c r="AZ29" s="468" t="str">
        <f t="shared" si="9"/>
        <v/>
      </c>
      <c r="BA29" s="468"/>
      <c r="BB29" s="468" t="str">
        <f t="shared" si="10"/>
        <v/>
      </c>
      <c r="BC29" s="468" t="str">
        <f t="shared" si="6"/>
        <v/>
      </c>
      <c r="BD29" s="468"/>
      <c r="BE29" s="468" t="str">
        <f t="shared" si="11"/>
        <v/>
      </c>
      <c r="BF29" s="468" t="str">
        <f t="shared" si="11"/>
        <v/>
      </c>
      <c r="BG29" s="468" t="str">
        <f t="shared" si="11"/>
        <v/>
      </c>
      <c r="BH29" s="468" t="str">
        <f t="shared" si="11"/>
        <v/>
      </c>
      <c r="BI29" s="468" t="str">
        <f t="shared" si="11"/>
        <v/>
      </c>
      <c r="BJ29" s="468" t="str">
        <f t="shared" si="11"/>
        <v/>
      </c>
      <c r="BK29" s="468" t="str">
        <f t="shared" si="11"/>
        <v/>
      </c>
      <c r="BL29" s="468" t="str">
        <f t="shared" si="11"/>
        <v/>
      </c>
      <c r="BM29" s="468" t="str">
        <f t="shared" si="11"/>
        <v/>
      </c>
      <c r="BN29" s="468" t="str">
        <f t="shared" si="11"/>
        <v/>
      </c>
      <c r="BO29" s="468" t="str">
        <f t="shared" si="11"/>
        <v/>
      </c>
      <c r="BP29" s="468" t="str">
        <f t="shared" si="11"/>
        <v/>
      </c>
      <c r="BQ29" s="468" t="str">
        <f t="shared" si="11"/>
        <v/>
      </c>
      <c r="BR29" s="468" t="str">
        <f t="shared" si="11"/>
        <v/>
      </c>
      <c r="BS29" s="468" t="str">
        <f t="shared" si="11"/>
        <v/>
      </c>
      <c r="BT29" s="468" t="str">
        <f t="shared" si="11"/>
        <v/>
      </c>
      <c r="BU29" s="468" t="str">
        <f t="shared" si="4"/>
        <v/>
      </c>
      <c r="BV29" s="468" t="str">
        <f t="shared" si="4"/>
        <v/>
      </c>
      <c r="BW29" s="468" t="str">
        <f t="shared" si="4"/>
        <v/>
      </c>
      <c r="BX29" s="468" t="str">
        <f t="shared" si="4"/>
        <v/>
      </c>
      <c r="BY29" s="468" t="str">
        <f t="shared" si="4"/>
        <v/>
      </c>
      <c r="BZ29" s="468" t="str">
        <f t="shared" si="4"/>
        <v/>
      </c>
      <c r="CA29" s="468" t="str">
        <f t="shared" si="4"/>
        <v/>
      </c>
      <c r="CB29" s="468" t="str">
        <f t="shared" si="4"/>
        <v/>
      </c>
      <c r="CC29" s="468" t="str">
        <f t="shared" si="4"/>
        <v/>
      </c>
      <c r="CD29" s="468" t="str">
        <f t="shared" si="4"/>
        <v/>
      </c>
      <c r="CE29" s="468" t="str">
        <f t="shared" si="4"/>
        <v/>
      </c>
      <c r="CF29" s="468" t="str">
        <f t="shared" si="4"/>
        <v/>
      </c>
      <c r="CG29" s="468" t="str">
        <f t="shared" si="4"/>
        <v/>
      </c>
      <c r="CH29" s="468"/>
      <c r="CI29" s="468" t="str">
        <f t="shared" si="7"/>
        <v/>
      </c>
      <c r="CJ29" s="468" t="str">
        <f t="shared" si="7"/>
        <v/>
      </c>
      <c r="CK29" s="533"/>
    </row>
    <row r="30" spans="3:89" x14ac:dyDescent="0.25">
      <c r="C30" s="358"/>
      <c r="D30" s="259">
        <v>110</v>
      </c>
      <c r="E30" s="41"/>
      <c r="F30" s="44"/>
      <c r="G30" s="232" t="s">
        <v>216</v>
      </c>
      <c r="H30" s="279"/>
      <c r="I30" s="281"/>
      <c r="J30" s="431"/>
      <c r="K30" s="431"/>
      <c r="M30" s="360" t="str">
        <f t="shared" si="5"/>
        <v/>
      </c>
      <c r="N30" s="361"/>
      <c r="O30" s="368" t="str">
        <f>IF(M30="","",IF(M30="Foreign",VLOOKUP(N30,'Option X3'!D:E,2,FALSE),1))</f>
        <v/>
      </c>
      <c r="P30" s="359"/>
      <c r="Q30" s="569"/>
      <c r="R30" s="364">
        <f t="shared" si="12"/>
        <v>0</v>
      </c>
      <c r="S30" s="364"/>
      <c r="T30" s="617"/>
      <c r="U30" s="618"/>
      <c r="V30" s="51"/>
      <c r="X30" s="468" t="str">
        <f t="shared" si="8"/>
        <v/>
      </c>
      <c r="Y30" s="468" t="str">
        <f t="shared" si="8"/>
        <v/>
      </c>
      <c r="Z30" s="468" t="str">
        <f t="shared" si="8"/>
        <v/>
      </c>
      <c r="AA30" s="468" t="str">
        <f t="shared" si="8"/>
        <v/>
      </c>
      <c r="AB30" s="468" t="str">
        <f t="shared" si="8"/>
        <v/>
      </c>
      <c r="AC30" s="468" t="str">
        <f t="shared" si="8"/>
        <v/>
      </c>
      <c r="AD30" s="468" t="str">
        <f t="shared" si="8"/>
        <v/>
      </c>
      <c r="AE30" s="468" t="str">
        <f t="shared" si="8"/>
        <v/>
      </c>
      <c r="AF30" s="468" t="str">
        <f t="shared" si="8"/>
        <v/>
      </c>
      <c r="AG30" s="468" t="str">
        <f t="shared" si="8"/>
        <v/>
      </c>
      <c r="AH30" s="468" t="str">
        <f t="shared" si="8"/>
        <v/>
      </c>
      <c r="AI30" s="468" t="str">
        <f t="shared" si="8"/>
        <v/>
      </c>
      <c r="AJ30" s="468" t="str">
        <f t="shared" si="8"/>
        <v/>
      </c>
      <c r="AK30" s="468" t="str">
        <f t="shared" si="8"/>
        <v/>
      </c>
      <c r="AL30" s="468" t="str">
        <f t="shared" si="8"/>
        <v/>
      </c>
      <c r="AM30" s="468" t="str">
        <f t="shared" si="8"/>
        <v/>
      </c>
      <c r="AN30" s="468" t="str">
        <f t="shared" si="3"/>
        <v/>
      </c>
      <c r="AO30" s="468" t="str">
        <f t="shared" si="3"/>
        <v/>
      </c>
      <c r="AP30" s="468" t="str">
        <f t="shared" si="3"/>
        <v/>
      </c>
      <c r="AQ30" s="468" t="str">
        <f t="shared" si="3"/>
        <v/>
      </c>
      <c r="AR30" s="468" t="str">
        <f t="shared" si="3"/>
        <v/>
      </c>
      <c r="AS30" s="468" t="str">
        <f t="shared" si="3"/>
        <v/>
      </c>
      <c r="AT30" s="468" t="str">
        <f t="shared" si="3"/>
        <v/>
      </c>
      <c r="AU30" s="468" t="str">
        <f t="shared" si="3"/>
        <v/>
      </c>
      <c r="AV30" s="468" t="str">
        <f t="shared" si="3"/>
        <v/>
      </c>
      <c r="AW30" s="468" t="str">
        <f t="shared" si="3"/>
        <v/>
      </c>
      <c r="AX30" s="468" t="str">
        <f t="shared" si="3"/>
        <v/>
      </c>
      <c r="AY30" s="468" t="str">
        <f t="shared" si="3"/>
        <v/>
      </c>
      <c r="AZ30" s="468" t="str">
        <f t="shared" si="9"/>
        <v/>
      </c>
      <c r="BA30" s="468"/>
      <c r="BB30" s="468" t="str">
        <f t="shared" si="10"/>
        <v/>
      </c>
      <c r="BC30" s="468" t="str">
        <f t="shared" si="6"/>
        <v/>
      </c>
      <c r="BD30" s="468"/>
      <c r="BE30" s="468" t="str">
        <f t="shared" si="11"/>
        <v/>
      </c>
      <c r="BF30" s="468" t="str">
        <f t="shared" si="11"/>
        <v/>
      </c>
      <c r="BG30" s="468" t="str">
        <f t="shared" si="11"/>
        <v/>
      </c>
      <c r="BH30" s="468" t="str">
        <f t="shared" si="11"/>
        <v/>
      </c>
      <c r="BI30" s="468" t="str">
        <f t="shared" si="11"/>
        <v/>
      </c>
      <c r="BJ30" s="468" t="str">
        <f t="shared" si="11"/>
        <v/>
      </c>
      <c r="BK30" s="468" t="str">
        <f t="shared" si="11"/>
        <v/>
      </c>
      <c r="BL30" s="468" t="str">
        <f t="shared" si="11"/>
        <v/>
      </c>
      <c r="BM30" s="468" t="str">
        <f t="shared" si="11"/>
        <v/>
      </c>
      <c r="BN30" s="468" t="str">
        <f t="shared" si="11"/>
        <v/>
      </c>
      <c r="BO30" s="468" t="str">
        <f t="shared" si="11"/>
        <v/>
      </c>
      <c r="BP30" s="468" t="str">
        <f t="shared" si="11"/>
        <v/>
      </c>
      <c r="BQ30" s="468" t="str">
        <f t="shared" si="11"/>
        <v/>
      </c>
      <c r="BR30" s="468" t="str">
        <f t="shared" si="11"/>
        <v/>
      </c>
      <c r="BS30" s="468" t="str">
        <f t="shared" si="11"/>
        <v/>
      </c>
      <c r="BT30" s="468" t="str">
        <f t="shared" si="11"/>
        <v/>
      </c>
      <c r="BU30" s="468" t="str">
        <f t="shared" si="4"/>
        <v/>
      </c>
      <c r="BV30" s="468" t="str">
        <f t="shared" si="4"/>
        <v/>
      </c>
      <c r="BW30" s="468" t="str">
        <f t="shared" si="4"/>
        <v/>
      </c>
      <c r="BX30" s="468" t="str">
        <f t="shared" si="4"/>
        <v/>
      </c>
      <c r="BY30" s="468" t="str">
        <f t="shared" si="4"/>
        <v/>
      </c>
      <c r="BZ30" s="468" t="str">
        <f t="shared" si="4"/>
        <v/>
      </c>
      <c r="CA30" s="468" t="str">
        <f t="shared" si="4"/>
        <v/>
      </c>
      <c r="CB30" s="468" t="str">
        <f t="shared" si="4"/>
        <v/>
      </c>
      <c r="CC30" s="468" t="str">
        <f t="shared" si="4"/>
        <v/>
      </c>
      <c r="CD30" s="468" t="str">
        <f t="shared" si="4"/>
        <v/>
      </c>
      <c r="CE30" s="468" t="str">
        <f t="shared" si="4"/>
        <v/>
      </c>
      <c r="CF30" s="468" t="str">
        <f t="shared" si="4"/>
        <v/>
      </c>
      <c r="CG30" s="468" t="str">
        <f t="shared" si="4"/>
        <v/>
      </c>
      <c r="CH30" s="468"/>
      <c r="CI30" s="468" t="str">
        <f t="shared" si="7"/>
        <v/>
      </c>
      <c r="CJ30" s="468" t="str">
        <f t="shared" si="7"/>
        <v/>
      </c>
      <c r="CK30" s="533"/>
    </row>
    <row r="31" spans="3:89" x14ac:dyDescent="0.25">
      <c r="C31" s="358"/>
      <c r="D31" s="259">
        <v>111</v>
      </c>
      <c r="E31" s="41"/>
      <c r="F31" s="44"/>
      <c r="G31" s="232" t="s">
        <v>279</v>
      </c>
      <c r="H31" s="279"/>
      <c r="I31" s="281"/>
      <c r="J31" s="431"/>
      <c r="K31" s="431"/>
      <c r="M31" s="360" t="str">
        <f t="shared" si="5"/>
        <v/>
      </c>
      <c r="N31" s="361"/>
      <c r="O31" s="368" t="str">
        <f>IF(M31="","",IF(M31="Foreign",VLOOKUP(N31,'Option X3'!D:E,2,FALSE),1))</f>
        <v/>
      </c>
      <c r="P31" s="359"/>
      <c r="Q31" s="569"/>
      <c r="R31" s="364">
        <f t="shared" si="12"/>
        <v>0</v>
      </c>
      <c r="S31" s="364"/>
      <c r="T31" s="617"/>
      <c r="U31" s="618"/>
      <c r="V31" s="51"/>
      <c r="X31" s="468" t="str">
        <f t="shared" si="8"/>
        <v/>
      </c>
      <c r="Y31" s="468" t="str">
        <f t="shared" si="8"/>
        <v/>
      </c>
      <c r="Z31" s="468" t="str">
        <f t="shared" si="8"/>
        <v/>
      </c>
      <c r="AA31" s="468" t="str">
        <f t="shared" si="8"/>
        <v/>
      </c>
      <c r="AB31" s="468" t="str">
        <f t="shared" si="8"/>
        <v/>
      </c>
      <c r="AC31" s="468" t="str">
        <f t="shared" si="8"/>
        <v/>
      </c>
      <c r="AD31" s="468" t="str">
        <f t="shared" si="8"/>
        <v/>
      </c>
      <c r="AE31" s="468" t="str">
        <f t="shared" si="8"/>
        <v/>
      </c>
      <c r="AF31" s="468" t="str">
        <f t="shared" si="8"/>
        <v/>
      </c>
      <c r="AG31" s="468" t="str">
        <f t="shared" si="8"/>
        <v/>
      </c>
      <c r="AH31" s="468" t="str">
        <f t="shared" si="8"/>
        <v/>
      </c>
      <c r="AI31" s="468" t="str">
        <f t="shared" si="8"/>
        <v/>
      </c>
      <c r="AJ31" s="468" t="str">
        <f t="shared" si="8"/>
        <v/>
      </c>
      <c r="AK31" s="468" t="str">
        <f t="shared" si="8"/>
        <v/>
      </c>
      <c r="AL31" s="468" t="str">
        <f t="shared" si="8"/>
        <v/>
      </c>
      <c r="AM31" s="468" t="str">
        <f t="shared" si="8"/>
        <v/>
      </c>
      <c r="AN31" s="468" t="str">
        <f t="shared" si="3"/>
        <v/>
      </c>
      <c r="AO31" s="468" t="str">
        <f t="shared" si="3"/>
        <v/>
      </c>
      <c r="AP31" s="468" t="str">
        <f t="shared" si="3"/>
        <v/>
      </c>
      <c r="AQ31" s="468" t="str">
        <f t="shared" si="3"/>
        <v/>
      </c>
      <c r="AR31" s="468" t="str">
        <f t="shared" si="3"/>
        <v/>
      </c>
      <c r="AS31" s="468" t="str">
        <f t="shared" si="3"/>
        <v/>
      </c>
      <c r="AT31" s="468" t="str">
        <f t="shared" si="3"/>
        <v/>
      </c>
      <c r="AU31" s="468" t="str">
        <f t="shared" si="3"/>
        <v/>
      </c>
      <c r="AV31" s="468" t="str">
        <f t="shared" si="3"/>
        <v/>
      </c>
      <c r="AW31" s="468" t="str">
        <f t="shared" si="3"/>
        <v/>
      </c>
      <c r="AX31" s="468" t="str">
        <f t="shared" si="3"/>
        <v/>
      </c>
      <c r="AY31" s="468" t="str">
        <f t="shared" si="3"/>
        <v/>
      </c>
      <c r="AZ31" s="468" t="str">
        <f t="shared" si="9"/>
        <v/>
      </c>
      <c r="BA31" s="468"/>
      <c r="BB31" s="468" t="str">
        <f t="shared" si="10"/>
        <v/>
      </c>
      <c r="BC31" s="468" t="str">
        <f t="shared" si="6"/>
        <v/>
      </c>
      <c r="BD31" s="468"/>
      <c r="BE31" s="468" t="str">
        <f t="shared" si="11"/>
        <v/>
      </c>
      <c r="BF31" s="468" t="str">
        <f t="shared" si="11"/>
        <v/>
      </c>
      <c r="BG31" s="468" t="str">
        <f t="shared" si="11"/>
        <v/>
      </c>
      <c r="BH31" s="468" t="str">
        <f t="shared" si="11"/>
        <v/>
      </c>
      <c r="BI31" s="468" t="str">
        <f t="shared" si="11"/>
        <v/>
      </c>
      <c r="BJ31" s="468" t="str">
        <f t="shared" si="11"/>
        <v/>
      </c>
      <c r="BK31" s="468" t="str">
        <f t="shared" si="11"/>
        <v/>
      </c>
      <c r="BL31" s="468" t="str">
        <f t="shared" si="11"/>
        <v/>
      </c>
      <c r="BM31" s="468" t="str">
        <f t="shared" si="11"/>
        <v/>
      </c>
      <c r="BN31" s="468" t="str">
        <f t="shared" si="11"/>
        <v/>
      </c>
      <c r="BO31" s="468" t="str">
        <f t="shared" si="11"/>
        <v/>
      </c>
      <c r="BP31" s="468" t="str">
        <f t="shared" si="11"/>
        <v/>
      </c>
      <c r="BQ31" s="468" t="str">
        <f t="shared" si="11"/>
        <v/>
      </c>
      <c r="BR31" s="468" t="str">
        <f t="shared" si="11"/>
        <v/>
      </c>
      <c r="BS31" s="468" t="str">
        <f t="shared" si="11"/>
        <v/>
      </c>
      <c r="BT31" s="468" t="str">
        <f t="shared" si="11"/>
        <v/>
      </c>
      <c r="BU31" s="468" t="str">
        <f t="shared" si="4"/>
        <v/>
      </c>
      <c r="BV31" s="468" t="str">
        <f t="shared" si="4"/>
        <v/>
      </c>
      <c r="BW31" s="468" t="str">
        <f t="shared" si="4"/>
        <v/>
      </c>
      <c r="BX31" s="468" t="str">
        <f t="shared" si="4"/>
        <v/>
      </c>
      <c r="BY31" s="468" t="str">
        <f t="shared" si="4"/>
        <v/>
      </c>
      <c r="BZ31" s="468" t="str">
        <f t="shared" si="4"/>
        <v/>
      </c>
      <c r="CA31" s="468" t="str">
        <f t="shared" si="4"/>
        <v/>
      </c>
      <c r="CB31" s="468" t="str">
        <f t="shared" si="4"/>
        <v/>
      </c>
      <c r="CC31" s="468" t="str">
        <f t="shared" si="4"/>
        <v/>
      </c>
      <c r="CD31" s="468" t="str">
        <f t="shared" si="4"/>
        <v/>
      </c>
      <c r="CE31" s="468" t="str">
        <f t="shared" si="4"/>
        <v/>
      </c>
      <c r="CF31" s="468" t="str">
        <f t="shared" si="4"/>
        <v/>
      </c>
      <c r="CG31" s="468" t="str">
        <f t="shared" si="4"/>
        <v/>
      </c>
      <c r="CH31" s="468"/>
      <c r="CI31" s="468" t="str">
        <f t="shared" si="7"/>
        <v/>
      </c>
      <c r="CJ31" s="468" t="str">
        <f t="shared" si="7"/>
        <v/>
      </c>
      <c r="CK31" s="533"/>
    </row>
    <row r="32" spans="3:89" x14ac:dyDescent="0.25">
      <c r="C32" s="358"/>
      <c r="D32" s="259">
        <v>112</v>
      </c>
      <c r="E32" s="41"/>
      <c r="F32" s="44"/>
      <c r="G32" s="232" t="s">
        <v>217</v>
      </c>
      <c r="H32" s="279"/>
      <c r="I32" s="281"/>
      <c r="J32" s="431"/>
      <c r="K32" s="431"/>
      <c r="M32" s="360" t="str">
        <f t="shared" si="5"/>
        <v/>
      </c>
      <c r="N32" s="361"/>
      <c r="O32" s="368" t="str">
        <f>IF(M32="","",IF(M32="Foreign",VLOOKUP(N32,'Option X3'!D:E,2,FALSE),1))</f>
        <v/>
      </c>
      <c r="P32" s="359"/>
      <c r="Q32" s="569"/>
      <c r="R32" s="364">
        <f t="shared" si="12"/>
        <v>0</v>
      </c>
      <c r="S32" s="364"/>
      <c r="T32" s="617"/>
      <c r="U32" s="618"/>
      <c r="V32" s="51"/>
      <c r="X32" s="468" t="str">
        <f t="shared" si="8"/>
        <v/>
      </c>
      <c r="Y32" s="468" t="str">
        <f t="shared" si="8"/>
        <v/>
      </c>
      <c r="Z32" s="468" t="str">
        <f t="shared" si="8"/>
        <v/>
      </c>
      <c r="AA32" s="468" t="str">
        <f t="shared" si="8"/>
        <v/>
      </c>
      <c r="AB32" s="468" t="str">
        <f t="shared" si="8"/>
        <v/>
      </c>
      <c r="AC32" s="468" t="str">
        <f t="shared" si="8"/>
        <v/>
      </c>
      <c r="AD32" s="468" t="str">
        <f t="shared" si="8"/>
        <v/>
      </c>
      <c r="AE32" s="468" t="str">
        <f t="shared" si="8"/>
        <v/>
      </c>
      <c r="AF32" s="468" t="str">
        <f t="shared" si="8"/>
        <v/>
      </c>
      <c r="AG32" s="468" t="str">
        <f t="shared" si="8"/>
        <v/>
      </c>
      <c r="AH32" s="468" t="str">
        <f t="shared" si="8"/>
        <v/>
      </c>
      <c r="AI32" s="468" t="str">
        <f t="shared" si="8"/>
        <v/>
      </c>
      <c r="AJ32" s="468" t="str">
        <f t="shared" si="8"/>
        <v/>
      </c>
      <c r="AK32" s="468" t="str">
        <f t="shared" si="8"/>
        <v/>
      </c>
      <c r="AL32" s="468" t="str">
        <f t="shared" si="8"/>
        <v/>
      </c>
      <c r="AM32" s="468" t="str">
        <f t="shared" si="8"/>
        <v/>
      </c>
      <c r="AN32" s="468" t="str">
        <f t="shared" si="3"/>
        <v/>
      </c>
      <c r="AO32" s="468" t="str">
        <f t="shared" si="3"/>
        <v/>
      </c>
      <c r="AP32" s="468" t="str">
        <f t="shared" si="3"/>
        <v/>
      </c>
      <c r="AQ32" s="468" t="str">
        <f t="shared" si="3"/>
        <v/>
      </c>
      <c r="AR32" s="468" t="str">
        <f t="shared" si="3"/>
        <v/>
      </c>
      <c r="AS32" s="468" t="str">
        <f t="shared" si="3"/>
        <v/>
      </c>
      <c r="AT32" s="468" t="str">
        <f t="shared" si="3"/>
        <v/>
      </c>
      <c r="AU32" s="468" t="str">
        <f t="shared" si="3"/>
        <v/>
      </c>
      <c r="AV32" s="468" t="str">
        <f t="shared" si="3"/>
        <v/>
      </c>
      <c r="AW32" s="468" t="str">
        <f t="shared" si="3"/>
        <v/>
      </c>
      <c r="AX32" s="468" t="str">
        <f t="shared" si="3"/>
        <v/>
      </c>
      <c r="AY32" s="468" t="str">
        <f t="shared" si="3"/>
        <v/>
      </c>
      <c r="AZ32" s="468" t="str">
        <f t="shared" si="9"/>
        <v/>
      </c>
      <c r="BA32" s="468"/>
      <c r="BB32" s="468" t="str">
        <f t="shared" si="10"/>
        <v/>
      </c>
      <c r="BC32" s="468" t="str">
        <f t="shared" si="6"/>
        <v/>
      </c>
      <c r="BD32" s="468"/>
      <c r="BE32" s="468" t="str">
        <f t="shared" si="11"/>
        <v/>
      </c>
      <c r="BF32" s="468" t="str">
        <f t="shared" si="11"/>
        <v/>
      </c>
      <c r="BG32" s="468" t="str">
        <f t="shared" si="11"/>
        <v/>
      </c>
      <c r="BH32" s="468" t="str">
        <f t="shared" si="11"/>
        <v/>
      </c>
      <c r="BI32" s="468" t="str">
        <f t="shared" si="11"/>
        <v/>
      </c>
      <c r="BJ32" s="468" t="str">
        <f t="shared" si="11"/>
        <v/>
      </c>
      <c r="BK32" s="468" t="str">
        <f t="shared" si="11"/>
        <v/>
      </c>
      <c r="BL32" s="468" t="str">
        <f t="shared" si="11"/>
        <v/>
      </c>
      <c r="BM32" s="468" t="str">
        <f t="shared" si="11"/>
        <v/>
      </c>
      <c r="BN32" s="468" t="str">
        <f t="shared" si="11"/>
        <v/>
      </c>
      <c r="BO32" s="468" t="str">
        <f t="shared" si="11"/>
        <v/>
      </c>
      <c r="BP32" s="468" t="str">
        <f t="shared" si="11"/>
        <v/>
      </c>
      <c r="BQ32" s="468" t="str">
        <f t="shared" si="11"/>
        <v/>
      </c>
      <c r="BR32" s="468" t="str">
        <f t="shared" si="11"/>
        <v/>
      </c>
      <c r="BS32" s="468" t="str">
        <f t="shared" si="11"/>
        <v/>
      </c>
      <c r="BT32" s="468" t="str">
        <f t="shared" si="11"/>
        <v/>
      </c>
      <c r="BU32" s="468" t="str">
        <f t="shared" si="4"/>
        <v/>
      </c>
      <c r="BV32" s="468" t="str">
        <f t="shared" si="4"/>
        <v/>
      </c>
      <c r="BW32" s="468" t="str">
        <f t="shared" si="4"/>
        <v/>
      </c>
      <c r="BX32" s="468" t="str">
        <f t="shared" si="4"/>
        <v/>
      </c>
      <c r="BY32" s="468" t="str">
        <f t="shared" si="4"/>
        <v/>
      </c>
      <c r="BZ32" s="468" t="str">
        <f t="shared" si="4"/>
        <v/>
      </c>
      <c r="CA32" s="468" t="str">
        <f t="shared" si="4"/>
        <v/>
      </c>
      <c r="CB32" s="468" t="str">
        <f t="shared" si="4"/>
        <v/>
      </c>
      <c r="CC32" s="468" t="str">
        <f t="shared" si="4"/>
        <v/>
      </c>
      <c r="CD32" s="468" t="str">
        <f t="shared" si="4"/>
        <v/>
      </c>
      <c r="CE32" s="468" t="str">
        <f t="shared" si="4"/>
        <v/>
      </c>
      <c r="CF32" s="468" t="str">
        <f t="shared" si="4"/>
        <v/>
      </c>
      <c r="CG32" s="468" t="str">
        <f t="shared" si="4"/>
        <v/>
      </c>
      <c r="CH32" s="468"/>
      <c r="CI32" s="468" t="str">
        <f t="shared" si="7"/>
        <v/>
      </c>
      <c r="CJ32" s="468" t="str">
        <f t="shared" si="7"/>
        <v/>
      </c>
      <c r="CK32" s="533"/>
    </row>
    <row r="33" spans="3:89" x14ac:dyDescent="0.25">
      <c r="C33" s="358"/>
      <c r="D33" s="259">
        <v>113</v>
      </c>
      <c r="E33" s="41"/>
      <c r="F33" s="44"/>
      <c r="G33" s="232" t="s">
        <v>280</v>
      </c>
      <c r="H33" s="279"/>
      <c r="I33" s="281"/>
      <c r="J33" s="431"/>
      <c r="K33" s="431"/>
      <c r="M33" s="360" t="str">
        <f t="shared" si="5"/>
        <v/>
      </c>
      <c r="N33" s="361"/>
      <c r="O33" s="368" t="str">
        <f>IF(M33="","",IF(M33="Foreign",VLOOKUP(N33,'Option X3'!D:E,2,FALSE),1))</f>
        <v/>
      </c>
      <c r="P33" s="359"/>
      <c r="Q33" s="569"/>
      <c r="R33" s="364">
        <f t="shared" si="12"/>
        <v>0</v>
      </c>
      <c r="S33" s="364"/>
      <c r="T33" s="617"/>
      <c r="U33" s="618"/>
      <c r="V33" s="51"/>
      <c r="X33" s="468" t="str">
        <f t="shared" si="8"/>
        <v/>
      </c>
      <c r="Y33" s="468" t="str">
        <f t="shared" si="8"/>
        <v/>
      </c>
      <c r="Z33" s="468" t="str">
        <f t="shared" si="8"/>
        <v/>
      </c>
      <c r="AA33" s="468" t="str">
        <f t="shared" si="8"/>
        <v/>
      </c>
      <c r="AB33" s="468" t="str">
        <f t="shared" si="8"/>
        <v/>
      </c>
      <c r="AC33" s="468" t="str">
        <f t="shared" si="8"/>
        <v/>
      </c>
      <c r="AD33" s="468" t="str">
        <f t="shared" si="8"/>
        <v/>
      </c>
      <c r="AE33" s="468" t="str">
        <f t="shared" si="8"/>
        <v/>
      </c>
      <c r="AF33" s="468" t="str">
        <f t="shared" si="8"/>
        <v/>
      </c>
      <c r="AG33" s="468" t="str">
        <f t="shared" si="8"/>
        <v/>
      </c>
      <c r="AH33" s="468" t="str">
        <f t="shared" si="8"/>
        <v/>
      </c>
      <c r="AI33" s="468" t="str">
        <f t="shared" si="8"/>
        <v/>
      </c>
      <c r="AJ33" s="468" t="str">
        <f t="shared" si="8"/>
        <v/>
      </c>
      <c r="AK33" s="468" t="str">
        <f t="shared" si="8"/>
        <v/>
      </c>
      <c r="AL33" s="468" t="str">
        <f t="shared" si="8"/>
        <v/>
      </c>
      <c r="AM33" s="468" t="str">
        <f t="shared" si="8"/>
        <v/>
      </c>
      <c r="AN33" s="468" t="str">
        <f t="shared" si="3"/>
        <v/>
      </c>
      <c r="AO33" s="468" t="str">
        <f t="shared" si="3"/>
        <v/>
      </c>
      <c r="AP33" s="468" t="str">
        <f t="shared" si="3"/>
        <v/>
      </c>
      <c r="AQ33" s="468" t="str">
        <f t="shared" si="3"/>
        <v/>
      </c>
      <c r="AR33" s="468" t="str">
        <f t="shared" si="3"/>
        <v/>
      </c>
      <c r="AS33" s="468" t="str">
        <f t="shared" si="3"/>
        <v/>
      </c>
      <c r="AT33" s="468" t="str">
        <f t="shared" si="3"/>
        <v/>
      </c>
      <c r="AU33" s="468" t="str">
        <f t="shared" si="3"/>
        <v/>
      </c>
      <c r="AV33" s="468" t="str">
        <f t="shared" si="3"/>
        <v/>
      </c>
      <c r="AW33" s="468" t="str">
        <f t="shared" si="3"/>
        <v/>
      </c>
      <c r="AX33" s="468" t="str">
        <f t="shared" si="3"/>
        <v/>
      </c>
      <c r="AY33" s="468" t="str">
        <f t="shared" si="3"/>
        <v/>
      </c>
      <c r="AZ33" s="468" t="str">
        <f t="shared" si="9"/>
        <v/>
      </c>
      <c r="BA33" s="468"/>
      <c r="BB33" s="468" t="str">
        <f t="shared" si="10"/>
        <v/>
      </c>
      <c r="BC33" s="468" t="str">
        <f t="shared" si="6"/>
        <v/>
      </c>
      <c r="BD33" s="468"/>
      <c r="BE33" s="468" t="str">
        <f t="shared" si="11"/>
        <v/>
      </c>
      <c r="BF33" s="468" t="str">
        <f t="shared" si="11"/>
        <v/>
      </c>
      <c r="BG33" s="468" t="str">
        <f t="shared" si="11"/>
        <v/>
      </c>
      <c r="BH33" s="468" t="str">
        <f t="shared" si="11"/>
        <v/>
      </c>
      <c r="BI33" s="468" t="str">
        <f t="shared" si="11"/>
        <v/>
      </c>
      <c r="BJ33" s="468" t="str">
        <f t="shared" si="11"/>
        <v/>
      </c>
      <c r="BK33" s="468" t="str">
        <f t="shared" si="11"/>
        <v/>
      </c>
      <c r="BL33" s="468" t="str">
        <f t="shared" si="11"/>
        <v/>
      </c>
      <c r="BM33" s="468" t="str">
        <f t="shared" si="11"/>
        <v/>
      </c>
      <c r="BN33" s="468" t="str">
        <f t="shared" si="11"/>
        <v/>
      </c>
      <c r="BO33" s="468" t="str">
        <f t="shared" si="11"/>
        <v/>
      </c>
      <c r="BP33" s="468" t="str">
        <f t="shared" si="11"/>
        <v/>
      </c>
      <c r="BQ33" s="468" t="str">
        <f t="shared" si="11"/>
        <v/>
      </c>
      <c r="BR33" s="468" t="str">
        <f t="shared" si="11"/>
        <v/>
      </c>
      <c r="BS33" s="468" t="str">
        <f t="shared" si="11"/>
        <v/>
      </c>
      <c r="BT33" s="468" t="str">
        <f t="shared" si="11"/>
        <v/>
      </c>
      <c r="BU33" s="468" t="str">
        <f t="shared" si="4"/>
        <v/>
      </c>
      <c r="BV33" s="468" t="str">
        <f t="shared" si="4"/>
        <v/>
      </c>
      <c r="BW33" s="468" t="str">
        <f t="shared" si="4"/>
        <v/>
      </c>
      <c r="BX33" s="468" t="str">
        <f t="shared" si="4"/>
        <v/>
      </c>
      <c r="BY33" s="468" t="str">
        <f t="shared" si="4"/>
        <v/>
      </c>
      <c r="BZ33" s="468" t="str">
        <f t="shared" si="4"/>
        <v/>
      </c>
      <c r="CA33" s="468" t="str">
        <f t="shared" si="4"/>
        <v/>
      </c>
      <c r="CB33" s="468" t="str">
        <f t="shared" si="4"/>
        <v/>
      </c>
      <c r="CC33" s="468" t="str">
        <f t="shared" si="4"/>
        <v/>
      </c>
      <c r="CD33" s="468" t="str">
        <f t="shared" si="4"/>
        <v/>
      </c>
      <c r="CE33" s="468" t="str">
        <f t="shared" si="4"/>
        <v/>
      </c>
      <c r="CF33" s="468" t="str">
        <f t="shared" si="4"/>
        <v/>
      </c>
      <c r="CG33" s="468" t="str">
        <f t="shared" si="4"/>
        <v/>
      </c>
      <c r="CH33" s="468"/>
      <c r="CI33" s="468" t="str">
        <f t="shared" si="7"/>
        <v/>
      </c>
      <c r="CJ33" s="468" t="str">
        <f t="shared" si="7"/>
        <v/>
      </c>
      <c r="CK33" s="533"/>
    </row>
    <row r="34" spans="3:89" x14ac:dyDescent="0.25">
      <c r="C34" s="358"/>
      <c r="D34" s="259">
        <v>114</v>
      </c>
      <c r="E34" s="41"/>
      <c r="F34" s="44"/>
      <c r="G34" s="232" t="s">
        <v>218</v>
      </c>
      <c r="H34" s="279"/>
      <c r="I34" s="281"/>
      <c r="J34" s="431"/>
      <c r="K34" s="431"/>
      <c r="M34" s="360" t="str">
        <f t="shared" si="5"/>
        <v/>
      </c>
      <c r="N34" s="361"/>
      <c r="O34" s="368" t="str">
        <f>IF(M34="","",IF(M34="Foreign",VLOOKUP(N34,'Option X3'!D:E,2,FALSE),1))</f>
        <v/>
      </c>
      <c r="P34" s="359"/>
      <c r="Q34" s="569"/>
      <c r="R34" s="364">
        <f t="shared" si="12"/>
        <v>0</v>
      </c>
      <c r="S34" s="364"/>
      <c r="T34" s="617"/>
      <c r="U34" s="618"/>
      <c r="V34" s="51"/>
      <c r="X34" s="468" t="str">
        <f t="shared" si="8"/>
        <v/>
      </c>
      <c r="Y34" s="468" t="str">
        <f t="shared" si="8"/>
        <v/>
      </c>
      <c r="Z34" s="468" t="str">
        <f t="shared" si="8"/>
        <v/>
      </c>
      <c r="AA34" s="468" t="str">
        <f t="shared" si="8"/>
        <v/>
      </c>
      <c r="AB34" s="468" t="str">
        <f t="shared" si="8"/>
        <v/>
      </c>
      <c r="AC34" s="468" t="str">
        <f t="shared" si="8"/>
        <v/>
      </c>
      <c r="AD34" s="468" t="str">
        <f t="shared" si="8"/>
        <v/>
      </c>
      <c r="AE34" s="468" t="str">
        <f t="shared" si="8"/>
        <v/>
      </c>
      <c r="AF34" s="468" t="str">
        <f t="shared" si="8"/>
        <v/>
      </c>
      <c r="AG34" s="468" t="str">
        <f t="shared" si="8"/>
        <v/>
      </c>
      <c r="AH34" s="468" t="str">
        <f t="shared" si="8"/>
        <v/>
      </c>
      <c r="AI34" s="468" t="str">
        <f t="shared" si="8"/>
        <v/>
      </c>
      <c r="AJ34" s="468" t="str">
        <f t="shared" si="8"/>
        <v/>
      </c>
      <c r="AK34" s="468" t="str">
        <f t="shared" si="8"/>
        <v/>
      </c>
      <c r="AL34" s="468" t="str">
        <f t="shared" si="8"/>
        <v/>
      </c>
      <c r="AM34" s="468" t="str">
        <f t="shared" si="8"/>
        <v/>
      </c>
      <c r="AN34" s="468" t="str">
        <f t="shared" si="3"/>
        <v/>
      </c>
      <c r="AO34" s="468" t="str">
        <f t="shared" si="3"/>
        <v/>
      </c>
      <c r="AP34" s="468" t="str">
        <f t="shared" si="3"/>
        <v/>
      </c>
      <c r="AQ34" s="468" t="str">
        <f t="shared" si="3"/>
        <v/>
      </c>
      <c r="AR34" s="468" t="str">
        <f t="shared" si="3"/>
        <v/>
      </c>
      <c r="AS34" s="468" t="str">
        <f t="shared" si="3"/>
        <v/>
      </c>
      <c r="AT34" s="468" t="str">
        <f t="shared" si="3"/>
        <v/>
      </c>
      <c r="AU34" s="468" t="str">
        <f t="shared" si="3"/>
        <v/>
      </c>
      <c r="AV34" s="468" t="str">
        <f t="shared" si="3"/>
        <v/>
      </c>
      <c r="AW34" s="468" t="str">
        <f t="shared" si="3"/>
        <v/>
      </c>
      <c r="AX34" s="468" t="str">
        <f t="shared" si="3"/>
        <v/>
      </c>
      <c r="AY34" s="468" t="str">
        <f t="shared" si="3"/>
        <v/>
      </c>
      <c r="AZ34" s="468" t="str">
        <f t="shared" si="9"/>
        <v/>
      </c>
      <c r="BA34" s="468"/>
      <c r="BB34" s="468" t="str">
        <f t="shared" si="10"/>
        <v/>
      </c>
      <c r="BC34" s="468" t="str">
        <f t="shared" si="6"/>
        <v/>
      </c>
      <c r="BD34" s="468"/>
      <c r="BE34" s="468" t="str">
        <f t="shared" si="11"/>
        <v/>
      </c>
      <c r="BF34" s="468" t="str">
        <f t="shared" si="11"/>
        <v/>
      </c>
      <c r="BG34" s="468" t="str">
        <f t="shared" si="11"/>
        <v/>
      </c>
      <c r="BH34" s="468" t="str">
        <f t="shared" si="11"/>
        <v/>
      </c>
      <c r="BI34" s="468" t="str">
        <f t="shared" si="11"/>
        <v/>
      </c>
      <c r="BJ34" s="468" t="str">
        <f t="shared" si="11"/>
        <v/>
      </c>
      <c r="BK34" s="468" t="str">
        <f t="shared" si="11"/>
        <v/>
      </c>
      <c r="BL34" s="468" t="str">
        <f t="shared" si="11"/>
        <v/>
      </c>
      <c r="BM34" s="468" t="str">
        <f t="shared" si="11"/>
        <v/>
      </c>
      <c r="BN34" s="468" t="str">
        <f t="shared" si="11"/>
        <v/>
      </c>
      <c r="BO34" s="468" t="str">
        <f t="shared" si="11"/>
        <v/>
      </c>
      <c r="BP34" s="468" t="str">
        <f t="shared" si="11"/>
        <v/>
      </c>
      <c r="BQ34" s="468" t="str">
        <f t="shared" si="11"/>
        <v/>
      </c>
      <c r="BR34" s="468" t="str">
        <f t="shared" si="11"/>
        <v/>
      </c>
      <c r="BS34" s="468" t="str">
        <f t="shared" si="11"/>
        <v/>
      </c>
      <c r="BT34" s="468" t="str">
        <f t="shared" si="11"/>
        <v/>
      </c>
      <c r="BU34" s="468" t="str">
        <f t="shared" si="4"/>
        <v/>
      </c>
      <c r="BV34" s="468" t="str">
        <f t="shared" si="4"/>
        <v/>
      </c>
      <c r="BW34" s="468" t="str">
        <f t="shared" si="4"/>
        <v/>
      </c>
      <c r="BX34" s="468" t="str">
        <f t="shared" si="4"/>
        <v/>
      </c>
      <c r="BY34" s="468" t="str">
        <f t="shared" si="4"/>
        <v/>
      </c>
      <c r="BZ34" s="468" t="str">
        <f t="shared" si="4"/>
        <v/>
      </c>
      <c r="CA34" s="468" t="str">
        <f t="shared" si="4"/>
        <v/>
      </c>
      <c r="CB34" s="468" t="str">
        <f t="shared" si="4"/>
        <v/>
      </c>
      <c r="CC34" s="468" t="str">
        <f t="shared" si="4"/>
        <v/>
      </c>
      <c r="CD34" s="468" t="str">
        <f t="shared" si="4"/>
        <v/>
      </c>
      <c r="CE34" s="468" t="str">
        <f t="shared" si="4"/>
        <v/>
      </c>
      <c r="CF34" s="468" t="str">
        <f t="shared" si="4"/>
        <v/>
      </c>
      <c r="CG34" s="468" t="str">
        <f t="shared" si="4"/>
        <v/>
      </c>
      <c r="CH34" s="468"/>
      <c r="CI34" s="468" t="str">
        <f t="shared" si="7"/>
        <v/>
      </c>
      <c r="CJ34" s="468" t="str">
        <f t="shared" si="7"/>
        <v/>
      </c>
      <c r="CK34" s="533"/>
    </row>
    <row r="35" spans="3:89" x14ac:dyDescent="0.25">
      <c r="C35" s="358"/>
      <c r="D35" s="259">
        <v>115</v>
      </c>
      <c r="E35" s="41"/>
      <c r="F35" s="44"/>
      <c r="G35" s="232" t="s">
        <v>219</v>
      </c>
      <c r="H35" s="279"/>
      <c r="I35" s="281"/>
      <c r="J35" s="431"/>
      <c r="K35" s="431"/>
      <c r="M35" s="360" t="str">
        <f t="shared" si="5"/>
        <v/>
      </c>
      <c r="N35" s="361"/>
      <c r="O35" s="368" t="str">
        <f>IF(M35="","",IF(M35="Foreign",VLOOKUP(N35,'Option X3'!D:E,2,FALSE),1))</f>
        <v/>
      </c>
      <c r="P35" s="359"/>
      <c r="Q35" s="569"/>
      <c r="R35" s="364">
        <f t="shared" si="12"/>
        <v>0</v>
      </c>
      <c r="S35" s="364"/>
      <c r="T35" s="617"/>
      <c r="U35" s="618"/>
      <c r="V35" s="51"/>
      <c r="X35" s="468" t="str">
        <f t="shared" si="8"/>
        <v/>
      </c>
      <c r="Y35" s="468" t="str">
        <f t="shared" si="8"/>
        <v/>
      </c>
      <c r="Z35" s="468" t="str">
        <f t="shared" si="8"/>
        <v/>
      </c>
      <c r="AA35" s="468" t="str">
        <f t="shared" si="8"/>
        <v/>
      </c>
      <c r="AB35" s="468" t="str">
        <f t="shared" si="8"/>
        <v/>
      </c>
      <c r="AC35" s="468" t="str">
        <f t="shared" si="8"/>
        <v/>
      </c>
      <c r="AD35" s="468" t="str">
        <f t="shared" si="8"/>
        <v/>
      </c>
      <c r="AE35" s="468" t="str">
        <f t="shared" si="8"/>
        <v/>
      </c>
      <c r="AF35" s="468" t="str">
        <f t="shared" si="8"/>
        <v/>
      </c>
      <c r="AG35" s="468" t="str">
        <f t="shared" si="8"/>
        <v/>
      </c>
      <c r="AH35" s="468" t="str">
        <f t="shared" si="8"/>
        <v/>
      </c>
      <c r="AI35" s="468" t="str">
        <f t="shared" si="8"/>
        <v/>
      </c>
      <c r="AJ35" s="468" t="str">
        <f t="shared" si="8"/>
        <v/>
      </c>
      <c r="AK35" s="468" t="str">
        <f t="shared" si="8"/>
        <v/>
      </c>
      <c r="AL35" s="468" t="str">
        <f t="shared" si="8"/>
        <v/>
      </c>
      <c r="AM35" s="468" t="str">
        <f t="shared" si="8"/>
        <v/>
      </c>
      <c r="AN35" s="468" t="str">
        <f t="shared" si="3"/>
        <v/>
      </c>
      <c r="AO35" s="468" t="str">
        <f t="shared" si="3"/>
        <v/>
      </c>
      <c r="AP35" s="468" t="str">
        <f t="shared" si="3"/>
        <v/>
      </c>
      <c r="AQ35" s="468" t="str">
        <f t="shared" si="3"/>
        <v/>
      </c>
      <c r="AR35" s="468" t="str">
        <f t="shared" si="3"/>
        <v/>
      </c>
      <c r="AS35" s="468" t="str">
        <f t="shared" si="3"/>
        <v/>
      </c>
      <c r="AT35" s="468" t="str">
        <f t="shared" si="3"/>
        <v/>
      </c>
      <c r="AU35" s="468" t="str">
        <f t="shared" si="3"/>
        <v/>
      </c>
      <c r="AV35" s="468" t="str">
        <f t="shared" si="3"/>
        <v/>
      </c>
      <c r="AW35" s="468" t="str">
        <f t="shared" si="3"/>
        <v/>
      </c>
      <c r="AX35" s="468" t="str">
        <f t="shared" si="3"/>
        <v/>
      </c>
      <c r="AY35" s="468" t="str">
        <f t="shared" si="3"/>
        <v/>
      </c>
      <c r="AZ35" s="468" t="str">
        <f t="shared" si="9"/>
        <v/>
      </c>
      <c r="BA35" s="468"/>
      <c r="BB35" s="468" t="str">
        <f t="shared" si="10"/>
        <v/>
      </c>
      <c r="BC35" s="468" t="str">
        <f t="shared" si="6"/>
        <v/>
      </c>
      <c r="BD35" s="468"/>
      <c r="BE35" s="468" t="str">
        <f t="shared" si="11"/>
        <v/>
      </c>
      <c r="BF35" s="468" t="str">
        <f t="shared" si="11"/>
        <v/>
      </c>
      <c r="BG35" s="468" t="str">
        <f t="shared" si="11"/>
        <v/>
      </c>
      <c r="BH35" s="468" t="str">
        <f t="shared" si="11"/>
        <v/>
      </c>
      <c r="BI35" s="468" t="str">
        <f t="shared" si="11"/>
        <v/>
      </c>
      <c r="BJ35" s="468" t="str">
        <f t="shared" si="11"/>
        <v/>
      </c>
      <c r="BK35" s="468" t="str">
        <f t="shared" si="11"/>
        <v/>
      </c>
      <c r="BL35" s="468" t="str">
        <f t="shared" si="11"/>
        <v/>
      </c>
      <c r="BM35" s="468" t="str">
        <f t="shared" si="11"/>
        <v/>
      </c>
      <c r="BN35" s="468" t="str">
        <f t="shared" si="11"/>
        <v/>
      </c>
      <c r="BO35" s="468" t="str">
        <f t="shared" si="11"/>
        <v/>
      </c>
      <c r="BP35" s="468" t="str">
        <f t="shared" si="11"/>
        <v/>
      </c>
      <c r="BQ35" s="468" t="str">
        <f t="shared" si="11"/>
        <v/>
      </c>
      <c r="BR35" s="468" t="str">
        <f t="shared" si="11"/>
        <v/>
      </c>
      <c r="BS35" s="468" t="str">
        <f t="shared" si="11"/>
        <v/>
      </c>
      <c r="BT35" s="468" t="str">
        <f t="shared" si="11"/>
        <v/>
      </c>
      <c r="BU35" s="468" t="str">
        <f t="shared" si="4"/>
        <v/>
      </c>
      <c r="BV35" s="468" t="str">
        <f t="shared" si="4"/>
        <v/>
      </c>
      <c r="BW35" s="468" t="str">
        <f t="shared" si="4"/>
        <v/>
      </c>
      <c r="BX35" s="468" t="str">
        <f t="shared" si="4"/>
        <v/>
      </c>
      <c r="BY35" s="468" t="str">
        <f t="shared" si="4"/>
        <v/>
      </c>
      <c r="BZ35" s="468" t="str">
        <f t="shared" si="4"/>
        <v/>
      </c>
      <c r="CA35" s="468" t="str">
        <f t="shared" si="4"/>
        <v/>
      </c>
      <c r="CB35" s="468" t="str">
        <f t="shared" si="4"/>
        <v/>
      </c>
      <c r="CC35" s="468" t="str">
        <f t="shared" si="4"/>
        <v/>
      </c>
      <c r="CD35" s="468" t="str">
        <f t="shared" si="4"/>
        <v/>
      </c>
      <c r="CE35" s="468" t="str">
        <f t="shared" si="4"/>
        <v/>
      </c>
      <c r="CF35" s="468" t="str">
        <f t="shared" si="4"/>
        <v/>
      </c>
      <c r="CG35" s="468" t="str">
        <f t="shared" si="4"/>
        <v/>
      </c>
      <c r="CH35" s="468"/>
      <c r="CI35" s="468" t="str">
        <f t="shared" si="7"/>
        <v/>
      </c>
      <c r="CJ35" s="468" t="str">
        <f t="shared" si="7"/>
        <v/>
      </c>
      <c r="CK35" s="533"/>
    </row>
    <row r="36" spans="3:89" x14ac:dyDescent="0.25">
      <c r="C36" s="358"/>
      <c r="D36" s="259">
        <v>116</v>
      </c>
      <c r="E36" s="41"/>
      <c r="F36" s="44"/>
      <c r="G36" s="232" t="s">
        <v>220</v>
      </c>
      <c r="H36" s="279"/>
      <c r="I36" s="281"/>
      <c r="J36" s="431"/>
      <c r="K36" s="431"/>
      <c r="M36" s="360" t="str">
        <f t="shared" si="5"/>
        <v/>
      </c>
      <c r="N36" s="361"/>
      <c r="O36" s="368" t="str">
        <f>IF(M36="","",IF(M36="Foreign",VLOOKUP(N36,'Option X3'!D:E,2,FALSE),1))</f>
        <v/>
      </c>
      <c r="P36" s="359"/>
      <c r="Q36" s="569"/>
      <c r="R36" s="364">
        <f t="shared" si="12"/>
        <v>0</v>
      </c>
      <c r="S36" s="364"/>
      <c r="T36" s="617"/>
      <c r="U36" s="618"/>
      <c r="V36" s="51"/>
      <c r="X36" s="468" t="str">
        <f t="shared" si="8"/>
        <v/>
      </c>
      <c r="Y36" s="468" t="str">
        <f t="shared" si="8"/>
        <v/>
      </c>
      <c r="Z36" s="468" t="str">
        <f t="shared" si="8"/>
        <v/>
      </c>
      <c r="AA36" s="468" t="str">
        <f t="shared" si="8"/>
        <v/>
      </c>
      <c r="AB36" s="468" t="str">
        <f t="shared" si="8"/>
        <v/>
      </c>
      <c r="AC36" s="468" t="str">
        <f t="shared" si="8"/>
        <v/>
      </c>
      <c r="AD36" s="468" t="str">
        <f t="shared" si="8"/>
        <v/>
      </c>
      <c r="AE36" s="468" t="str">
        <f t="shared" si="8"/>
        <v/>
      </c>
      <c r="AF36" s="468" t="str">
        <f t="shared" si="8"/>
        <v/>
      </c>
      <c r="AG36" s="468" t="str">
        <f t="shared" si="8"/>
        <v/>
      </c>
      <c r="AH36" s="468" t="str">
        <f t="shared" si="8"/>
        <v/>
      </c>
      <c r="AI36" s="468" t="str">
        <f t="shared" si="8"/>
        <v/>
      </c>
      <c r="AJ36" s="468" t="str">
        <f t="shared" si="8"/>
        <v/>
      </c>
      <c r="AK36" s="468" t="str">
        <f t="shared" si="8"/>
        <v/>
      </c>
      <c r="AL36" s="468" t="str">
        <f t="shared" si="8"/>
        <v/>
      </c>
      <c r="AM36" s="468" t="str">
        <f t="shared" si="8"/>
        <v/>
      </c>
      <c r="AN36" s="468" t="str">
        <f t="shared" ref="AN36:AZ55" si="13">IF($F36="","",IF(VALUE(LEFT($F36,2))=AN$18,$J36,""))</f>
        <v/>
      </c>
      <c r="AO36" s="468" t="str">
        <f t="shared" si="13"/>
        <v/>
      </c>
      <c r="AP36" s="468" t="str">
        <f t="shared" si="13"/>
        <v/>
      </c>
      <c r="AQ36" s="468" t="str">
        <f t="shared" si="13"/>
        <v/>
      </c>
      <c r="AR36" s="468" t="str">
        <f t="shared" si="13"/>
        <v/>
      </c>
      <c r="AS36" s="468" t="str">
        <f t="shared" si="13"/>
        <v/>
      </c>
      <c r="AT36" s="468" t="str">
        <f t="shared" si="13"/>
        <v/>
      </c>
      <c r="AU36" s="468" t="str">
        <f t="shared" si="13"/>
        <v/>
      </c>
      <c r="AV36" s="468" t="str">
        <f t="shared" si="13"/>
        <v/>
      </c>
      <c r="AW36" s="468" t="str">
        <f t="shared" si="13"/>
        <v/>
      </c>
      <c r="AX36" s="468" t="str">
        <f t="shared" si="13"/>
        <v/>
      </c>
      <c r="AY36" s="468" t="str">
        <f t="shared" si="13"/>
        <v/>
      </c>
      <c r="AZ36" s="468" t="str">
        <f t="shared" si="13"/>
        <v/>
      </c>
      <c r="BA36" s="468"/>
      <c r="BB36" s="468" t="str">
        <f t="shared" si="10"/>
        <v/>
      </c>
      <c r="BC36" s="468" t="str">
        <f t="shared" si="6"/>
        <v/>
      </c>
      <c r="BD36" s="468"/>
      <c r="BE36" s="468" t="str">
        <f t="shared" si="11"/>
        <v/>
      </c>
      <c r="BF36" s="468" t="str">
        <f t="shared" si="11"/>
        <v/>
      </c>
      <c r="BG36" s="468" t="str">
        <f t="shared" si="11"/>
        <v/>
      </c>
      <c r="BH36" s="468" t="str">
        <f t="shared" si="11"/>
        <v/>
      </c>
      <c r="BI36" s="468" t="str">
        <f t="shared" si="11"/>
        <v/>
      </c>
      <c r="BJ36" s="468" t="str">
        <f t="shared" si="11"/>
        <v/>
      </c>
      <c r="BK36" s="468" t="str">
        <f t="shared" si="11"/>
        <v/>
      </c>
      <c r="BL36" s="468" t="str">
        <f t="shared" si="11"/>
        <v/>
      </c>
      <c r="BM36" s="468" t="str">
        <f t="shared" si="11"/>
        <v/>
      </c>
      <c r="BN36" s="468" t="str">
        <f t="shared" si="11"/>
        <v/>
      </c>
      <c r="BO36" s="468" t="str">
        <f t="shared" si="11"/>
        <v/>
      </c>
      <c r="BP36" s="468" t="str">
        <f t="shared" si="11"/>
        <v/>
      </c>
      <c r="BQ36" s="468" t="str">
        <f t="shared" si="11"/>
        <v/>
      </c>
      <c r="BR36" s="468" t="str">
        <f t="shared" si="11"/>
        <v/>
      </c>
      <c r="BS36" s="468" t="str">
        <f t="shared" si="11"/>
        <v/>
      </c>
      <c r="BT36" s="468" t="str">
        <f t="shared" si="11"/>
        <v/>
      </c>
      <c r="BU36" s="468" t="str">
        <f t="shared" ref="BU36:CG55" si="14">IF($F36="","",IF(VALUE(LEFT($F36,2))=BU$18,$K36,""))</f>
        <v/>
      </c>
      <c r="BV36" s="468" t="str">
        <f t="shared" si="14"/>
        <v/>
      </c>
      <c r="BW36" s="468" t="str">
        <f t="shared" si="14"/>
        <v/>
      </c>
      <c r="BX36" s="468" t="str">
        <f t="shared" si="14"/>
        <v/>
      </c>
      <c r="BY36" s="468" t="str">
        <f t="shared" si="14"/>
        <v/>
      </c>
      <c r="BZ36" s="468" t="str">
        <f t="shared" si="14"/>
        <v/>
      </c>
      <c r="CA36" s="468" t="str">
        <f t="shared" si="14"/>
        <v/>
      </c>
      <c r="CB36" s="468" t="str">
        <f t="shared" si="14"/>
        <v/>
      </c>
      <c r="CC36" s="468" t="str">
        <f t="shared" si="14"/>
        <v/>
      </c>
      <c r="CD36" s="468" t="str">
        <f t="shared" si="14"/>
        <v/>
      </c>
      <c r="CE36" s="468" t="str">
        <f t="shared" si="14"/>
        <v/>
      </c>
      <c r="CF36" s="468" t="str">
        <f t="shared" si="14"/>
        <v/>
      </c>
      <c r="CG36" s="468" t="str">
        <f t="shared" si="14"/>
        <v/>
      </c>
      <c r="CH36" s="468"/>
      <c r="CI36" s="468" t="str">
        <f t="shared" si="7"/>
        <v/>
      </c>
      <c r="CJ36" s="468" t="str">
        <f t="shared" si="7"/>
        <v/>
      </c>
      <c r="CK36" s="533"/>
    </row>
    <row r="37" spans="3:89" x14ac:dyDescent="0.25">
      <c r="C37" s="358"/>
      <c r="D37" s="259">
        <v>117</v>
      </c>
      <c r="E37" s="41"/>
      <c r="F37" s="44"/>
      <c r="G37" s="232" t="s">
        <v>221</v>
      </c>
      <c r="H37" s="279"/>
      <c r="I37" s="281"/>
      <c r="J37" s="431"/>
      <c r="K37" s="431"/>
      <c r="M37" s="360" t="str">
        <f t="shared" si="5"/>
        <v/>
      </c>
      <c r="N37" s="361"/>
      <c r="O37" s="368" t="str">
        <f>IF(M37="","",IF(M37="Foreign",VLOOKUP(N37,'Option X3'!D:E,2,FALSE),1))</f>
        <v/>
      </c>
      <c r="P37" s="359"/>
      <c r="Q37" s="569"/>
      <c r="R37" s="364">
        <f t="shared" si="12"/>
        <v>0</v>
      </c>
      <c r="S37" s="364"/>
      <c r="T37" s="617"/>
      <c r="U37" s="618"/>
      <c r="V37" s="51"/>
      <c r="X37" s="468" t="str">
        <f t="shared" si="8"/>
        <v/>
      </c>
      <c r="Y37" s="468" t="str">
        <f t="shared" si="8"/>
        <v/>
      </c>
      <c r="Z37" s="468" t="str">
        <f t="shared" si="8"/>
        <v/>
      </c>
      <c r="AA37" s="468" t="str">
        <f t="shared" si="8"/>
        <v/>
      </c>
      <c r="AB37" s="468" t="str">
        <f t="shared" si="8"/>
        <v/>
      </c>
      <c r="AC37" s="468" t="str">
        <f t="shared" si="8"/>
        <v/>
      </c>
      <c r="AD37" s="468" t="str">
        <f t="shared" si="8"/>
        <v/>
      </c>
      <c r="AE37" s="468" t="str">
        <f t="shared" si="8"/>
        <v/>
      </c>
      <c r="AF37" s="468" t="str">
        <f t="shared" si="8"/>
        <v/>
      </c>
      <c r="AG37" s="468" t="str">
        <f t="shared" si="8"/>
        <v/>
      </c>
      <c r="AH37" s="468" t="str">
        <f t="shared" si="8"/>
        <v/>
      </c>
      <c r="AI37" s="468" t="str">
        <f t="shared" si="8"/>
        <v/>
      </c>
      <c r="AJ37" s="468" t="str">
        <f t="shared" si="8"/>
        <v/>
      </c>
      <c r="AK37" s="468" t="str">
        <f t="shared" si="8"/>
        <v/>
      </c>
      <c r="AL37" s="468" t="str">
        <f t="shared" si="8"/>
        <v/>
      </c>
      <c r="AM37" s="468" t="str">
        <f t="shared" si="8"/>
        <v/>
      </c>
      <c r="AN37" s="468" t="str">
        <f t="shared" si="13"/>
        <v/>
      </c>
      <c r="AO37" s="468" t="str">
        <f t="shared" si="13"/>
        <v/>
      </c>
      <c r="AP37" s="468" t="str">
        <f t="shared" si="13"/>
        <v/>
      </c>
      <c r="AQ37" s="468" t="str">
        <f t="shared" si="13"/>
        <v/>
      </c>
      <c r="AR37" s="468" t="str">
        <f t="shared" si="13"/>
        <v/>
      </c>
      <c r="AS37" s="468" t="str">
        <f t="shared" si="13"/>
        <v/>
      </c>
      <c r="AT37" s="468" t="str">
        <f t="shared" si="13"/>
        <v/>
      </c>
      <c r="AU37" s="468" t="str">
        <f t="shared" si="13"/>
        <v/>
      </c>
      <c r="AV37" s="468" t="str">
        <f t="shared" si="13"/>
        <v/>
      </c>
      <c r="AW37" s="468" t="str">
        <f t="shared" si="13"/>
        <v/>
      </c>
      <c r="AX37" s="468" t="str">
        <f t="shared" si="13"/>
        <v/>
      </c>
      <c r="AY37" s="468" t="str">
        <f t="shared" si="13"/>
        <v/>
      </c>
      <c r="AZ37" s="468" t="str">
        <f t="shared" si="13"/>
        <v/>
      </c>
      <c r="BA37" s="468"/>
      <c r="BB37" s="468" t="str">
        <f t="shared" si="10"/>
        <v/>
      </c>
      <c r="BC37" s="468" t="str">
        <f t="shared" si="10"/>
        <v/>
      </c>
      <c r="BD37" s="468"/>
      <c r="BE37" s="468" t="str">
        <f t="shared" si="11"/>
        <v/>
      </c>
      <c r="BF37" s="468" t="str">
        <f t="shared" si="11"/>
        <v/>
      </c>
      <c r="BG37" s="468" t="str">
        <f t="shared" si="11"/>
        <v/>
      </c>
      <c r="BH37" s="468" t="str">
        <f t="shared" si="11"/>
        <v/>
      </c>
      <c r="BI37" s="468" t="str">
        <f t="shared" si="11"/>
        <v/>
      </c>
      <c r="BJ37" s="468" t="str">
        <f t="shared" si="11"/>
        <v/>
      </c>
      <c r="BK37" s="468" t="str">
        <f t="shared" si="11"/>
        <v/>
      </c>
      <c r="BL37" s="468" t="str">
        <f t="shared" si="11"/>
        <v/>
      </c>
      <c r="BM37" s="468" t="str">
        <f t="shared" si="11"/>
        <v/>
      </c>
      <c r="BN37" s="468" t="str">
        <f t="shared" si="11"/>
        <v/>
      </c>
      <c r="BO37" s="468" t="str">
        <f t="shared" si="11"/>
        <v/>
      </c>
      <c r="BP37" s="468" t="str">
        <f t="shared" si="11"/>
        <v/>
      </c>
      <c r="BQ37" s="468" t="str">
        <f t="shared" si="11"/>
        <v/>
      </c>
      <c r="BR37" s="468" t="str">
        <f t="shared" si="11"/>
        <v/>
      </c>
      <c r="BS37" s="468" t="str">
        <f t="shared" si="11"/>
        <v/>
      </c>
      <c r="BT37" s="468" t="str">
        <f t="shared" si="11"/>
        <v/>
      </c>
      <c r="BU37" s="468" t="str">
        <f t="shared" si="14"/>
        <v/>
      </c>
      <c r="BV37" s="468" t="str">
        <f t="shared" si="14"/>
        <v/>
      </c>
      <c r="BW37" s="468" t="str">
        <f t="shared" si="14"/>
        <v/>
      </c>
      <c r="BX37" s="468" t="str">
        <f t="shared" si="14"/>
        <v/>
      </c>
      <c r="BY37" s="468" t="str">
        <f t="shared" si="14"/>
        <v/>
      </c>
      <c r="BZ37" s="468" t="str">
        <f t="shared" si="14"/>
        <v/>
      </c>
      <c r="CA37" s="468" t="str">
        <f t="shared" si="14"/>
        <v/>
      </c>
      <c r="CB37" s="468" t="str">
        <f t="shared" si="14"/>
        <v/>
      </c>
      <c r="CC37" s="468" t="str">
        <f t="shared" si="14"/>
        <v/>
      </c>
      <c r="CD37" s="468" t="str">
        <f t="shared" si="14"/>
        <v/>
      </c>
      <c r="CE37" s="468" t="str">
        <f t="shared" si="14"/>
        <v/>
      </c>
      <c r="CF37" s="468" t="str">
        <f t="shared" si="14"/>
        <v/>
      </c>
      <c r="CG37" s="468" t="str">
        <f t="shared" si="14"/>
        <v/>
      </c>
      <c r="CH37" s="468"/>
      <c r="CI37" s="468" t="str">
        <f t="shared" si="7"/>
        <v/>
      </c>
      <c r="CJ37" s="468" t="str">
        <f t="shared" si="7"/>
        <v/>
      </c>
      <c r="CK37" s="533"/>
    </row>
    <row r="38" spans="3:89" x14ac:dyDescent="0.25">
      <c r="C38" s="358"/>
      <c r="D38" s="259">
        <v>118</v>
      </c>
      <c r="E38" s="41"/>
      <c r="F38" s="44"/>
      <c r="G38" s="232" t="s">
        <v>222</v>
      </c>
      <c r="H38" s="279"/>
      <c r="I38" s="281"/>
      <c r="J38" s="431"/>
      <c r="K38" s="431"/>
      <c r="M38" s="360" t="str">
        <f t="shared" si="5"/>
        <v/>
      </c>
      <c r="N38" s="361"/>
      <c r="O38" s="368" t="str">
        <f>IF(M38="","",IF(M38="Foreign",VLOOKUP(N38,'Option X3'!D:E,2,FALSE),1))</f>
        <v/>
      </c>
      <c r="P38" s="359"/>
      <c r="Q38" s="569"/>
      <c r="R38" s="364"/>
      <c r="S38" s="364"/>
      <c r="T38" s="617">
        <f>J38</f>
        <v>0</v>
      </c>
      <c r="U38" s="618"/>
      <c r="V38" s="51"/>
      <c r="X38" s="468" t="str">
        <f t="shared" si="8"/>
        <v/>
      </c>
      <c r="Y38" s="468" t="str">
        <f t="shared" si="8"/>
        <v/>
      </c>
      <c r="Z38" s="468" t="str">
        <f t="shared" si="8"/>
        <v/>
      </c>
      <c r="AA38" s="468" t="str">
        <f t="shared" si="8"/>
        <v/>
      </c>
      <c r="AB38" s="468" t="str">
        <f t="shared" si="8"/>
        <v/>
      </c>
      <c r="AC38" s="468" t="str">
        <f t="shared" si="8"/>
        <v/>
      </c>
      <c r="AD38" s="468" t="str">
        <f t="shared" si="8"/>
        <v/>
      </c>
      <c r="AE38" s="468" t="str">
        <f t="shared" si="8"/>
        <v/>
      </c>
      <c r="AF38" s="468" t="str">
        <f t="shared" si="8"/>
        <v/>
      </c>
      <c r="AG38" s="468" t="str">
        <f t="shared" si="8"/>
        <v/>
      </c>
      <c r="AH38" s="468" t="str">
        <f t="shared" si="8"/>
        <v/>
      </c>
      <c r="AI38" s="468" t="str">
        <f t="shared" si="8"/>
        <v/>
      </c>
      <c r="AJ38" s="468" t="str">
        <f t="shared" si="8"/>
        <v/>
      </c>
      <c r="AK38" s="468" t="str">
        <f t="shared" si="8"/>
        <v/>
      </c>
      <c r="AL38" s="468" t="str">
        <f t="shared" si="8"/>
        <v/>
      </c>
      <c r="AM38" s="468" t="str">
        <f t="shared" ref="AM38:AM42" si="15">IF($F38="","",IF(VALUE(LEFT($F38,2))=AM$18,$J38,""))</f>
        <v/>
      </c>
      <c r="AN38" s="468" t="str">
        <f t="shared" si="13"/>
        <v/>
      </c>
      <c r="AO38" s="468" t="str">
        <f t="shared" si="13"/>
        <v/>
      </c>
      <c r="AP38" s="468" t="str">
        <f t="shared" si="13"/>
        <v/>
      </c>
      <c r="AQ38" s="468" t="str">
        <f t="shared" si="13"/>
        <v/>
      </c>
      <c r="AR38" s="468" t="str">
        <f t="shared" si="13"/>
        <v/>
      </c>
      <c r="AS38" s="468" t="str">
        <f t="shared" si="13"/>
        <v/>
      </c>
      <c r="AT38" s="468" t="str">
        <f t="shared" si="13"/>
        <v/>
      </c>
      <c r="AU38" s="468" t="str">
        <f t="shared" si="13"/>
        <v/>
      </c>
      <c r="AV38" s="468" t="str">
        <f t="shared" si="13"/>
        <v/>
      </c>
      <c r="AW38" s="468" t="str">
        <f t="shared" si="13"/>
        <v/>
      </c>
      <c r="AX38" s="468" t="str">
        <f t="shared" si="13"/>
        <v/>
      </c>
      <c r="AY38" s="468" t="str">
        <f t="shared" si="13"/>
        <v/>
      </c>
      <c r="AZ38" s="468" t="str">
        <f t="shared" si="13"/>
        <v/>
      </c>
      <c r="BA38" s="468"/>
      <c r="BB38" s="468" t="str">
        <f t="shared" si="10"/>
        <v/>
      </c>
      <c r="BC38" s="468" t="str">
        <f t="shared" si="10"/>
        <v/>
      </c>
      <c r="BD38" s="468"/>
      <c r="BE38" s="468" t="str">
        <f t="shared" si="11"/>
        <v/>
      </c>
      <c r="BF38" s="468" t="str">
        <f t="shared" si="11"/>
        <v/>
      </c>
      <c r="BG38" s="468" t="str">
        <f t="shared" si="11"/>
        <v/>
      </c>
      <c r="BH38" s="468" t="str">
        <f t="shared" si="11"/>
        <v/>
      </c>
      <c r="BI38" s="468" t="str">
        <f t="shared" si="11"/>
        <v/>
      </c>
      <c r="BJ38" s="468" t="str">
        <f t="shared" si="11"/>
        <v/>
      </c>
      <c r="BK38" s="468" t="str">
        <f t="shared" si="11"/>
        <v/>
      </c>
      <c r="BL38" s="468" t="str">
        <f t="shared" si="11"/>
        <v/>
      </c>
      <c r="BM38" s="468" t="str">
        <f t="shared" si="11"/>
        <v/>
      </c>
      <c r="BN38" s="468" t="str">
        <f t="shared" si="11"/>
        <v/>
      </c>
      <c r="BO38" s="468" t="str">
        <f t="shared" si="11"/>
        <v/>
      </c>
      <c r="BP38" s="468" t="str">
        <f t="shared" si="11"/>
        <v/>
      </c>
      <c r="BQ38" s="468" t="str">
        <f t="shared" si="11"/>
        <v/>
      </c>
      <c r="BR38" s="468" t="str">
        <f t="shared" si="11"/>
        <v/>
      </c>
      <c r="BS38" s="468" t="str">
        <f t="shared" si="11"/>
        <v/>
      </c>
      <c r="BT38" s="468" t="str">
        <f t="shared" ref="BT38:BT42" si="16">IF($F38="","",IF(VALUE(LEFT($F38,2))=BT$18,$K38,""))</f>
        <v/>
      </c>
      <c r="BU38" s="468" t="str">
        <f t="shared" si="14"/>
        <v/>
      </c>
      <c r="BV38" s="468" t="str">
        <f t="shared" si="14"/>
        <v/>
      </c>
      <c r="BW38" s="468" t="str">
        <f t="shared" si="14"/>
        <v/>
      </c>
      <c r="BX38" s="468" t="str">
        <f t="shared" si="14"/>
        <v/>
      </c>
      <c r="BY38" s="468" t="str">
        <f t="shared" si="14"/>
        <v/>
      </c>
      <c r="BZ38" s="468" t="str">
        <f t="shared" si="14"/>
        <v/>
      </c>
      <c r="CA38" s="468" t="str">
        <f t="shared" si="14"/>
        <v/>
      </c>
      <c r="CB38" s="468" t="str">
        <f t="shared" si="14"/>
        <v/>
      </c>
      <c r="CC38" s="468" t="str">
        <f t="shared" si="14"/>
        <v/>
      </c>
      <c r="CD38" s="468" t="str">
        <f t="shared" si="14"/>
        <v/>
      </c>
      <c r="CE38" s="468" t="str">
        <f t="shared" si="14"/>
        <v/>
      </c>
      <c r="CF38" s="468" t="str">
        <f t="shared" si="14"/>
        <v/>
      </c>
      <c r="CG38" s="468" t="str">
        <f t="shared" si="14"/>
        <v/>
      </c>
      <c r="CH38" s="468"/>
      <c r="CI38" s="468" t="str">
        <f t="shared" si="7"/>
        <v/>
      </c>
      <c r="CJ38" s="468" t="str">
        <f t="shared" si="7"/>
        <v/>
      </c>
      <c r="CK38" s="533"/>
    </row>
    <row r="39" spans="3:89" x14ac:dyDescent="0.25">
      <c r="C39" s="358"/>
      <c r="D39" s="259">
        <v>119</v>
      </c>
      <c r="E39" s="41"/>
      <c r="F39" s="44"/>
      <c r="G39" s="232" t="s">
        <v>223</v>
      </c>
      <c r="H39" s="279"/>
      <c r="I39" s="281"/>
      <c r="J39" s="431"/>
      <c r="K39" s="431"/>
      <c r="M39" s="360" t="str">
        <f t="shared" si="5"/>
        <v/>
      </c>
      <c r="N39" s="361"/>
      <c r="O39" s="368" t="str">
        <f>IF(M39="","",IF(M39="Foreign",VLOOKUP(N39,'Option X3'!D:E,2,FALSE),1))</f>
        <v/>
      </c>
      <c r="P39" s="359"/>
      <c r="Q39" s="569"/>
      <c r="R39" s="364">
        <f>J39</f>
        <v>0</v>
      </c>
      <c r="S39" s="364"/>
      <c r="T39" s="617"/>
      <c r="U39" s="618"/>
      <c r="V39" s="51"/>
      <c r="X39" s="468" t="str">
        <f t="shared" ref="X39:AM54" si="17">IF($F39="","",IF(VALUE(LEFT($F39,2))=X$18,$J39,""))</f>
        <v/>
      </c>
      <c r="Y39" s="468" t="str">
        <f t="shared" si="17"/>
        <v/>
      </c>
      <c r="Z39" s="468" t="str">
        <f t="shared" si="17"/>
        <v/>
      </c>
      <c r="AA39" s="468" t="str">
        <f t="shared" si="17"/>
        <v/>
      </c>
      <c r="AB39" s="468" t="str">
        <f t="shared" si="17"/>
        <v/>
      </c>
      <c r="AC39" s="468" t="str">
        <f t="shared" si="17"/>
        <v/>
      </c>
      <c r="AD39" s="468" t="str">
        <f t="shared" si="17"/>
        <v/>
      </c>
      <c r="AE39" s="468" t="str">
        <f t="shared" si="17"/>
        <v/>
      </c>
      <c r="AF39" s="468" t="str">
        <f t="shared" si="17"/>
        <v/>
      </c>
      <c r="AG39" s="468" t="str">
        <f t="shared" si="17"/>
        <v/>
      </c>
      <c r="AH39" s="468" t="str">
        <f t="shared" si="17"/>
        <v/>
      </c>
      <c r="AI39" s="468" t="str">
        <f t="shared" si="17"/>
        <v/>
      </c>
      <c r="AJ39" s="468" t="str">
        <f t="shared" si="17"/>
        <v/>
      </c>
      <c r="AK39" s="468" t="str">
        <f t="shared" si="17"/>
        <v/>
      </c>
      <c r="AL39" s="468" t="str">
        <f t="shared" si="17"/>
        <v/>
      </c>
      <c r="AM39" s="468" t="str">
        <f t="shared" si="15"/>
        <v/>
      </c>
      <c r="AN39" s="468" t="str">
        <f t="shared" si="13"/>
        <v/>
      </c>
      <c r="AO39" s="468" t="str">
        <f t="shared" si="13"/>
        <v/>
      </c>
      <c r="AP39" s="468" t="str">
        <f t="shared" si="13"/>
        <v/>
      </c>
      <c r="AQ39" s="468" t="str">
        <f t="shared" si="13"/>
        <v/>
      </c>
      <c r="AR39" s="468" t="str">
        <f t="shared" si="13"/>
        <v/>
      </c>
      <c r="AS39" s="468" t="str">
        <f t="shared" si="13"/>
        <v/>
      </c>
      <c r="AT39" s="468" t="str">
        <f t="shared" si="13"/>
        <v/>
      </c>
      <c r="AU39" s="468" t="str">
        <f t="shared" si="13"/>
        <v/>
      </c>
      <c r="AV39" s="468" t="str">
        <f t="shared" si="13"/>
        <v/>
      </c>
      <c r="AW39" s="468" t="str">
        <f t="shared" si="13"/>
        <v/>
      </c>
      <c r="AX39" s="468" t="str">
        <f t="shared" si="13"/>
        <v/>
      </c>
      <c r="AY39" s="468" t="str">
        <f t="shared" si="13"/>
        <v/>
      </c>
      <c r="AZ39" s="468" t="str">
        <f t="shared" si="13"/>
        <v/>
      </c>
      <c r="BA39" s="468"/>
      <c r="BB39" s="468" t="str">
        <f t="shared" si="10"/>
        <v/>
      </c>
      <c r="BC39" s="468" t="str">
        <f t="shared" si="10"/>
        <v/>
      </c>
      <c r="BD39" s="468"/>
      <c r="BE39" s="468" t="str">
        <f t="shared" ref="BE39:BT54" si="18">IF($F39="","",IF(VALUE(LEFT($F39,2))=BE$18,$K39,""))</f>
        <v/>
      </c>
      <c r="BF39" s="468" t="str">
        <f t="shared" si="18"/>
        <v/>
      </c>
      <c r="BG39" s="468" t="str">
        <f t="shared" si="18"/>
        <v/>
      </c>
      <c r="BH39" s="468" t="str">
        <f t="shared" si="18"/>
        <v/>
      </c>
      <c r="BI39" s="468" t="str">
        <f t="shared" si="18"/>
        <v/>
      </c>
      <c r="BJ39" s="468" t="str">
        <f t="shared" si="18"/>
        <v/>
      </c>
      <c r="BK39" s="468" t="str">
        <f t="shared" si="18"/>
        <v/>
      </c>
      <c r="BL39" s="468" t="str">
        <f t="shared" si="18"/>
        <v/>
      </c>
      <c r="BM39" s="468" t="str">
        <f t="shared" si="18"/>
        <v/>
      </c>
      <c r="BN39" s="468" t="str">
        <f t="shared" si="18"/>
        <v/>
      </c>
      <c r="BO39" s="468" t="str">
        <f t="shared" si="18"/>
        <v/>
      </c>
      <c r="BP39" s="468" t="str">
        <f t="shared" si="18"/>
        <v/>
      </c>
      <c r="BQ39" s="468" t="str">
        <f t="shared" si="18"/>
        <v/>
      </c>
      <c r="BR39" s="468" t="str">
        <f t="shared" si="18"/>
        <v/>
      </c>
      <c r="BS39" s="468" t="str">
        <f t="shared" si="18"/>
        <v/>
      </c>
      <c r="BT39" s="468" t="str">
        <f t="shared" si="16"/>
        <v/>
      </c>
      <c r="BU39" s="468" t="str">
        <f t="shared" si="14"/>
        <v/>
      </c>
      <c r="BV39" s="468" t="str">
        <f t="shared" si="14"/>
        <v/>
      </c>
      <c r="BW39" s="468" t="str">
        <f t="shared" si="14"/>
        <v/>
      </c>
      <c r="BX39" s="468" t="str">
        <f t="shared" si="14"/>
        <v/>
      </c>
      <c r="BY39" s="468" t="str">
        <f t="shared" si="14"/>
        <v/>
      </c>
      <c r="BZ39" s="468" t="str">
        <f t="shared" si="14"/>
        <v/>
      </c>
      <c r="CA39" s="468" t="str">
        <f t="shared" si="14"/>
        <v/>
      </c>
      <c r="CB39" s="468" t="str">
        <f t="shared" si="14"/>
        <v/>
      </c>
      <c r="CC39" s="468" t="str">
        <f t="shared" si="14"/>
        <v/>
      </c>
      <c r="CD39" s="468" t="str">
        <f t="shared" si="14"/>
        <v/>
      </c>
      <c r="CE39" s="468" t="str">
        <f t="shared" si="14"/>
        <v/>
      </c>
      <c r="CF39" s="468" t="str">
        <f t="shared" si="14"/>
        <v/>
      </c>
      <c r="CG39" s="468" t="str">
        <f t="shared" si="14"/>
        <v/>
      </c>
      <c r="CH39" s="468"/>
      <c r="CI39" s="468" t="str">
        <f t="shared" si="7"/>
        <v/>
      </c>
      <c r="CJ39" s="468" t="str">
        <f t="shared" si="7"/>
        <v/>
      </c>
      <c r="CK39" s="533"/>
    </row>
    <row r="40" spans="3:89" x14ac:dyDescent="0.25">
      <c r="C40" s="358"/>
      <c r="D40" s="259">
        <v>120</v>
      </c>
      <c r="E40" s="41"/>
      <c r="F40" s="44"/>
      <c r="G40" s="233" t="s">
        <v>285</v>
      </c>
      <c r="H40" s="279"/>
      <c r="I40" s="281"/>
      <c r="J40" s="431"/>
      <c r="K40" s="431"/>
      <c r="M40" s="360" t="str">
        <f t="shared" si="5"/>
        <v/>
      </c>
      <c r="N40" s="361"/>
      <c r="O40" s="368" t="str">
        <f>IF(M40="","",IF(M40="Foreign",VLOOKUP(N40,'Option X3'!D:E,2,FALSE),1))</f>
        <v/>
      </c>
      <c r="P40" s="359"/>
      <c r="Q40" s="569"/>
      <c r="R40" s="364">
        <f>J40</f>
        <v>0</v>
      </c>
      <c r="S40" s="364"/>
      <c r="T40" s="617"/>
      <c r="U40" s="618"/>
      <c r="V40" s="51"/>
      <c r="X40" s="468" t="str">
        <f t="shared" si="17"/>
        <v/>
      </c>
      <c r="Y40" s="468" t="str">
        <f t="shared" si="17"/>
        <v/>
      </c>
      <c r="Z40" s="468" t="str">
        <f t="shared" si="17"/>
        <v/>
      </c>
      <c r="AA40" s="468" t="str">
        <f t="shared" si="17"/>
        <v/>
      </c>
      <c r="AB40" s="468" t="str">
        <f t="shared" si="17"/>
        <v/>
      </c>
      <c r="AC40" s="468" t="str">
        <f t="shared" si="17"/>
        <v/>
      </c>
      <c r="AD40" s="468" t="str">
        <f t="shared" si="17"/>
        <v/>
      </c>
      <c r="AE40" s="468" t="str">
        <f t="shared" si="17"/>
        <v/>
      </c>
      <c r="AF40" s="468" t="str">
        <f t="shared" si="17"/>
        <v/>
      </c>
      <c r="AG40" s="468" t="str">
        <f t="shared" si="17"/>
        <v/>
      </c>
      <c r="AH40" s="468" t="str">
        <f t="shared" si="17"/>
        <v/>
      </c>
      <c r="AI40" s="468" t="str">
        <f t="shared" si="17"/>
        <v/>
      </c>
      <c r="AJ40" s="468" t="str">
        <f t="shared" si="17"/>
        <v/>
      </c>
      <c r="AK40" s="468" t="str">
        <f t="shared" si="17"/>
        <v/>
      </c>
      <c r="AL40" s="468" t="str">
        <f t="shared" si="17"/>
        <v/>
      </c>
      <c r="AM40" s="468" t="str">
        <f t="shared" si="15"/>
        <v/>
      </c>
      <c r="AN40" s="468" t="str">
        <f t="shared" si="13"/>
        <v/>
      </c>
      <c r="AO40" s="468" t="str">
        <f t="shared" si="13"/>
        <v/>
      </c>
      <c r="AP40" s="468" t="str">
        <f t="shared" si="13"/>
        <v/>
      </c>
      <c r="AQ40" s="468" t="str">
        <f t="shared" si="13"/>
        <v/>
      </c>
      <c r="AR40" s="468" t="str">
        <f t="shared" si="13"/>
        <v/>
      </c>
      <c r="AS40" s="468" t="str">
        <f t="shared" si="13"/>
        <v/>
      </c>
      <c r="AT40" s="468" t="str">
        <f t="shared" si="13"/>
        <v/>
      </c>
      <c r="AU40" s="468" t="str">
        <f t="shared" si="13"/>
        <v/>
      </c>
      <c r="AV40" s="468" t="str">
        <f t="shared" si="13"/>
        <v/>
      </c>
      <c r="AW40" s="468" t="str">
        <f t="shared" si="13"/>
        <v/>
      </c>
      <c r="AX40" s="468" t="str">
        <f t="shared" si="13"/>
        <v/>
      </c>
      <c r="AY40" s="468" t="str">
        <f t="shared" si="13"/>
        <v/>
      </c>
      <c r="AZ40" s="468" t="str">
        <f t="shared" si="13"/>
        <v/>
      </c>
      <c r="BA40" s="468"/>
      <c r="BB40" s="468" t="str">
        <f t="shared" si="10"/>
        <v/>
      </c>
      <c r="BC40" s="468" t="str">
        <f t="shared" si="10"/>
        <v/>
      </c>
      <c r="BD40" s="468"/>
      <c r="BE40" s="468" t="str">
        <f t="shared" si="18"/>
        <v/>
      </c>
      <c r="BF40" s="468" t="str">
        <f t="shared" si="18"/>
        <v/>
      </c>
      <c r="BG40" s="468" t="str">
        <f t="shared" si="18"/>
        <v/>
      </c>
      <c r="BH40" s="468" t="str">
        <f t="shared" si="18"/>
        <v/>
      </c>
      <c r="BI40" s="468" t="str">
        <f t="shared" si="18"/>
        <v/>
      </c>
      <c r="BJ40" s="468" t="str">
        <f t="shared" si="18"/>
        <v/>
      </c>
      <c r="BK40" s="468" t="str">
        <f t="shared" si="18"/>
        <v/>
      </c>
      <c r="BL40" s="468" t="str">
        <f t="shared" si="18"/>
        <v/>
      </c>
      <c r="BM40" s="468" t="str">
        <f t="shared" si="18"/>
        <v/>
      </c>
      <c r="BN40" s="468" t="str">
        <f t="shared" si="18"/>
        <v/>
      </c>
      <c r="BO40" s="468" t="str">
        <f t="shared" si="18"/>
        <v/>
      </c>
      <c r="BP40" s="468" t="str">
        <f t="shared" si="18"/>
        <v/>
      </c>
      <c r="BQ40" s="468" t="str">
        <f t="shared" si="18"/>
        <v/>
      </c>
      <c r="BR40" s="468" t="str">
        <f t="shared" si="18"/>
        <v/>
      </c>
      <c r="BS40" s="468" t="str">
        <f t="shared" si="18"/>
        <v/>
      </c>
      <c r="BT40" s="468" t="str">
        <f t="shared" si="16"/>
        <v/>
      </c>
      <c r="BU40" s="468" t="str">
        <f t="shared" si="14"/>
        <v/>
      </c>
      <c r="BV40" s="468" t="str">
        <f t="shared" si="14"/>
        <v/>
      </c>
      <c r="BW40" s="468" t="str">
        <f t="shared" si="14"/>
        <v/>
      </c>
      <c r="BX40" s="468" t="str">
        <f t="shared" si="14"/>
        <v/>
      </c>
      <c r="BY40" s="468" t="str">
        <f t="shared" si="14"/>
        <v/>
      </c>
      <c r="BZ40" s="468" t="str">
        <f t="shared" si="14"/>
        <v/>
      </c>
      <c r="CA40" s="468" t="str">
        <f t="shared" si="14"/>
        <v/>
      </c>
      <c r="CB40" s="468" t="str">
        <f t="shared" si="14"/>
        <v/>
      </c>
      <c r="CC40" s="468" t="str">
        <f t="shared" si="14"/>
        <v/>
      </c>
      <c r="CD40" s="468" t="str">
        <f t="shared" si="14"/>
        <v/>
      </c>
      <c r="CE40" s="468" t="str">
        <f t="shared" si="14"/>
        <v/>
      </c>
      <c r="CF40" s="468" t="str">
        <f t="shared" si="14"/>
        <v/>
      </c>
      <c r="CG40" s="468" t="str">
        <f t="shared" si="14"/>
        <v/>
      </c>
      <c r="CH40" s="468"/>
      <c r="CI40" s="468" t="str">
        <f t="shared" si="7"/>
        <v/>
      </c>
      <c r="CJ40" s="468" t="str">
        <f t="shared" si="7"/>
        <v/>
      </c>
      <c r="CK40" s="533"/>
    </row>
    <row r="41" spans="3:89" x14ac:dyDescent="0.25">
      <c r="C41" s="358"/>
      <c r="D41" s="259">
        <v>121</v>
      </c>
      <c r="E41" s="41"/>
      <c r="F41" s="44"/>
      <c r="G41" s="232" t="s">
        <v>224</v>
      </c>
      <c r="H41" s="279"/>
      <c r="I41" s="281"/>
      <c r="J41" s="431"/>
      <c r="K41" s="431"/>
      <c r="M41" s="360" t="str">
        <f t="shared" si="5"/>
        <v/>
      </c>
      <c r="N41" s="361"/>
      <c r="O41" s="368" t="str">
        <f>IF(M41="","",IF(M41="Foreign",VLOOKUP(N41,'Option X3'!D:E,2,FALSE),1))</f>
        <v/>
      </c>
      <c r="P41" s="359"/>
      <c r="Q41" s="569"/>
      <c r="R41" s="364">
        <f>J41</f>
        <v>0</v>
      </c>
      <c r="S41" s="364"/>
      <c r="T41" s="617"/>
      <c r="U41" s="618"/>
      <c r="V41" s="51"/>
      <c r="X41" s="468" t="str">
        <f t="shared" si="17"/>
        <v/>
      </c>
      <c r="Y41" s="468" t="str">
        <f t="shared" si="17"/>
        <v/>
      </c>
      <c r="Z41" s="468" t="str">
        <f t="shared" si="17"/>
        <v/>
      </c>
      <c r="AA41" s="468" t="str">
        <f t="shared" si="17"/>
        <v/>
      </c>
      <c r="AB41" s="468" t="str">
        <f t="shared" si="17"/>
        <v/>
      </c>
      <c r="AC41" s="468" t="str">
        <f t="shared" si="17"/>
        <v/>
      </c>
      <c r="AD41" s="468" t="str">
        <f t="shared" si="17"/>
        <v/>
      </c>
      <c r="AE41" s="468" t="str">
        <f t="shared" si="17"/>
        <v/>
      </c>
      <c r="AF41" s="468" t="str">
        <f t="shared" si="17"/>
        <v/>
      </c>
      <c r="AG41" s="468" t="str">
        <f t="shared" si="17"/>
        <v/>
      </c>
      <c r="AH41" s="468" t="str">
        <f t="shared" si="17"/>
        <v/>
      </c>
      <c r="AI41" s="468" t="str">
        <f t="shared" si="17"/>
        <v/>
      </c>
      <c r="AJ41" s="468" t="str">
        <f t="shared" si="17"/>
        <v/>
      </c>
      <c r="AK41" s="468" t="str">
        <f t="shared" si="17"/>
        <v/>
      </c>
      <c r="AL41" s="468" t="str">
        <f t="shared" si="17"/>
        <v/>
      </c>
      <c r="AM41" s="468" t="str">
        <f t="shared" si="15"/>
        <v/>
      </c>
      <c r="AN41" s="468" t="str">
        <f t="shared" si="13"/>
        <v/>
      </c>
      <c r="AO41" s="468" t="str">
        <f t="shared" si="13"/>
        <v/>
      </c>
      <c r="AP41" s="468" t="str">
        <f t="shared" si="13"/>
        <v/>
      </c>
      <c r="AQ41" s="468" t="str">
        <f t="shared" si="13"/>
        <v/>
      </c>
      <c r="AR41" s="468" t="str">
        <f t="shared" si="13"/>
        <v/>
      </c>
      <c r="AS41" s="468" t="str">
        <f t="shared" si="13"/>
        <v/>
      </c>
      <c r="AT41" s="468" t="str">
        <f t="shared" si="13"/>
        <v/>
      </c>
      <c r="AU41" s="468" t="str">
        <f t="shared" si="13"/>
        <v/>
      </c>
      <c r="AV41" s="468" t="str">
        <f t="shared" si="13"/>
        <v/>
      </c>
      <c r="AW41" s="468" t="str">
        <f t="shared" si="13"/>
        <v/>
      </c>
      <c r="AX41" s="468" t="str">
        <f t="shared" si="13"/>
        <v/>
      </c>
      <c r="AY41" s="468" t="str">
        <f t="shared" si="13"/>
        <v/>
      </c>
      <c r="AZ41" s="468" t="str">
        <f t="shared" si="13"/>
        <v/>
      </c>
      <c r="BA41" s="468"/>
      <c r="BB41" s="468" t="str">
        <f t="shared" si="10"/>
        <v/>
      </c>
      <c r="BC41" s="468" t="str">
        <f t="shared" si="10"/>
        <v/>
      </c>
      <c r="BD41" s="468"/>
      <c r="BE41" s="468" t="str">
        <f t="shared" si="18"/>
        <v/>
      </c>
      <c r="BF41" s="468" t="str">
        <f t="shared" si="18"/>
        <v/>
      </c>
      <c r="BG41" s="468" t="str">
        <f t="shared" si="18"/>
        <v/>
      </c>
      <c r="BH41" s="468" t="str">
        <f t="shared" si="18"/>
        <v/>
      </c>
      <c r="BI41" s="468" t="str">
        <f t="shared" si="18"/>
        <v/>
      </c>
      <c r="BJ41" s="468" t="str">
        <f t="shared" si="18"/>
        <v/>
      </c>
      <c r="BK41" s="468" t="str">
        <f t="shared" si="18"/>
        <v/>
      </c>
      <c r="BL41" s="468" t="str">
        <f t="shared" si="18"/>
        <v/>
      </c>
      <c r="BM41" s="468" t="str">
        <f t="shared" si="18"/>
        <v/>
      </c>
      <c r="BN41" s="468" t="str">
        <f t="shared" si="18"/>
        <v/>
      </c>
      <c r="BO41" s="468" t="str">
        <f t="shared" si="18"/>
        <v/>
      </c>
      <c r="BP41" s="468" t="str">
        <f t="shared" si="18"/>
        <v/>
      </c>
      <c r="BQ41" s="468" t="str">
        <f t="shared" si="18"/>
        <v/>
      </c>
      <c r="BR41" s="468" t="str">
        <f t="shared" si="18"/>
        <v/>
      </c>
      <c r="BS41" s="468" t="str">
        <f t="shared" si="18"/>
        <v/>
      </c>
      <c r="BT41" s="468" t="str">
        <f t="shared" si="16"/>
        <v/>
      </c>
      <c r="BU41" s="468" t="str">
        <f t="shared" si="14"/>
        <v/>
      </c>
      <c r="BV41" s="468" t="str">
        <f t="shared" si="14"/>
        <v/>
      </c>
      <c r="BW41" s="468" t="str">
        <f t="shared" si="14"/>
        <v/>
      </c>
      <c r="BX41" s="468" t="str">
        <f t="shared" si="14"/>
        <v/>
      </c>
      <c r="BY41" s="468" t="str">
        <f t="shared" si="14"/>
        <v/>
      </c>
      <c r="BZ41" s="468" t="str">
        <f t="shared" si="14"/>
        <v/>
      </c>
      <c r="CA41" s="468" t="str">
        <f t="shared" si="14"/>
        <v/>
      </c>
      <c r="CB41" s="468" t="str">
        <f t="shared" si="14"/>
        <v/>
      </c>
      <c r="CC41" s="468" t="str">
        <f t="shared" si="14"/>
        <v/>
      </c>
      <c r="CD41" s="468" t="str">
        <f t="shared" si="14"/>
        <v/>
      </c>
      <c r="CE41" s="468" t="str">
        <f t="shared" si="14"/>
        <v/>
      </c>
      <c r="CF41" s="468" t="str">
        <f t="shared" si="14"/>
        <v/>
      </c>
      <c r="CG41" s="468" t="str">
        <f t="shared" si="14"/>
        <v/>
      </c>
      <c r="CH41" s="468"/>
      <c r="CI41" s="468" t="str">
        <f t="shared" si="7"/>
        <v/>
      </c>
      <c r="CJ41" s="468" t="str">
        <f t="shared" si="7"/>
        <v/>
      </c>
      <c r="CK41" s="533"/>
    </row>
    <row r="42" spans="3:89" x14ac:dyDescent="0.25">
      <c r="C42" s="358"/>
      <c r="D42" s="259">
        <v>122</v>
      </c>
      <c r="E42" s="41"/>
      <c r="F42" s="44"/>
      <c r="G42" s="232" t="s">
        <v>317</v>
      </c>
      <c r="H42" s="279" t="s">
        <v>234</v>
      </c>
      <c r="I42" s="281"/>
      <c r="J42" s="431"/>
      <c r="K42" s="432"/>
      <c r="M42" s="360" t="str">
        <f t="shared" si="5"/>
        <v/>
      </c>
      <c r="N42" s="361"/>
      <c r="O42" s="368" t="str">
        <f>IF(M42="","",IF(M42="Foreign",VLOOKUP(N42,'Option X3'!D:E,2,FALSE),1))</f>
        <v/>
      </c>
      <c r="P42" s="359"/>
      <c r="Q42" s="569"/>
      <c r="R42" s="364">
        <f>J42</f>
        <v>0</v>
      </c>
      <c r="S42" s="364"/>
      <c r="T42" s="617"/>
      <c r="U42" s="618"/>
      <c r="V42" s="51"/>
      <c r="X42" s="468" t="str">
        <f t="shared" si="17"/>
        <v/>
      </c>
      <c r="Y42" s="468" t="str">
        <f t="shared" si="17"/>
        <v/>
      </c>
      <c r="Z42" s="468" t="str">
        <f t="shared" si="17"/>
        <v/>
      </c>
      <c r="AA42" s="468" t="str">
        <f t="shared" si="17"/>
        <v/>
      </c>
      <c r="AB42" s="468" t="str">
        <f t="shared" si="17"/>
        <v/>
      </c>
      <c r="AC42" s="468" t="str">
        <f t="shared" si="17"/>
        <v/>
      </c>
      <c r="AD42" s="468" t="str">
        <f t="shared" si="17"/>
        <v/>
      </c>
      <c r="AE42" s="468" t="str">
        <f t="shared" si="17"/>
        <v/>
      </c>
      <c r="AF42" s="468" t="str">
        <f t="shared" si="17"/>
        <v/>
      </c>
      <c r="AG42" s="468" t="str">
        <f t="shared" si="17"/>
        <v/>
      </c>
      <c r="AH42" s="468" t="str">
        <f t="shared" si="17"/>
        <v/>
      </c>
      <c r="AI42" s="468" t="str">
        <f t="shared" si="17"/>
        <v/>
      </c>
      <c r="AJ42" s="468" t="str">
        <f t="shared" si="17"/>
        <v/>
      </c>
      <c r="AK42" s="468" t="str">
        <f t="shared" si="17"/>
        <v/>
      </c>
      <c r="AL42" s="468" t="str">
        <f t="shared" si="17"/>
        <v/>
      </c>
      <c r="AM42" s="468" t="str">
        <f t="shared" si="15"/>
        <v/>
      </c>
      <c r="AN42" s="468" t="str">
        <f t="shared" si="13"/>
        <v/>
      </c>
      <c r="AO42" s="468" t="str">
        <f t="shared" si="13"/>
        <v/>
      </c>
      <c r="AP42" s="468" t="str">
        <f t="shared" si="13"/>
        <v/>
      </c>
      <c r="AQ42" s="468" t="str">
        <f t="shared" si="13"/>
        <v/>
      </c>
      <c r="AR42" s="468" t="str">
        <f t="shared" si="13"/>
        <v/>
      </c>
      <c r="AS42" s="468" t="str">
        <f t="shared" si="13"/>
        <v/>
      </c>
      <c r="AT42" s="468" t="str">
        <f t="shared" si="13"/>
        <v/>
      </c>
      <c r="AU42" s="468" t="str">
        <f t="shared" si="13"/>
        <v/>
      </c>
      <c r="AV42" s="468" t="str">
        <f t="shared" si="13"/>
        <v/>
      </c>
      <c r="AW42" s="468" t="str">
        <f t="shared" si="13"/>
        <v/>
      </c>
      <c r="AX42" s="468" t="str">
        <f t="shared" si="13"/>
        <v/>
      </c>
      <c r="AY42" s="468" t="str">
        <f t="shared" si="13"/>
        <v/>
      </c>
      <c r="AZ42" s="468" t="str">
        <f t="shared" si="13"/>
        <v/>
      </c>
      <c r="BA42" s="468"/>
      <c r="BB42" s="468" t="str">
        <f t="shared" si="10"/>
        <v/>
      </c>
      <c r="BC42" s="468" t="str">
        <f t="shared" si="10"/>
        <v/>
      </c>
      <c r="BD42" s="468"/>
      <c r="BE42" s="468" t="str">
        <f t="shared" si="18"/>
        <v/>
      </c>
      <c r="BF42" s="468" t="str">
        <f t="shared" si="18"/>
        <v/>
      </c>
      <c r="BG42" s="468" t="str">
        <f t="shared" si="18"/>
        <v/>
      </c>
      <c r="BH42" s="468" t="str">
        <f t="shared" si="18"/>
        <v/>
      </c>
      <c r="BI42" s="468" t="str">
        <f t="shared" si="18"/>
        <v/>
      </c>
      <c r="BJ42" s="468" t="str">
        <f t="shared" si="18"/>
        <v/>
      </c>
      <c r="BK42" s="468" t="str">
        <f t="shared" si="18"/>
        <v/>
      </c>
      <c r="BL42" s="468" t="str">
        <f t="shared" si="18"/>
        <v/>
      </c>
      <c r="BM42" s="468" t="str">
        <f t="shared" si="18"/>
        <v/>
      </c>
      <c r="BN42" s="468" t="str">
        <f t="shared" si="18"/>
        <v/>
      </c>
      <c r="BO42" s="468" t="str">
        <f t="shared" si="18"/>
        <v/>
      </c>
      <c r="BP42" s="468" t="str">
        <f t="shared" si="18"/>
        <v/>
      </c>
      <c r="BQ42" s="468" t="str">
        <f t="shared" si="18"/>
        <v/>
      </c>
      <c r="BR42" s="468" t="str">
        <f t="shared" si="18"/>
        <v/>
      </c>
      <c r="BS42" s="468" t="str">
        <f t="shared" si="18"/>
        <v/>
      </c>
      <c r="BT42" s="468" t="str">
        <f t="shared" si="16"/>
        <v/>
      </c>
      <c r="BU42" s="468" t="str">
        <f t="shared" si="14"/>
        <v/>
      </c>
      <c r="BV42" s="468" t="str">
        <f t="shared" si="14"/>
        <v/>
      </c>
      <c r="BW42" s="468" t="str">
        <f t="shared" si="14"/>
        <v/>
      </c>
      <c r="BX42" s="468" t="str">
        <f t="shared" si="14"/>
        <v/>
      </c>
      <c r="BY42" s="468" t="str">
        <f t="shared" si="14"/>
        <v/>
      </c>
      <c r="BZ42" s="468" t="str">
        <f t="shared" si="14"/>
        <v/>
      </c>
      <c r="CA42" s="468" t="str">
        <f t="shared" si="14"/>
        <v/>
      </c>
      <c r="CB42" s="468" t="str">
        <f t="shared" si="14"/>
        <v/>
      </c>
      <c r="CC42" s="468" t="str">
        <f t="shared" si="14"/>
        <v/>
      </c>
      <c r="CD42" s="468" t="str">
        <f t="shared" si="14"/>
        <v/>
      </c>
      <c r="CE42" s="468" t="str">
        <f t="shared" si="14"/>
        <v/>
      </c>
      <c r="CF42" s="468" t="str">
        <f t="shared" si="14"/>
        <v/>
      </c>
      <c r="CG42" s="468" t="str">
        <f t="shared" si="14"/>
        <v/>
      </c>
      <c r="CH42" s="468"/>
      <c r="CI42" s="468" t="str">
        <f t="shared" si="7"/>
        <v/>
      </c>
      <c r="CJ42" s="468" t="str">
        <f t="shared" si="7"/>
        <v/>
      </c>
      <c r="CK42" s="533"/>
    </row>
    <row r="43" spans="3:89" x14ac:dyDescent="0.25">
      <c r="C43" s="358"/>
      <c r="D43" s="259">
        <v>123</v>
      </c>
      <c r="E43" s="41"/>
      <c r="F43" s="44"/>
      <c r="G43" s="232" t="s">
        <v>286</v>
      </c>
      <c r="H43" s="279" t="s">
        <v>234</v>
      </c>
      <c r="I43" s="281"/>
      <c r="J43" s="433"/>
      <c r="K43" s="431"/>
      <c r="M43" s="360" t="str">
        <f t="shared" si="5"/>
        <v/>
      </c>
      <c r="N43" s="361"/>
      <c r="O43" s="368" t="str">
        <f>IF(M43="","",IF(M43="Foreign",VLOOKUP(N43,'Option X3'!D:E,2,FALSE),1))</f>
        <v/>
      </c>
      <c r="P43" s="359"/>
      <c r="Q43" s="569"/>
      <c r="R43" s="364"/>
      <c r="S43" s="364"/>
      <c r="T43" s="617"/>
      <c r="U43" s="618"/>
      <c r="V43" s="51"/>
      <c r="X43" s="468" t="str">
        <f t="shared" si="17"/>
        <v/>
      </c>
      <c r="Y43" s="468" t="str">
        <f t="shared" si="17"/>
        <v/>
      </c>
      <c r="Z43" s="468" t="str">
        <f t="shared" si="17"/>
        <v/>
      </c>
      <c r="AA43" s="468" t="str">
        <f t="shared" si="17"/>
        <v/>
      </c>
      <c r="AB43" s="468" t="str">
        <f t="shared" si="17"/>
        <v/>
      </c>
      <c r="AC43" s="468" t="str">
        <f t="shared" si="17"/>
        <v/>
      </c>
      <c r="AD43" s="468" t="str">
        <f t="shared" si="17"/>
        <v/>
      </c>
      <c r="AE43" s="468" t="str">
        <f t="shared" si="17"/>
        <v/>
      </c>
      <c r="AF43" s="468" t="str">
        <f t="shared" si="17"/>
        <v/>
      </c>
      <c r="AG43" s="468" t="str">
        <f t="shared" si="17"/>
        <v/>
      </c>
      <c r="AH43" s="468" t="str">
        <f t="shared" si="17"/>
        <v/>
      </c>
      <c r="AI43" s="468" t="str">
        <f t="shared" si="17"/>
        <v/>
      </c>
      <c r="AJ43" s="468" t="str">
        <f t="shared" si="17"/>
        <v/>
      </c>
      <c r="AK43" s="468" t="str">
        <f t="shared" si="17"/>
        <v/>
      </c>
      <c r="AL43" s="468" t="str">
        <f t="shared" si="17"/>
        <v/>
      </c>
      <c r="AM43" s="468" t="str">
        <f t="shared" si="17"/>
        <v/>
      </c>
      <c r="AN43" s="468" t="str">
        <f t="shared" si="13"/>
        <v/>
      </c>
      <c r="AO43" s="468" t="str">
        <f t="shared" si="13"/>
        <v/>
      </c>
      <c r="AP43" s="468" t="str">
        <f t="shared" si="13"/>
        <v/>
      </c>
      <c r="AQ43" s="468" t="str">
        <f t="shared" si="13"/>
        <v/>
      </c>
      <c r="AR43" s="468" t="str">
        <f t="shared" si="13"/>
        <v/>
      </c>
      <c r="AS43" s="468" t="str">
        <f t="shared" si="13"/>
        <v/>
      </c>
      <c r="AT43" s="468" t="str">
        <f t="shared" si="13"/>
        <v/>
      </c>
      <c r="AU43" s="468" t="str">
        <f t="shared" si="13"/>
        <v/>
      </c>
      <c r="AV43" s="468" t="str">
        <f t="shared" si="13"/>
        <v/>
      </c>
      <c r="AW43" s="468" t="str">
        <f t="shared" si="13"/>
        <v/>
      </c>
      <c r="AX43" s="468" t="str">
        <f t="shared" si="13"/>
        <v/>
      </c>
      <c r="AY43" s="468" t="str">
        <f t="shared" si="13"/>
        <v/>
      </c>
      <c r="AZ43" s="468" t="str">
        <f t="shared" si="13"/>
        <v/>
      </c>
      <c r="BA43" s="468"/>
      <c r="BB43" s="468" t="str">
        <f>IF($M43="","",IF($M43=BB$18,$J43,0))</f>
        <v/>
      </c>
      <c r="BC43" s="468" t="str">
        <f t="shared" si="10"/>
        <v/>
      </c>
      <c r="BD43" s="468"/>
      <c r="BE43" s="468" t="str">
        <f t="shared" si="18"/>
        <v/>
      </c>
      <c r="BF43" s="468" t="str">
        <f t="shared" si="18"/>
        <v/>
      </c>
      <c r="BG43" s="468" t="str">
        <f t="shared" si="18"/>
        <v/>
      </c>
      <c r="BH43" s="468" t="str">
        <f t="shared" si="18"/>
        <v/>
      </c>
      <c r="BI43" s="468" t="str">
        <f t="shared" si="18"/>
        <v/>
      </c>
      <c r="BJ43" s="468" t="str">
        <f t="shared" si="18"/>
        <v/>
      </c>
      <c r="BK43" s="468" t="str">
        <f t="shared" si="18"/>
        <v/>
      </c>
      <c r="BL43" s="468" t="str">
        <f t="shared" si="18"/>
        <v/>
      </c>
      <c r="BM43" s="468" t="str">
        <f t="shared" si="18"/>
        <v/>
      </c>
      <c r="BN43" s="468" t="str">
        <f t="shared" si="18"/>
        <v/>
      </c>
      <c r="BO43" s="468" t="str">
        <f t="shared" si="18"/>
        <v/>
      </c>
      <c r="BP43" s="468" t="str">
        <f t="shared" si="18"/>
        <v/>
      </c>
      <c r="BQ43" s="468" t="str">
        <f t="shared" si="18"/>
        <v/>
      </c>
      <c r="BR43" s="468" t="str">
        <f t="shared" si="18"/>
        <v/>
      </c>
      <c r="BS43" s="468" t="str">
        <f t="shared" si="18"/>
        <v/>
      </c>
      <c r="BT43" s="468" t="str">
        <f t="shared" si="18"/>
        <v/>
      </c>
      <c r="BU43" s="468" t="str">
        <f t="shared" si="14"/>
        <v/>
      </c>
      <c r="BV43" s="468" t="str">
        <f t="shared" si="14"/>
        <v/>
      </c>
      <c r="BW43" s="468" t="str">
        <f t="shared" si="14"/>
        <v/>
      </c>
      <c r="BX43" s="468" t="str">
        <f t="shared" si="14"/>
        <v/>
      </c>
      <c r="BY43" s="468" t="str">
        <f t="shared" si="14"/>
        <v/>
      </c>
      <c r="BZ43" s="468" t="str">
        <f t="shared" si="14"/>
        <v/>
      </c>
      <c r="CA43" s="468" t="str">
        <f t="shared" si="14"/>
        <v/>
      </c>
      <c r="CB43" s="468" t="str">
        <f t="shared" si="14"/>
        <v/>
      </c>
      <c r="CC43" s="468" t="str">
        <f t="shared" si="14"/>
        <v/>
      </c>
      <c r="CD43" s="468" t="str">
        <f t="shared" si="14"/>
        <v/>
      </c>
      <c r="CE43" s="468" t="str">
        <f t="shared" si="14"/>
        <v/>
      </c>
      <c r="CF43" s="468" t="str">
        <f t="shared" si="14"/>
        <v/>
      </c>
      <c r="CG43" s="468" t="str">
        <f t="shared" si="14"/>
        <v/>
      </c>
      <c r="CH43" s="468"/>
      <c r="CI43" s="468" t="str">
        <f t="shared" si="7"/>
        <v/>
      </c>
      <c r="CJ43" s="468" t="str">
        <f t="shared" si="7"/>
        <v/>
      </c>
      <c r="CK43" s="533"/>
    </row>
    <row r="44" spans="3:89" x14ac:dyDescent="0.25">
      <c r="C44" s="358"/>
      <c r="D44" s="259">
        <v>124</v>
      </c>
      <c r="E44" s="41"/>
      <c r="F44" s="44"/>
      <c r="G44" s="232" t="s">
        <v>293</v>
      </c>
      <c r="H44" s="279"/>
      <c r="I44" s="281"/>
      <c r="J44" s="431"/>
      <c r="K44" s="431"/>
      <c r="M44" s="360" t="str">
        <f t="shared" si="5"/>
        <v/>
      </c>
      <c r="N44" s="361"/>
      <c r="O44" s="368" t="str">
        <f>IF(M44="","",IF(M44="Foreign",VLOOKUP(N44,'Option X3'!D:E,2,FALSE),1))</f>
        <v/>
      </c>
      <c r="P44" s="359"/>
      <c r="Q44" s="569"/>
      <c r="R44" s="364"/>
      <c r="S44" s="364">
        <f>J44</f>
        <v>0</v>
      </c>
      <c r="T44" s="617"/>
      <c r="U44" s="618"/>
      <c r="V44" s="51"/>
      <c r="X44" s="468" t="str">
        <f t="shared" si="17"/>
        <v/>
      </c>
      <c r="Y44" s="468" t="str">
        <f t="shared" si="17"/>
        <v/>
      </c>
      <c r="Z44" s="468" t="str">
        <f t="shared" si="17"/>
        <v/>
      </c>
      <c r="AA44" s="468" t="str">
        <f t="shared" si="17"/>
        <v/>
      </c>
      <c r="AB44" s="468" t="str">
        <f t="shared" si="17"/>
        <v/>
      </c>
      <c r="AC44" s="468" t="str">
        <f t="shared" si="17"/>
        <v/>
      </c>
      <c r="AD44" s="468" t="str">
        <f t="shared" si="17"/>
        <v/>
      </c>
      <c r="AE44" s="468" t="str">
        <f t="shared" si="17"/>
        <v/>
      </c>
      <c r="AF44" s="468" t="str">
        <f t="shared" si="17"/>
        <v/>
      </c>
      <c r="AG44" s="468" t="str">
        <f t="shared" si="17"/>
        <v/>
      </c>
      <c r="AH44" s="468" t="str">
        <f t="shared" si="17"/>
        <v/>
      </c>
      <c r="AI44" s="468" t="str">
        <f t="shared" si="17"/>
        <v/>
      </c>
      <c r="AJ44" s="468" t="str">
        <f t="shared" si="17"/>
        <v/>
      </c>
      <c r="AK44" s="468" t="str">
        <f t="shared" si="17"/>
        <v/>
      </c>
      <c r="AL44" s="468" t="str">
        <f t="shared" si="17"/>
        <v/>
      </c>
      <c r="AM44" s="468" t="str">
        <f t="shared" si="17"/>
        <v/>
      </c>
      <c r="AN44" s="468" t="str">
        <f t="shared" si="13"/>
        <v/>
      </c>
      <c r="AO44" s="468" t="str">
        <f t="shared" si="13"/>
        <v/>
      </c>
      <c r="AP44" s="468" t="str">
        <f t="shared" si="13"/>
        <v/>
      </c>
      <c r="AQ44" s="468" t="str">
        <f t="shared" si="13"/>
        <v/>
      </c>
      <c r="AR44" s="468" t="str">
        <f t="shared" si="13"/>
        <v/>
      </c>
      <c r="AS44" s="468" t="str">
        <f t="shared" si="13"/>
        <v/>
      </c>
      <c r="AT44" s="468" t="str">
        <f t="shared" si="13"/>
        <v/>
      </c>
      <c r="AU44" s="468" t="str">
        <f t="shared" si="13"/>
        <v/>
      </c>
      <c r="AV44" s="468" t="str">
        <f t="shared" si="13"/>
        <v/>
      </c>
      <c r="AW44" s="468" t="str">
        <f t="shared" si="13"/>
        <v/>
      </c>
      <c r="AX44" s="468" t="str">
        <f t="shared" si="13"/>
        <v/>
      </c>
      <c r="AY44" s="468" t="str">
        <f t="shared" si="13"/>
        <v/>
      </c>
      <c r="AZ44" s="468" t="str">
        <f t="shared" si="13"/>
        <v/>
      </c>
      <c r="BA44" s="468"/>
      <c r="BB44" s="468" t="str">
        <f t="shared" si="10"/>
        <v/>
      </c>
      <c r="BC44" s="468" t="str">
        <f t="shared" si="10"/>
        <v/>
      </c>
      <c r="BD44" s="468"/>
      <c r="BE44" s="468" t="str">
        <f t="shared" si="18"/>
        <v/>
      </c>
      <c r="BF44" s="468" t="str">
        <f t="shared" si="18"/>
        <v/>
      </c>
      <c r="BG44" s="468" t="str">
        <f t="shared" si="18"/>
        <v/>
      </c>
      <c r="BH44" s="468" t="str">
        <f t="shared" si="18"/>
        <v/>
      </c>
      <c r="BI44" s="468" t="str">
        <f t="shared" si="18"/>
        <v/>
      </c>
      <c r="BJ44" s="468" t="str">
        <f t="shared" si="18"/>
        <v/>
      </c>
      <c r="BK44" s="468" t="str">
        <f t="shared" si="18"/>
        <v/>
      </c>
      <c r="BL44" s="468" t="str">
        <f t="shared" si="18"/>
        <v/>
      </c>
      <c r="BM44" s="468" t="str">
        <f t="shared" si="18"/>
        <v/>
      </c>
      <c r="BN44" s="468" t="str">
        <f t="shared" si="18"/>
        <v/>
      </c>
      <c r="BO44" s="468" t="str">
        <f t="shared" si="18"/>
        <v/>
      </c>
      <c r="BP44" s="468" t="str">
        <f t="shared" si="18"/>
        <v/>
      </c>
      <c r="BQ44" s="468" t="str">
        <f t="shared" si="18"/>
        <v/>
      </c>
      <c r="BR44" s="468" t="str">
        <f t="shared" si="18"/>
        <v/>
      </c>
      <c r="BS44" s="468" t="str">
        <f t="shared" si="18"/>
        <v/>
      </c>
      <c r="BT44" s="468" t="str">
        <f t="shared" si="18"/>
        <v/>
      </c>
      <c r="BU44" s="468" t="str">
        <f t="shared" si="14"/>
        <v/>
      </c>
      <c r="BV44" s="468" t="str">
        <f t="shared" si="14"/>
        <v/>
      </c>
      <c r="BW44" s="468" t="str">
        <f t="shared" si="14"/>
        <v/>
      </c>
      <c r="BX44" s="468" t="str">
        <f t="shared" si="14"/>
        <v/>
      </c>
      <c r="BY44" s="468" t="str">
        <f t="shared" si="14"/>
        <v/>
      </c>
      <c r="BZ44" s="468" t="str">
        <f t="shared" si="14"/>
        <v/>
      </c>
      <c r="CA44" s="468" t="str">
        <f t="shared" si="14"/>
        <v/>
      </c>
      <c r="CB44" s="468" t="str">
        <f t="shared" si="14"/>
        <v/>
      </c>
      <c r="CC44" s="468" t="str">
        <f t="shared" si="14"/>
        <v/>
      </c>
      <c r="CD44" s="468" t="str">
        <f t="shared" si="14"/>
        <v/>
      </c>
      <c r="CE44" s="468" t="str">
        <f t="shared" si="14"/>
        <v/>
      </c>
      <c r="CF44" s="468" t="str">
        <f t="shared" si="14"/>
        <v/>
      </c>
      <c r="CG44" s="468" t="str">
        <f t="shared" si="14"/>
        <v/>
      </c>
      <c r="CH44" s="468"/>
      <c r="CI44" s="468" t="str">
        <f t="shared" si="7"/>
        <v/>
      </c>
      <c r="CJ44" s="468" t="str">
        <f t="shared" si="7"/>
        <v/>
      </c>
      <c r="CK44" s="533"/>
    </row>
    <row r="45" spans="3:89" x14ac:dyDescent="0.25">
      <c r="C45" s="358"/>
      <c r="D45" s="259">
        <v>125</v>
      </c>
      <c r="E45" s="41"/>
      <c r="F45" s="44"/>
      <c r="G45" s="567" t="s">
        <v>361</v>
      </c>
      <c r="H45" s="279"/>
      <c r="I45" s="281"/>
      <c r="J45" s="431"/>
      <c r="K45" s="431"/>
      <c r="M45" s="360" t="str">
        <f t="shared" si="5"/>
        <v/>
      </c>
      <c r="N45" s="361"/>
      <c r="O45" s="368" t="str">
        <f>IF(M45="","",IF(M45="Foreign",VLOOKUP(N45,'Option X3'!D:E,2,FALSE),1))</f>
        <v/>
      </c>
      <c r="P45" s="359" t="s">
        <v>316</v>
      </c>
      <c r="Q45" s="569"/>
      <c r="R45" s="364"/>
      <c r="S45" s="364">
        <f>J45</f>
        <v>0</v>
      </c>
      <c r="T45" s="617"/>
      <c r="U45" s="618"/>
      <c r="V45" s="51"/>
      <c r="X45" s="468" t="str">
        <f t="shared" si="17"/>
        <v/>
      </c>
      <c r="Y45" s="468" t="str">
        <f t="shared" si="17"/>
        <v/>
      </c>
      <c r="Z45" s="468" t="str">
        <f t="shared" si="17"/>
        <v/>
      </c>
      <c r="AA45" s="468" t="str">
        <f t="shared" si="17"/>
        <v/>
      </c>
      <c r="AB45" s="468" t="str">
        <f t="shared" si="17"/>
        <v/>
      </c>
      <c r="AC45" s="468" t="str">
        <f t="shared" si="17"/>
        <v/>
      </c>
      <c r="AD45" s="468" t="str">
        <f t="shared" si="17"/>
        <v/>
      </c>
      <c r="AE45" s="468" t="str">
        <f t="shared" si="17"/>
        <v/>
      </c>
      <c r="AF45" s="468" t="str">
        <f t="shared" si="17"/>
        <v/>
      </c>
      <c r="AG45" s="468" t="str">
        <f t="shared" si="17"/>
        <v/>
      </c>
      <c r="AH45" s="468" t="str">
        <f t="shared" si="17"/>
        <v/>
      </c>
      <c r="AI45" s="468" t="str">
        <f t="shared" si="17"/>
        <v/>
      </c>
      <c r="AJ45" s="468" t="str">
        <f t="shared" si="17"/>
        <v/>
      </c>
      <c r="AK45" s="468" t="str">
        <f t="shared" si="17"/>
        <v/>
      </c>
      <c r="AL45" s="468" t="str">
        <f t="shared" si="17"/>
        <v/>
      </c>
      <c r="AM45" s="468" t="str">
        <f t="shared" si="17"/>
        <v/>
      </c>
      <c r="AN45" s="468" t="str">
        <f t="shared" si="13"/>
        <v/>
      </c>
      <c r="AO45" s="468" t="str">
        <f t="shared" si="13"/>
        <v/>
      </c>
      <c r="AP45" s="468" t="str">
        <f t="shared" si="13"/>
        <v/>
      </c>
      <c r="AQ45" s="468" t="str">
        <f t="shared" si="13"/>
        <v/>
      </c>
      <c r="AR45" s="468" t="str">
        <f t="shared" si="13"/>
        <v/>
      </c>
      <c r="AS45" s="468" t="str">
        <f t="shared" si="13"/>
        <v/>
      </c>
      <c r="AT45" s="468" t="str">
        <f t="shared" si="13"/>
        <v/>
      </c>
      <c r="AU45" s="468" t="str">
        <f t="shared" si="13"/>
        <v/>
      </c>
      <c r="AV45" s="468" t="str">
        <f t="shared" si="13"/>
        <v/>
      </c>
      <c r="AW45" s="468" t="str">
        <f t="shared" si="13"/>
        <v/>
      </c>
      <c r="AX45" s="468" t="str">
        <f t="shared" si="13"/>
        <v/>
      </c>
      <c r="AY45" s="468" t="str">
        <f t="shared" si="13"/>
        <v/>
      </c>
      <c r="AZ45" s="468" t="str">
        <f t="shared" si="13"/>
        <v/>
      </c>
      <c r="BA45" s="468"/>
      <c r="BB45" s="468" t="str">
        <f t="shared" ref="BB45:BC59" si="19">IF($M45="","",IF($M45=BB$18,$J45,0))</f>
        <v/>
      </c>
      <c r="BC45" s="468" t="str">
        <f t="shared" si="19"/>
        <v/>
      </c>
      <c r="BD45" s="468"/>
      <c r="BE45" s="468" t="str">
        <f t="shared" si="18"/>
        <v/>
      </c>
      <c r="BF45" s="468" t="str">
        <f t="shared" si="18"/>
        <v/>
      </c>
      <c r="BG45" s="468" t="str">
        <f t="shared" si="18"/>
        <v/>
      </c>
      <c r="BH45" s="468" t="str">
        <f t="shared" si="18"/>
        <v/>
      </c>
      <c r="BI45" s="468" t="str">
        <f t="shared" si="18"/>
        <v/>
      </c>
      <c r="BJ45" s="468" t="str">
        <f t="shared" si="18"/>
        <v/>
      </c>
      <c r="BK45" s="468" t="str">
        <f t="shared" si="18"/>
        <v/>
      </c>
      <c r="BL45" s="468" t="str">
        <f t="shared" si="18"/>
        <v/>
      </c>
      <c r="BM45" s="468" t="str">
        <f t="shared" si="18"/>
        <v/>
      </c>
      <c r="BN45" s="468" t="str">
        <f t="shared" si="18"/>
        <v/>
      </c>
      <c r="BO45" s="468" t="str">
        <f t="shared" si="18"/>
        <v/>
      </c>
      <c r="BP45" s="468" t="str">
        <f t="shared" si="18"/>
        <v/>
      </c>
      <c r="BQ45" s="468" t="str">
        <f t="shared" si="18"/>
        <v/>
      </c>
      <c r="BR45" s="468" t="str">
        <f t="shared" si="18"/>
        <v/>
      </c>
      <c r="BS45" s="468" t="str">
        <f t="shared" si="18"/>
        <v/>
      </c>
      <c r="BT45" s="468" t="str">
        <f t="shared" si="18"/>
        <v/>
      </c>
      <c r="BU45" s="468" t="str">
        <f t="shared" si="14"/>
        <v/>
      </c>
      <c r="BV45" s="468" t="str">
        <f t="shared" si="14"/>
        <v/>
      </c>
      <c r="BW45" s="468" t="str">
        <f t="shared" si="14"/>
        <v/>
      </c>
      <c r="BX45" s="468" t="str">
        <f t="shared" si="14"/>
        <v/>
      </c>
      <c r="BY45" s="468" t="str">
        <f t="shared" si="14"/>
        <v/>
      </c>
      <c r="BZ45" s="468" t="str">
        <f t="shared" si="14"/>
        <v/>
      </c>
      <c r="CA45" s="468" t="str">
        <f t="shared" si="14"/>
        <v/>
      </c>
      <c r="CB45" s="468" t="str">
        <f t="shared" si="14"/>
        <v/>
      </c>
      <c r="CC45" s="468" t="str">
        <f t="shared" si="14"/>
        <v/>
      </c>
      <c r="CD45" s="468" t="str">
        <f t="shared" si="14"/>
        <v/>
      </c>
      <c r="CE45" s="468" t="str">
        <f t="shared" si="14"/>
        <v/>
      </c>
      <c r="CF45" s="468" t="str">
        <f t="shared" si="14"/>
        <v/>
      </c>
      <c r="CG45" s="468" t="str">
        <f t="shared" si="14"/>
        <v/>
      </c>
      <c r="CH45" s="468"/>
      <c r="CI45" s="468" t="str">
        <f t="shared" si="7"/>
        <v/>
      </c>
      <c r="CJ45" s="468" t="str">
        <f t="shared" si="7"/>
        <v/>
      </c>
      <c r="CK45" s="533"/>
    </row>
    <row r="46" spans="3:89" x14ac:dyDescent="0.25">
      <c r="C46" s="358"/>
      <c r="D46" s="259">
        <v>126</v>
      </c>
      <c r="E46" s="41"/>
      <c r="F46" s="44"/>
      <c r="G46" s="232" t="s">
        <v>235</v>
      </c>
      <c r="H46" s="279" t="s">
        <v>234</v>
      </c>
      <c r="I46" s="281"/>
      <c r="J46" s="431"/>
      <c r="K46" s="431"/>
      <c r="M46" s="360" t="str">
        <f t="shared" si="5"/>
        <v/>
      </c>
      <c r="N46" s="361"/>
      <c r="O46" s="368" t="str">
        <f>IF(M46="","",IF(M46="Foreign",VLOOKUP(N46,'Option X3'!D:E,2,FALSE),1))</f>
        <v/>
      </c>
      <c r="P46" s="359"/>
      <c r="Q46" s="569"/>
      <c r="R46" s="364"/>
      <c r="S46" s="364">
        <f t="shared" ref="S46:S50" si="20">J46</f>
        <v>0</v>
      </c>
      <c r="T46" s="617"/>
      <c r="U46" s="618"/>
      <c r="V46" s="51"/>
      <c r="X46" s="468" t="str">
        <f t="shared" si="17"/>
        <v/>
      </c>
      <c r="Y46" s="468" t="str">
        <f t="shared" si="17"/>
        <v/>
      </c>
      <c r="Z46" s="468" t="str">
        <f t="shared" si="17"/>
        <v/>
      </c>
      <c r="AA46" s="468" t="str">
        <f t="shared" si="17"/>
        <v/>
      </c>
      <c r="AB46" s="468" t="str">
        <f t="shared" si="17"/>
        <v/>
      </c>
      <c r="AC46" s="468" t="str">
        <f t="shared" si="17"/>
        <v/>
      </c>
      <c r="AD46" s="468" t="str">
        <f t="shared" si="17"/>
        <v/>
      </c>
      <c r="AE46" s="468" t="str">
        <f t="shared" si="17"/>
        <v/>
      </c>
      <c r="AF46" s="468" t="str">
        <f t="shared" si="17"/>
        <v/>
      </c>
      <c r="AG46" s="468" t="str">
        <f t="shared" si="17"/>
        <v/>
      </c>
      <c r="AH46" s="468" t="str">
        <f t="shared" si="17"/>
        <v/>
      </c>
      <c r="AI46" s="468" t="str">
        <f t="shared" si="17"/>
        <v/>
      </c>
      <c r="AJ46" s="468" t="str">
        <f t="shared" si="17"/>
        <v/>
      </c>
      <c r="AK46" s="468" t="str">
        <f t="shared" si="17"/>
        <v/>
      </c>
      <c r="AL46" s="468" t="str">
        <f t="shared" si="17"/>
        <v/>
      </c>
      <c r="AM46" s="468" t="str">
        <f t="shared" si="17"/>
        <v/>
      </c>
      <c r="AN46" s="468" t="str">
        <f t="shared" si="13"/>
        <v/>
      </c>
      <c r="AO46" s="468" t="str">
        <f t="shared" si="13"/>
        <v/>
      </c>
      <c r="AP46" s="468" t="str">
        <f t="shared" si="13"/>
        <v/>
      </c>
      <c r="AQ46" s="468" t="str">
        <f t="shared" si="13"/>
        <v/>
      </c>
      <c r="AR46" s="468" t="str">
        <f t="shared" si="13"/>
        <v/>
      </c>
      <c r="AS46" s="468" t="str">
        <f t="shared" si="13"/>
        <v/>
      </c>
      <c r="AT46" s="468" t="str">
        <f t="shared" si="13"/>
        <v/>
      </c>
      <c r="AU46" s="468" t="str">
        <f t="shared" si="13"/>
        <v/>
      </c>
      <c r="AV46" s="468" t="str">
        <f t="shared" si="13"/>
        <v/>
      </c>
      <c r="AW46" s="468" t="str">
        <f t="shared" si="13"/>
        <v/>
      </c>
      <c r="AX46" s="468" t="str">
        <f t="shared" si="13"/>
        <v/>
      </c>
      <c r="AY46" s="468" t="str">
        <f t="shared" si="13"/>
        <v/>
      </c>
      <c r="AZ46" s="468" t="str">
        <f t="shared" si="13"/>
        <v/>
      </c>
      <c r="BA46" s="468"/>
      <c r="BB46" s="468" t="str">
        <f t="shared" si="19"/>
        <v/>
      </c>
      <c r="BC46" s="468" t="str">
        <f t="shared" si="19"/>
        <v/>
      </c>
      <c r="BD46" s="468"/>
      <c r="BE46" s="468" t="str">
        <f t="shared" si="18"/>
        <v/>
      </c>
      <c r="BF46" s="468" t="str">
        <f t="shared" si="18"/>
        <v/>
      </c>
      <c r="BG46" s="468" t="str">
        <f t="shared" si="18"/>
        <v/>
      </c>
      <c r="BH46" s="468" t="str">
        <f t="shared" si="18"/>
        <v/>
      </c>
      <c r="BI46" s="468" t="str">
        <f t="shared" si="18"/>
        <v/>
      </c>
      <c r="BJ46" s="468" t="str">
        <f t="shared" si="18"/>
        <v/>
      </c>
      <c r="BK46" s="468" t="str">
        <f t="shared" si="18"/>
        <v/>
      </c>
      <c r="BL46" s="468" t="str">
        <f t="shared" si="18"/>
        <v/>
      </c>
      <c r="BM46" s="468" t="str">
        <f t="shared" si="18"/>
        <v/>
      </c>
      <c r="BN46" s="468" t="str">
        <f t="shared" si="18"/>
        <v/>
      </c>
      <c r="BO46" s="468" t="str">
        <f t="shared" si="18"/>
        <v/>
      </c>
      <c r="BP46" s="468" t="str">
        <f t="shared" si="18"/>
        <v/>
      </c>
      <c r="BQ46" s="468" t="str">
        <f t="shared" si="18"/>
        <v/>
      </c>
      <c r="BR46" s="468" t="str">
        <f t="shared" si="18"/>
        <v/>
      </c>
      <c r="BS46" s="468" t="str">
        <f t="shared" si="18"/>
        <v/>
      </c>
      <c r="BT46" s="468" t="str">
        <f t="shared" si="18"/>
        <v/>
      </c>
      <c r="BU46" s="468" t="str">
        <f t="shared" si="14"/>
        <v/>
      </c>
      <c r="BV46" s="468" t="str">
        <f t="shared" si="14"/>
        <v/>
      </c>
      <c r="BW46" s="468" t="str">
        <f t="shared" si="14"/>
        <v/>
      </c>
      <c r="BX46" s="468" t="str">
        <f t="shared" si="14"/>
        <v/>
      </c>
      <c r="BY46" s="468" t="str">
        <f t="shared" si="14"/>
        <v/>
      </c>
      <c r="BZ46" s="468" t="str">
        <f t="shared" si="14"/>
        <v/>
      </c>
      <c r="CA46" s="468" t="str">
        <f t="shared" si="14"/>
        <v/>
      </c>
      <c r="CB46" s="468" t="str">
        <f t="shared" si="14"/>
        <v/>
      </c>
      <c r="CC46" s="468" t="str">
        <f t="shared" si="14"/>
        <v/>
      </c>
      <c r="CD46" s="468" t="str">
        <f t="shared" si="14"/>
        <v/>
      </c>
      <c r="CE46" s="468" t="str">
        <f t="shared" si="14"/>
        <v/>
      </c>
      <c r="CF46" s="468" t="str">
        <f t="shared" si="14"/>
        <v/>
      </c>
      <c r="CG46" s="468" t="str">
        <f t="shared" si="14"/>
        <v/>
      </c>
      <c r="CH46" s="468"/>
      <c r="CI46" s="468" t="str">
        <f t="shared" si="7"/>
        <v/>
      </c>
      <c r="CJ46" s="468" t="str">
        <f t="shared" si="7"/>
        <v/>
      </c>
      <c r="CK46" s="533"/>
    </row>
    <row r="47" spans="3:89" x14ac:dyDescent="0.25">
      <c r="C47" s="358"/>
      <c r="D47" s="259">
        <v>127</v>
      </c>
      <c r="E47" s="41"/>
      <c r="F47" s="44"/>
      <c r="G47" s="567" t="s">
        <v>362</v>
      </c>
      <c r="H47" s="279"/>
      <c r="I47" s="281"/>
      <c r="J47" s="431"/>
      <c r="K47" s="431"/>
      <c r="M47" s="360" t="str">
        <f t="shared" si="5"/>
        <v/>
      </c>
      <c r="N47" s="361"/>
      <c r="O47" s="368" t="str">
        <f>IF(M47="","",IF(M47="Foreign",VLOOKUP(N47,'Option X3'!D:E,2,FALSE),1))</f>
        <v/>
      </c>
      <c r="P47" s="359" t="s">
        <v>316</v>
      </c>
      <c r="Q47" s="569"/>
      <c r="R47" s="364"/>
      <c r="S47" s="364">
        <f t="shared" si="20"/>
        <v>0</v>
      </c>
      <c r="T47" s="617"/>
      <c r="U47" s="618"/>
      <c r="V47" s="51"/>
      <c r="X47" s="468" t="str">
        <f t="shared" si="17"/>
        <v/>
      </c>
      <c r="Y47" s="468" t="str">
        <f t="shared" si="17"/>
        <v/>
      </c>
      <c r="Z47" s="468" t="str">
        <f t="shared" si="17"/>
        <v/>
      </c>
      <c r="AA47" s="468" t="str">
        <f t="shared" si="17"/>
        <v/>
      </c>
      <c r="AB47" s="468" t="str">
        <f t="shared" si="17"/>
        <v/>
      </c>
      <c r="AC47" s="468" t="str">
        <f t="shared" si="17"/>
        <v/>
      </c>
      <c r="AD47" s="468" t="str">
        <f t="shared" si="17"/>
        <v/>
      </c>
      <c r="AE47" s="468" t="str">
        <f t="shared" si="17"/>
        <v/>
      </c>
      <c r="AF47" s="468" t="str">
        <f t="shared" si="17"/>
        <v/>
      </c>
      <c r="AG47" s="468" t="str">
        <f t="shared" si="17"/>
        <v/>
      </c>
      <c r="AH47" s="468" t="str">
        <f t="shared" si="17"/>
        <v/>
      </c>
      <c r="AI47" s="468" t="str">
        <f t="shared" si="17"/>
        <v/>
      </c>
      <c r="AJ47" s="468" t="str">
        <f t="shared" si="17"/>
        <v/>
      </c>
      <c r="AK47" s="468" t="str">
        <f t="shared" si="17"/>
        <v/>
      </c>
      <c r="AL47" s="468" t="str">
        <f t="shared" si="17"/>
        <v/>
      </c>
      <c r="AM47" s="468" t="str">
        <f t="shared" si="17"/>
        <v/>
      </c>
      <c r="AN47" s="468" t="str">
        <f t="shared" si="13"/>
        <v/>
      </c>
      <c r="AO47" s="468" t="str">
        <f t="shared" si="13"/>
        <v/>
      </c>
      <c r="AP47" s="468" t="str">
        <f t="shared" si="13"/>
        <v/>
      </c>
      <c r="AQ47" s="468" t="str">
        <f t="shared" si="13"/>
        <v/>
      </c>
      <c r="AR47" s="468" t="str">
        <f t="shared" si="13"/>
        <v/>
      </c>
      <c r="AS47" s="468" t="str">
        <f t="shared" si="13"/>
        <v/>
      </c>
      <c r="AT47" s="468" t="str">
        <f t="shared" si="13"/>
        <v/>
      </c>
      <c r="AU47" s="468" t="str">
        <f t="shared" si="13"/>
        <v/>
      </c>
      <c r="AV47" s="468" t="str">
        <f t="shared" si="13"/>
        <v/>
      </c>
      <c r="AW47" s="468" t="str">
        <f t="shared" si="13"/>
        <v/>
      </c>
      <c r="AX47" s="468" t="str">
        <f t="shared" si="13"/>
        <v/>
      </c>
      <c r="AY47" s="468" t="str">
        <f t="shared" si="13"/>
        <v/>
      </c>
      <c r="AZ47" s="468" t="str">
        <f t="shared" si="13"/>
        <v/>
      </c>
      <c r="BA47" s="468"/>
      <c r="BB47" s="468" t="str">
        <f t="shared" si="19"/>
        <v/>
      </c>
      <c r="BC47" s="468" t="str">
        <f t="shared" si="19"/>
        <v/>
      </c>
      <c r="BD47" s="468"/>
      <c r="BE47" s="468" t="str">
        <f t="shared" si="18"/>
        <v/>
      </c>
      <c r="BF47" s="468" t="str">
        <f t="shared" si="18"/>
        <v/>
      </c>
      <c r="BG47" s="468" t="str">
        <f t="shared" si="18"/>
        <v/>
      </c>
      <c r="BH47" s="468" t="str">
        <f t="shared" si="18"/>
        <v/>
      </c>
      <c r="BI47" s="468" t="str">
        <f t="shared" si="18"/>
        <v/>
      </c>
      <c r="BJ47" s="468" t="str">
        <f t="shared" si="18"/>
        <v/>
      </c>
      <c r="BK47" s="468" t="str">
        <f t="shared" si="18"/>
        <v/>
      </c>
      <c r="BL47" s="468" t="str">
        <f t="shared" si="18"/>
        <v/>
      </c>
      <c r="BM47" s="468" t="str">
        <f t="shared" si="18"/>
        <v/>
      </c>
      <c r="BN47" s="468" t="str">
        <f t="shared" si="18"/>
        <v/>
      </c>
      <c r="BO47" s="468" t="str">
        <f t="shared" si="18"/>
        <v/>
      </c>
      <c r="BP47" s="468" t="str">
        <f t="shared" si="18"/>
        <v/>
      </c>
      <c r="BQ47" s="468" t="str">
        <f t="shared" si="18"/>
        <v/>
      </c>
      <c r="BR47" s="468" t="str">
        <f t="shared" si="18"/>
        <v/>
      </c>
      <c r="BS47" s="468" t="str">
        <f t="shared" si="18"/>
        <v/>
      </c>
      <c r="BT47" s="468" t="str">
        <f t="shared" si="18"/>
        <v/>
      </c>
      <c r="BU47" s="468" t="str">
        <f t="shared" si="14"/>
        <v/>
      </c>
      <c r="BV47" s="468" t="str">
        <f t="shared" si="14"/>
        <v/>
      </c>
      <c r="BW47" s="468" t="str">
        <f t="shared" si="14"/>
        <v/>
      </c>
      <c r="BX47" s="468" t="str">
        <f t="shared" si="14"/>
        <v/>
      </c>
      <c r="BY47" s="468" t="str">
        <f t="shared" si="14"/>
        <v/>
      </c>
      <c r="BZ47" s="468" t="str">
        <f t="shared" si="14"/>
        <v/>
      </c>
      <c r="CA47" s="468" t="str">
        <f t="shared" si="14"/>
        <v/>
      </c>
      <c r="CB47" s="468" t="str">
        <f t="shared" si="14"/>
        <v/>
      </c>
      <c r="CC47" s="468" t="str">
        <f t="shared" si="14"/>
        <v/>
      </c>
      <c r="CD47" s="468" t="str">
        <f t="shared" si="14"/>
        <v/>
      </c>
      <c r="CE47" s="468" t="str">
        <f t="shared" si="14"/>
        <v/>
      </c>
      <c r="CF47" s="468" t="str">
        <f t="shared" si="14"/>
        <v/>
      </c>
      <c r="CG47" s="468" t="str">
        <f t="shared" si="14"/>
        <v/>
      </c>
      <c r="CH47" s="468"/>
      <c r="CI47" s="468" t="str">
        <f t="shared" si="7"/>
        <v/>
      </c>
      <c r="CJ47" s="468" t="str">
        <f t="shared" si="7"/>
        <v/>
      </c>
      <c r="CK47" s="533"/>
    </row>
    <row r="48" spans="3:89" x14ac:dyDescent="0.25">
      <c r="C48" s="358"/>
      <c r="D48" s="259">
        <v>128</v>
      </c>
      <c r="E48" s="41"/>
      <c r="F48" s="44"/>
      <c r="G48" s="567" t="s">
        <v>363</v>
      </c>
      <c r="H48" s="279"/>
      <c r="I48" s="281"/>
      <c r="J48" s="431"/>
      <c r="K48" s="431"/>
      <c r="M48" s="360" t="str">
        <f t="shared" si="5"/>
        <v/>
      </c>
      <c r="N48" s="361"/>
      <c r="O48" s="368" t="str">
        <f>IF(M48="","",IF(M48="Foreign",VLOOKUP(N48,'Option X3'!D:E,2,FALSE),1))</f>
        <v/>
      </c>
      <c r="P48" s="359" t="s">
        <v>316</v>
      </c>
      <c r="Q48" s="569"/>
      <c r="R48" s="364"/>
      <c r="S48" s="364">
        <f t="shared" si="20"/>
        <v>0</v>
      </c>
      <c r="T48" s="617"/>
      <c r="U48" s="618"/>
      <c r="V48" s="51"/>
      <c r="X48" s="468" t="str">
        <f t="shared" si="17"/>
        <v/>
      </c>
      <c r="Y48" s="468" t="str">
        <f t="shared" si="17"/>
        <v/>
      </c>
      <c r="Z48" s="468" t="str">
        <f t="shared" si="17"/>
        <v/>
      </c>
      <c r="AA48" s="468" t="str">
        <f t="shared" si="17"/>
        <v/>
      </c>
      <c r="AB48" s="468" t="str">
        <f t="shared" si="17"/>
        <v/>
      </c>
      <c r="AC48" s="468" t="str">
        <f t="shared" si="17"/>
        <v/>
      </c>
      <c r="AD48" s="468" t="str">
        <f t="shared" si="17"/>
        <v/>
      </c>
      <c r="AE48" s="468" t="str">
        <f t="shared" si="17"/>
        <v/>
      </c>
      <c r="AF48" s="468" t="str">
        <f t="shared" si="17"/>
        <v/>
      </c>
      <c r="AG48" s="468" t="str">
        <f t="shared" si="17"/>
        <v/>
      </c>
      <c r="AH48" s="468" t="str">
        <f t="shared" si="17"/>
        <v/>
      </c>
      <c r="AI48" s="468" t="str">
        <f t="shared" si="17"/>
        <v/>
      </c>
      <c r="AJ48" s="468" t="str">
        <f t="shared" si="17"/>
        <v/>
      </c>
      <c r="AK48" s="468" t="str">
        <f t="shared" si="17"/>
        <v/>
      </c>
      <c r="AL48" s="468" t="str">
        <f t="shared" si="17"/>
        <v/>
      </c>
      <c r="AM48" s="468" t="str">
        <f t="shared" si="17"/>
        <v/>
      </c>
      <c r="AN48" s="468" t="str">
        <f t="shared" si="13"/>
        <v/>
      </c>
      <c r="AO48" s="468" t="str">
        <f t="shared" si="13"/>
        <v/>
      </c>
      <c r="AP48" s="468" t="str">
        <f t="shared" si="13"/>
        <v/>
      </c>
      <c r="AQ48" s="468" t="str">
        <f t="shared" si="13"/>
        <v/>
      </c>
      <c r="AR48" s="468" t="str">
        <f t="shared" si="13"/>
        <v/>
      </c>
      <c r="AS48" s="468" t="str">
        <f t="shared" si="13"/>
        <v/>
      </c>
      <c r="AT48" s="468" t="str">
        <f t="shared" si="13"/>
        <v/>
      </c>
      <c r="AU48" s="468" t="str">
        <f t="shared" si="13"/>
        <v/>
      </c>
      <c r="AV48" s="468" t="str">
        <f t="shared" si="13"/>
        <v/>
      </c>
      <c r="AW48" s="468" t="str">
        <f t="shared" si="13"/>
        <v/>
      </c>
      <c r="AX48" s="468" t="str">
        <f t="shared" si="13"/>
        <v/>
      </c>
      <c r="AY48" s="468" t="str">
        <f t="shared" si="13"/>
        <v/>
      </c>
      <c r="AZ48" s="468" t="str">
        <f t="shared" si="13"/>
        <v/>
      </c>
      <c r="BA48" s="468"/>
      <c r="BB48" s="468" t="str">
        <f t="shared" si="19"/>
        <v/>
      </c>
      <c r="BC48" s="468" t="str">
        <f t="shared" si="19"/>
        <v/>
      </c>
      <c r="BD48" s="468"/>
      <c r="BE48" s="468" t="str">
        <f t="shared" si="18"/>
        <v/>
      </c>
      <c r="BF48" s="468" t="str">
        <f t="shared" si="18"/>
        <v/>
      </c>
      <c r="BG48" s="468" t="str">
        <f t="shared" si="18"/>
        <v/>
      </c>
      <c r="BH48" s="468" t="str">
        <f t="shared" si="18"/>
        <v/>
      </c>
      <c r="BI48" s="468" t="str">
        <f t="shared" si="18"/>
        <v/>
      </c>
      <c r="BJ48" s="468" t="str">
        <f t="shared" si="18"/>
        <v/>
      </c>
      <c r="BK48" s="468" t="str">
        <f t="shared" si="18"/>
        <v/>
      </c>
      <c r="BL48" s="468" t="str">
        <f t="shared" si="18"/>
        <v/>
      </c>
      <c r="BM48" s="468" t="str">
        <f t="shared" si="18"/>
        <v/>
      </c>
      <c r="BN48" s="468" t="str">
        <f t="shared" si="18"/>
        <v/>
      </c>
      <c r="BO48" s="468" t="str">
        <f t="shared" si="18"/>
        <v/>
      </c>
      <c r="BP48" s="468" t="str">
        <f t="shared" si="18"/>
        <v/>
      </c>
      <c r="BQ48" s="468" t="str">
        <f t="shared" si="18"/>
        <v/>
      </c>
      <c r="BR48" s="468" t="str">
        <f t="shared" si="18"/>
        <v/>
      </c>
      <c r="BS48" s="468" t="str">
        <f t="shared" si="18"/>
        <v/>
      </c>
      <c r="BT48" s="468" t="str">
        <f t="shared" si="18"/>
        <v/>
      </c>
      <c r="BU48" s="468" t="str">
        <f t="shared" si="14"/>
        <v/>
      </c>
      <c r="BV48" s="468" t="str">
        <f t="shared" si="14"/>
        <v/>
      </c>
      <c r="BW48" s="468" t="str">
        <f t="shared" si="14"/>
        <v/>
      </c>
      <c r="BX48" s="468" t="str">
        <f t="shared" si="14"/>
        <v/>
      </c>
      <c r="BY48" s="468" t="str">
        <f t="shared" si="14"/>
        <v/>
      </c>
      <c r="BZ48" s="468" t="str">
        <f t="shared" si="14"/>
        <v/>
      </c>
      <c r="CA48" s="468" t="str">
        <f t="shared" si="14"/>
        <v/>
      </c>
      <c r="CB48" s="468" t="str">
        <f t="shared" si="14"/>
        <v/>
      </c>
      <c r="CC48" s="468" t="str">
        <f t="shared" si="14"/>
        <v/>
      </c>
      <c r="CD48" s="468" t="str">
        <f t="shared" si="14"/>
        <v/>
      </c>
      <c r="CE48" s="468" t="str">
        <f t="shared" si="14"/>
        <v/>
      </c>
      <c r="CF48" s="468" t="str">
        <f t="shared" si="14"/>
        <v/>
      </c>
      <c r="CG48" s="468" t="str">
        <f t="shared" si="14"/>
        <v/>
      </c>
      <c r="CH48" s="468"/>
      <c r="CI48" s="468" t="str">
        <f t="shared" si="7"/>
        <v/>
      </c>
      <c r="CJ48" s="468" t="str">
        <f t="shared" si="7"/>
        <v/>
      </c>
      <c r="CK48" s="533"/>
    </row>
    <row r="49" spans="3:89" x14ac:dyDescent="0.25">
      <c r="C49" s="358"/>
      <c r="D49" s="259">
        <v>129</v>
      </c>
      <c r="E49" s="41"/>
      <c r="F49" s="44"/>
      <c r="G49" s="567" t="s">
        <v>364</v>
      </c>
      <c r="H49" s="279"/>
      <c r="I49" s="281"/>
      <c r="J49" s="431"/>
      <c r="K49" s="431"/>
      <c r="M49" s="360" t="str">
        <f t="shared" si="5"/>
        <v/>
      </c>
      <c r="N49" s="361"/>
      <c r="O49" s="368" t="str">
        <f>IF(M49="","",IF(M49="Foreign",VLOOKUP(N49,'Option X3'!D:E,2,FALSE),1))</f>
        <v/>
      </c>
      <c r="P49" s="359" t="s">
        <v>316</v>
      </c>
      <c r="Q49" s="569"/>
      <c r="R49" s="364"/>
      <c r="S49" s="364">
        <f t="shared" si="20"/>
        <v>0</v>
      </c>
      <c r="T49" s="617"/>
      <c r="U49" s="618"/>
      <c r="V49" s="51"/>
      <c r="X49" s="468" t="str">
        <f t="shared" si="17"/>
        <v/>
      </c>
      <c r="Y49" s="468" t="str">
        <f t="shared" si="17"/>
        <v/>
      </c>
      <c r="Z49" s="468" t="str">
        <f t="shared" si="17"/>
        <v/>
      </c>
      <c r="AA49" s="468" t="str">
        <f t="shared" si="17"/>
        <v/>
      </c>
      <c r="AB49" s="468" t="str">
        <f t="shared" si="17"/>
        <v/>
      </c>
      <c r="AC49" s="468" t="str">
        <f t="shared" si="17"/>
        <v/>
      </c>
      <c r="AD49" s="468" t="str">
        <f t="shared" si="17"/>
        <v/>
      </c>
      <c r="AE49" s="468" t="str">
        <f t="shared" si="17"/>
        <v/>
      </c>
      <c r="AF49" s="468" t="str">
        <f t="shared" si="17"/>
        <v/>
      </c>
      <c r="AG49" s="468" t="str">
        <f t="shared" si="17"/>
        <v/>
      </c>
      <c r="AH49" s="468" t="str">
        <f t="shared" si="17"/>
        <v/>
      </c>
      <c r="AI49" s="468" t="str">
        <f t="shared" si="17"/>
        <v/>
      </c>
      <c r="AJ49" s="468" t="str">
        <f t="shared" si="17"/>
        <v/>
      </c>
      <c r="AK49" s="468" t="str">
        <f t="shared" si="17"/>
        <v/>
      </c>
      <c r="AL49" s="468" t="str">
        <f t="shared" si="17"/>
        <v/>
      </c>
      <c r="AM49" s="468" t="str">
        <f t="shared" si="17"/>
        <v/>
      </c>
      <c r="AN49" s="468" t="str">
        <f t="shared" si="13"/>
        <v/>
      </c>
      <c r="AO49" s="468" t="str">
        <f t="shared" si="13"/>
        <v/>
      </c>
      <c r="AP49" s="468" t="str">
        <f t="shared" si="13"/>
        <v/>
      </c>
      <c r="AQ49" s="468" t="str">
        <f t="shared" si="13"/>
        <v/>
      </c>
      <c r="AR49" s="468" t="str">
        <f t="shared" si="13"/>
        <v/>
      </c>
      <c r="AS49" s="468" t="str">
        <f t="shared" si="13"/>
        <v/>
      </c>
      <c r="AT49" s="468" t="str">
        <f t="shared" si="13"/>
        <v/>
      </c>
      <c r="AU49" s="468" t="str">
        <f t="shared" si="13"/>
        <v/>
      </c>
      <c r="AV49" s="468" t="str">
        <f t="shared" si="13"/>
        <v/>
      </c>
      <c r="AW49" s="468" t="str">
        <f t="shared" si="13"/>
        <v/>
      </c>
      <c r="AX49" s="468" t="str">
        <f t="shared" si="13"/>
        <v/>
      </c>
      <c r="AY49" s="468" t="str">
        <f t="shared" si="13"/>
        <v/>
      </c>
      <c r="AZ49" s="468" t="str">
        <f t="shared" si="13"/>
        <v/>
      </c>
      <c r="BA49" s="468"/>
      <c r="BB49" s="468" t="str">
        <f t="shared" si="19"/>
        <v/>
      </c>
      <c r="BC49" s="468" t="str">
        <f t="shared" si="19"/>
        <v/>
      </c>
      <c r="BD49" s="468"/>
      <c r="BE49" s="468" t="str">
        <f t="shared" si="18"/>
        <v/>
      </c>
      <c r="BF49" s="468" t="str">
        <f t="shared" si="18"/>
        <v/>
      </c>
      <c r="BG49" s="468" t="str">
        <f t="shared" si="18"/>
        <v/>
      </c>
      <c r="BH49" s="468" t="str">
        <f t="shared" si="18"/>
        <v/>
      </c>
      <c r="BI49" s="468" t="str">
        <f t="shared" si="18"/>
        <v/>
      </c>
      <c r="BJ49" s="468" t="str">
        <f t="shared" si="18"/>
        <v/>
      </c>
      <c r="BK49" s="468" t="str">
        <f t="shared" si="18"/>
        <v/>
      </c>
      <c r="BL49" s="468" t="str">
        <f t="shared" si="18"/>
        <v/>
      </c>
      <c r="BM49" s="468" t="str">
        <f t="shared" si="18"/>
        <v/>
      </c>
      <c r="BN49" s="468" t="str">
        <f t="shared" si="18"/>
        <v/>
      </c>
      <c r="BO49" s="468" t="str">
        <f t="shared" si="18"/>
        <v/>
      </c>
      <c r="BP49" s="468" t="str">
        <f t="shared" si="18"/>
        <v/>
      </c>
      <c r="BQ49" s="468" t="str">
        <f t="shared" si="18"/>
        <v/>
      </c>
      <c r="BR49" s="468" t="str">
        <f t="shared" si="18"/>
        <v/>
      </c>
      <c r="BS49" s="468" t="str">
        <f t="shared" si="18"/>
        <v/>
      </c>
      <c r="BT49" s="468" t="str">
        <f t="shared" si="18"/>
        <v/>
      </c>
      <c r="BU49" s="468" t="str">
        <f t="shared" si="14"/>
        <v/>
      </c>
      <c r="BV49" s="468" t="str">
        <f t="shared" si="14"/>
        <v/>
      </c>
      <c r="BW49" s="468" t="str">
        <f t="shared" si="14"/>
        <v/>
      </c>
      <c r="BX49" s="468" t="str">
        <f t="shared" si="14"/>
        <v/>
      </c>
      <c r="BY49" s="468" t="str">
        <f t="shared" si="14"/>
        <v/>
      </c>
      <c r="BZ49" s="468" t="str">
        <f t="shared" si="14"/>
        <v/>
      </c>
      <c r="CA49" s="468" t="str">
        <f t="shared" si="14"/>
        <v/>
      </c>
      <c r="CB49" s="468" t="str">
        <f t="shared" si="14"/>
        <v/>
      </c>
      <c r="CC49" s="468" t="str">
        <f t="shared" si="14"/>
        <v/>
      </c>
      <c r="CD49" s="468" t="str">
        <f t="shared" si="14"/>
        <v/>
      </c>
      <c r="CE49" s="468" t="str">
        <f t="shared" si="14"/>
        <v/>
      </c>
      <c r="CF49" s="468" t="str">
        <f t="shared" si="14"/>
        <v/>
      </c>
      <c r="CG49" s="468" t="str">
        <f t="shared" si="14"/>
        <v/>
      </c>
      <c r="CH49" s="468"/>
      <c r="CI49" s="468" t="str">
        <f t="shared" si="7"/>
        <v/>
      </c>
      <c r="CJ49" s="468" t="str">
        <f t="shared" si="7"/>
        <v/>
      </c>
      <c r="CK49" s="533"/>
    </row>
    <row r="50" spans="3:89" x14ac:dyDescent="0.25">
      <c r="C50" s="358"/>
      <c r="D50" s="259">
        <v>130</v>
      </c>
      <c r="E50" s="41"/>
      <c r="F50" s="44"/>
      <c r="G50" s="567" t="s">
        <v>365</v>
      </c>
      <c r="H50" s="279"/>
      <c r="I50" s="281"/>
      <c r="J50" s="431"/>
      <c r="K50" s="431"/>
      <c r="M50" s="360" t="str">
        <f t="shared" si="5"/>
        <v/>
      </c>
      <c r="N50" s="361"/>
      <c r="O50" s="368" t="str">
        <f>IF(M50="","",IF(M50="Foreign",VLOOKUP(N50,'Option X3'!D:E,2,FALSE),1))</f>
        <v/>
      </c>
      <c r="P50" s="359" t="s">
        <v>316</v>
      </c>
      <c r="Q50" s="569"/>
      <c r="R50" s="364"/>
      <c r="S50" s="364">
        <f t="shared" si="20"/>
        <v>0</v>
      </c>
      <c r="T50" s="617"/>
      <c r="U50" s="618"/>
      <c r="V50" s="51"/>
      <c r="X50" s="468" t="str">
        <f t="shared" si="17"/>
        <v/>
      </c>
      <c r="Y50" s="468" t="str">
        <f t="shared" si="17"/>
        <v/>
      </c>
      <c r="Z50" s="468" t="str">
        <f t="shared" si="17"/>
        <v/>
      </c>
      <c r="AA50" s="468" t="str">
        <f t="shared" si="17"/>
        <v/>
      </c>
      <c r="AB50" s="468" t="str">
        <f t="shared" si="17"/>
        <v/>
      </c>
      <c r="AC50" s="468" t="str">
        <f t="shared" si="17"/>
        <v/>
      </c>
      <c r="AD50" s="468" t="str">
        <f t="shared" si="17"/>
        <v/>
      </c>
      <c r="AE50" s="468" t="str">
        <f t="shared" si="17"/>
        <v/>
      </c>
      <c r="AF50" s="468" t="str">
        <f t="shared" si="17"/>
        <v/>
      </c>
      <c r="AG50" s="468" t="str">
        <f t="shared" si="17"/>
        <v/>
      </c>
      <c r="AH50" s="468" t="str">
        <f t="shared" si="17"/>
        <v/>
      </c>
      <c r="AI50" s="468" t="str">
        <f t="shared" si="17"/>
        <v/>
      </c>
      <c r="AJ50" s="468" t="str">
        <f t="shared" si="17"/>
        <v/>
      </c>
      <c r="AK50" s="468" t="str">
        <f t="shared" si="17"/>
        <v/>
      </c>
      <c r="AL50" s="468" t="str">
        <f t="shared" si="17"/>
        <v/>
      </c>
      <c r="AM50" s="468" t="str">
        <f t="shared" si="17"/>
        <v/>
      </c>
      <c r="AN50" s="468" t="str">
        <f t="shared" si="13"/>
        <v/>
      </c>
      <c r="AO50" s="468" t="str">
        <f t="shared" si="13"/>
        <v/>
      </c>
      <c r="AP50" s="468" t="str">
        <f t="shared" si="13"/>
        <v/>
      </c>
      <c r="AQ50" s="468" t="str">
        <f t="shared" si="13"/>
        <v/>
      </c>
      <c r="AR50" s="468" t="str">
        <f t="shared" si="13"/>
        <v/>
      </c>
      <c r="AS50" s="468" t="str">
        <f t="shared" si="13"/>
        <v/>
      </c>
      <c r="AT50" s="468" t="str">
        <f t="shared" si="13"/>
        <v/>
      </c>
      <c r="AU50" s="468" t="str">
        <f t="shared" si="13"/>
        <v/>
      </c>
      <c r="AV50" s="468" t="str">
        <f t="shared" si="13"/>
        <v/>
      </c>
      <c r="AW50" s="468" t="str">
        <f t="shared" si="13"/>
        <v/>
      </c>
      <c r="AX50" s="468" t="str">
        <f t="shared" si="13"/>
        <v/>
      </c>
      <c r="AY50" s="468" t="str">
        <f t="shared" si="13"/>
        <v/>
      </c>
      <c r="AZ50" s="468" t="str">
        <f t="shared" si="13"/>
        <v/>
      </c>
      <c r="BA50" s="468"/>
      <c r="BB50" s="468" t="str">
        <f t="shared" si="19"/>
        <v/>
      </c>
      <c r="BC50" s="468" t="str">
        <f t="shared" si="19"/>
        <v/>
      </c>
      <c r="BD50" s="468"/>
      <c r="BE50" s="468" t="str">
        <f t="shared" si="18"/>
        <v/>
      </c>
      <c r="BF50" s="468" t="str">
        <f t="shared" si="18"/>
        <v/>
      </c>
      <c r="BG50" s="468" t="str">
        <f t="shared" si="18"/>
        <v/>
      </c>
      <c r="BH50" s="468" t="str">
        <f t="shared" si="18"/>
        <v/>
      </c>
      <c r="BI50" s="468" t="str">
        <f t="shared" si="18"/>
        <v/>
      </c>
      <c r="BJ50" s="468" t="str">
        <f t="shared" si="18"/>
        <v/>
      </c>
      <c r="BK50" s="468" t="str">
        <f t="shared" si="18"/>
        <v/>
      </c>
      <c r="BL50" s="468" t="str">
        <f t="shared" si="18"/>
        <v/>
      </c>
      <c r="BM50" s="468" t="str">
        <f t="shared" si="18"/>
        <v/>
      </c>
      <c r="BN50" s="468" t="str">
        <f t="shared" si="18"/>
        <v/>
      </c>
      <c r="BO50" s="468" t="str">
        <f t="shared" si="18"/>
        <v/>
      </c>
      <c r="BP50" s="468" t="str">
        <f t="shared" si="18"/>
        <v/>
      </c>
      <c r="BQ50" s="468" t="str">
        <f t="shared" si="18"/>
        <v/>
      </c>
      <c r="BR50" s="468" t="str">
        <f t="shared" si="18"/>
        <v/>
      </c>
      <c r="BS50" s="468" t="str">
        <f t="shared" si="18"/>
        <v/>
      </c>
      <c r="BT50" s="468" t="str">
        <f t="shared" si="18"/>
        <v/>
      </c>
      <c r="BU50" s="468" t="str">
        <f t="shared" si="14"/>
        <v/>
      </c>
      <c r="BV50" s="468" t="str">
        <f t="shared" si="14"/>
        <v/>
      </c>
      <c r="BW50" s="468" t="str">
        <f t="shared" si="14"/>
        <v/>
      </c>
      <c r="BX50" s="468" t="str">
        <f t="shared" si="14"/>
        <v/>
      </c>
      <c r="BY50" s="468" t="str">
        <f t="shared" si="14"/>
        <v/>
      </c>
      <c r="BZ50" s="468" t="str">
        <f t="shared" si="14"/>
        <v/>
      </c>
      <c r="CA50" s="468" t="str">
        <f t="shared" si="14"/>
        <v/>
      </c>
      <c r="CB50" s="468" t="str">
        <f t="shared" si="14"/>
        <v/>
      </c>
      <c r="CC50" s="468" t="str">
        <f t="shared" si="14"/>
        <v/>
      </c>
      <c r="CD50" s="468" t="str">
        <f t="shared" si="14"/>
        <v/>
      </c>
      <c r="CE50" s="468" t="str">
        <f t="shared" si="14"/>
        <v/>
      </c>
      <c r="CF50" s="468" t="str">
        <f t="shared" si="14"/>
        <v/>
      </c>
      <c r="CG50" s="468" t="str">
        <f t="shared" si="14"/>
        <v/>
      </c>
      <c r="CH50" s="468"/>
      <c r="CI50" s="468" t="str">
        <f t="shared" si="7"/>
        <v/>
      </c>
      <c r="CJ50" s="468" t="str">
        <f t="shared" si="7"/>
        <v/>
      </c>
      <c r="CK50" s="533"/>
    </row>
    <row r="51" spans="3:89" x14ac:dyDescent="0.25">
      <c r="C51" s="358"/>
      <c r="D51" s="259">
        <v>131</v>
      </c>
      <c r="E51" s="41"/>
      <c r="F51" s="44"/>
      <c r="G51" s="232" t="s">
        <v>301</v>
      </c>
      <c r="H51" s="279"/>
      <c r="I51" s="281"/>
      <c r="J51" s="431"/>
      <c r="K51" s="431"/>
      <c r="M51" s="360" t="str">
        <f t="shared" si="5"/>
        <v/>
      </c>
      <c r="N51" s="361"/>
      <c r="O51" s="368" t="str">
        <f>IF(M51="","",IF(M51="Foreign",VLOOKUP(N51,'Option X3'!D:E,2,FALSE),1))</f>
        <v/>
      </c>
      <c r="P51" s="359"/>
      <c r="Q51" s="569"/>
      <c r="R51" s="364"/>
      <c r="S51" s="364"/>
      <c r="T51" s="617">
        <f t="shared" ref="T51:T55" si="21">J51</f>
        <v>0</v>
      </c>
      <c r="U51" s="618"/>
      <c r="V51" s="51"/>
      <c r="X51" s="468" t="str">
        <f t="shared" si="17"/>
        <v/>
      </c>
      <c r="Y51" s="468" t="str">
        <f t="shared" si="17"/>
        <v/>
      </c>
      <c r="Z51" s="468" t="str">
        <f t="shared" si="17"/>
        <v/>
      </c>
      <c r="AA51" s="468" t="str">
        <f t="shared" si="17"/>
        <v/>
      </c>
      <c r="AB51" s="468" t="str">
        <f t="shared" si="17"/>
        <v/>
      </c>
      <c r="AC51" s="468" t="str">
        <f t="shared" si="17"/>
        <v/>
      </c>
      <c r="AD51" s="468" t="str">
        <f t="shared" si="17"/>
        <v/>
      </c>
      <c r="AE51" s="468" t="str">
        <f t="shared" si="17"/>
        <v/>
      </c>
      <c r="AF51" s="468" t="str">
        <f t="shared" si="17"/>
        <v/>
      </c>
      <c r="AG51" s="468" t="str">
        <f t="shared" si="17"/>
        <v/>
      </c>
      <c r="AH51" s="468" t="str">
        <f t="shared" si="17"/>
        <v/>
      </c>
      <c r="AI51" s="468" t="str">
        <f t="shared" si="17"/>
        <v/>
      </c>
      <c r="AJ51" s="468" t="str">
        <f t="shared" si="17"/>
        <v/>
      </c>
      <c r="AK51" s="468" t="str">
        <f t="shared" si="17"/>
        <v/>
      </c>
      <c r="AL51" s="468" t="str">
        <f t="shared" si="17"/>
        <v/>
      </c>
      <c r="AM51" s="468" t="str">
        <f t="shared" si="17"/>
        <v/>
      </c>
      <c r="AN51" s="468" t="str">
        <f t="shared" si="13"/>
        <v/>
      </c>
      <c r="AO51" s="468" t="str">
        <f t="shared" si="13"/>
        <v/>
      </c>
      <c r="AP51" s="468" t="str">
        <f t="shared" si="13"/>
        <v/>
      </c>
      <c r="AQ51" s="468" t="str">
        <f t="shared" si="13"/>
        <v/>
      </c>
      <c r="AR51" s="468" t="str">
        <f t="shared" si="13"/>
        <v/>
      </c>
      <c r="AS51" s="468" t="str">
        <f t="shared" si="13"/>
        <v/>
      </c>
      <c r="AT51" s="468" t="str">
        <f t="shared" si="13"/>
        <v/>
      </c>
      <c r="AU51" s="468" t="str">
        <f t="shared" si="13"/>
        <v/>
      </c>
      <c r="AV51" s="468" t="str">
        <f t="shared" si="13"/>
        <v/>
      </c>
      <c r="AW51" s="468" t="str">
        <f t="shared" si="13"/>
        <v/>
      </c>
      <c r="AX51" s="468" t="str">
        <f t="shared" si="13"/>
        <v/>
      </c>
      <c r="AY51" s="468" t="str">
        <f t="shared" si="13"/>
        <v/>
      </c>
      <c r="AZ51" s="468" t="str">
        <f t="shared" si="13"/>
        <v/>
      </c>
      <c r="BA51" s="468"/>
      <c r="BB51" s="468" t="str">
        <f t="shared" si="19"/>
        <v/>
      </c>
      <c r="BC51" s="468" t="str">
        <f t="shared" si="19"/>
        <v/>
      </c>
      <c r="BD51" s="468"/>
      <c r="BE51" s="468" t="str">
        <f t="shared" si="18"/>
        <v/>
      </c>
      <c r="BF51" s="468" t="str">
        <f t="shared" si="18"/>
        <v/>
      </c>
      <c r="BG51" s="468" t="str">
        <f t="shared" si="18"/>
        <v/>
      </c>
      <c r="BH51" s="468" t="str">
        <f t="shared" si="18"/>
        <v/>
      </c>
      <c r="BI51" s="468" t="str">
        <f t="shared" si="18"/>
        <v/>
      </c>
      <c r="BJ51" s="468" t="str">
        <f t="shared" si="18"/>
        <v/>
      </c>
      <c r="BK51" s="468" t="str">
        <f t="shared" si="18"/>
        <v/>
      </c>
      <c r="BL51" s="468" t="str">
        <f t="shared" si="18"/>
        <v/>
      </c>
      <c r="BM51" s="468" t="str">
        <f t="shared" si="18"/>
        <v/>
      </c>
      <c r="BN51" s="468" t="str">
        <f t="shared" si="18"/>
        <v/>
      </c>
      <c r="BO51" s="468" t="str">
        <f t="shared" si="18"/>
        <v/>
      </c>
      <c r="BP51" s="468" t="str">
        <f t="shared" si="18"/>
        <v/>
      </c>
      <c r="BQ51" s="468" t="str">
        <f t="shared" si="18"/>
        <v/>
      </c>
      <c r="BR51" s="468" t="str">
        <f t="shared" si="18"/>
        <v/>
      </c>
      <c r="BS51" s="468" t="str">
        <f t="shared" si="18"/>
        <v/>
      </c>
      <c r="BT51" s="468" t="str">
        <f t="shared" si="18"/>
        <v/>
      </c>
      <c r="BU51" s="468" t="str">
        <f t="shared" si="14"/>
        <v/>
      </c>
      <c r="BV51" s="468" t="str">
        <f t="shared" si="14"/>
        <v/>
      </c>
      <c r="BW51" s="468" t="str">
        <f t="shared" si="14"/>
        <v/>
      </c>
      <c r="BX51" s="468" t="str">
        <f t="shared" si="14"/>
        <v/>
      </c>
      <c r="BY51" s="468" t="str">
        <f t="shared" si="14"/>
        <v/>
      </c>
      <c r="BZ51" s="468" t="str">
        <f t="shared" si="14"/>
        <v/>
      </c>
      <c r="CA51" s="468" t="str">
        <f t="shared" si="14"/>
        <v/>
      </c>
      <c r="CB51" s="468" t="str">
        <f t="shared" si="14"/>
        <v/>
      </c>
      <c r="CC51" s="468" t="str">
        <f t="shared" si="14"/>
        <v/>
      </c>
      <c r="CD51" s="468" t="str">
        <f t="shared" si="14"/>
        <v/>
      </c>
      <c r="CE51" s="468" t="str">
        <f t="shared" si="14"/>
        <v/>
      </c>
      <c r="CF51" s="468" t="str">
        <f t="shared" si="14"/>
        <v/>
      </c>
      <c r="CG51" s="468" t="str">
        <f t="shared" si="14"/>
        <v/>
      </c>
      <c r="CH51" s="468"/>
      <c r="CI51" s="468" t="str">
        <f t="shared" si="7"/>
        <v/>
      </c>
      <c r="CJ51" s="468" t="str">
        <f t="shared" si="7"/>
        <v/>
      </c>
      <c r="CK51" s="533"/>
    </row>
    <row r="52" spans="3:89" x14ac:dyDescent="0.25">
      <c r="C52" s="358"/>
      <c r="D52" s="259">
        <v>132</v>
      </c>
      <c r="E52" s="41"/>
      <c r="F52" s="44"/>
      <c r="G52" s="232" t="s">
        <v>318</v>
      </c>
      <c r="H52" s="279"/>
      <c r="I52" s="281"/>
      <c r="J52" s="431"/>
      <c r="K52" s="431"/>
      <c r="M52" s="360" t="str">
        <f t="shared" si="5"/>
        <v/>
      </c>
      <c r="N52" s="361"/>
      <c r="O52" s="368" t="str">
        <f>IF(M52="","",IF(M52="Foreign",VLOOKUP(N52,'Option X3'!D:E,2,FALSE),1))</f>
        <v/>
      </c>
      <c r="P52" s="359"/>
      <c r="Q52" s="569"/>
      <c r="R52" s="364"/>
      <c r="S52" s="364"/>
      <c r="T52" s="617">
        <f t="shared" si="21"/>
        <v>0</v>
      </c>
      <c r="U52" s="618"/>
      <c r="V52" s="51"/>
      <c r="X52" s="468" t="str">
        <f t="shared" si="17"/>
        <v/>
      </c>
      <c r="Y52" s="468" t="str">
        <f t="shared" si="17"/>
        <v/>
      </c>
      <c r="Z52" s="468" t="str">
        <f t="shared" si="17"/>
        <v/>
      </c>
      <c r="AA52" s="468" t="str">
        <f t="shared" si="17"/>
        <v/>
      </c>
      <c r="AB52" s="468" t="str">
        <f t="shared" si="17"/>
        <v/>
      </c>
      <c r="AC52" s="468" t="str">
        <f t="shared" si="17"/>
        <v/>
      </c>
      <c r="AD52" s="468" t="str">
        <f t="shared" si="17"/>
        <v/>
      </c>
      <c r="AE52" s="468" t="str">
        <f t="shared" si="17"/>
        <v/>
      </c>
      <c r="AF52" s="468" t="str">
        <f t="shared" si="17"/>
        <v/>
      </c>
      <c r="AG52" s="468" t="str">
        <f t="shared" si="17"/>
        <v/>
      </c>
      <c r="AH52" s="468" t="str">
        <f t="shared" si="17"/>
        <v/>
      </c>
      <c r="AI52" s="468" t="str">
        <f t="shared" si="17"/>
        <v/>
      </c>
      <c r="AJ52" s="468" t="str">
        <f t="shared" si="17"/>
        <v/>
      </c>
      <c r="AK52" s="468" t="str">
        <f t="shared" si="17"/>
        <v/>
      </c>
      <c r="AL52" s="468" t="str">
        <f t="shared" si="17"/>
        <v/>
      </c>
      <c r="AM52" s="468" t="str">
        <f t="shared" si="17"/>
        <v/>
      </c>
      <c r="AN52" s="468" t="str">
        <f t="shared" si="13"/>
        <v/>
      </c>
      <c r="AO52" s="468" t="str">
        <f t="shared" si="13"/>
        <v/>
      </c>
      <c r="AP52" s="468" t="str">
        <f t="shared" si="13"/>
        <v/>
      </c>
      <c r="AQ52" s="468" t="str">
        <f t="shared" si="13"/>
        <v/>
      </c>
      <c r="AR52" s="468" t="str">
        <f t="shared" si="13"/>
        <v/>
      </c>
      <c r="AS52" s="468" t="str">
        <f t="shared" si="13"/>
        <v/>
      </c>
      <c r="AT52" s="468" t="str">
        <f t="shared" si="13"/>
        <v/>
      </c>
      <c r="AU52" s="468" t="str">
        <f t="shared" si="13"/>
        <v/>
      </c>
      <c r="AV52" s="468" t="str">
        <f t="shared" si="13"/>
        <v/>
      </c>
      <c r="AW52" s="468" t="str">
        <f t="shared" si="13"/>
        <v/>
      </c>
      <c r="AX52" s="468" t="str">
        <f t="shared" si="13"/>
        <v/>
      </c>
      <c r="AY52" s="468" t="str">
        <f t="shared" si="13"/>
        <v/>
      </c>
      <c r="AZ52" s="468" t="str">
        <f t="shared" si="13"/>
        <v/>
      </c>
      <c r="BA52" s="468"/>
      <c r="BB52" s="468" t="str">
        <f t="shared" si="19"/>
        <v/>
      </c>
      <c r="BC52" s="468" t="str">
        <f t="shared" si="19"/>
        <v/>
      </c>
      <c r="BD52" s="468"/>
      <c r="BE52" s="468" t="str">
        <f t="shared" si="18"/>
        <v/>
      </c>
      <c r="BF52" s="468" t="str">
        <f t="shared" si="18"/>
        <v/>
      </c>
      <c r="BG52" s="468" t="str">
        <f t="shared" si="18"/>
        <v/>
      </c>
      <c r="BH52" s="468" t="str">
        <f t="shared" si="18"/>
        <v/>
      </c>
      <c r="BI52" s="468" t="str">
        <f t="shared" si="18"/>
        <v/>
      </c>
      <c r="BJ52" s="468" t="str">
        <f t="shared" si="18"/>
        <v/>
      </c>
      <c r="BK52" s="468" t="str">
        <f t="shared" si="18"/>
        <v/>
      </c>
      <c r="BL52" s="468" t="str">
        <f t="shared" si="18"/>
        <v/>
      </c>
      <c r="BM52" s="468" t="str">
        <f t="shared" si="18"/>
        <v/>
      </c>
      <c r="BN52" s="468" t="str">
        <f t="shared" si="18"/>
        <v/>
      </c>
      <c r="BO52" s="468" t="str">
        <f t="shared" si="18"/>
        <v/>
      </c>
      <c r="BP52" s="468" t="str">
        <f t="shared" si="18"/>
        <v/>
      </c>
      <c r="BQ52" s="468" t="str">
        <f t="shared" si="18"/>
        <v/>
      </c>
      <c r="BR52" s="468" t="str">
        <f t="shared" si="18"/>
        <v/>
      </c>
      <c r="BS52" s="468" t="str">
        <f t="shared" si="18"/>
        <v/>
      </c>
      <c r="BT52" s="468" t="str">
        <f t="shared" si="18"/>
        <v/>
      </c>
      <c r="BU52" s="468" t="str">
        <f t="shared" si="14"/>
        <v/>
      </c>
      <c r="BV52" s="468" t="str">
        <f t="shared" si="14"/>
        <v/>
      </c>
      <c r="BW52" s="468" t="str">
        <f t="shared" si="14"/>
        <v/>
      </c>
      <c r="BX52" s="468" t="str">
        <f t="shared" si="14"/>
        <v/>
      </c>
      <c r="BY52" s="468" t="str">
        <f t="shared" si="14"/>
        <v/>
      </c>
      <c r="BZ52" s="468" t="str">
        <f t="shared" si="14"/>
        <v/>
      </c>
      <c r="CA52" s="468" t="str">
        <f t="shared" si="14"/>
        <v/>
      </c>
      <c r="CB52" s="468" t="str">
        <f t="shared" si="14"/>
        <v/>
      </c>
      <c r="CC52" s="468" t="str">
        <f t="shared" si="14"/>
        <v/>
      </c>
      <c r="CD52" s="468" t="str">
        <f t="shared" si="14"/>
        <v/>
      </c>
      <c r="CE52" s="468" t="str">
        <f t="shared" si="14"/>
        <v/>
      </c>
      <c r="CF52" s="468" t="str">
        <f t="shared" si="14"/>
        <v/>
      </c>
      <c r="CG52" s="468" t="str">
        <f t="shared" si="14"/>
        <v/>
      </c>
      <c r="CH52" s="468"/>
      <c r="CI52" s="468" t="str">
        <f t="shared" si="7"/>
        <v/>
      </c>
      <c r="CJ52" s="468" t="str">
        <f t="shared" si="7"/>
        <v/>
      </c>
      <c r="CK52" s="533"/>
    </row>
    <row r="53" spans="3:89" x14ac:dyDescent="0.25">
      <c r="C53" s="358"/>
      <c r="D53" s="259">
        <v>133</v>
      </c>
      <c r="E53" s="41"/>
      <c r="F53" s="44"/>
      <c r="G53" s="232" t="s">
        <v>225</v>
      </c>
      <c r="H53" s="279"/>
      <c r="I53" s="281"/>
      <c r="J53" s="431"/>
      <c r="K53" s="431"/>
      <c r="M53" s="360" t="str">
        <f t="shared" si="5"/>
        <v/>
      </c>
      <c r="N53" s="361"/>
      <c r="O53" s="368" t="str">
        <f>IF(M53="","",IF(M53="Foreign",VLOOKUP(N53,'Option X3'!D:E,2,FALSE),1))</f>
        <v/>
      </c>
      <c r="P53" s="359"/>
      <c r="Q53" s="569"/>
      <c r="R53" s="364"/>
      <c r="S53" s="364"/>
      <c r="T53" s="617">
        <f t="shared" si="21"/>
        <v>0</v>
      </c>
      <c r="U53" s="618"/>
      <c r="V53" s="51"/>
      <c r="X53" s="468" t="str">
        <f t="shared" si="17"/>
        <v/>
      </c>
      <c r="Y53" s="468" t="str">
        <f t="shared" si="17"/>
        <v/>
      </c>
      <c r="Z53" s="468" t="str">
        <f t="shared" si="17"/>
        <v/>
      </c>
      <c r="AA53" s="468" t="str">
        <f t="shared" si="17"/>
        <v/>
      </c>
      <c r="AB53" s="468" t="str">
        <f t="shared" si="17"/>
        <v/>
      </c>
      <c r="AC53" s="468" t="str">
        <f t="shared" si="17"/>
        <v/>
      </c>
      <c r="AD53" s="468" t="str">
        <f t="shared" si="17"/>
        <v/>
      </c>
      <c r="AE53" s="468" t="str">
        <f t="shared" si="17"/>
        <v/>
      </c>
      <c r="AF53" s="468" t="str">
        <f t="shared" si="17"/>
        <v/>
      </c>
      <c r="AG53" s="468" t="str">
        <f t="shared" si="17"/>
        <v/>
      </c>
      <c r="AH53" s="468" t="str">
        <f t="shared" si="17"/>
        <v/>
      </c>
      <c r="AI53" s="468" t="str">
        <f t="shared" si="17"/>
        <v/>
      </c>
      <c r="AJ53" s="468" t="str">
        <f t="shared" si="17"/>
        <v/>
      </c>
      <c r="AK53" s="468" t="str">
        <f t="shared" si="17"/>
        <v/>
      </c>
      <c r="AL53" s="468" t="str">
        <f t="shared" si="17"/>
        <v/>
      </c>
      <c r="AM53" s="468" t="str">
        <f t="shared" si="17"/>
        <v/>
      </c>
      <c r="AN53" s="468" t="str">
        <f t="shared" si="13"/>
        <v/>
      </c>
      <c r="AO53" s="468" t="str">
        <f t="shared" si="13"/>
        <v/>
      </c>
      <c r="AP53" s="468" t="str">
        <f t="shared" si="13"/>
        <v/>
      </c>
      <c r="AQ53" s="468" t="str">
        <f t="shared" si="13"/>
        <v/>
      </c>
      <c r="AR53" s="468" t="str">
        <f t="shared" si="13"/>
        <v/>
      </c>
      <c r="AS53" s="468" t="str">
        <f t="shared" si="13"/>
        <v/>
      </c>
      <c r="AT53" s="468" t="str">
        <f t="shared" si="13"/>
        <v/>
      </c>
      <c r="AU53" s="468" t="str">
        <f t="shared" si="13"/>
        <v/>
      </c>
      <c r="AV53" s="468" t="str">
        <f t="shared" si="13"/>
        <v/>
      </c>
      <c r="AW53" s="468" t="str">
        <f t="shared" si="13"/>
        <v/>
      </c>
      <c r="AX53" s="468" t="str">
        <f t="shared" si="13"/>
        <v/>
      </c>
      <c r="AY53" s="468" t="str">
        <f t="shared" si="13"/>
        <v/>
      </c>
      <c r="AZ53" s="468" t="str">
        <f t="shared" si="13"/>
        <v/>
      </c>
      <c r="BA53" s="468"/>
      <c r="BB53" s="468" t="str">
        <f t="shared" si="19"/>
        <v/>
      </c>
      <c r="BC53" s="468" t="str">
        <f t="shared" si="19"/>
        <v/>
      </c>
      <c r="BD53" s="468"/>
      <c r="BE53" s="468" t="str">
        <f t="shared" si="18"/>
        <v/>
      </c>
      <c r="BF53" s="468" t="str">
        <f t="shared" si="18"/>
        <v/>
      </c>
      <c r="BG53" s="468" t="str">
        <f t="shared" si="18"/>
        <v/>
      </c>
      <c r="BH53" s="468" t="str">
        <f t="shared" si="18"/>
        <v/>
      </c>
      <c r="BI53" s="468" t="str">
        <f t="shared" si="18"/>
        <v/>
      </c>
      <c r="BJ53" s="468" t="str">
        <f t="shared" si="18"/>
        <v/>
      </c>
      <c r="BK53" s="468" t="str">
        <f t="shared" si="18"/>
        <v/>
      </c>
      <c r="BL53" s="468" t="str">
        <f t="shared" si="18"/>
        <v/>
      </c>
      <c r="BM53" s="468" t="str">
        <f t="shared" si="18"/>
        <v/>
      </c>
      <c r="BN53" s="468" t="str">
        <f t="shared" si="18"/>
        <v/>
      </c>
      <c r="BO53" s="468" t="str">
        <f t="shared" si="18"/>
        <v/>
      </c>
      <c r="BP53" s="468" t="str">
        <f t="shared" si="18"/>
        <v/>
      </c>
      <c r="BQ53" s="468" t="str">
        <f t="shared" si="18"/>
        <v/>
      </c>
      <c r="BR53" s="468" t="str">
        <f t="shared" si="18"/>
        <v/>
      </c>
      <c r="BS53" s="468" t="str">
        <f t="shared" si="18"/>
        <v/>
      </c>
      <c r="BT53" s="468" t="str">
        <f t="shared" si="18"/>
        <v/>
      </c>
      <c r="BU53" s="468" t="str">
        <f t="shared" si="14"/>
        <v/>
      </c>
      <c r="BV53" s="468" t="str">
        <f t="shared" si="14"/>
        <v/>
      </c>
      <c r="BW53" s="468" t="str">
        <f t="shared" si="14"/>
        <v/>
      </c>
      <c r="BX53" s="468" t="str">
        <f t="shared" si="14"/>
        <v/>
      </c>
      <c r="BY53" s="468" t="str">
        <f t="shared" si="14"/>
        <v/>
      </c>
      <c r="BZ53" s="468" t="str">
        <f t="shared" si="14"/>
        <v/>
      </c>
      <c r="CA53" s="468" t="str">
        <f t="shared" si="14"/>
        <v/>
      </c>
      <c r="CB53" s="468" t="str">
        <f t="shared" si="14"/>
        <v/>
      </c>
      <c r="CC53" s="468" t="str">
        <f t="shared" si="14"/>
        <v/>
      </c>
      <c r="CD53" s="468" t="str">
        <f t="shared" si="14"/>
        <v/>
      </c>
      <c r="CE53" s="468" t="str">
        <f t="shared" si="14"/>
        <v/>
      </c>
      <c r="CF53" s="468" t="str">
        <f t="shared" si="14"/>
        <v/>
      </c>
      <c r="CG53" s="468" t="str">
        <f t="shared" si="14"/>
        <v/>
      </c>
      <c r="CH53" s="468"/>
      <c r="CI53" s="468" t="str">
        <f t="shared" si="7"/>
        <v/>
      </c>
      <c r="CJ53" s="468" t="str">
        <f t="shared" si="7"/>
        <v/>
      </c>
      <c r="CK53" s="533"/>
    </row>
    <row r="54" spans="3:89" x14ac:dyDescent="0.25">
      <c r="C54" s="358"/>
      <c r="D54" s="259">
        <v>134</v>
      </c>
      <c r="E54" s="41"/>
      <c r="F54" s="44"/>
      <c r="G54" s="232" t="s">
        <v>359</v>
      </c>
      <c r="H54" s="279" t="s">
        <v>234</v>
      </c>
      <c r="I54" s="281"/>
      <c r="J54" s="431"/>
      <c r="K54" s="431"/>
      <c r="M54" s="360" t="str">
        <f t="shared" si="5"/>
        <v/>
      </c>
      <c r="N54" s="361"/>
      <c r="O54" s="368" t="str">
        <f>IF(M54="","",IF(M54="Foreign",VLOOKUP(N54,'Option X3'!D:E,2,FALSE),1))</f>
        <v/>
      </c>
      <c r="P54" s="359"/>
      <c r="Q54" s="569"/>
      <c r="R54" s="364"/>
      <c r="S54" s="364"/>
      <c r="T54" s="617">
        <f t="shared" si="21"/>
        <v>0</v>
      </c>
      <c r="U54" s="618"/>
      <c r="V54" s="51"/>
      <c r="X54" s="468" t="str">
        <f t="shared" si="17"/>
        <v/>
      </c>
      <c r="Y54" s="468" t="str">
        <f t="shared" si="17"/>
        <v/>
      </c>
      <c r="Z54" s="468" t="str">
        <f t="shared" si="17"/>
        <v/>
      </c>
      <c r="AA54" s="468" t="str">
        <f t="shared" si="17"/>
        <v/>
      </c>
      <c r="AB54" s="468" t="str">
        <f t="shared" si="17"/>
        <v/>
      </c>
      <c r="AC54" s="468" t="str">
        <f t="shared" si="17"/>
        <v/>
      </c>
      <c r="AD54" s="468" t="str">
        <f t="shared" si="17"/>
        <v/>
      </c>
      <c r="AE54" s="468" t="str">
        <f t="shared" si="17"/>
        <v/>
      </c>
      <c r="AF54" s="468" t="str">
        <f t="shared" si="17"/>
        <v/>
      </c>
      <c r="AG54" s="468" t="str">
        <f t="shared" si="17"/>
        <v/>
      </c>
      <c r="AH54" s="468" t="str">
        <f t="shared" si="17"/>
        <v/>
      </c>
      <c r="AI54" s="468" t="str">
        <f t="shared" si="17"/>
        <v/>
      </c>
      <c r="AJ54" s="468" t="str">
        <f t="shared" si="17"/>
        <v/>
      </c>
      <c r="AK54" s="468" t="str">
        <f t="shared" si="17"/>
        <v/>
      </c>
      <c r="AL54" s="468" t="str">
        <f t="shared" si="17"/>
        <v/>
      </c>
      <c r="AM54" s="468" t="str">
        <f t="shared" si="17"/>
        <v/>
      </c>
      <c r="AN54" s="468" t="str">
        <f t="shared" si="13"/>
        <v/>
      </c>
      <c r="AO54" s="468" t="str">
        <f t="shared" si="13"/>
        <v/>
      </c>
      <c r="AP54" s="468" t="str">
        <f t="shared" si="13"/>
        <v/>
      </c>
      <c r="AQ54" s="468" t="str">
        <f t="shared" si="13"/>
        <v/>
      </c>
      <c r="AR54" s="468" t="str">
        <f t="shared" si="13"/>
        <v/>
      </c>
      <c r="AS54" s="468" t="str">
        <f t="shared" si="13"/>
        <v/>
      </c>
      <c r="AT54" s="468" t="str">
        <f t="shared" si="13"/>
        <v/>
      </c>
      <c r="AU54" s="468" t="str">
        <f t="shared" si="13"/>
        <v/>
      </c>
      <c r="AV54" s="468" t="str">
        <f t="shared" si="13"/>
        <v/>
      </c>
      <c r="AW54" s="468" t="str">
        <f t="shared" si="13"/>
        <v/>
      </c>
      <c r="AX54" s="468" t="str">
        <f t="shared" si="13"/>
        <v/>
      </c>
      <c r="AY54" s="468" t="str">
        <f t="shared" si="13"/>
        <v/>
      </c>
      <c r="AZ54" s="468" t="str">
        <f t="shared" si="13"/>
        <v/>
      </c>
      <c r="BA54" s="468"/>
      <c r="BB54" s="468" t="str">
        <f t="shared" si="19"/>
        <v/>
      </c>
      <c r="BC54" s="468" t="str">
        <f t="shared" si="19"/>
        <v/>
      </c>
      <c r="BD54" s="468"/>
      <c r="BE54" s="468" t="str">
        <f t="shared" si="18"/>
        <v/>
      </c>
      <c r="BF54" s="468" t="str">
        <f t="shared" si="18"/>
        <v/>
      </c>
      <c r="BG54" s="468" t="str">
        <f t="shared" si="18"/>
        <v/>
      </c>
      <c r="BH54" s="468" t="str">
        <f t="shared" si="18"/>
        <v/>
      </c>
      <c r="BI54" s="468" t="str">
        <f t="shared" si="18"/>
        <v/>
      </c>
      <c r="BJ54" s="468" t="str">
        <f t="shared" si="18"/>
        <v/>
      </c>
      <c r="BK54" s="468" t="str">
        <f t="shared" si="18"/>
        <v/>
      </c>
      <c r="BL54" s="468" t="str">
        <f t="shared" si="18"/>
        <v/>
      </c>
      <c r="BM54" s="468" t="str">
        <f t="shared" si="18"/>
        <v/>
      </c>
      <c r="BN54" s="468" t="str">
        <f t="shared" si="18"/>
        <v/>
      </c>
      <c r="BO54" s="468" t="str">
        <f t="shared" si="18"/>
        <v/>
      </c>
      <c r="BP54" s="468" t="str">
        <f t="shared" si="18"/>
        <v/>
      </c>
      <c r="BQ54" s="468" t="str">
        <f t="shared" si="18"/>
        <v/>
      </c>
      <c r="BR54" s="468" t="str">
        <f t="shared" si="18"/>
        <v/>
      </c>
      <c r="BS54" s="468" t="str">
        <f t="shared" si="18"/>
        <v/>
      </c>
      <c r="BT54" s="468" t="str">
        <f t="shared" si="18"/>
        <v/>
      </c>
      <c r="BU54" s="468" t="str">
        <f t="shared" si="14"/>
        <v/>
      </c>
      <c r="BV54" s="468" t="str">
        <f t="shared" si="14"/>
        <v/>
      </c>
      <c r="BW54" s="468" t="str">
        <f t="shared" si="14"/>
        <v/>
      </c>
      <c r="BX54" s="468" t="str">
        <f t="shared" si="14"/>
        <v/>
      </c>
      <c r="BY54" s="468" t="str">
        <f t="shared" si="14"/>
        <v/>
      </c>
      <c r="BZ54" s="468" t="str">
        <f t="shared" si="14"/>
        <v/>
      </c>
      <c r="CA54" s="468" t="str">
        <f t="shared" si="14"/>
        <v/>
      </c>
      <c r="CB54" s="468" t="str">
        <f t="shared" si="14"/>
        <v/>
      </c>
      <c r="CC54" s="468" t="str">
        <f t="shared" si="14"/>
        <v/>
      </c>
      <c r="CD54" s="468" t="str">
        <f t="shared" si="14"/>
        <v/>
      </c>
      <c r="CE54" s="468" t="str">
        <f t="shared" si="14"/>
        <v/>
      </c>
      <c r="CF54" s="468" t="str">
        <f t="shared" si="14"/>
        <v/>
      </c>
      <c r="CG54" s="468" t="str">
        <f t="shared" si="14"/>
        <v/>
      </c>
      <c r="CH54" s="468"/>
      <c r="CI54" s="468" t="str">
        <f t="shared" si="7"/>
        <v/>
      </c>
      <c r="CJ54" s="468" t="str">
        <f t="shared" si="7"/>
        <v/>
      </c>
      <c r="CK54" s="533"/>
    </row>
    <row r="55" spans="3:89" x14ac:dyDescent="0.25">
      <c r="C55" s="358"/>
      <c r="D55" s="259">
        <v>135</v>
      </c>
      <c r="E55" s="41"/>
      <c r="F55" s="44"/>
      <c r="G55" s="232" t="s">
        <v>294</v>
      </c>
      <c r="H55" s="279"/>
      <c r="I55" s="281"/>
      <c r="J55" s="431"/>
      <c r="K55" s="431"/>
      <c r="M55" s="360" t="str">
        <f t="shared" si="5"/>
        <v/>
      </c>
      <c r="N55" s="361"/>
      <c r="O55" s="368"/>
      <c r="P55" s="359"/>
      <c r="Q55" s="362"/>
      <c r="R55" s="364"/>
      <c r="S55" s="364"/>
      <c r="T55" s="617">
        <f t="shared" si="21"/>
        <v>0</v>
      </c>
      <c r="U55" s="618"/>
      <c r="V55" s="51"/>
      <c r="X55" s="468" t="str">
        <f t="shared" ref="X55:AM68" si="22">IF($F55="","",IF(VALUE(LEFT($F55,2))=X$18,$J55,""))</f>
        <v/>
      </c>
      <c r="Y55" s="468" t="str">
        <f t="shared" si="22"/>
        <v/>
      </c>
      <c r="Z55" s="468" t="str">
        <f t="shared" si="22"/>
        <v/>
      </c>
      <c r="AA55" s="468" t="str">
        <f t="shared" si="22"/>
        <v/>
      </c>
      <c r="AB55" s="468" t="str">
        <f t="shared" si="22"/>
        <v/>
      </c>
      <c r="AC55" s="468" t="str">
        <f t="shared" si="22"/>
        <v/>
      </c>
      <c r="AD55" s="468" t="str">
        <f t="shared" si="22"/>
        <v/>
      </c>
      <c r="AE55" s="468" t="str">
        <f t="shared" si="22"/>
        <v/>
      </c>
      <c r="AF55" s="468" t="str">
        <f t="shared" si="22"/>
        <v/>
      </c>
      <c r="AG55" s="468" t="str">
        <f t="shared" si="22"/>
        <v/>
      </c>
      <c r="AH55" s="468" t="str">
        <f t="shared" si="22"/>
        <v/>
      </c>
      <c r="AI55" s="468" t="str">
        <f t="shared" si="22"/>
        <v/>
      </c>
      <c r="AJ55" s="468" t="str">
        <f t="shared" si="22"/>
        <v/>
      </c>
      <c r="AK55" s="468" t="str">
        <f t="shared" si="22"/>
        <v/>
      </c>
      <c r="AL55" s="468" t="str">
        <f t="shared" si="22"/>
        <v/>
      </c>
      <c r="AM55" s="468" t="str">
        <f t="shared" si="22"/>
        <v/>
      </c>
      <c r="AN55" s="468" t="str">
        <f t="shared" si="13"/>
        <v/>
      </c>
      <c r="AO55" s="468" t="str">
        <f t="shared" si="13"/>
        <v/>
      </c>
      <c r="AP55" s="468" t="str">
        <f t="shared" si="13"/>
        <v/>
      </c>
      <c r="AQ55" s="468" t="str">
        <f t="shared" si="13"/>
        <v/>
      </c>
      <c r="AR55" s="468" t="str">
        <f t="shared" si="13"/>
        <v/>
      </c>
      <c r="AS55" s="468" t="str">
        <f t="shared" si="13"/>
        <v/>
      </c>
      <c r="AT55" s="468" t="str">
        <f t="shared" si="13"/>
        <v/>
      </c>
      <c r="AU55" s="468" t="str">
        <f t="shared" si="13"/>
        <v/>
      </c>
      <c r="AV55" s="468" t="str">
        <f t="shared" ref="AV55:AZ55" si="23">IF($F55="","",IF(VALUE(LEFT($F55,2))=AV$18,$J55,""))</f>
        <v/>
      </c>
      <c r="AW55" s="468" t="str">
        <f t="shared" si="23"/>
        <v/>
      </c>
      <c r="AX55" s="468" t="str">
        <f t="shared" si="23"/>
        <v/>
      </c>
      <c r="AY55" s="468" t="str">
        <f t="shared" si="23"/>
        <v/>
      </c>
      <c r="AZ55" s="468" t="str">
        <f t="shared" si="23"/>
        <v/>
      </c>
      <c r="BA55" s="468"/>
      <c r="BB55" s="468" t="str">
        <f t="shared" si="19"/>
        <v/>
      </c>
      <c r="BC55" s="468" t="str">
        <f t="shared" si="19"/>
        <v/>
      </c>
      <c r="BD55" s="468"/>
      <c r="BE55" s="468" t="str">
        <f t="shared" ref="BE55:BT68" si="24">IF($F55="","",IF(VALUE(LEFT($F55,2))=BE$18,$K55,""))</f>
        <v/>
      </c>
      <c r="BF55" s="468" t="str">
        <f t="shared" si="24"/>
        <v/>
      </c>
      <c r="BG55" s="468" t="str">
        <f t="shared" si="24"/>
        <v/>
      </c>
      <c r="BH55" s="468" t="str">
        <f t="shared" si="24"/>
        <v/>
      </c>
      <c r="BI55" s="468" t="str">
        <f t="shared" si="24"/>
        <v/>
      </c>
      <c r="BJ55" s="468" t="str">
        <f t="shared" si="24"/>
        <v/>
      </c>
      <c r="BK55" s="468" t="str">
        <f t="shared" si="24"/>
        <v/>
      </c>
      <c r="BL55" s="468" t="str">
        <f t="shared" si="24"/>
        <v/>
      </c>
      <c r="BM55" s="468" t="str">
        <f t="shared" si="24"/>
        <v/>
      </c>
      <c r="BN55" s="468" t="str">
        <f t="shared" si="24"/>
        <v/>
      </c>
      <c r="BO55" s="468" t="str">
        <f t="shared" si="24"/>
        <v/>
      </c>
      <c r="BP55" s="468" t="str">
        <f t="shared" si="24"/>
        <v/>
      </c>
      <c r="BQ55" s="468" t="str">
        <f t="shared" si="24"/>
        <v/>
      </c>
      <c r="BR55" s="468" t="str">
        <f t="shared" si="24"/>
        <v/>
      </c>
      <c r="BS55" s="468" t="str">
        <f t="shared" si="24"/>
        <v/>
      </c>
      <c r="BT55" s="468" t="str">
        <f t="shared" si="24"/>
        <v/>
      </c>
      <c r="BU55" s="468" t="str">
        <f t="shared" si="14"/>
        <v/>
      </c>
      <c r="BV55" s="468" t="str">
        <f t="shared" si="14"/>
        <v/>
      </c>
      <c r="BW55" s="468" t="str">
        <f t="shared" si="14"/>
        <v/>
      </c>
      <c r="BX55" s="468" t="str">
        <f t="shared" si="14"/>
        <v/>
      </c>
      <c r="BY55" s="468" t="str">
        <f t="shared" si="14"/>
        <v/>
      </c>
      <c r="BZ55" s="468" t="str">
        <f t="shared" si="14"/>
        <v/>
      </c>
      <c r="CA55" s="468" t="str">
        <f t="shared" si="14"/>
        <v/>
      </c>
      <c r="CB55" s="468" t="str">
        <f t="shared" si="14"/>
        <v/>
      </c>
      <c r="CC55" s="468" t="str">
        <f t="shared" ref="CC55:CG55" si="25">IF($F55="","",IF(VALUE(LEFT($F55,2))=CC$18,$K55,""))</f>
        <v/>
      </c>
      <c r="CD55" s="468" t="str">
        <f t="shared" si="25"/>
        <v/>
      </c>
      <c r="CE55" s="468" t="str">
        <f t="shared" si="25"/>
        <v/>
      </c>
      <c r="CF55" s="468" t="str">
        <f t="shared" si="25"/>
        <v/>
      </c>
      <c r="CG55" s="468" t="str">
        <f t="shared" si="25"/>
        <v/>
      </c>
      <c r="CH55" s="468"/>
      <c r="CI55" s="468" t="str">
        <f t="shared" si="7"/>
        <v/>
      </c>
      <c r="CJ55" s="468" t="str">
        <f t="shared" si="7"/>
        <v/>
      </c>
      <c r="CK55" s="533"/>
    </row>
    <row r="56" spans="3:89" x14ac:dyDescent="0.25">
      <c r="C56" s="358"/>
      <c r="D56" s="259">
        <v>136</v>
      </c>
      <c r="E56" s="41"/>
      <c r="F56" s="44"/>
      <c r="G56" s="567" t="s">
        <v>366</v>
      </c>
      <c r="H56" s="279"/>
      <c r="I56" s="281"/>
      <c r="J56" s="431"/>
      <c r="K56" s="431"/>
      <c r="M56" s="360" t="str">
        <f t="shared" si="5"/>
        <v/>
      </c>
      <c r="N56" s="361"/>
      <c r="O56" s="368"/>
      <c r="P56" s="359" t="s">
        <v>316</v>
      </c>
      <c r="Q56" s="362"/>
      <c r="R56" s="364"/>
      <c r="S56" s="364">
        <f>J56</f>
        <v>0</v>
      </c>
      <c r="T56" s="362"/>
      <c r="U56" s="363"/>
      <c r="V56" s="51"/>
      <c r="X56" s="468" t="str">
        <f t="shared" si="22"/>
        <v/>
      </c>
      <c r="Y56" s="468" t="str">
        <f t="shared" si="22"/>
        <v/>
      </c>
      <c r="Z56" s="468" t="str">
        <f t="shared" si="22"/>
        <v/>
      </c>
      <c r="AA56" s="468" t="str">
        <f t="shared" si="22"/>
        <v/>
      </c>
      <c r="AB56" s="468" t="str">
        <f t="shared" si="22"/>
        <v/>
      </c>
      <c r="AC56" s="468" t="str">
        <f t="shared" si="22"/>
        <v/>
      </c>
      <c r="AD56" s="468" t="str">
        <f t="shared" si="22"/>
        <v/>
      </c>
      <c r="AE56" s="468" t="str">
        <f t="shared" si="22"/>
        <v/>
      </c>
      <c r="AF56" s="468" t="str">
        <f t="shared" si="22"/>
        <v/>
      </c>
      <c r="AG56" s="468" t="str">
        <f t="shared" si="22"/>
        <v/>
      </c>
      <c r="AH56" s="468" t="str">
        <f t="shared" si="22"/>
        <v/>
      </c>
      <c r="AI56" s="468" t="str">
        <f t="shared" si="22"/>
        <v/>
      </c>
      <c r="AJ56" s="468" t="str">
        <f t="shared" si="22"/>
        <v/>
      </c>
      <c r="AK56" s="468" t="str">
        <f t="shared" si="22"/>
        <v/>
      </c>
      <c r="AL56" s="468" t="str">
        <f t="shared" si="22"/>
        <v/>
      </c>
      <c r="AM56" s="468" t="str">
        <f t="shared" si="22"/>
        <v/>
      </c>
      <c r="AN56" s="468" t="str">
        <f t="shared" ref="AN56:AZ68" si="26">IF($F56="","",IF(VALUE(LEFT($F56,2))=AN$18,$J56,""))</f>
        <v/>
      </c>
      <c r="AO56" s="468" t="str">
        <f t="shared" si="26"/>
        <v/>
      </c>
      <c r="AP56" s="468" t="str">
        <f t="shared" si="26"/>
        <v/>
      </c>
      <c r="AQ56" s="468" t="str">
        <f t="shared" si="26"/>
        <v/>
      </c>
      <c r="AR56" s="468" t="str">
        <f t="shared" si="26"/>
        <v/>
      </c>
      <c r="AS56" s="468" t="str">
        <f t="shared" si="26"/>
        <v/>
      </c>
      <c r="AT56" s="468" t="str">
        <f t="shared" si="26"/>
        <v/>
      </c>
      <c r="AU56" s="468" t="str">
        <f t="shared" si="26"/>
        <v/>
      </c>
      <c r="AV56" s="468" t="str">
        <f t="shared" si="26"/>
        <v/>
      </c>
      <c r="AW56" s="468" t="str">
        <f t="shared" si="26"/>
        <v/>
      </c>
      <c r="AX56" s="468" t="str">
        <f t="shared" si="26"/>
        <v/>
      </c>
      <c r="AY56" s="468" t="str">
        <f t="shared" si="26"/>
        <v/>
      </c>
      <c r="AZ56" s="468" t="str">
        <f t="shared" si="26"/>
        <v/>
      </c>
      <c r="BA56" s="468"/>
      <c r="BB56" s="468" t="str">
        <f t="shared" si="19"/>
        <v/>
      </c>
      <c r="BC56" s="468" t="str">
        <f t="shared" si="19"/>
        <v/>
      </c>
      <c r="BD56" s="468"/>
      <c r="BE56" s="468" t="str">
        <f t="shared" si="24"/>
        <v/>
      </c>
      <c r="BF56" s="468" t="str">
        <f t="shared" si="24"/>
        <v/>
      </c>
      <c r="BG56" s="468" t="str">
        <f t="shared" si="24"/>
        <v/>
      </c>
      <c r="BH56" s="468" t="str">
        <f t="shared" si="24"/>
        <v/>
      </c>
      <c r="BI56" s="468" t="str">
        <f t="shared" si="24"/>
        <v/>
      </c>
      <c r="BJ56" s="468" t="str">
        <f t="shared" si="24"/>
        <v/>
      </c>
      <c r="BK56" s="468" t="str">
        <f t="shared" si="24"/>
        <v/>
      </c>
      <c r="BL56" s="468" t="str">
        <f t="shared" si="24"/>
        <v/>
      </c>
      <c r="BM56" s="468" t="str">
        <f t="shared" si="24"/>
        <v/>
      </c>
      <c r="BN56" s="468" t="str">
        <f t="shared" si="24"/>
        <v/>
      </c>
      <c r="BO56" s="468" t="str">
        <f t="shared" si="24"/>
        <v/>
      </c>
      <c r="BP56" s="468" t="str">
        <f t="shared" si="24"/>
        <v/>
      </c>
      <c r="BQ56" s="468" t="str">
        <f t="shared" si="24"/>
        <v/>
      </c>
      <c r="BR56" s="468" t="str">
        <f t="shared" si="24"/>
        <v/>
      </c>
      <c r="BS56" s="468" t="str">
        <f t="shared" si="24"/>
        <v/>
      </c>
      <c r="BT56" s="468" t="str">
        <f t="shared" si="24"/>
        <v/>
      </c>
      <c r="BU56" s="468" t="str">
        <f t="shared" ref="BU56:CG68" si="27">IF($F56="","",IF(VALUE(LEFT($F56,2))=BU$18,$K56,""))</f>
        <v/>
      </c>
      <c r="BV56" s="468" t="str">
        <f t="shared" si="27"/>
        <v/>
      </c>
      <c r="BW56" s="468" t="str">
        <f t="shared" si="27"/>
        <v/>
      </c>
      <c r="BX56" s="468" t="str">
        <f t="shared" si="27"/>
        <v/>
      </c>
      <c r="BY56" s="468" t="str">
        <f t="shared" si="27"/>
        <v/>
      </c>
      <c r="BZ56" s="468" t="str">
        <f t="shared" si="27"/>
        <v/>
      </c>
      <c r="CA56" s="468" t="str">
        <f t="shared" si="27"/>
        <v/>
      </c>
      <c r="CB56" s="468" t="str">
        <f t="shared" si="27"/>
        <v/>
      </c>
      <c r="CC56" s="468" t="str">
        <f t="shared" si="27"/>
        <v/>
      </c>
      <c r="CD56" s="468" t="str">
        <f t="shared" si="27"/>
        <v/>
      </c>
      <c r="CE56" s="468" t="str">
        <f t="shared" si="27"/>
        <v/>
      </c>
      <c r="CF56" s="468" t="str">
        <f t="shared" si="27"/>
        <v/>
      </c>
      <c r="CG56" s="468" t="str">
        <f t="shared" si="27"/>
        <v/>
      </c>
      <c r="CH56" s="468"/>
      <c r="CI56" s="468" t="str">
        <f t="shared" si="7"/>
        <v/>
      </c>
      <c r="CJ56" s="468" t="str">
        <f t="shared" si="7"/>
        <v/>
      </c>
      <c r="CK56" s="533"/>
    </row>
    <row r="57" spans="3:89" x14ac:dyDescent="0.25">
      <c r="C57" s="358"/>
      <c r="D57" s="259"/>
      <c r="E57" s="41"/>
      <c r="F57" s="44"/>
      <c r="G57" s="232"/>
      <c r="H57" s="279"/>
      <c r="I57" s="281"/>
      <c r="J57" s="431"/>
      <c r="K57" s="431"/>
      <c r="M57" s="360" t="str">
        <f t="shared" si="5"/>
        <v/>
      </c>
      <c r="N57" s="361"/>
      <c r="O57" s="368"/>
      <c r="P57" s="359"/>
      <c r="Q57" s="362"/>
      <c r="R57" s="364"/>
      <c r="S57" s="364"/>
      <c r="T57" s="362"/>
      <c r="U57" s="363"/>
      <c r="V57" s="51"/>
      <c r="X57" s="468" t="str">
        <f t="shared" si="22"/>
        <v/>
      </c>
      <c r="Y57" s="468" t="str">
        <f t="shared" si="22"/>
        <v/>
      </c>
      <c r="Z57" s="468" t="str">
        <f t="shared" si="22"/>
        <v/>
      </c>
      <c r="AA57" s="468" t="str">
        <f t="shared" si="22"/>
        <v/>
      </c>
      <c r="AB57" s="468" t="str">
        <f t="shared" si="22"/>
        <v/>
      </c>
      <c r="AC57" s="468" t="str">
        <f t="shared" si="22"/>
        <v/>
      </c>
      <c r="AD57" s="468" t="str">
        <f t="shared" si="22"/>
        <v/>
      </c>
      <c r="AE57" s="468" t="str">
        <f t="shared" si="22"/>
        <v/>
      </c>
      <c r="AF57" s="468" t="str">
        <f t="shared" si="22"/>
        <v/>
      </c>
      <c r="AG57" s="468" t="str">
        <f t="shared" si="22"/>
        <v/>
      </c>
      <c r="AH57" s="468" t="str">
        <f t="shared" si="22"/>
        <v/>
      </c>
      <c r="AI57" s="468" t="str">
        <f t="shared" si="22"/>
        <v/>
      </c>
      <c r="AJ57" s="468" t="str">
        <f t="shared" si="22"/>
        <v/>
      </c>
      <c r="AK57" s="468" t="str">
        <f t="shared" si="22"/>
        <v/>
      </c>
      <c r="AL57" s="468" t="str">
        <f t="shared" si="22"/>
        <v/>
      </c>
      <c r="AM57" s="468" t="str">
        <f t="shared" si="22"/>
        <v/>
      </c>
      <c r="AN57" s="468" t="str">
        <f t="shared" si="26"/>
        <v/>
      </c>
      <c r="AO57" s="468" t="str">
        <f t="shared" si="26"/>
        <v/>
      </c>
      <c r="AP57" s="468" t="str">
        <f t="shared" si="26"/>
        <v/>
      </c>
      <c r="AQ57" s="468" t="str">
        <f t="shared" si="26"/>
        <v/>
      </c>
      <c r="AR57" s="468" t="str">
        <f t="shared" si="26"/>
        <v/>
      </c>
      <c r="AS57" s="468" t="str">
        <f t="shared" si="26"/>
        <v/>
      </c>
      <c r="AT57" s="468" t="str">
        <f t="shared" si="26"/>
        <v/>
      </c>
      <c r="AU57" s="468" t="str">
        <f t="shared" si="26"/>
        <v/>
      </c>
      <c r="AV57" s="468" t="str">
        <f t="shared" si="26"/>
        <v/>
      </c>
      <c r="AW57" s="468" t="str">
        <f t="shared" si="26"/>
        <v/>
      </c>
      <c r="AX57" s="468" t="str">
        <f t="shared" si="26"/>
        <v/>
      </c>
      <c r="AY57" s="468" t="str">
        <f t="shared" si="26"/>
        <v/>
      </c>
      <c r="AZ57" s="468" t="str">
        <f t="shared" si="26"/>
        <v/>
      </c>
      <c r="BA57" s="468"/>
      <c r="BB57" s="468" t="str">
        <f>IF($M57="","",IF($M57=BB$18,$J57,0))</f>
        <v/>
      </c>
      <c r="BC57" s="468" t="str">
        <f t="shared" si="19"/>
        <v/>
      </c>
      <c r="BD57" s="468"/>
      <c r="BE57" s="468" t="str">
        <f t="shared" si="24"/>
        <v/>
      </c>
      <c r="BF57" s="468" t="str">
        <f t="shared" si="24"/>
        <v/>
      </c>
      <c r="BG57" s="468" t="str">
        <f t="shared" si="24"/>
        <v/>
      </c>
      <c r="BH57" s="468" t="str">
        <f t="shared" si="24"/>
        <v/>
      </c>
      <c r="BI57" s="468" t="str">
        <f t="shared" si="24"/>
        <v/>
      </c>
      <c r="BJ57" s="468" t="str">
        <f t="shared" si="24"/>
        <v/>
      </c>
      <c r="BK57" s="468" t="str">
        <f t="shared" si="24"/>
        <v/>
      </c>
      <c r="BL57" s="468" t="str">
        <f t="shared" si="24"/>
        <v/>
      </c>
      <c r="BM57" s="468" t="str">
        <f t="shared" si="24"/>
        <v/>
      </c>
      <c r="BN57" s="468" t="str">
        <f t="shared" si="24"/>
        <v/>
      </c>
      <c r="BO57" s="468" t="str">
        <f t="shared" si="24"/>
        <v/>
      </c>
      <c r="BP57" s="468" t="str">
        <f t="shared" si="24"/>
        <v/>
      </c>
      <c r="BQ57" s="468" t="str">
        <f t="shared" si="24"/>
        <v/>
      </c>
      <c r="BR57" s="468" t="str">
        <f t="shared" si="24"/>
        <v/>
      </c>
      <c r="BS57" s="468" t="str">
        <f t="shared" si="24"/>
        <v/>
      </c>
      <c r="BT57" s="468" t="str">
        <f t="shared" si="24"/>
        <v/>
      </c>
      <c r="BU57" s="468" t="str">
        <f t="shared" si="27"/>
        <v/>
      </c>
      <c r="BV57" s="468" t="str">
        <f t="shared" si="27"/>
        <v/>
      </c>
      <c r="BW57" s="468" t="str">
        <f t="shared" si="27"/>
        <v/>
      </c>
      <c r="BX57" s="468" t="str">
        <f t="shared" si="27"/>
        <v/>
      </c>
      <c r="BY57" s="468" t="str">
        <f t="shared" si="27"/>
        <v/>
      </c>
      <c r="BZ57" s="468" t="str">
        <f t="shared" si="27"/>
        <v/>
      </c>
      <c r="CA57" s="468" t="str">
        <f t="shared" si="27"/>
        <v/>
      </c>
      <c r="CB57" s="468" t="str">
        <f t="shared" si="27"/>
        <v/>
      </c>
      <c r="CC57" s="468" t="str">
        <f t="shared" si="27"/>
        <v/>
      </c>
      <c r="CD57" s="468" t="str">
        <f t="shared" si="27"/>
        <v/>
      </c>
      <c r="CE57" s="468" t="str">
        <f t="shared" si="27"/>
        <v/>
      </c>
      <c r="CF57" s="468" t="str">
        <f t="shared" si="27"/>
        <v/>
      </c>
      <c r="CG57" s="468" t="str">
        <f t="shared" si="27"/>
        <v/>
      </c>
      <c r="CH57" s="468"/>
      <c r="CI57" s="468" t="str">
        <f t="shared" si="7"/>
        <v/>
      </c>
      <c r="CJ57" s="468" t="str">
        <f t="shared" si="7"/>
        <v/>
      </c>
      <c r="CK57" s="533"/>
    </row>
    <row r="58" spans="3:89" x14ac:dyDescent="0.25">
      <c r="C58" s="358"/>
      <c r="D58" s="259"/>
      <c r="E58" s="41"/>
      <c r="F58" s="44"/>
      <c r="G58" s="375" t="s">
        <v>321</v>
      </c>
      <c r="H58" s="279"/>
      <c r="I58" s="282"/>
      <c r="J58" s="431"/>
      <c r="K58" s="431"/>
      <c r="M58" s="360" t="str">
        <f t="shared" si="5"/>
        <v/>
      </c>
      <c r="N58" s="361"/>
      <c r="O58" s="368" t="str">
        <f>IF(M58="","",IF(M58="Foreign",VLOOKUP(N58,'Option X3'!D:E,2,FALSE),1))</f>
        <v/>
      </c>
      <c r="P58" s="359"/>
      <c r="Q58" s="569"/>
      <c r="R58" s="364"/>
      <c r="S58" s="364"/>
      <c r="T58" s="617"/>
      <c r="U58" s="618"/>
      <c r="V58" s="51"/>
      <c r="X58" s="468" t="str">
        <f t="shared" si="22"/>
        <v/>
      </c>
      <c r="Y58" s="468" t="str">
        <f t="shared" si="22"/>
        <v/>
      </c>
      <c r="Z58" s="468" t="str">
        <f t="shared" si="22"/>
        <v/>
      </c>
      <c r="AA58" s="468" t="str">
        <f t="shared" si="22"/>
        <v/>
      </c>
      <c r="AB58" s="468" t="str">
        <f t="shared" si="22"/>
        <v/>
      </c>
      <c r="AC58" s="468" t="str">
        <f t="shared" si="22"/>
        <v/>
      </c>
      <c r="AD58" s="468" t="str">
        <f t="shared" si="22"/>
        <v/>
      </c>
      <c r="AE58" s="468" t="str">
        <f t="shared" si="22"/>
        <v/>
      </c>
      <c r="AF58" s="468" t="str">
        <f t="shared" si="22"/>
        <v/>
      </c>
      <c r="AG58" s="468" t="str">
        <f t="shared" si="22"/>
        <v/>
      </c>
      <c r="AH58" s="468" t="str">
        <f t="shared" si="22"/>
        <v/>
      </c>
      <c r="AI58" s="468" t="str">
        <f t="shared" si="22"/>
        <v/>
      </c>
      <c r="AJ58" s="468" t="str">
        <f t="shared" si="22"/>
        <v/>
      </c>
      <c r="AK58" s="468" t="str">
        <f t="shared" si="22"/>
        <v/>
      </c>
      <c r="AL58" s="468" t="str">
        <f t="shared" si="22"/>
        <v/>
      </c>
      <c r="AM58" s="468" t="str">
        <f t="shared" si="22"/>
        <v/>
      </c>
      <c r="AN58" s="468" t="str">
        <f t="shared" si="26"/>
        <v/>
      </c>
      <c r="AO58" s="468" t="str">
        <f t="shared" si="26"/>
        <v/>
      </c>
      <c r="AP58" s="468" t="str">
        <f t="shared" si="26"/>
        <v/>
      </c>
      <c r="AQ58" s="468" t="str">
        <f t="shared" si="26"/>
        <v/>
      </c>
      <c r="AR58" s="468" t="str">
        <f t="shared" si="26"/>
        <v/>
      </c>
      <c r="AS58" s="468" t="str">
        <f t="shared" si="26"/>
        <v/>
      </c>
      <c r="AT58" s="468" t="str">
        <f t="shared" si="26"/>
        <v/>
      </c>
      <c r="AU58" s="468" t="str">
        <f t="shared" si="26"/>
        <v/>
      </c>
      <c r="AV58" s="468" t="str">
        <f t="shared" si="26"/>
        <v/>
      </c>
      <c r="AW58" s="468" t="str">
        <f t="shared" si="26"/>
        <v/>
      </c>
      <c r="AX58" s="468" t="str">
        <f t="shared" si="26"/>
        <v/>
      </c>
      <c r="AY58" s="468" t="str">
        <f t="shared" si="26"/>
        <v/>
      </c>
      <c r="AZ58" s="468" t="str">
        <f t="shared" si="26"/>
        <v/>
      </c>
      <c r="BA58" s="468"/>
      <c r="BB58" s="468" t="str">
        <f t="shared" ref="BB58:BC68" si="28">IF($M58="","",IF($M58=BB$18,$J58,0))</f>
        <v/>
      </c>
      <c r="BC58" s="468" t="str">
        <f t="shared" si="19"/>
        <v/>
      </c>
      <c r="BD58" s="468"/>
      <c r="BE58" s="468" t="str">
        <f t="shared" si="24"/>
        <v/>
      </c>
      <c r="BF58" s="468" t="str">
        <f t="shared" si="24"/>
        <v/>
      </c>
      <c r="BG58" s="468" t="str">
        <f t="shared" si="24"/>
        <v/>
      </c>
      <c r="BH58" s="468" t="str">
        <f t="shared" si="24"/>
        <v/>
      </c>
      <c r="BI58" s="468" t="str">
        <f t="shared" si="24"/>
        <v/>
      </c>
      <c r="BJ58" s="468" t="str">
        <f t="shared" si="24"/>
        <v/>
      </c>
      <c r="BK58" s="468" t="str">
        <f t="shared" si="24"/>
        <v/>
      </c>
      <c r="BL58" s="468" t="str">
        <f t="shared" si="24"/>
        <v/>
      </c>
      <c r="BM58" s="468" t="str">
        <f t="shared" si="24"/>
        <v/>
      </c>
      <c r="BN58" s="468" t="str">
        <f t="shared" si="24"/>
        <v/>
      </c>
      <c r="BO58" s="468" t="str">
        <f t="shared" si="24"/>
        <v/>
      </c>
      <c r="BP58" s="468" t="str">
        <f t="shared" si="24"/>
        <v/>
      </c>
      <c r="BQ58" s="468" t="str">
        <f t="shared" si="24"/>
        <v/>
      </c>
      <c r="BR58" s="468" t="str">
        <f t="shared" si="24"/>
        <v/>
      </c>
      <c r="BS58" s="468" t="str">
        <f t="shared" si="24"/>
        <v/>
      </c>
      <c r="BT58" s="468" t="str">
        <f t="shared" si="24"/>
        <v/>
      </c>
      <c r="BU58" s="468" t="str">
        <f t="shared" si="27"/>
        <v/>
      </c>
      <c r="BV58" s="468" t="str">
        <f t="shared" si="27"/>
        <v/>
      </c>
      <c r="BW58" s="468" t="str">
        <f t="shared" si="27"/>
        <v/>
      </c>
      <c r="BX58" s="468" t="str">
        <f t="shared" si="27"/>
        <v/>
      </c>
      <c r="BY58" s="468" t="str">
        <f t="shared" si="27"/>
        <v/>
      </c>
      <c r="BZ58" s="468" t="str">
        <f t="shared" si="27"/>
        <v/>
      </c>
      <c r="CA58" s="468" t="str">
        <f t="shared" si="27"/>
        <v/>
      </c>
      <c r="CB58" s="468" t="str">
        <f t="shared" si="27"/>
        <v/>
      </c>
      <c r="CC58" s="468" t="str">
        <f t="shared" si="27"/>
        <v/>
      </c>
      <c r="CD58" s="468" t="str">
        <f t="shared" si="27"/>
        <v/>
      </c>
      <c r="CE58" s="468" t="str">
        <f t="shared" si="27"/>
        <v/>
      </c>
      <c r="CF58" s="468" t="str">
        <f t="shared" si="27"/>
        <v/>
      </c>
      <c r="CG58" s="468" t="str">
        <f t="shared" si="27"/>
        <v/>
      </c>
      <c r="CH58" s="468"/>
      <c r="CI58" s="468" t="str">
        <f t="shared" si="7"/>
        <v/>
      </c>
      <c r="CJ58" s="468" t="str">
        <f t="shared" si="7"/>
        <v/>
      </c>
      <c r="CK58" s="533"/>
    </row>
    <row r="59" spans="3:89" x14ac:dyDescent="0.25">
      <c r="C59" s="358"/>
      <c r="D59" s="259">
        <v>1</v>
      </c>
      <c r="E59" s="41"/>
      <c r="F59" s="44"/>
      <c r="G59" s="434" t="s">
        <v>356</v>
      </c>
      <c r="H59" s="279"/>
      <c r="I59" s="282"/>
      <c r="J59" s="431"/>
      <c r="K59" s="431"/>
      <c r="M59" s="360" t="str">
        <f t="shared" si="5"/>
        <v/>
      </c>
      <c r="N59" s="361"/>
      <c r="O59" s="368" t="str">
        <f>IF(M59="","",IF(M59="Foreign",VLOOKUP(N59,'Option X3'!D:E,2,FALSE),1))</f>
        <v/>
      </c>
      <c r="P59" s="359"/>
      <c r="Q59" s="569"/>
      <c r="R59" s="364"/>
      <c r="S59" s="364"/>
      <c r="T59" s="617"/>
      <c r="U59" s="618"/>
      <c r="V59" s="51"/>
      <c r="X59" s="468" t="str">
        <f t="shared" si="22"/>
        <v/>
      </c>
      <c r="Y59" s="468" t="str">
        <f t="shared" si="22"/>
        <v/>
      </c>
      <c r="Z59" s="468" t="str">
        <f t="shared" si="22"/>
        <v/>
      </c>
      <c r="AA59" s="468" t="str">
        <f t="shared" si="22"/>
        <v/>
      </c>
      <c r="AB59" s="468" t="str">
        <f t="shared" si="22"/>
        <v/>
      </c>
      <c r="AC59" s="468" t="str">
        <f t="shared" si="22"/>
        <v/>
      </c>
      <c r="AD59" s="468" t="str">
        <f t="shared" si="22"/>
        <v/>
      </c>
      <c r="AE59" s="468" t="str">
        <f t="shared" si="22"/>
        <v/>
      </c>
      <c r="AF59" s="468" t="str">
        <f t="shared" si="22"/>
        <v/>
      </c>
      <c r="AG59" s="468" t="str">
        <f t="shared" si="22"/>
        <v/>
      </c>
      <c r="AH59" s="468" t="str">
        <f t="shared" si="22"/>
        <v/>
      </c>
      <c r="AI59" s="468" t="str">
        <f t="shared" si="22"/>
        <v/>
      </c>
      <c r="AJ59" s="468" t="str">
        <f t="shared" si="22"/>
        <v/>
      </c>
      <c r="AK59" s="468" t="str">
        <f t="shared" si="22"/>
        <v/>
      </c>
      <c r="AL59" s="468" t="str">
        <f t="shared" si="22"/>
        <v/>
      </c>
      <c r="AM59" s="468" t="str">
        <f t="shared" si="22"/>
        <v/>
      </c>
      <c r="AN59" s="468" t="str">
        <f t="shared" si="26"/>
        <v/>
      </c>
      <c r="AO59" s="468" t="str">
        <f t="shared" si="26"/>
        <v/>
      </c>
      <c r="AP59" s="468" t="str">
        <f t="shared" si="26"/>
        <v/>
      </c>
      <c r="AQ59" s="468" t="str">
        <f t="shared" si="26"/>
        <v/>
      </c>
      <c r="AR59" s="468" t="str">
        <f t="shared" si="26"/>
        <v/>
      </c>
      <c r="AS59" s="468" t="str">
        <f t="shared" si="26"/>
        <v/>
      </c>
      <c r="AT59" s="468" t="str">
        <f t="shared" si="26"/>
        <v/>
      </c>
      <c r="AU59" s="468" t="str">
        <f t="shared" si="26"/>
        <v/>
      </c>
      <c r="AV59" s="468" t="str">
        <f t="shared" si="26"/>
        <v/>
      </c>
      <c r="AW59" s="468" t="str">
        <f t="shared" si="26"/>
        <v/>
      </c>
      <c r="AX59" s="468" t="str">
        <f t="shared" si="26"/>
        <v/>
      </c>
      <c r="AY59" s="468" t="str">
        <f t="shared" si="26"/>
        <v/>
      </c>
      <c r="AZ59" s="468" t="str">
        <f t="shared" si="26"/>
        <v/>
      </c>
      <c r="BA59" s="468"/>
      <c r="BB59" s="468" t="str">
        <f t="shared" si="28"/>
        <v/>
      </c>
      <c r="BC59" s="468" t="str">
        <f t="shared" si="19"/>
        <v/>
      </c>
      <c r="BD59" s="468"/>
      <c r="BE59" s="468" t="str">
        <f t="shared" si="24"/>
        <v/>
      </c>
      <c r="BF59" s="468" t="str">
        <f t="shared" si="24"/>
        <v/>
      </c>
      <c r="BG59" s="468" t="str">
        <f t="shared" si="24"/>
        <v/>
      </c>
      <c r="BH59" s="468" t="str">
        <f t="shared" si="24"/>
        <v/>
      </c>
      <c r="BI59" s="468" t="str">
        <f t="shared" si="24"/>
        <v/>
      </c>
      <c r="BJ59" s="468" t="str">
        <f t="shared" si="24"/>
        <v/>
      </c>
      <c r="BK59" s="468" t="str">
        <f t="shared" si="24"/>
        <v/>
      </c>
      <c r="BL59" s="468" t="str">
        <f t="shared" si="24"/>
        <v/>
      </c>
      <c r="BM59" s="468" t="str">
        <f t="shared" si="24"/>
        <v/>
      </c>
      <c r="BN59" s="468" t="str">
        <f t="shared" si="24"/>
        <v/>
      </c>
      <c r="BO59" s="468" t="str">
        <f t="shared" si="24"/>
        <v/>
      </c>
      <c r="BP59" s="468" t="str">
        <f t="shared" si="24"/>
        <v/>
      </c>
      <c r="BQ59" s="468" t="str">
        <f t="shared" si="24"/>
        <v/>
      </c>
      <c r="BR59" s="468" t="str">
        <f t="shared" si="24"/>
        <v/>
      </c>
      <c r="BS59" s="468" t="str">
        <f t="shared" si="24"/>
        <v/>
      </c>
      <c r="BT59" s="468" t="str">
        <f t="shared" si="24"/>
        <v/>
      </c>
      <c r="BU59" s="468" t="str">
        <f t="shared" si="27"/>
        <v/>
      </c>
      <c r="BV59" s="468" t="str">
        <f t="shared" si="27"/>
        <v/>
      </c>
      <c r="BW59" s="468" t="str">
        <f t="shared" si="27"/>
        <v/>
      </c>
      <c r="BX59" s="468" t="str">
        <f t="shared" si="27"/>
        <v/>
      </c>
      <c r="BY59" s="468" t="str">
        <f t="shared" si="27"/>
        <v/>
      </c>
      <c r="BZ59" s="468" t="str">
        <f t="shared" si="27"/>
        <v/>
      </c>
      <c r="CA59" s="468" t="str">
        <f t="shared" si="27"/>
        <v/>
      </c>
      <c r="CB59" s="468" t="str">
        <f t="shared" si="27"/>
        <v/>
      </c>
      <c r="CC59" s="468" t="str">
        <f t="shared" si="27"/>
        <v/>
      </c>
      <c r="CD59" s="468" t="str">
        <f t="shared" si="27"/>
        <v/>
      </c>
      <c r="CE59" s="468" t="str">
        <f t="shared" si="27"/>
        <v/>
      </c>
      <c r="CF59" s="468" t="str">
        <f t="shared" si="27"/>
        <v/>
      </c>
      <c r="CG59" s="468" t="str">
        <f t="shared" si="27"/>
        <v/>
      </c>
      <c r="CH59" s="468"/>
      <c r="CI59" s="468" t="str">
        <f t="shared" si="7"/>
        <v/>
      </c>
      <c r="CJ59" s="468" t="str">
        <f t="shared" si="7"/>
        <v/>
      </c>
      <c r="CK59" s="533"/>
    </row>
    <row r="60" spans="3:89" x14ac:dyDescent="0.25">
      <c r="C60" s="358"/>
      <c r="D60" s="259">
        <v>2</v>
      </c>
      <c r="E60" s="41"/>
      <c r="F60" s="44"/>
      <c r="G60" s="234" t="s">
        <v>357</v>
      </c>
      <c r="H60" s="279"/>
      <c r="I60" s="282"/>
      <c r="J60" s="431"/>
      <c r="K60" s="431"/>
      <c r="M60" s="360" t="str">
        <f t="shared" si="5"/>
        <v/>
      </c>
      <c r="N60" s="361"/>
      <c r="O60" s="368" t="str">
        <f>IF(M60="","",IF(M60="Foreign",VLOOKUP(N60,'Option X3'!D:E,2,FALSE),1))</f>
        <v/>
      </c>
      <c r="P60" s="359"/>
      <c r="Q60" s="569"/>
      <c r="R60" s="364"/>
      <c r="S60" s="364"/>
      <c r="T60" s="617"/>
      <c r="U60" s="618"/>
      <c r="V60" s="51"/>
      <c r="X60" s="468" t="str">
        <f t="shared" si="22"/>
        <v/>
      </c>
      <c r="Y60" s="468" t="str">
        <f t="shared" si="22"/>
        <v/>
      </c>
      <c r="Z60" s="468" t="str">
        <f t="shared" si="22"/>
        <v/>
      </c>
      <c r="AA60" s="468" t="str">
        <f t="shared" si="22"/>
        <v/>
      </c>
      <c r="AB60" s="468" t="str">
        <f t="shared" si="22"/>
        <v/>
      </c>
      <c r="AC60" s="468" t="str">
        <f t="shared" si="22"/>
        <v/>
      </c>
      <c r="AD60" s="468" t="str">
        <f t="shared" si="22"/>
        <v/>
      </c>
      <c r="AE60" s="468" t="str">
        <f t="shared" si="22"/>
        <v/>
      </c>
      <c r="AF60" s="468" t="str">
        <f t="shared" si="22"/>
        <v/>
      </c>
      <c r="AG60" s="468" t="str">
        <f t="shared" si="22"/>
        <v/>
      </c>
      <c r="AH60" s="468" t="str">
        <f t="shared" si="22"/>
        <v/>
      </c>
      <c r="AI60" s="468" t="str">
        <f t="shared" si="22"/>
        <v/>
      </c>
      <c r="AJ60" s="468" t="str">
        <f t="shared" si="22"/>
        <v/>
      </c>
      <c r="AK60" s="468" t="str">
        <f t="shared" si="22"/>
        <v/>
      </c>
      <c r="AL60" s="468" t="str">
        <f t="shared" si="22"/>
        <v/>
      </c>
      <c r="AM60" s="468" t="str">
        <f t="shared" si="22"/>
        <v/>
      </c>
      <c r="AN60" s="468" t="str">
        <f t="shared" si="26"/>
        <v/>
      </c>
      <c r="AO60" s="468" t="str">
        <f t="shared" si="26"/>
        <v/>
      </c>
      <c r="AP60" s="468" t="str">
        <f t="shared" si="26"/>
        <v/>
      </c>
      <c r="AQ60" s="468" t="str">
        <f t="shared" si="26"/>
        <v/>
      </c>
      <c r="AR60" s="468" t="str">
        <f t="shared" si="26"/>
        <v/>
      </c>
      <c r="AS60" s="468" t="str">
        <f t="shared" si="26"/>
        <v/>
      </c>
      <c r="AT60" s="468" t="str">
        <f t="shared" si="26"/>
        <v/>
      </c>
      <c r="AU60" s="468" t="str">
        <f t="shared" si="26"/>
        <v/>
      </c>
      <c r="AV60" s="468" t="str">
        <f t="shared" si="26"/>
        <v/>
      </c>
      <c r="AW60" s="468" t="str">
        <f t="shared" si="26"/>
        <v/>
      </c>
      <c r="AX60" s="468" t="str">
        <f t="shared" si="26"/>
        <v/>
      </c>
      <c r="AY60" s="468" t="str">
        <f t="shared" si="26"/>
        <v/>
      </c>
      <c r="AZ60" s="468" t="str">
        <f t="shared" si="26"/>
        <v/>
      </c>
      <c r="BA60" s="468"/>
      <c r="BB60" s="468" t="str">
        <f t="shared" si="28"/>
        <v/>
      </c>
      <c r="BC60" s="468" t="str">
        <f t="shared" si="28"/>
        <v/>
      </c>
      <c r="BD60" s="468"/>
      <c r="BE60" s="468" t="str">
        <f t="shared" si="24"/>
        <v/>
      </c>
      <c r="BF60" s="468" t="str">
        <f t="shared" si="24"/>
        <v/>
      </c>
      <c r="BG60" s="468" t="str">
        <f t="shared" si="24"/>
        <v/>
      </c>
      <c r="BH60" s="468" t="str">
        <f t="shared" si="24"/>
        <v/>
      </c>
      <c r="BI60" s="468" t="str">
        <f t="shared" si="24"/>
        <v/>
      </c>
      <c r="BJ60" s="468" t="str">
        <f t="shared" si="24"/>
        <v/>
      </c>
      <c r="BK60" s="468" t="str">
        <f t="shared" si="24"/>
        <v/>
      </c>
      <c r="BL60" s="468" t="str">
        <f t="shared" si="24"/>
        <v/>
      </c>
      <c r="BM60" s="468" t="str">
        <f t="shared" si="24"/>
        <v/>
      </c>
      <c r="BN60" s="468" t="str">
        <f t="shared" si="24"/>
        <v/>
      </c>
      <c r="BO60" s="468" t="str">
        <f t="shared" si="24"/>
        <v/>
      </c>
      <c r="BP60" s="468" t="str">
        <f t="shared" si="24"/>
        <v/>
      </c>
      <c r="BQ60" s="468" t="str">
        <f t="shared" si="24"/>
        <v/>
      </c>
      <c r="BR60" s="468" t="str">
        <f t="shared" si="24"/>
        <v/>
      </c>
      <c r="BS60" s="468" t="str">
        <f t="shared" si="24"/>
        <v/>
      </c>
      <c r="BT60" s="468" t="str">
        <f t="shared" si="24"/>
        <v/>
      </c>
      <c r="BU60" s="468" t="str">
        <f t="shared" si="27"/>
        <v/>
      </c>
      <c r="BV60" s="468" t="str">
        <f t="shared" si="27"/>
        <v/>
      </c>
      <c r="BW60" s="468" t="str">
        <f t="shared" si="27"/>
        <v/>
      </c>
      <c r="BX60" s="468" t="str">
        <f t="shared" si="27"/>
        <v/>
      </c>
      <c r="BY60" s="468" t="str">
        <f t="shared" si="27"/>
        <v/>
      </c>
      <c r="BZ60" s="468" t="str">
        <f t="shared" si="27"/>
        <v/>
      </c>
      <c r="CA60" s="468" t="str">
        <f t="shared" si="27"/>
        <v/>
      </c>
      <c r="CB60" s="468" t="str">
        <f t="shared" si="27"/>
        <v/>
      </c>
      <c r="CC60" s="468" t="str">
        <f t="shared" si="27"/>
        <v/>
      </c>
      <c r="CD60" s="468" t="str">
        <f t="shared" si="27"/>
        <v/>
      </c>
      <c r="CE60" s="468" t="str">
        <f t="shared" si="27"/>
        <v/>
      </c>
      <c r="CF60" s="468" t="str">
        <f t="shared" si="27"/>
        <v/>
      </c>
      <c r="CG60" s="468" t="str">
        <f t="shared" si="27"/>
        <v/>
      </c>
      <c r="CH60" s="468"/>
      <c r="CI60" s="468" t="str">
        <f t="shared" si="7"/>
        <v/>
      </c>
      <c r="CJ60" s="468" t="str">
        <f t="shared" si="7"/>
        <v/>
      </c>
      <c r="CK60" s="533"/>
    </row>
    <row r="61" spans="3:89" x14ac:dyDescent="0.25">
      <c r="C61" s="358"/>
      <c r="D61" s="259">
        <v>3</v>
      </c>
      <c r="E61" s="41"/>
      <c r="F61" s="44"/>
      <c r="G61" s="232" t="s">
        <v>282</v>
      </c>
      <c r="H61" s="279"/>
      <c r="I61" s="282"/>
      <c r="J61" s="431"/>
      <c r="K61" s="431"/>
      <c r="M61" s="360" t="str">
        <f t="shared" si="5"/>
        <v/>
      </c>
      <c r="N61" s="361"/>
      <c r="O61" s="368" t="str">
        <f>IF(M61="","",IF(M61="Foreign",VLOOKUP(N61,'Option X3'!D:E,2,FALSE),1))</f>
        <v/>
      </c>
      <c r="P61" s="359"/>
      <c r="Q61" s="569"/>
      <c r="R61" s="364"/>
      <c r="S61" s="364"/>
      <c r="T61" s="617"/>
      <c r="U61" s="618"/>
      <c r="V61" s="51"/>
      <c r="X61" s="468" t="str">
        <f t="shared" si="22"/>
        <v/>
      </c>
      <c r="Y61" s="468" t="str">
        <f t="shared" si="22"/>
        <v/>
      </c>
      <c r="Z61" s="468" t="str">
        <f t="shared" si="22"/>
        <v/>
      </c>
      <c r="AA61" s="468" t="str">
        <f t="shared" si="22"/>
        <v/>
      </c>
      <c r="AB61" s="468" t="str">
        <f t="shared" si="22"/>
        <v/>
      </c>
      <c r="AC61" s="468" t="str">
        <f t="shared" si="22"/>
        <v/>
      </c>
      <c r="AD61" s="468" t="str">
        <f t="shared" si="22"/>
        <v/>
      </c>
      <c r="AE61" s="468" t="str">
        <f t="shared" si="22"/>
        <v/>
      </c>
      <c r="AF61" s="468" t="str">
        <f t="shared" si="22"/>
        <v/>
      </c>
      <c r="AG61" s="468" t="str">
        <f t="shared" si="22"/>
        <v/>
      </c>
      <c r="AH61" s="468" t="str">
        <f t="shared" si="22"/>
        <v/>
      </c>
      <c r="AI61" s="468" t="str">
        <f t="shared" si="22"/>
        <v/>
      </c>
      <c r="AJ61" s="468" t="str">
        <f t="shared" si="22"/>
        <v/>
      </c>
      <c r="AK61" s="468" t="str">
        <f t="shared" si="22"/>
        <v/>
      </c>
      <c r="AL61" s="468" t="str">
        <f t="shared" si="22"/>
        <v/>
      </c>
      <c r="AM61" s="468" t="str">
        <f t="shared" si="22"/>
        <v/>
      </c>
      <c r="AN61" s="468" t="str">
        <f t="shared" si="26"/>
        <v/>
      </c>
      <c r="AO61" s="468" t="str">
        <f t="shared" si="26"/>
        <v/>
      </c>
      <c r="AP61" s="468" t="str">
        <f t="shared" si="26"/>
        <v/>
      </c>
      <c r="AQ61" s="468" t="str">
        <f t="shared" si="26"/>
        <v/>
      </c>
      <c r="AR61" s="468" t="str">
        <f t="shared" si="26"/>
        <v/>
      </c>
      <c r="AS61" s="468" t="str">
        <f t="shared" si="26"/>
        <v/>
      </c>
      <c r="AT61" s="468" t="str">
        <f t="shared" si="26"/>
        <v/>
      </c>
      <c r="AU61" s="468" t="str">
        <f t="shared" si="26"/>
        <v/>
      </c>
      <c r="AV61" s="468" t="str">
        <f t="shared" si="26"/>
        <v/>
      </c>
      <c r="AW61" s="468" t="str">
        <f t="shared" si="26"/>
        <v/>
      </c>
      <c r="AX61" s="468" t="str">
        <f t="shared" si="26"/>
        <v/>
      </c>
      <c r="AY61" s="468" t="str">
        <f t="shared" si="26"/>
        <v/>
      </c>
      <c r="AZ61" s="468" t="str">
        <f t="shared" si="26"/>
        <v/>
      </c>
      <c r="BA61" s="468"/>
      <c r="BB61" s="468" t="str">
        <f t="shared" si="28"/>
        <v/>
      </c>
      <c r="BC61" s="468" t="str">
        <f t="shared" si="28"/>
        <v/>
      </c>
      <c r="BD61" s="468"/>
      <c r="BE61" s="468" t="str">
        <f t="shared" si="24"/>
        <v/>
      </c>
      <c r="BF61" s="468" t="str">
        <f t="shared" si="24"/>
        <v/>
      </c>
      <c r="BG61" s="468" t="str">
        <f t="shared" si="24"/>
        <v/>
      </c>
      <c r="BH61" s="468" t="str">
        <f t="shared" si="24"/>
        <v/>
      </c>
      <c r="BI61" s="468" t="str">
        <f t="shared" si="24"/>
        <v/>
      </c>
      <c r="BJ61" s="468" t="str">
        <f t="shared" si="24"/>
        <v/>
      </c>
      <c r="BK61" s="468" t="str">
        <f t="shared" si="24"/>
        <v/>
      </c>
      <c r="BL61" s="468" t="str">
        <f t="shared" si="24"/>
        <v/>
      </c>
      <c r="BM61" s="468" t="str">
        <f t="shared" si="24"/>
        <v/>
      </c>
      <c r="BN61" s="468" t="str">
        <f t="shared" si="24"/>
        <v/>
      </c>
      <c r="BO61" s="468" t="str">
        <f t="shared" si="24"/>
        <v/>
      </c>
      <c r="BP61" s="468" t="str">
        <f t="shared" si="24"/>
        <v/>
      </c>
      <c r="BQ61" s="468" t="str">
        <f t="shared" si="24"/>
        <v/>
      </c>
      <c r="BR61" s="468" t="str">
        <f t="shared" si="24"/>
        <v/>
      </c>
      <c r="BS61" s="468" t="str">
        <f t="shared" si="24"/>
        <v/>
      </c>
      <c r="BT61" s="468" t="str">
        <f t="shared" si="24"/>
        <v/>
      </c>
      <c r="BU61" s="468" t="str">
        <f t="shared" si="27"/>
        <v/>
      </c>
      <c r="BV61" s="468" t="str">
        <f t="shared" si="27"/>
        <v/>
      </c>
      <c r="BW61" s="468" t="str">
        <f t="shared" si="27"/>
        <v/>
      </c>
      <c r="BX61" s="468" t="str">
        <f t="shared" si="27"/>
        <v/>
      </c>
      <c r="BY61" s="468" t="str">
        <f t="shared" si="27"/>
        <v/>
      </c>
      <c r="BZ61" s="468" t="str">
        <f t="shared" si="27"/>
        <v/>
      </c>
      <c r="CA61" s="468" t="str">
        <f t="shared" si="27"/>
        <v/>
      </c>
      <c r="CB61" s="468" t="str">
        <f t="shared" si="27"/>
        <v/>
      </c>
      <c r="CC61" s="468" t="str">
        <f t="shared" si="27"/>
        <v/>
      </c>
      <c r="CD61" s="468" t="str">
        <f t="shared" si="27"/>
        <v/>
      </c>
      <c r="CE61" s="468" t="str">
        <f t="shared" si="27"/>
        <v/>
      </c>
      <c r="CF61" s="468" t="str">
        <f t="shared" si="27"/>
        <v/>
      </c>
      <c r="CG61" s="468" t="str">
        <f t="shared" si="27"/>
        <v/>
      </c>
      <c r="CH61" s="468"/>
      <c r="CI61" s="468" t="str">
        <f t="shared" si="7"/>
        <v/>
      </c>
      <c r="CJ61" s="468" t="str">
        <f t="shared" si="7"/>
        <v/>
      </c>
      <c r="CK61" s="533"/>
    </row>
    <row r="62" spans="3:89" x14ac:dyDescent="0.25">
      <c r="C62" s="358"/>
      <c r="D62" s="259">
        <v>4</v>
      </c>
      <c r="E62" s="41"/>
      <c r="F62" s="44"/>
      <c r="G62" s="232" t="s">
        <v>281</v>
      </c>
      <c r="H62" s="279"/>
      <c r="I62" s="281"/>
      <c r="J62" s="431"/>
      <c r="K62" s="431"/>
      <c r="M62" s="360" t="str">
        <f t="shared" si="5"/>
        <v/>
      </c>
      <c r="N62" s="361"/>
      <c r="O62" s="368" t="str">
        <f>IF(M62="","",IF(M62="Foreign",VLOOKUP(N62,'Option X3'!D:E,2,FALSE),1))</f>
        <v/>
      </c>
      <c r="P62" s="359"/>
      <c r="Q62" s="569"/>
      <c r="R62" s="364"/>
      <c r="S62" s="364"/>
      <c r="T62" s="617"/>
      <c r="U62" s="618"/>
      <c r="V62" s="51"/>
      <c r="X62" s="468" t="str">
        <f t="shared" si="22"/>
        <v/>
      </c>
      <c r="Y62" s="468" t="str">
        <f t="shared" si="22"/>
        <v/>
      </c>
      <c r="Z62" s="468" t="str">
        <f t="shared" si="22"/>
        <v/>
      </c>
      <c r="AA62" s="468" t="str">
        <f t="shared" si="22"/>
        <v/>
      </c>
      <c r="AB62" s="468" t="str">
        <f t="shared" si="22"/>
        <v/>
      </c>
      <c r="AC62" s="468" t="str">
        <f t="shared" si="22"/>
        <v/>
      </c>
      <c r="AD62" s="468" t="str">
        <f t="shared" si="22"/>
        <v/>
      </c>
      <c r="AE62" s="468" t="str">
        <f t="shared" si="22"/>
        <v/>
      </c>
      <c r="AF62" s="468" t="str">
        <f t="shared" si="22"/>
        <v/>
      </c>
      <c r="AG62" s="468" t="str">
        <f t="shared" si="22"/>
        <v/>
      </c>
      <c r="AH62" s="468" t="str">
        <f t="shared" si="22"/>
        <v/>
      </c>
      <c r="AI62" s="468" t="str">
        <f t="shared" si="22"/>
        <v/>
      </c>
      <c r="AJ62" s="468" t="str">
        <f t="shared" si="22"/>
        <v/>
      </c>
      <c r="AK62" s="468" t="str">
        <f t="shared" si="22"/>
        <v/>
      </c>
      <c r="AL62" s="468" t="str">
        <f t="shared" si="22"/>
        <v/>
      </c>
      <c r="AM62" s="468" t="str">
        <f t="shared" si="22"/>
        <v/>
      </c>
      <c r="AN62" s="468" t="str">
        <f t="shared" si="26"/>
        <v/>
      </c>
      <c r="AO62" s="468" t="str">
        <f t="shared" si="26"/>
        <v/>
      </c>
      <c r="AP62" s="468" t="str">
        <f t="shared" si="26"/>
        <v/>
      </c>
      <c r="AQ62" s="468" t="str">
        <f t="shared" si="26"/>
        <v/>
      </c>
      <c r="AR62" s="468" t="str">
        <f t="shared" si="26"/>
        <v/>
      </c>
      <c r="AS62" s="468" t="str">
        <f t="shared" si="26"/>
        <v/>
      </c>
      <c r="AT62" s="468" t="str">
        <f t="shared" si="26"/>
        <v/>
      </c>
      <c r="AU62" s="468" t="str">
        <f t="shared" si="26"/>
        <v/>
      </c>
      <c r="AV62" s="468" t="str">
        <f t="shared" si="26"/>
        <v/>
      </c>
      <c r="AW62" s="468" t="str">
        <f t="shared" si="26"/>
        <v/>
      </c>
      <c r="AX62" s="468" t="str">
        <f t="shared" si="26"/>
        <v/>
      </c>
      <c r="AY62" s="468" t="str">
        <f t="shared" si="26"/>
        <v/>
      </c>
      <c r="AZ62" s="468" t="str">
        <f t="shared" si="26"/>
        <v/>
      </c>
      <c r="BA62" s="468"/>
      <c r="BB62" s="468" t="str">
        <f t="shared" si="28"/>
        <v/>
      </c>
      <c r="BC62" s="468" t="str">
        <f t="shared" si="28"/>
        <v/>
      </c>
      <c r="BD62" s="468"/>
      <c r="BE62" s="468" t="str">
        <f t="shared" si="24"/>
        <v/>
      </c>
      <c r="BF62" s="468" t="str">
        <f t="shared" si="24"/>
        <v/>
      </c>
      <c r="BG62" s="468" t="str">
        <f t="shared" si="24"/>
        <v/>
      </c>
      <c r="BH62" s="468" t="str">
        <f t="shared" si="24"/>
        <v/>
      </c>
      <c r="BI62" s="468" t="str">
        <f t="shared" si="24"/>
        <v/>
      </c>
      <c r="BJ62" s="468" t="str">
        <f t="shared" si="24"/>
        <v/>
      </c>
      <c r="BK62" s="468" t="str">
        <f t="shared" si="24"/>
        <v/>
      </c>
      <c r="BL62" s="468" t="str">
        <f t="shared" si="24"/>
        <v/>
      </c>
      <c r="BM62" s="468" t="str">
        <f t="shared" si="24"/>
        <v/>
      </c>
      <c r="BN62" s="468" t="str">
        <f t="shared" si="24"/>
        <v/>
      </c>
      <c r="BO62" s="468" t="str">
        <f t="shared" si="24"/>
        <v/>
      </c>
      <c r="BP62" s="468" t="str">
        <f t="shared" si="24"/>
        <v/>
      </c>
      <c r="BQ62" s="468" t="str">
        <f t="shared" si="24"/>
        <v/>
      </c>
      <c r="BR62" s="468" t="str">
        <f t="shared" si="24"/>
        <v/>
      </c>
      <c r="BS62" s="468" t="str">
        <f t="shared" si="24"/>
        <v/>
      </c>
      <c r="BT62" s="468" t="str">
        <f t="shared" si="24"/>
        <v/>
      </c>
      <c r="BU62" s="468" t="str">
        <f t="shared" si="27"/>
        <v/>
      </c>
      <c r="BV62" s="468" t="str">
        <f t="shared" si="27"/>
        <v/>
      </c>
      <c r="BW62" s="468" t="str">
        <f t="shared" si="27"/>
        <v/>
      </c>
      <c r="BX62" s="468" t="str">
        <f t="shared" si="27"/>
        <v/>
      </c>
      <c r="BY62" s="468" t="str">
        <f t="shared" si="27"/>
        <v/>
      </c>
      <c r="BZ62" s="468" t="str">
        <f t="shared" si="27"/>
        <v/>
      </c>
      <c r="CA62" s="468" t="str">
        <f t="shared" si="27"/>
        <v/>
      </c>
      <c r="CB62" s="468" t="str">
        <f t="shared" si="27"/>
        <v/>
      </c>
      <c r="CC62" s="468" t="str">
        <f t="shared" si="27"/>
        <v/>
      </c>
      <c r="CD62" s="468" t="str">
        <f t="shared" si="27"/>
        <v/>
      </c>
      <c r="CE62" s="468" t="str">
        <f t="shared" si="27"/>
        <v/>
      </c>
      <c r="CF62" s="468" t="str">
        <f t="shared" si="27"/>
        <v/>
      </c>
      <c r="CG62" s="468" t="str">
        <f t="shared" si="27"/>
        <v/>
      </c>
      <c r="CH62" s="468"/>
      <c r="CI62" s="468" t="str">
        <f t="shared" si="7"/>
        <v/>
      </c>
      <c r="CJ62" s="468" t="str">
        <f t="shared" si="7"/>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22"/>
        <v/>
      </c>
      <c r="Y63" s="468" t="str">
        <f t="shared" si="22"/>
        <v/>
      </c>
      <c r="Z63" s="468" t="str">
        <f t="shared" si="22"/>
        <v/>
      </c>
      <c r="AA63" s="468" t="str">
        <f t="shared" si="22"/>
        <v/>
      </c>
      <c r="AB63" s="468" t="str">
        <f t="shared" si="22"/>
        <v/>
      </c>
      <c r="AC63" s="468" t="str">
        <f t="shared" si="22"/>
        <v/>
      </c>
      <c r="AD63" s="468" t="str">
        <f t="shared" si="22"/>
        <v/>
      </c>
      <c r="AE63" s="468" t="str">
        <f t="shared" si="22"/>
        <v/>
      </c>
      <c r="AF63" s="468" t="str">
        <f t="shared" si="22"/>
        <v/>
      </c>
      <c r="AG63" s="468" t="str">
        <f t="shared" si="22"/>
        <v/>
      </c>
      <c r="AH63" s="468" t="str">
        <f t="shared" si="22"/>
        <v/>
      </c>
      <c r="AI63" s="468" t="str">
        <f t="shared" si="22"/>
        <v/>
      </c>
      <c r="AJ63" s="468" t="str">
        <f t="shared" si="22"/>
        <v/>
      </c>
      <c r="AK63" s="468" t="str">
        <f t="shared" si="22"/>
        <v/>
      </c>
      <c r="AL63" s="468" t="str">
        <f t="shared" si="22"/>
        <v/>
      </c>
      <c r="AM63" s="468" t="str">
        <f t="shared" si="22"/>
        <v/>
      </c>
      <c r="AN63" s="468" t="str">
        <f t="shared" si="26"/>
        <v/>
      </c>
      <c r="AO63" s="468" t="str">
        <f t="shared" si="26"/>
        <v/>
      </c>
      <c r="AP63" s="468" t="str">
        <f t="shared" si="26"/>
        <v/>
      </c>
      <c r="AQ63" s="468" t="str">
        <f t="shared" si="26"/>
        <v/>
      </c>
      <c r="AR63" s="468" t="str">
        <f t="shared" si="26"/>
        <v/>
      </c>
      <c r="AS63" s="468" t="str">
        <f t="shared" si="26"/>
        <v/>
      </c>
      <c r="AT63" s="468" t="str">
        <f t="shared" si="26"/>
        <v/>
      </c>
      <c r="AU63" s="468" t="str">
        <f t="shared" si="26"/>
        <v/>
      </c>
      <c r="AV63" s="468" t="str">
        <f t="shared" si="26"/>
        <v/>
      </c>
      <c r="AW63" s="468" t="str">
        <f t="shared" si="26"/>
        <v/>
      </c>
      <c r="AX63" s="468" t="str">
        <f t="shared" si="26"/>
        <v/>
      </c>
      <c r="AY63" s="468" t="str">
        <f t="shared" si="26"/>
        <v/>
      </c>
      <c r="AZ63" s="468" t="str">
        <f t="shared" si="26"/>
        <v/>
      </c>
      <c r="BA63" s="468"/>
      <c r="BB63" s="468" t="str">
        <f t="shared" si="28"/>
        <v/>
      </c>
      <c r="BC63" s="468" t="str">
        <f t="shared" si="28"/>
        <v/>
      </c>
      <c r="BD63" s="468"/>
      <c r="BE63" s="468" t="str">
        <f t="shared" si="24"/>
        <v/>
      </c>
      <c r="BF63" s="468" t="str">
        <f t="shared" si="24"/>
        <v/>
      </c>
      <c r="BG63" s="468" t="str">
        <f t="shared" si="24"/>
        <v/>
      </c>
      <c r="BH63" s="468" t="str">
        <f t="shared" si="24"/>
        <v/>
      </c>
      <c r="BI63" s="468" t="str">
        <f t="shared" si="24"/>
        <v/>
      </c>
      <c r="BJ63" s="468" t="str">
        <f t="shared" si="24"/>
        <v/>
      </c>
      <c r="BK63" s="468" t="str">
        <f t="shared" si="24"/>
        <v/>
      </c>
      <c r="BL63" s="468" t="str">
        <f t="shared" si="24"/>
        <v/>
      </c>
      <c r="BM63" s="468" t="str">
        <f t="shared" si="24"/>
        <v/>
      </c>
      <c r="BN63" s="468" t="str">
        <f t="shared" si="24"/>
        <v/>
      </c>
      <c r="BO63" s="468" t="str">
        <f t="shared" si="24"/>
        <v/>
      </c>
      <c r="BP63" s="468" t="str">
        <f t="shared" si="24"/>
        <v/>
      </c>
      <c r="BQ63" s="468" t="str">
        <f t="shared" si="24"/>
        <v/>
      </c>
      <c r="BR63" s="468" t="str">
        <f t="shared" si="24"/>
        <v/>
      </c>
      <c r="BS63" s="468" t="str">
        <f t="shared" si="24"/>
        <v/>
      </c>
      <c r="BT63" s="468" t="str">
        <f t="shared" si="24"/>
        <v/>
      </c>
      <c r="BU63" s="468" t="str">
        <f t="shared" si="27"/>
        <v/>
      </c>
      <c r="BV63" s="468" t="str">
        <f t="shared" si="27"/>
        <v/>
      </c>
      <c r="BW63" s="468" t="str">
        <f t="shared" si="27"/>
        <v/>
      </c>
      <c r="BX63" s="468" t="str">
        <f t="shared" si="27"/>
        <v/>
      </c>
      <c r="BY63" s="468" t="str">
        <f t="shared" si="27"/>
        <v/>
      </c>
      <c r="BZ63" s="468" t="str">
        <f t="shared" si="27"/>
        <v/>
      </c>
      <c r="CA63" s="468" t="str">
        <f t="shared" si="27"/>
        <v/>
      </c>
      <c r="CB63" s="468" t="str">
        <f t="shared" si="27"/>
        <v/>
      </c>
      <c r="CC63" s="468" t="str">
        <f t="shared" si="27"/>
        <v/>
      </c>
      <c r="CD63" s="468" t="str">
        <f t="shared" si="27"/>
        <v/>
      </c>
      <c r="CE63" s="468" t="str">
        <f t="shared" si="27"/>
        <v/>
      </c>
      <c r="CF63" s="468" t="str">
        <f t="shared" si="27"/>
        <v/>
      </c>
      <c r="CG63" s="468" t="str">
        <f t="shared" si="27"/>
        <v/>
      </c>
      <c r="CH63" s="468"/>
      <c r="CI63" s="468" t="str">
        <f t="shared" si="7"/>
        <v/>
      </c>
      <c r="CJ63" s="468" t="str">
        <f t="shared" si="7"/>
        <v/>
      </c>
      <c r="CK63" s="533"/>
    </row>
    <row r="64" spans="3:89" x14ac:dyDescent="0.25">
      <c r="C64" s="358"/>
      <c r="D64" s="259">
        <v>6</v>
      </c>
      <c r="E64" s="41"/>
      <c r="F64" s="44"/>
      <c r="G64" s="234" t="s">
        <v>287</v>
      </c>
      <c r="H64" s="279" t="s">
        <v>288</v>
      </c>
      <c r="I64" s="281"/>
      <c r="J64" s="431"/>
      <c r="K64" s="431"/>
      <c r="M64" s="360" t="str">
        <f t="shared" si="5"/>
        <v/>
      </c>
      <c r="N64" s="361"/>
      <c r="O64" s="368" t="str">
        <f>IF(M64="","",IF(M64="Foreign",VLOOKUP(N64,'Option X3'!D:E,2,FALSE),1))</f>
        <v/>
      </c>
      <c r="P64" s="359"/>
      <c r="Q64" s="569"/>
      <c r="R64" s="364"/>
      <c r="S64" s="364"/>
      <c r="T64" s="617"/>
      <c r="U64" s="618"/>
      <c r="V64" s="51"/>
      <c r="X64" s="468" t="str">
        <f t="shared" si="22"/>
        <v/>
      </c>
      <c r="Y64" s="468" t="str">
        <f t="shared" si="22"/>
        <v/>
      </c>
      <c r="Z64" s="468" t="str">
        <f t="shared" si="22"/>
        <v/>
      </c>
      <c r="AA64" s="468" t="str">
        <f t="shared" si="22"/>
        <v/>
      </c>
      <c r="AB64" s="468" t="str">
        <f t="shared" si="22"/>
        <v/>
      </c>
      <c r="AC64" s="468" t="str">
        <f t="shared" si="22"/>
        <v/>
      </c>
      <c r="AD64" s="468" t="str">
        <f t="shared" si="22"/>
        <v/>
      </c>
      <c r="AE64" s="468" t="str">
        <f t="shared" si="22"/>
        <v/>
      </c>
      <c r="AF64" s="468" t="str">
        <f t="shared" si="22"/>
        <v/>
      </c>
      <c r="AG64" s="468" t="str">
        <f t="shared" si="22"/>
        <v/>
      </c>
      <c r="AH64" s="468" t="str">
        <f t="shared" si="22"/>
        <v/>
      </c>
      <c r="AI64" s="468" t="str">
        <f t="shared" si="22"/>
        <v/>
      </c>
      <c r="AJ64" s="468" t="str">
        <f t="shared" si="22"/>
        <v/>
      </c>
      <c r="AK64" s="468" t="str">
        <f t="shared" si="22"/>
        <v/>
      </c>
      <c r="AL64" s="468" t="str">
        <f t="shared" si="22"/>
        <v/>
      </c>
      <c r="AM64" s="468" t="str">
        <f t="shared" si="22"/>
        <v/>
      </c>
      <c r="AN64" s="468" t="str">
        <f t="shared" si="26"/>
        <v/>
      </c>
      <c r="AO64" s="468" t="str">
        <f t="shared" si="26"/>
        <v/>
      </c>
      <c r="AP64" s="468" t="str">
        <f t="shared" si="26"/>
        <v/>
      </c>
      <c r="AQ64" s="468" t="str">
        <f t="shared" si="26"/>
        <v/>
      </c>
      <c r="AR64" s="468" t="str">
        <f t="shared" si="26"/>
        <v/>
      </c>
      <c r="AS64" s="468" t="str">
        <f t="shared" si="26"/>
        <v/>
      </c>
      <c r="AT64" s="468" t="str">
        <f t="shared" si="26"/>
        <v/>
      </c>
      <c r="AU64" s="468" t="str">
        <f t="shared" si="26"/>
        <v/>
      </c>
      <c r="AV64" s="468" t="str">
        <f t="shared" si="26"/>
        <v/>
      </c>
      <c r="AW64" s="468" t="str">
        <f t="shared" si="26"/>
        <v/>
      </c>
      <c r="AX64" s="468" t="str">
        <f t="shared" si="26"/>
        <v/>
      </c>
      <c r="AY64" s="468" t="str">
        <f t="shared" si="26"/>
        <v/>
      </c>
      <c r="AZ64" s="468" t="str">
        <f t="shared" si="26"/>
        <v/>
      </c>
      <c r="BA64" s="468"/>
      <c r="BB64" s="468" t="str">
        <f t="shared" si="28"/>
        <v/>
      </c>
      <c r="BC64" s="468" t="str">
        <f t="shared" si="28"/>
        <v/>
      </c>
      <c r="BD64" s="468"/>
      <c r="BE64" s="468" t="str">
        <f t="shared" si="24"/>
        <v/>
      </c>
      <c r="BF64" s="468" t="str">
        <f t="shared" si="24"/>
        <v/>
      </c>
      <c r="BG64" s="468" t="str">
        <f t="shared" si="24"/>
        <v/>
      </c>
      <c r="BH64" s="468" t="str">
        <f t="shared" si="24"/>
        <v/>
      </c>
      <c r="BI64" s="468" t="str">
        <f t="shared" si="24"/>
        <v/>
      </c>
      <c r="BJ64" s="468" t="str">
        <f t="shared" si="24"/>
        <v/>
      </c>
      <c r="BK64" s="468" t="str">
        <f t="shared" si="24"/>
        <v/>
      </c>
      <c r="BL64" s="468" t="str">
        <f t="shared" si="24"/>
        <v/>
      </c>
      <c r="BM64" s="468" t="str">
        <f t="shared" si="24"/>
        <v/>
      </c>
      <c r="BN64" s="468" t="str">
        <f t="shared" si="24"/>
        <v/>
      </c>
      <c r="BO64" s="468" t="str">
        <f t="shared" si="24"/>
        <v/>
      </c>
      <c r="BP64" s="468" t="str">
        <f t="shared" si="24"/>
        <v/>
      </c>
      <c r="BQ64" s="468" t="str">
        <f t="shared" si="24"/>
        <v/>
      </c>
      <c r="BR64" s="468" t="str">
        <f t="shared" si="24"/>
        <v/>
      </c>
      <c r="BS64" s="468" t="str">
        <f t="shared" si="24"/>
        <v/>
      </c>
      <c r="BT64" s="468" t="str">
        <f t="shared" si="24"/>
        <v/>
      </c>
      <c r="BU64" s="468" t="str">
        <f t="shared" si="27"/>
        <v/>
      </c>
      <c r="BV64" s="468" t="str">
        <f t="shared" si="27"/>
        <v/>
      </c>
      <c r="BW64" s="468" t="str">
        <f t="shared" si="27"/>
        <v/>
      </c>
      <c r="BX64" s="468" t="str">
        <f t="shared" si="27"/>
        <v/>
      </c>
      <c r="BY64" s="468" t="str">
        <f t="shared" si="27"/>
        <v/>
      </c>
      <c r="BZ64" s="468" t="str">
        <f t="shared" si="27"/>
        <v/>
      </c>
      <c r="CA64" s="468" t="str">
        <f t="shared" si="27"/>
        <v/>
      </c>
      <c r="CB64" s="468" t="str">
        <f t="shared" si="27"/>
        <v/>
      </c>
      <c r="CC64" s="468" t="str">
        <f t="shared" si="27"/>
        <v/>
      </c>
      <c r="CD64" s="468" t="str">
        <f t="shared" si="27"/>
        <v/>
      </c>
      <c r="CE64" s="468" t="str">
        <f t="shared" si="27"/>
        <v/>
      </c>
      <c r="CF64" s="468" t="str">
        <f t="shared" si="27"/>
        <v/>
      </c>
      <c r="CG64" s="468" t="str">
        <f t="shared" si="27"/>
        <v/>
      </c>
      <c r="CH64" s="468"/>
      <c r="CI64" s="468" t="str">
        <f t="shared" si="7"/>
        <v/>
      </c>
      <c r="CJ64" s="468" t="str">
        <f t="shared" si="7"/>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22"/>
        <v/>
      </c>
      <c r="Y65" s="468" t="str">
        <f t="shared" si="22"/>
        <v/>
      </c>
      <c r="Z65" s="468" t="str">
        <f t="shared" si="22"/>
        <v/>
      </c>
      <c r="AA65" s="468" t="str">
        <f t="shared" si="22"/>
        <v/>
      </c>
      <c r="AB65" s="468" t="str">
        <f t="shared" si="22"/>
        <v/>
      </c>
      <c r="AC65" s="468" t="str">
        <f t="shared" si="22"/>
        <v/>
      </c>
      <c r="AD65" s="468" t="str">
        <f t="shared" si="22"/>
        <v/>
      </c>
      <c r="AE65" s="468" t="str">
        <f t="shared" si="22"/>
        <v/>
      </c>
      <c r="AF65" s="468" t="str">
        <f t="shared" si="22"/>
        <v/>
      </c>
      <c r="AG65" s="468" t="str">
        <f t="shared" si="22"/>
        <v/>
      </c>
      <c r="AH65" s="468" t="str">
        <f t="shared" si="22"/>
        <v/>
      </c>
      <c r="AI65" s="468" t="str">
        <f t="shared" si="22"/>
        <v/>
      </c>
      <c r="AJ65" s="468" t="str">
        <f t="shared" si="22"/>
        <v/>
      </c>
      <c r="AK65" s="468" t="str">
        <f t="shared" si="22"/>
        <v/>
      </c>
      <c r="AL65" s="468" t="str">
        <f t="shared" si="22"/>
        <v/>
      </c>
      <c r="AM65" s="468" t="str">
        <f t="shared" si="22"/>
        <v/>
      </c>
      <c r="AN65" s="468" t="str">
        <f t="shared" si="26"/>
        <v/>
      </c>
      <c r="AO65" s="468" t="str">
        <f t="shared" si="26"/>
        <v/>
      </c>
      <c r="AP65" s="468" t="str">
        <f t="shared" si="26"/>
        <v/>
      </c>
      <c r="AQ65" s="468" t="str">
        <f t="shared" si="26"/>
        <v/>
      </c>
      <c r="AR65" s="468" t="str">
        <f t="shared" si="26"/>
        <v/>
      </c>
      <c r="AS65" s="468" t="str">
        <f t="shared" si="26"/>
        <v/>
      </c>
      <c r="AT65" s="468" t="str">
        <f t="shared" si="26"/>
        <v/>
      </c>
      <c r="AU65" s="468" t="str">
        <f t="shared" si="26"/>
        <v/>
      </c>
      <c r="AV65" s="468" t="str">
        <f t="shared" si="26"/>
        <v/>
      </c>
      <c r="AW65" s="468" t="str">
        <f t="shared" si="26"/>
        <v/>
      </c>
      <c r="AX65" s="468" t="str">
        <f t="shared" si="26"/>
        <v/>
      </c>
      <c r="AY65" s="468" t="str">
        <f t="shared" si="26"/>
        <v/>
      </c>
      <c r="AZ65" s="468" t="str">
        <f t="shared" si="26"/>
        <v/>
      </c>
      <c r="BA65" s="468"/>
      <c r="BB65" s="468" t="str">
        <f t="shared" si="28"/>
        <v/>
      </c>
      <c r="BC65" s="468" t="str">
        <f t="shared" si="28"/>
        <v/>
      </c>
      <c r="BD65" s="468"/>
      <c r="BE65" s="468" t="str">
        <f t="shared" si="24"/>
        <v/>
      </c>
      <c r="BF65" s="468" t="str">
        <f t="shared" si="24"/>
        <v/>
      </c>
      <c r="BG65" s="468" t="str">
        <f t="shared" si="24"/>
        <v/>
      </c>
      <c r="BH65" s="468" t="str">
        <f t="shared" si="24"/>
        <v/>
      </c>
      <c r="BI65" s="468" t="str">
        <f t="shared" si="24"/>
        <v/>
      </c>
      <c r="BJ65" s="468" t="str">
        <f t="shared" si="24"/>
        <v/>
      </c>
      <c r="BK65" s="468" t="str">
        <f t="shared" si="24"/>
        <v/>
      </c>
      <c r="BL65" s="468" t="str">
        <f t="shared" si="24"/>
        <v/>
      </c>
      <c r="BM65" s="468" t="str">
        <f t="shared" si="24"/>
        <v/>
      </c>
      <c r="BN65" s="468" t="str">
        <f t="shared" si="24"/>
        <v/>
      </c>
      <c r="BO65" s="468" t="str">
        <f t="shared" si="24"/>
        <v/>
      </c>
      <c r="BP65" s="468" t="str">
        <f t="shared" si="24"/>
        <v/>
      </c>
      <c r="BQ65" s="468" t="str">
        <f t="shared" si="24"/>
        <v/>
      </c>
      <c r="BR65" s="468" t="str">
        <f t="shared" si="24"/>
        <v/>
      </c>
      <c r="BS65" s="468" t="str">
        <f t="shared" si="24"/>
        <v/>
      </c>
      <c r="BT65" s="468" t="str">
        <f t="shared" si="24"/>
        <v/>
      </c>
      <c r="BU65" s="468" t="str">
        <f t="shared" si="27"/>
        <v/>
      </c>
      <c r="BV65" s="468" t="str">
        <f t="shared" si="27"/>
        <v/>
      </c>
      <c r="BW65" s="468" t="str">
        <f t="shared" si="27"/>
        <v/>
      </c>
      <c r="BX65" s="468" t="str">
        <f t="shared" si="27"/>
        <v/>
      </c>
      <c r="BY65" s="468" t="str">
        <f t="shared" si="27"/>
        <v/>
      </c>
      <c r="BZ65" s="468" t="str">
        <f t="shared" si="27"/>
        <v/>
      </c>
      <c r="CA65" s="468" t="str">
        <f t="shared" si="27"/>
        <v/>
      </c>
      <c r="CB65" s="468" t="str">
        <f t="shared" si="27"/>
        <v/>
      </c>
      <c r="CC65" s="468" t="str">
        <f t="shared" si="27"/>
        <v/>
      </c>
      <c r="CD65" s="468" t="str">
        <f t="shared" si="27"/>
        <v/>
      </c>
      <c r="CE65" s="468" t="str">
        <f t="shared" si="27"/>
        <v/>
      </c>
      <c r="CF65" s="468" t="str">
        <f t="shared" si="27"/>
        <v/>
      </c>
      <c r="CG65" s="468" t="str">
        <f t="shared" si="27"/>
        <v/>
      </c>
      <c r="CH65" s="468"/>
      <c r="CI65" s="468" t="str">
        <f t="shared" si="7"/>
        <v/>
      </c>
      <c r="CJ65" s="468" t="str">
        <f t="shared" si="7"/>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22"/>
        <v/>
      </c>
      <c r="Y66" s="468" t="str">
        <f t="shared" si="22"/>
        <v/>
      </c>
      <c r="Z66" s="468" t="str">
        <f t="shared" si="22"/>
        <v/>
      </c>
      <c r="AA66" s="468" t="str">
        <f t="shared" si="22"/>
        <v/>
      </c>
      <c r="AB66" s="468" t="str">
        <f t="shared" si="22"/>
        <v/>
      </c>
      <c r="AC66" s="468" t="str">
        <f t="shared" si="22"/>
        <v/>
      </c>
      <c r="AD66" s="468" t="str">
        <f t="shared" si="22"/>
        <v/>
      </c>
      <c r="AE66" s="468" t="str">
        <f t="shared" si="22"/>
        <v/>
      </c>
      <c r="AF66" s="468" t="str">
        <f t="shared" si="22"/>
        <v/>
      </c>
      <c r="AG66" s="468" t="str">
        <f t="shared" si="22"/>
        <v/>
      </c>
      <c r="AH66" s="468" t="str">
        <f t="shared" si="22"/>
        <v/>
      </c>
      <c r="AI66" s="468" t="str">
        <f t="shared" si="22"/>
        <v/>
      </c>
      <c r="AJ66" s="468" t="str">
        <f t="shared" si="22"/>
        <v/>
      </c>
      <c r="AK66" s="468" t="str">
        <f t="shared" si="22"/>
        <v/>
      </c>
      <c r="AL66" s="468" t="str">
        <f t="shared" si="22"/>
        <v/>
      </c>
      <c r="AM66" s="468" t="str">
        <f t="shared" si="22"/>
        <v/>
      </c>
      <c r="AN66" s="468" t="str">
        <f t="shared" si="26"/>
        <v/>
      </c>
      <c r="AO66" s="468" t="str">
        <f t="shared" si="26"/>
        <v/>
      </c>
      <c r="AP66" s="468" t="str">
        <f t="shared" si="26"/>
        <v/>
      </c>
      <c r="AQ66" s="468" t="str">
        <f t="shared" si="26"/>
        <v/>
      </c>
      <c r="AR66" s="468" t="str">
        <f t="shared" si="26"/>
        <v/>
      </c>
      <c r="AS66" s="468" t="str">
        <f t="shared" si="26"/>
        <v/>
      </c>
      <c r="AT66" s="468" t="str">
        <f t="shared" si="26"/>
        <v/>
      </c>
      <c r="AU66" s="468" t="str">
        <f t="shared" si="26"/>
        <v/>
      </c>
      <c r="AV66" s="468" t="str">
        <f t="shared" si="26"/>
        <v/>
      </c>
      <c r="AW66" s="468" t="str">
        <f t="shared" si="26"/>
        <v/>
      </c>
      <c r="AX66" s="468" t="str">
        <f t="shared" si="26"/>
        <v/>
      </c>
      <c r="AY66" s="468" t="str">
        <f t="shared" si="26"/>
        <v/>
      </c>
      <c r="AZ66" s="468" t="str">
        <f t="shared" si="26"/>
        <v/>
      </c>
      <c r="BA66" s="468"/>
      <c r="BB66" s="468" t="str">
        <f t="shared" si="28"/>
        <v/>
      </c>
      <c r="BC66" s="468" t="str">
        <f t="shared" si="28"/>
        <v/>
      </c>
      <c r="BD66" s="468"/>
      <c r="BE66" s="468" t="str">
        <f t="shared" si="24"/>
        <v/>
      </c>
      <c r="BF66" s="468" t="str">
        <f t="shared" si="24"/>
        <v/>
      </c>
      <c r="BG66" s="468" t="str">
        <f t="shared" si="24"/>
        <v/>
      </c>
      <c r="BH66" s="468" t="str">
        <f t="shared" si="24"/>
        <v/>
      </c>
      <c r="BI66" s="468" t="str">
        <f t="shared" si="24"/>
        <v/>
      </c>
      <c r="BJ66" s="468" t="str">
        <f t="shared" si="24"/>
        <v/>
      </c>
      <c r="BK66" s="468" t="str">
        <f t="shared" si="24"/>
        <v/>
      </c>
      <c r="BL66" s="468" t="str">
        <f t="shared" si="24"/>
        <v/>
      </c>
      <c r="BM66" s="468" t="str">
        <f t="shared" si="24"/>
        <v/>
      </c>
      <c r="BN66" s="468" t="str">
        <f t="shared" si="24"/>
        <v/>
      </c>
      <c r="BO66" s="468" t="str">
        <f t="shared" si="24"/>
        <v/>
      </c>
      <c r="BP66" s="468" t="str">
        <f t="shared" si="24"/>
        <v/>
      </c>
      <c r="BQ66" s="468" t="str">
        <f t="shared" si="24"/>
        <v/>
      </c>
      <c r="BR66" s="468" t="str">
        <f t="shared" si="24"/>
        <v/>
      </c>
      <c r="BS66" s="468" t="str">
        <f t="shared" si="24"/>
        <v/>
      </c>
      <c r="BT66" s="468" t="str">
        <f t="shared" si="24"/>
        <v/>
      </c>
      <c r="BU66" s="468" t="str">
        <f t="shared" si="27"/>
        <v/>
      </c>
      <c r="BV66" s="468" t="str">
        <f t="shared" si="27"/>
        <v/>
      </c>
      <c r="BW66" s="468" t="str">
        <f t="shared" si="27"/>
        <v/>
      </c>
      <c r="BX66" s="468" t="str">
        <f t="shared" si="27"/>
        <v/>
      </c>
      <c r="BY66" s="468" t="str">
        <f t="shared" si="27"/>
        <v/>
      </c>
      <c r="BZ66" s="468" t="str">
        <f t="shared" si="27"/>
        <v/>
      </c>
      <c r="CA66" s="468" t="str">
        <f t="shared" si="27"/>
        <v/>
      </c>
      <c r="CB66" s="468" t="str">
        <f t="shared" si="27"/>
        <v/>
      </c>
      <c r="CC66" s="468" t="str">
        <f t="shared" si="27"/>
        <v/>
      </c>
      <c r="CD66" s="468" t="str">
        <f t="shared" si="27"/>
        <v/>
      </c>
      <c r="CE66" s="468" t="str">
        <f t="shared" si="27"/>
        <v/>
      </c>
      <c r="CF66" s="468" t="str">
        <f t="shared" si="27"/>
        <v/>
      </c>
      <c r="CG66" s="468" t="str">
        <f t="shared" si="27"/>
        <v/>
      </c>
      <c r="CH66" s="468"/>
      <c r="CI66" s="468" t="str">
        <f t="shared" si="7"/>
        <v/>
      </c>
      <c r="CJ66" s="468" t="str">
        <f t="shared" si="7"/>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22"/>
        <v/>
      </c>
      <c r="Y67" s="468" t="str">
        <f t="shared" si="22"/>
        <v/>
      </c>
      <c r="Z67" s="468" t="str">
        <f t="shared" si="22"/>
        <v/>
      </c>
      <c r="AA67" s="468" t="str">
        <f t="shared" si="22"/>
        <v/>
      </c>
      <c r="AB67" s="468" t="str">
        <f t="shared" si="22"/>
        <v/>
      </c>
      <c r="AC67" s="468" t="str">
        <f t="shared" si="22"/>
        <v/>
      </c>
      <c r="AD67" s="468" t="str">
        <f t="shared" si="22"/>
        <v/>
      </c>
      <c r="AE67" s="468" t="str">
        <f t="shared" si="22"/>
        <v/>
      </c>
      <c r="AF67" s="468" t="str">
        <f t="shared" si="22"/>
        <v/>
      </c>
      <c r="AG67" s="468" t="str">
        <f t="shared" si="22"/>
        <v/>
      </c>
      <c r="AH67" s="468" t="str">
        <f t="shared" si="22"/>
        <v/>
      </c>
      <c r="AI67" s="468" t="str">
        <f t="shared" si="22"/>
        <v/>
      </c>
      <c r="AJ67" s="468" t="str">
        <f t="shared" si="22"/>
        <v/>
      </c>
      <c r="AK67" s="468" t="str">
        <f t="shared" si="22"/>
        <v/>
      </c>
      <c r="AL67" s="468" t="str">
        <f t="shared" si="22"/>
        <v/>
      </c>
      <c r="AM67" s="468" t="str">
        <f t="shared" si="22"/>
        <v/>
      </c>
      <c r="AN67" s="468" t="str">
        <f t="shared" si="26"/>
        <v/>
      </c>
      <c r="AO67" s="468" t="str">
        <f t="shared" si="26"/>
        <v/>
      </c>
      <c r="AP67" s="468" t="str">
        <f t="shared" si="26"/>
        <v/>
      </c>
      <c r="AQ67" s="468" t="str">
        <f t="shared" si="26"/>
        <v/>
      </c>
      <c r="AR67" s="468" t="str">
        <f t="shared" si="26"/>
        <v/>
      </c>
      <c r="AS67" s="468" t="str">
        <f t="shared" si="26"/>
        <v/>
      </c>
      <c r="AT67" s="468" t="str">
        <f t="shared" si="26"/>
        <v/>
      </c>
      <c r="AU67" s="468" t="str">
        <f t="shared" si="26"/>
        <v/>
      </c>
      <c r="AV67" s="468" t="str">
        <f t="shared" si="26"/>
        <v/>
      </c>
      <c r="AW67" s="468" t="str">
        <f t="shared" si="26"/>
        <v/>
      </c>
      <c r="AX67" s="468" t="str">
        <f t="shared" si="26"/>
        <v/>
      </c>
      <c r="AY67" s="468" t="str">
        <f t="shared" si="26"/>
        <v/>
      </c>
      <c r="AZ67" s="468" t="str">
        <f t="shared" si="26"/>
        <v/>
      </c>
      <c r="BA67" s="468"/>
      <c r="BB67" s="468" t="str">
        <f t="shared" si="28"/>
        <v/>
      </c>
      <c r="BC67" s="468" t="str">
        <f t="shared" si="28"/>
        <v/>
      </c>
      <c r="BD67" s="468"/>
      <c r="BE67" s="468" t="str">
        <f t="shared" si="24"/>
        <v/>
      </c>
      <c r="BF67" s="468" t="str">
        <f t="shared" si="24"/>
        <v/>
      </c>
      <c r="BG67" s="468" t="str">
        <f t="shared" si="24"/>
        <v/>
      </c>
      <c r="BH67" s="468" t="str">
        <f t="shared" si="24"/>
        <v/>
      </c>
      <c r="BI67" s="468" t="str">
        <f t="shared" si="24"/>
        <v/>
      </c>
      <c r="BJ67" s="468" t="str">
        <f t="shared" si="24"/>
        <v/>
      </c>
      <c r="BK67" s="468" t="str">
        <f t="shared" si="24"/>
        <v/>
      </c>
      <c r="BL67" s="468" t="str">
        <f t="shared" si="24"/>
        <v/>
      </c>
      <c r="BM67" s="468" t="str">
        <f t="shared" si="24"/>
        <v/>
      </c>
      <c r="BN67" s="468" t="str">
        <f t="shared" si="24"/>
        <v/>
      </c>
      <c r="BO67" s="468" t="str">
        <f t="shared" si="24"/>
        <v/>
      </c>
      <c r="BP67" s="468" t="str">
        <f t="shared" si="24"/>
        <v/>
      </c>
      <c r="BQ67" s="468" t="str">
        <f t="shared" si="24"/>
        <v/>
      </c>
      <c r="BR67" s="468" t="str">
        <f t="shared" si="24"/>
        <v/>
      </c>
      <c r="BS67" s="468" t="str">
        <f t="shared" si="24"/>
        <v/>
      </c>
      <c r="BT67" s="468" t="str">
        <f t="shared" si="24"/>
        <v/>
      </c>
      <c r="BU67" s="468" t="str">
        <f t="shared" si="27"/>
        <v/>
      </c>
      <c r="BV67" s="468" t="str">
        <f t="shared" si="27"/>
        <v/>
      </c>
      <c r="BW67" s="468" t="str">
        <f t="shared" si="27"/>
        <v/>
      </c>
      <c r="BX67" s="468" t="str">
        <f t="shared" si="27"/>
        <v/>
      </c>
      <c r="BY67" s="468" t="str">
        <f t="shared" si="27"/>
        <v/>
      </c>
      <c r="BZ67" s="468" t="str">
        <f t="shared" si="27"/>
        <v/>
      </c>
      <c r="CA67" s="468" t="str">
        <f t="shared" si="27"/>
        <v/>
      </c>
      <c r="CB67" s="468" t="str">
        <f t="shared" si="27"/>
        <v/>
      </c>
      <c r="CC67" s="468" t="str">
        <f t="shared" si="27"/>
        <v/>
      </c>
      <c r="CD67" s="468" t="str">
        <f t="shared" si="27"/>
        <v/>
      </c>
      <c r="CE67" s="468" t="str">
        <f t="shared" si="27"/>
        <v/>
      </c>
      <c r="CF67" s="468" t="str">
        <f t="shared" si="27"/>
        <v/>
      </c>
      <c r="CG67" s="468" t="str">
        <f t="shared" si="27"/>
        <v/>
      </c>
      <c r="CH67" s="468"/>
      <c r="CI67" s="468" t="str">
        <f t="shared" si="7"/>
        <v/>
      </c>
      <c r="CJ67" s="468" t="str">
        <f t="shared" si="7"/>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si="22"/>
        <v/>
      </c>
      <c r="Y68" s="468" t="str">
        <f t="shared" si="22"/>
        <v/>
      </c>
      <c r="Z68" s="468" t="str">
        <f t="shared" si="22"/>
        <v/>
      </c>
      <c r="AA68" s="468" t="str">
        <f t="shared" si="22"/>
        <v/>
      </c>
      <c r="AB68" s="468" t="str">
        <f t="shared" si="22"/>
        <v/>
      </c>
      <c r="AC68" s="468" t="str">
        <f t="shared" si="22"/>
        <v/>
      </c>
      <c r="AD68" s="468" t="str">
        <f t="shared" si="22"/>
        <v/>
      </c>
      <c r="AE68" s="468" t="str">
        <f t="shared" si="22"/>
        <v/>
      </c>
      <c r="AF68" s="468" t="str">
        <f t="shared" si="22"/>
        <v/>
      </c>
      <c r="AG68" s="468" t="str">
        <f t="shared" si="22"/>
        <v/>
      </c>
      <c r="AH68" s="468" t="str">
        <f t="shared" si="22"/>
        <v/>
      </c>
      <c r="AI68" s="468" t="str">
        <f t="shared" si="22"/>
        <v/>
      </c>
      <c r="AJ68" s="468" t="str">
        <f t="shared" si="22"/>
        <v/>
      </c>
      <c r="AK68" s="468" t="str">
        <f t="shared" si="22"/>
        <v/>
      </c>
      <c r="AL68" s="468" t="str">
        <f t="shared" si="22"/>
        <v/>
      </c>
      <c r="AM68" s="468" t="str">
        <f t="shared" si="22"/>
        <v/>
      </c>
      <c r="AN68" s="468" t="str">
        <f t="shared" si="26"/>
        <v/>
      </c>
      <c r="AO68" s="468" t="str">
        <f t="shared" si="26"/>
        <v/>
      </c>
      <c r="AP68" s="468" t="str">
        <f t="shared" si="26"/>
        <v/>
      </c>
      <c r="AQ68" s="468" t="str">
        <f t="shared" si="26"/>
        <v/>
      </c>
      <c r="AR68" s="468" t="str">
        <f t="shared" si="26"/>
        <v/>
      </c>
      <c r="AS68" s="468" t="str">
        <f t="shared" si="26"/>
        <v/>
      </c>
      <c r="AT68" s="468" t="str">
        <f t="shared" si="26"/>
        <v/>
      </c>
      <c r="AU68" s="468" t="str">
        <f t="shared" si="26"/>
        <v/>
      </c>
      <c r="AV68" s="468" t="str">
        <f t="shared" si="26"/>
        <v/>
      </c>
      <c r="AW68" s="468" t="str">
        <f t="shared" si="26"/>
        <v/>
      </c>
      <c r="AX68" s="468" t="str">
        <f t="shared" si="26"/>
        <v/>
      </c>
      <c r="AY68" s="468" t="str">
        <f t="shared" si="26"/>
        <v/>
      </c>
      <c r="AZ68" s="468" t="str">
        <f t="shared" si="26"/>
        <v/>
      </c>
      <c r="BA68" s="468"/>
      <c r="BB68" s="468" t="str">
        <f t="shared" si="28"/>
        <v/>
      </c>
      <c r="BC68" s="468" t="str">
        <f t="shared" si="28"/>
        <v/>
      </c>
      <c r="BD68" s="468"/>
      <c r="BE68" s="468" t="str">
        <f t="shared" si="24"/>
        <v/>
      </c>
      <c r="BF68" s="468" t="str">
        <f t="shared" si="24"/>
        <v/>
      </c>
      <c r="BG68" s="468" t="str">
        <f t="shared" si="24"/>
        <v/>
      </c>
      <c r="BH68" s="468" t="str">
        <f t="shared" si="24"/>
        <v/>
      </c>
      <c r="BI68" s="468" t="str">
        <f t="shared" si="24"/>
        <v/>
      </c>
      <c r="BJ68" s="468" t="str">
        <f t="shared" si="24"/>
        <v/>
      </c>
      <c r="BK68" s="468" t="str">
        <f t="shared" si="24"/>
        <v/>
      </c>
      <c r="BL68" s="468" t="str">
        <f t="shared" si="24"/>
        <v/>
      </c>
      <c r="BM68" s="468" t="str">
        <f t="shared" si="24"/>
        <v/>
      </c>
      <c r="BN68" s="468" t="str">
        <f t="shared" si="24"/>
        <v/>
      </c>
      <c r="BO68" s="468" t="str">
        <f t="shared" si="24"/>
        <v/>
      </c>
      <c r="BP68" s="468" t="str">
        <f t="shared" si="24"/>
        <v/>
      </c>
      <c r="BQ68" s="468" t="str">
        <f t="shared" si="24"/>
        <v/>
      </c>
      <c r="BR68" s="468" t="str">
        <f t="shared" si="24"/>
        <v/>
      </c>
      <c r="BS68" s="468" t="str">
        <f t="shared" si="24"/>
        <v/>
      </c>
      <c r="BT68" s="468" t="str">
        <f t="shared" si="24"/>
        <v/>
      </c>
      <c r="BU68" s="468" t="str">
        <f t="shared" si="27"/>
        <v/>
      </c>
      <c r="BV68" s="468" t="str">
        <f t="shared" si="27"/>
        <v/>
      </c>
      <c r="BW68" s="468" t="str">
        <f t="shared" si="27"/>
        <v/>
      </c>
      <c r="BX68" s="468" t="str">
        <f t="shared" si="27"/>
        <v/>
      </c>
      <c r="BY68" s="468" t="str">
        <f t="shared" si="27"/>
        <v/>
      </c>
      <c r="BZ68" s="468" t="str">
        <f t="shared" si="27"/>
        <v/>
      </c>
      <c r="CA68" s="468" t="str">
        <f t="shared" si="27"/>
        <v/>
      </c>
      <c r="CB68" s="468" t="str">
        <f t="shared" si="27"/>
        <v/>
      </c>
      <c r="CC68" s="468" t="str">
        <f t="shared" si="27"/>
        <v/>
      </c>
      <c r="CD68" s="468" t="str">
        <f t="shared" si="27"/>
        <v/>
      </c>
      <c r="CE68" s="468" t="str">
        <f t="shared" si="27"/>
        <v/>
      </c>
      <c r="CF68" s="468" t="str">
        <f t="shared" si="27"/>
        <v/>
      </c>
      <c r="CG68" s="468" t="str">
        <f t="shared" si="27"/>
        <v/>
      </c>
      <c r="CH68" s="468"/>
      <c r="CI68" s="468" t="str">
        <f t="shared" si="7"/>
        <v/>
      </c>
      <c r="CJ68" s="468" t="str">
        <f t="shared" si="7"/>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16000000}">
    <filterColumn colId="14" showButton="0"/>
    <filterColumn colId="17" showButton="0"/>
  </autoFilter>
  <mergeCells count="135">
    <mergeCell ref="D4:D5"/>
    <mergeCell ref="E4:E5"/>
    <mergeCell ref="F4:K5"/>
    <mergeCell ref="L4:V6"/>
    <mergeCell ref="D6:K6"/>
    <mergeCell ref="D8:E8"/>
    <mergeCell ref="F8:K8"/>
    <mergeCell ref="M8:N8"/>
    <mergeCell ref="P8:Q8"/>
    <mergeCell ref="S8:U8"/>
    <mergeCell ref="Q17:U17"/>
    <mergeCell ref="U10:U11"/>
    <mergeCell ref="F12:F13"/>
    <mergeCell ref="G12:G13"/>
    <mergeCell ref="H12:K15"/>
    <mergeCell ref="S12:T13"/>
    <mergeCell ref="U12:U13"/>
    <mergeCell ref="D9:D13"/>
    <mergeCell ref="E9:E15"/>
    <mergeCell ref="H9:J9"/>
    <mergeCell ref="M9:N15"/>
    <mergeCell ref="S9:T9"/>
    <mergeCell ref="F10:F11"/>
    <mergeCell ref="G10:G11"/>
    <mergeCell ref="H10:J11"/>
    <mergeCell ref="K10:K11"/>
    <mergeCell ref="S10:T11"/>
    <mergeCell ref="D18:D19"/>
    <mergeCell ref="E18:E19"/>
    <mergeCell ref="F18:F19"/>
    <mergeCell ref="G18:G19"/>
    <mergeCell ref="H18:H19"/>
    <mergeCell ref="M18:M19"/>
    <mergeCell ref="D14:D15"/>
    <mergeCell ref="F14:F15"/>
    <mergeCell ref="G14:G15"/>
    <mergeCell ref="D17:K17"/>
    <mergeCell ref="M17:O17"/>
    <mergeCell ref="T20:U20"/>
    <mergeCell ref="T21:U21"/>
    <mergeCell ref="T22:U22"/>
    <mergeCell ref="N18:N19"/>
    <mergeCell ref="O18:O19"/>
    <mergeCell ref="P18:P19"/>
    <mergeCell ref="S18:S19"/>
    <mergeCell ref="T18:U19"/>
    <mergeCell ref="Q18:Q19"/>
    <mergeCell ref="R18:R19"/>
    <mergeCell ref="T26:U26"/>
    <mergeCell ref="T27:U27"/>
    <mergeCell ref="T28:U28"/>
    <mergeCell ref="T23:U23"/>
    <mergeCell ref="T24:U24"/>
    <mergeCell ref="T25:U25"/>
    <mergeCell ref="T32:U32"/>
    <mergeCell ref="T33:U33"/>
    <mergeCell ref="T34:U34"/>
    <mergeCell ref="T29:U29"/>
    <mergeCell ref="T30:U30"/>
    <mergeCell ref="T31:U31"/>
    <mergeCell ref="T38:U38"/>
    <mergeCell ref="T39:U39"/>
    <mergeCell ref="T40:U40"/>
    <mergeCell ref="T35:U35"/>
    <mergeCell ref="T36:U36"/>
    <mergeCell ref="T37:U37"/>
    <mergeCell ref="T44:U44"/>
    <mergeCell ref="T45:U45"/>
    <mergeCell ref="T46:U46"/>
    <mergeCell ref="T41:U41"/>
    <mergeCell ref="T42:U42"/>
    <mergeCell ref="T43:U43"/>
    <mergeCell ref="T50:U50"/>
    <mergeCell ref="T51:U51"/>
    <mergeCell ref="T52:U52"/>
    <mergeCell ref="T47:U47"/>
    <mergeCell ref="T48:U48"/>
    <mergeCell ref="T49:U49"/>
    <mergeCell ref="T59:U59"/>
    <mergeCell ref="T60:U60"/>
    <mergeCell ref="T61:U61"/>
    <mergeCell ref="T53:U53"/>
    <mergeCell ref="T54:U54"/>
    <mergeCell ref="T58:U58"/>
    <mergeCell ref="T55:U55"/>
    <mergeCell ref="T65:U65"/>
    <mergeCell ref="T66:U66"/>
    <mergeCell ref="T67:U67"/>
    <mergeCell ref="T62:U62"/>
    <mergeCell ref="T63:U63"/>
    <mergeCell ref="T64:U64"/>
    <mergeCell ref="D71:H72"/>
    <mergeCell ref="J71:J72"/>
    <mergeCell ref="K71:K72"/>
    <mergeCell ref="D74:U74"/>
    <mergeCell ref="D75:F75"/>
    <mergeCell ref="G75:K75"/>
    <mergeCell ref="M75:P75"/>
    <mergeCell ref="Q75:U75"/>
    <mergeCell ref="T68:U68"/>
    <mergeCell ref="D69:H70"/>
    <mergeCell ref="J69:J70"/>
    <mergeCell ref="K69:K70"/>
    <mergeCell ref="S69:S70"/>
    <mergeCell ref="T69:U70"/>
    <mergeCell ref="Q69:Q70"/>
    <mergeCell ref="R69:R70"/>
    <mergeCell ref="D78:F78"/>
    <mergeCell ref="G78:K78"/>
    <mergeCell ref="M78:P78"/>
    <mergeCell ref="Q78:U78"/>
    <mergeCell ref="D79:F79"/>
    <mergeCell ref="G79:K79"/>
    <mergeCell ref="M79:P79"/>
    <mergeCell ref="Q79:U79"/>
    <mergeCell ref="D76:F76"/>
    <mergeCell ref="G76:K76"/>
    <mergeCell ref="M76:P76"/>
    <mergeCell ref="Q76:U76"/>
    <mergeCell ref="D77:F77"/>
    <mergeCell ref="G77:K77"/>
    <mergeCell ref="M77:P77"/>
    <mergeCell ref="Q77:U77"/>
    <mergeCell ref="D82:F82"/>
    <mergeCell ref="G82:K82"/>
    <mergeCell ref="M82:P82"/>
    <mergeCell ref="Q82:U82"/>
    <mergeCell ref="D80:F80"/>
    <mergeCell ref="G80:K80"/>
    <mergeCell ref="M80:P80"/>
    <mergeCell ref="Q80:U80"/>
    <mergeCell ref="D81:F81"/>
    <mergeCell ref="G81:K81"/>
    <mergeCell ref="M81:P81"/>
    <mergeCell ref="Q81:U81"/>
  </mergeCells>
  <conditionalFormatting sqref="E4:F4 E7 F7:F8">
    <cfRule type="cellIs" dxfId="61" priority="1" stopIfTrue="1" operator="equal">
      <formula>"????"</formula>
    </cfRule>
  </conditionalFormatting>
  <dataValidations count="4">
    <dataValidation type="list" allowBlank="1" showInputMessage="1" showErrorMessage="1" sqref="N20:N68" xr:uid="{00000000-0002-0000-1600-000000000000}">
      <formula1>Currency_Allocated</formula1>
    </dataValidation>
    <dataValidation type="list" allowBlank="1" showInputMessage="1" showErrorMessage="1" sqref="F20:F68" xr:uid="{00000000-0002-0000-1600-000001000000}">
      <formula1>PS5_Allocation</formula1>
    </dataValidation>
    <dataValidation type="list" allowBlank="1" showInputMessage="1" showErrorMessage="1" sqref="E20:E68" xr:uid="{00000000-0002-0000-1600-000002000000}">
      <formula1>Cost_Allocation</formula1>
    </dataValidation>
    <dataValidation type="list" allowBlank="1" showInputMessage="1" showErrorMessage="1" sqref="P20:P68" xr:uid="{00000000-0002-0000-1600-000003000000}">
      <formula1>CPA_Data</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E3:L92"/>
  <sheetViews>
    <sheetView showGridLines="0" view="pageBreakPreview" topLeftCell="E1" zoomScale="75" zoomScaleNormal="100" zoomScaleSheetLayoutView="75" workbookViewId="0">
      <selection activeCell="L13" sqref="L13"/>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v>110</v>
      </c>
      <c r="L12" s="520">
        <v>110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110</v>
      </c>
      <c r="L54" s="535">
        <f>L12</f>
        <v>110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8:L8"/>
    <mergeCell ref="E4:G4"/>
    <mergeCell ref="H5:L5"/>
    <mergeCell ref="E6:G6"/>
    <mergeCell ref="H6:L6"/>
    <mergeCell ref="E7:L7"/>
    <mergeCell ref="E54:J54"/>
    <mergeCell ref="E9:L9"/>
    <mergeCell ref="E10:G10"/>
    <mergeCell ref="H10:K10"/>
    <mergeCell ref="E11:J11"/>
    <mergeCell ref="K11:L11"/>
    <mergeCell ref="E12:J13"/>
    <mergeCell ref="E14:J14"/>
    <mergeCell ref="E32:J32"/>
    <mergeCell ref="E40:J40"/>
    <mergeCell ref="E52:L52"/>
    <mergeCell ref="E53:L53"/>
    <mergeCell ref="E55:J55"/>
    <mergeCell ref="E62:J62"/>
    <mergeCell ref="E69:J69"/>
    <mergeCell ref="F91:H91"/>
    <mergeCell ref="J91:K91"/>
  </mergeCells>
  <conditionalFormatting sqref="K61:L61">
    <cfRule type="expression" dxfId="60" priority="1" stopIfTrue="1">
      <formula>K$68&lt;&gt;K$42</formula>
    </cfRule>
  </conditionalFormatting>
  <conditionalFormatting sqref="K68:L68">
    <cfRule type="expression" dxfId="59" priority="2" stopIfTrue="1">
      <formula>K$68&lt;&gt;K$42</formula>
    </cfRule>
  </conditionalFormatting>
  <conditionalFormatting sqref="K75:L75">
    <cfRule type="expression" dxfId="58" priority="3" stopIfTrue="1">
      <formula>K$75&lt;&gt;K$44</formula>
    </cfRule>
  </conditionalFormatting>
  <dataValidations count="1">
    <dataValidation type="list" allowBlank="1" showInputMessage="1" showErrorMessage="1" sqref="I56:I60 I63:I67 I70:I74" xr:uid="{00000000-0002-0000-1700-000000000000}">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C1:CK111"/>
  <sheetViews>
    <sheetView showGridLines="0" topLeftCell="I1" zoomScaleNormal="100" zoomScaleSheetLayoutView="75" workbookViewId="0">
      <selection activeCell="J19" sqref="J19:K19"/>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customWidth="1" outlineLevel="1"/>
    <col min="56" max="56" width="11.08984375" style="436" customWidth="1"/>
    <col min="57" max="85" width="11.08984375" style="436" hidden="1" customWidth="1" outlineLevel="1"/>
    <col min="86" max="86" width="11.08984375" style="436" customWidth="1" collapsed="1"/>
    <col min="87" max="88" width="25.36328125" style="436" customWidth="1" outlineLevel="1"/>
    <col min="89" max="89" width="9.1796875" style="525"/>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2000</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Sch-120'!D14,Summary!C9:C36,0))</f>
        <v>Mercury - Sterrekus 765kV lines 1&amp;2(Trfr 2)</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120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CG18" si="0">BE18+1</f>
        <v>2</v>
      </c>
      <c r="BG18" s="530">
        <f t="shared" si="0"/>
        <v>3</v>
      </c>
      <c r="BH18" s="530">
        <f t="shared" si="0"/>
        <v>4</v>
      </c>
      <c r="BI18" s="530">
        <f t="shared" si="0"/>
        <v>5</v>
      </c>
      <c r="BJ18" s="530">
        <f t="shared" si="0"/>
        <v>6</v>
      </c>
      <c r="BK18" s="530">
        <f t="shared" si="0"/>
        <v>7</v>
      </c>
      <c r="BL18" s="530">
        <f t="shared" si="0"/>
        <v>8</v>
      </c>
      <c r="BM18" s="530">
        <f t="shared" si="0"/>
        <v>9</v>
      </c>
      <c r="BN18" s="530">
        <f t="shared" si="0"/>
        <v>10</v>
      </c>
      <c r="BO18" s="530">
        <f t="shared" si="0"/>
        <v>11</v>
      </c>
      <c r="BP18" s="530">
        <f t="shared" si="0"/>
        <v>12</v>
      </c>
      <c r="BQ18" s="530">
        <f t="shared" si="0"/>
        <v>13</v>
      </c>
      <c r="BR18" s="530">
        <f t="shared" si="0"/>
        <v>14</v>
      </c>
      <c r="BS18" s="530">
        <f t="shared" si="0"/>
        <v>15</v>
      </c>
      <c r="BT18" s="530">
        <f t="shared" si="0"/>
        <v>16</v>
      </c>
      <c r="BU18" s="530">
        <f t="shared" si="0"/>
        <v>17</v>
      </c>
      <c r="BV18" s="530">
        <f t="shared" si="0"/>
        <v>18</v>
      </c>
      <c r="BW18" s="530">
        <f t="shared" si="0"/>
        <v>19</v>
      </c>
      <c r="BX18" s="530">
        <f t="shared" si="0"/>
        <v>20</v>
      </c>
      <c r="BY18" s="530">
        <f t="shared" si="0"/>
        <v>21</v>
      </c>
      <c r="BZ18" s="530">
        <f t="shared" si="0"/>
        <v>22</v>
      </c>
      <c r="CA18" s="530">
        <f t="shared" si="0"/>
        <v>23</v>
      </c>
      <c r="CB18" s="530">
        <f t="shared" si="0"/>
        <v>24</v>
      </c>
      <c r="CC18" s="530">
        <f t="shared" si="0"/>
        <v>25</v>
      </c>
      <c r="CD18" s="530">
        <f t="shared" si="0"/>
        <v>26</v>
      </c>
      <c r="CE18" s="530">
        <f t="shared" si="0"/>
        <v>27</v>
      </c>
      <c r="CF18" s="530">
        <f t="shared" si="0"/>
        <v>28</v>
      </c>
      <c r="CG18" s="530">
        <f t="shared" si="0"/>
        <v>29</v>
      </c>
      <c r="CH18" s="529"/>
      <c r="CI18" s="529" t="s">
        <v>200</v>
      </c>
      <c r="CJ18" s="529" t="s">
        <v>201</v>
      </c>
    </row>
    <row r="19" spans="3:89" s="374" customFormat="1" ht="25.5" customHeight="1"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1">SUM(X20:X68)</f>
        <v>0</v>
      </c>
      <c r="Y19" s="531">
        <f t="shared" si="1"/>
        <v>0</v>
      </c>
      <c r="Z19" s="531">
        <f t="shared" si="1"/>
        <v>0</v>
      </c>
      <c r="AA19" s="531">
        <f t="shared" si="1"/>
        <v>0</v>
      </c>
      <c r="AB19" s="531">
        <f t="shared" si="1"/>
        <v>0</v>
      </c>
      <c r="AC19" s="531">
        <f t="shared" si="1"/>
        <v>0</v>
      </c>
      <c r="AD19" s="531">
        <f t="shared" si="1"/>
        <v>0</v>
      </c>
      <c r="AE19" s="531">
        <f t="shared" si="1"/>
        <v>0</v>
      </c>
      <c r="AF19" s="531">
        <f t="shared" si="1"/>
        <v>0</v>
      </c>
      <c r="AG19" s="531">
        <f t="shared" si="1"/>
        <v>0</v>
      </c>
      <c r="AH19" s="531">
        <f t="shared" si="1"/>
        <v>0</v>
      </c>
      <c r="AI19" s="531">
        <f t="shared" si="1"/>
        <v>0</v>
      </c>
      <c r="AJ19" s="531">
        <f t="shared" si="1"/>
        <v>0</v>
      </c>
      <c r="AK19" s="531">
        <f t="shared" si="1"/>
        <v>0</v>
      </c>
      <c r="AL19" s="531">
        <f t="shared" si="1"/>
        <v>0</v>
      </c>
      <c r="AM19" s="531">
        <f t="shared" si="1"/>
        <v>0</v>
      </c>
      <c r="AN19" s="531">
        <f t="shared" si="1"/>
        <v>0</v>
      </c>
      <c r="AO19" s="531">
        <f t="shared" si="1"/>
        <v>0</v>
      </c>
      <c r="AP19" s="531">
        <f t="shared" si="1"/>
        <v>0</v>
      </c>
      <c r="AQ19" s="531">
        <f t="shared" si="1"/>
        <v>0</v>
      </c>
      <c r="AR19" s="531">
        <f t="shared" si="1"/>
        <v>0</v>
      </c>
      <c r="AS19" s="531">
        <f t="shared" si="1"/>
        <v>0</v>
      </c>
      <c r="AT19" s="531">
        <f t="shared" si="1"/>
        <v>0</v>
      </c>
      <c r="AU19" s="531">
        <f t="shared" si="1"/>
        <v>0</v>
      </c>
      <c r="AV19" s="531">
        <f t="shared" si="1"/>
        <v>0</v>
      </c>
      <c r="AW19" s="531">
        <f t="shared" si="1"/>
        <v>0</v>
      </c>
      <c r="AX19" s="531">
        <f t="shared" si="1"/>
        <v>0</v>
      </c>
      <c r="AY19" s="531">
        <f t="shared" si="1"/>
        <v>0</v>
      </c>
      <c r="AZ19" s="531">
        <f t="shared" si="1"/>
        <v>0</v>
      </c>
      <c r="BA19" s="531"/>
      <c r="BB19" s="531">
        <f>SUM(BB20:BB68)</f>
        <v>0</v>
      </c>
      <c r="BC19" s="531">
        <f>SUM(BC20:BC68)</f>
        <v>0</v>
      </c>
      <c r="BD19" s="531"/>
      <c r="BE19" s="531">
        <f t="shared" ref="BE19:CG19" si="2">SUM(BE20:BE68)</f>
        <v>0</v>
      </c>
      <c r="BF19" s="531">
        <f t="shared" si="2"/>
        <v>0</v>
      </c>
      <c r="BG19" s="531">
        <f t="shared" si="2"/>
        <v>0</v>
      </c>
      <c r="BH19" s="531">
        <f t="shared" si="2"/>
        <v>0</v>
      </c>
      <c r="BI19" s="531">
        <f t="shared" si="2"/>
        <v>0</v>
      </c>
      <c r="BJ19" s="531">
        <f t="shared" si="2"/>
        <v>0</v>
      </c>
      <c r="BK19" s="531">
        <f t="shared" si="2"/>
        <v>0</v>
      </c>
      <c r="BL19" s="531">
        <f t="shared" si="2"/>
        <v>0</v>
      </c>
      <c r="BM19" s="531">
        <f t="shared" si="2"/>
        <v>0</v>
      </c>
      <c r="BN19" s="531">
        <f t="shared" si="2"/>
        <v>0</v>
      </c>
      <c r="BO19" s="531">
        <f t="shared" si="2"/>
        <v>0</v>
      </c>
      <c r="BP19" s="531">
        <f t="shared" si="2"/>
        <v>0</v>
      </c>
      <c r="BQ19" s="531">
        <f t="shared" si="2"/>
        <v>0</v>
      </c>
      <c r="BR19" s="531">
        <f t="shared" si="2"/>
        <v>0</v>
      </c>
      <c r="BS19" s="531">
        <f t="shared" si="2"/>
        <v>0</v>
      </c>
      <c r="BT19" s="531">
        <f t="shared" si="2"/>
        <v>0</v>
      </c>
      <c r="BU19" s="531">
        <f t="shared" si="2"/>
        <v>0</v>
      </c>
      <c r="BV19" s="531">
        <f t="shared" si="2"/>
        <v>0</v>
      </c>
      <c r="BW19" s="531">
        <f t="shared" si="2"/>
        <v>0</v>
      </c>
      <c r="BX19" s="531">
        <f t="shared" si="2"/>
        <v>0</v>
      </c>
      <c r="BY19" s="531">
        <f t="shared" si="2"/>
        <v>0</v>
      </c>
      <c r="BZ19" s="531">
        <f t="shared" si="2"/>
        <v>0</v>
      </c>
      <c r="CA19" s="531">
        <f t="shared" si="2"/>
        <v>0</v>
      </c>
      <c r="CB19" s="531">
        <f t="shared" si="2"/>
        <v>0</v>
      </c>
      <c r="CC19" s="531">
        <f t="shared" si="2"/>
        <v>0</v>
      </c>
      <c r="CD19" s="531">
        <f t="shared" si="2"/>
        <v>0</v>
      </c>
      <c r="CE19" s="531">
        <f t="shared" si="2"/>
        <v>0</v>
      </c>
      <c r="CF19" s="531">
        <f t="shared" si="2"/>
        <v>0</v>
      </c>
      <c r="CG19" s="531">
        <f t="shared" si="2"/>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IF($F20="","",IF(VALUE(LEFT($F20,2))=X$18,$J20,""))</f>
        <v/>
      </c>
      <c r="Y20" s="468" t="str">
        <f t="shared" ref="Y20:AY35" si="3">IF($F20="","",IF(VALUE(LEFT($F20,2))=Y$18,$J20,""))</f>
        <v/>
      </c>
      <c r="Z20" s="468" t="str">
        <f t="shared" si="3"/>
        <v/>
      </c>
      <c r="AA20" s="468" t="str">
        <f t="shared" si="3"/>
        <v/>
      </c>
      <c r="AB20" s="468" t="str">
        <f t="shared" si="3"/>
        <v/>
      </c>
      <c r="AC20" s="468" t="str">
        <f t="shared" si="3"/>
        <v/>
      </c>
      <c r="AD20" s="468" t="str">
        <f t="shared" si="3"/>
        <v/>
      </c>
      <c r="AE20" s="468" t="str">
        <f t="shared" si="3"/>
        <v/>
      </c>
      <c r="AF20" s="468" t="str">
        <f t="shared" si="3"/>
        <v/>
      </c>
      <c r="AG20" s="468" t="str">
        <f t="shared" si="3"/>
        <v/>
      </c>
      <c r="AH20" s="468" t="str">
        <f t="shared" si="3"/>
        <v/>
      </c>
      <c r="AI20" s="468" t="str">
        <f t="shared" si="3"/>
        <v/>
      </c>
      <c r="AJ20" s="468" t="str">
        <f t="shared" si="3"/>
        <v/>
      </c>
      <c r="AK20" s="468" t="str">
        <f t="shared" si="3"/>
        <v/>
      </c>
      <c r="AL20" s="468" t="str">
        <f t="shared" si="3"/>
        <v/>
      </c>
      <c r="AM20" s="468" t="str">
        <f t="shared" si="3"/>
        <v/>
      </c>
      <c r="AN20" s="468" t="str">
        <f t="shared" si="3"/>
        <v/>
      </c>
      <c r="AO20" s="468" t="str">
        <f t="shared" si="3"/>
        <v/>
      </c>
      <c r="AP20" s="468" t="str">
        <f t="shared" si="3"/>
        <v/>
      </c>
      <c r="AQ20" s="468" t="str">
        <f t="shared" si="3"/>
        <v/>
      </c>
      <c r="AR20" s="468" t="str">
        <f t="shared" si="3"/>
        <v/>
      </c>
      <c r="AS20" s="468" t="str">
        <f t="shared" si="3"/>
        <v/>
      </c>
      <c r="AT20" s="468" t="str">
        <f t="shared" si="3"/>
        <v/>
      </c>
      <c r="AU20" s="468" t="str">
        <f t="shared" si="3"/>
        <v/>
      </c>
      <c r="AV20" s="468" t="str">
        <f t="shared" si="3"/>
        <v/>
      </c>
      <c r="AW20" s="468" t="str">
        <f t="shared" si="3"/>
        <v/>
      </c>
      <c r="AX20" s="468" t="str">
        <f t="shared" si="3"/>
        <v/>
      </c>
      <c r="AY20" s="468" t="str">
        <f t="shared" si="3"/>
        <v/>
      </c>
      <c r="AZ20" s="468" t="str">
        <f>IF($F20="","",IF(VALUE(LEFT($F20,2))=AZ$18,$J20,""))</f>
        <v/>
      </c>
      <c r="BA20" s="468"/>
      <c r="BB20" s="468" t="str">
        <f>IF($M20="","",IF($M20=BB$18,$J20,0))</f>
        <v/>
      </c>
      <c r="BC20" s="468" t="str">
        <f>IF($M20="","",IF($M20=BC$18,$J20,0))</f>
        <v/>
      </c>
      <c r="BD20" s="468"/>
      <c r="BE20" s="468" t="str">
        <f>IF($F20="","",IF(VALUE(LEFT($F20,2))=BE$18,$K20,""))</f>
        <v/>
      </c>
      <c r="BF20" s="468" t="str">
        <f t="shared" ref="BF20:CG35" si="4">IF($F20="","",IF(VALUE(LEFT($F20,2))=BF$18,$K20,""))</f>
        <v/>
      </c>
      <c r="BG20" s="468" t="str">
        <f t="shared" si="4"/>
        <v/>
      </c>
      <c r="BH20" s="468" t="str">
        <f t="shared" si="4"/>
        <v/>
      </c>
      <c r="BI20" s="468" t="str">
        <f t="shared" si="4"/>
        <v/>
      </c>
      <c r="BJ20" s="468" t="str">
        <f t="shared" si="4"/>
        <v/>
      </c>
      <c r="BK20" s="468" t="str">
        <f t="shared" si="4"/>
        <v/>
      </c>
      <c r="BL20" s="468" t="str">
        <f t="shared" si="4"/>
        <v/>
      </c>
      <c r="BM20" s="468" t="str">
        <f t="shared" si="4"/>
        <v/>
      </c>
      <c r="BN20" s="468" t="str">
        <f t="shared" si="4"/>
        <v/>
      </c>
      <c r="BO20" s="468" t="str">
        <f t="shared" si="4"/>
        <v/>
      </c>
      <c r="BP20" s="468" t="str">
        <f t="shared" si="4"/>
        <v/>
      </c>
      <c r="BQ20" s="468" t="str">
        <f t="shared" si="4"/>
        <v/>
      </c>
      <c r="BR20" s="468" t="str">
        <f t="shared" si="4"/>
        <v/>
      </c>
      <c r="BS20" s="468" t="str">
        <f t="shared" si="4"/>
        <v/>
      </c>
      <c r="BT20" s="468" t="str">
        <f t="shared" si="4"/>
        <v/>
      </c>
      <c r="BU20" s="468" t="str">
        <f t="shared" si="4"/>
        <v/>
      </c>
      <c r="BV20" s="468" t="str">
        <f t="shared" si="4"/>
        <v/>
      </c>
      <c r="BW20" s="468" t="str">
        <f t="shared" si="4"/>
        <v/>
      </c>
      <c r="BX20" s="468" t="str">
        <f t="shared" si="4"/>
        <v/>
      </c>
      <c r="BY20" s="468" t="str">
        <f t="shared" si="4"/>
        <v/>
      </c>
      <c r="BZ20" s="468" t="str">
        <f t="shared" si="4"/>
        <v/>
      </c>
      <c r="CA20" s="468" t="str">
        <f t="shared" si="4"/>
        <v/>
      </c>
      <c r="CB20" s="468" t="str">
        <f t="shared" si="4"/>
        <v/>
      </c>
      <c r="CC20" s="468" t="str">
        <f t="shared" si="4"/>
        <v/>
      </c>
      <c r="CD20" s="468" t="str">
        <f t="shared" si="4"/>
        <v/>
      </c>
      <c r="CE20" s="468" t="str">
        <f t="shared" si="4"/>
        <v/>
      </c>
      <c r="CF20" s="468" t="str">
        <f t="shared" si="4"/>
        <v/>
      </c>
      <c r="CG20" s="468" t="str">
        <f t="shared" si="4"/>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64" si="5">IF(N21="","",IF(N21="ZAR","Local","Foreign"))</f>
        <v/>
      </c>
      <c r="N21" s="361"/>
      <c r="O21" s="368" t="str">
        <f>IF(M21="","",IF(M21="Foreign",VLOOKUP(N21,'Option X3'!D:E,2,FALSE),1))</f>
        <v/>
      </c>
      <c r="P21" s="359"/>
      <c r="Q21" s="569"/>
      <c r="R21" s="364"/>
      <c r="S21" s="364"/>
      <c r="T21" s="617">
        <f>J21</f>
        <v>0</v>
      </c>
      <c r="U21" s="618"/>
      <c r="V21" s="51"/>
      <c r="X21" s="468" t="str">
        <f>IF($F21="","",IF(VALUE(LEFT($F21,2))=X$18,$J21,""))</f>
        <v/>
      </c>
      <c r="Y21" s="468" t="str">
        <f t="shared" si="3"/>
        <v/>
      </c>
      <c r="Z21" s="468" t="str">
        <f t="shared" si="3"/>
        <v/>
      </c>
      <c r="AA21" s="468" t="str">
        <f t="shared" si="3"/>
        <v/>
      </c>
      <c r="AB21" s="468" t="str">
        <f t="shared" si="3"/>
        <v/>
      </c>
      <c r="AC21" s="468" t="str">
        <f t="shared" si="3"/>
        <v/>
      </c>
      <c r="AD21" s="468" t="str">
        <f t="shared" si="3"/>
        <v/>
      </c>
      <c r="AE21" s="468" t="str">
        <f t="shared" si="3"/>
        <v/>
      </c>
      <c r="AF21" s="468" t="str">
        <f t="shared" si="3"/>
        <v/>
      </c>
      <c r="AG21" s="468" t="str">
        <f t="shared" si="3"/>
        <v/>
      </c>
      <c r="AH21" s="468" t="str">
        <f t="shared" si="3"/>
        <v/>
      </c>
      <c r="AI21" s="468" t="str">
        <f t="shared" si="3"/>
        <v/>
      </c>
      <c r="AJ21" s="468" t="str">
        <f t="shared" si="3"/>
        <v/>
      </c>
      <c r="AK21" s="468" t="str">
        <f t="shared" si="3"/>
        <v/>
      </c>
      <c r="AL21" s="468" t="str">
        <f t="shared" si="3"/>
        <v/>
      </c>
      <c r="AM21" s="468" t="str">
        <f t="shared" si="3"/>
        <v/>
      </c>
      <c r="AN21" s="468" t="str">
        <f t="shared" si="3"/>
        <v/>
      </c>
      <c r="AO21" s="468" t="str">
        <f t="shared" si="3"/>
        <v/>
      </c>
      <c r="AP21" s="468" t="str">
        <f t="shared" si="3"/>
        <v/>
      </c>
      <c r="AQ21" s="468" t="str">
        <f t="shared" si="3"/>
        <v/>
      </c>
      <c r="AR21" s="468" t="str">
        <f t="shared" si="3"/>
        <v/>
      </c>
      <c r="AS21" s="468" t="str">
        <f t="shared" si="3"/>
        <v/>
      </c>
      <c r="AT21" s="468" t="str">
        <f t="shared" si="3"/>
        <v/>
      </c>
      <c r="AU21" s="468" t="str">
        <f t="shared" si="3"/>
        <v/>
      </c>
      <c r="AV21" s="468" t="str">
        <f t="shared" si="3"/>
        <v/>
      </c>
      <c r="AW21" s="468" t="str">
        <f t="shared" si="3"/>
        <v/>
      </c>
      <c r="AX21" s="468" t="str">
        <f t="shared" si="3"/>
        <v/>
      </c>
      <c r="AY21" s="468" t="str">
        <f t="shared" si="3"/>
        <v/>
      </c>
      <c r="AZ21" s="468" t="str">
        <f>IF($F21="","",IF(VALUE(LEFT($F21,2))=AZ$18,$J21,""))</f>
        <v/>
      </c>
      <c r="BA21" s="468"/>
      <c r="BB21" s="468" t="str">
        <f>IF($M21="","",IF($M21=BB$18,$J21,0))</f>
        <v/>
      </c>
      <c r="BC21" s="468" t="str">
        <f t="shared" ref="BC21:BC36" si="6">IF($M21="","",IF($M21=BC$18,$J21,0))</f>
        <v/>
      </c>
      <c r="BD21" s="468"/>
      <c r="BE21" s="468" t="str">
        <f>IF($F21="","",IF(VALUE(LEFT($F21,2))=BE$18,$K21,""))</f>
        <v/>
      </c>
      <c r="BF21" s="468" t="str">
        <f t="shared" si="4"/>
        <v/>
      </c>
      <c r="BG21" s="468" t="str">
        <f t="shared" si="4"/>
        <v/>
      </c>
      <c r="BH21" s="468" t="str">
        <f t="shared" si="4"/>
        <v/>
      </c>
      <c r="BI21" s="468" t="str">
        <f t="shared" si="4"/>
        <v/>
      </c>
      <c r="BJ21" s="468" t="str">
        <f t="shared" si="4"/>
        <v/>
      </c>
      <c r="BK21" s="468" t="str">
        <f t="shared" si="4"/>
        <v/>
      </c>
      <c r="BL21" s="468" t="str">
        <f t="shared" si="4"/>
        <v/>
      </c>
      <c r="BM21" s="468" t="str">
        <f t="shared" si="4"/>
        <v/>
      </c>
      <c r="BN21" s="468" t="str">
        <f t="shared" si="4"/>
        <v/>
      </c>
      <c r="BO21" s="468" t="str">
        <f t="shared" si="4"/>
        <v/>
      </c>
      <c r="BP21" s="468" t="str">
        <f t="shared" si="4"/>
        <v/>
      </c>
      <c r="BQ21" s="468" t="str">
        <f t="shared" si="4"/>
        <v/>
      </c>
      <c r="BR21" s="468" t="str">
        <f t="shared" si="4"/>
        <v/>
      </c>
      <c r="BS21" s="468" t="str">
        <f t="shared" si="4"/>
        <v/>
      </c>
      <c r="BT21" s="468" t="str">
        <f t="shared" si="4"/>
        <v/>
      </c>
      <c r="BU21" s="468" t="str">
        <f t="shared" si="4"/>
        <v/>
      </c>
      <c r="BV21" s="468" t="str">
        <f t="shared" si="4"/>
        <v/>
      </c>
      <c r="BW21" s="468" t="str">
        <f t="shared" si="4"/>
        <v/>
      </c>
      <c r="BX21" s="468" t="str">
        <f t="shared" si="4"/>
        <v/>
      </c>
      <c r="BY21" s="468" t="str">
        <f t="shared" si="4"/>
        <v/>
      </c>
      <c r="BZ21" s="468" t="str">
        <f t="shared" si="4"/>
        <v/>
      </c>
      <c r="CA21" s="468" t="str">
        <f t="shared" si="4"/>
        <v/>
      </c>
      <c r="CB21" s="468" t="str">
        <f t="shared" si="4"/>
        <v/>
      </c>
      <c r="CC21" s="468" t="str">
        <f t="shared" si="4"/>
        <v/>
      </c>
      <c r="CD21" s="468" t="str">
        <f t="shared" si="4"/>
        <v/>
      </c>
      <c r="CE21" s="468" t="str">
        <f t="shared" si="4"/>
        <v/>
      </c>
      <c r="CF21" s="468" t="str">
        <f t="shared" si="4"/>
        <v/>
      </c>
      <c r="CG21" s="468" t="str">
        <f t="shared" si="4"/>
        <v/>
      </c>
      <c r="CH21" s="468"/>
      <c r="CI21" s="468" t="str">
        <f t="shared" ref="CI21:CJ68" si="7">IF($M21="","",IF($M21=CI$18,$K21,0))</f>
        <v/>
      </c>
      <c r="CJ21" s="468" t="str">
        <f t="shared" si="7"/>
        <v/>
      </c>
      <c r="CK21" s="533"/>
    </row>
    <row r="22" spans="3:89" x14ac:dyDescent="0.25">
      <c r="C22" s="358"/>
      <c r="D22" s="259">
        <v>102</v>
      </c>
      <c r="E22" s="41"/>
      <c r="F22" s="44"/>
      <c r="G22" s="232" t="s">
        <v>233</v>
      </c>
      <c r="H22" s="279"/>
      <c r="I22" s="281"/>
      <c r="J22" s="429"/>
      <c r="K22" s="430"/>
      <c r="M22" s="360" t="str">
        <f t="shared" si="5"/>
        <v/>
      </c>
      <c r="N22" s="361"/>
      <c r="O22" s="368" t="str">
        <f>IF(M22="","",IF(M22="Foreign",VLOOKUP(N22,'Option X3'!D:E,2,FALSE),1))</f>
        <v/>
      </c>
      <c r="P22" s="359"/>
      <c r="Q22" s="569"/>
      <c r="R22" s="364">
        <f>J22</f>
        <v>0</v>
      </c>
      <c r="S22" s="364"/>
      <c r="T22" s="617"/>
      <c r="U22" s="618"/>
      <c r="V22" s="51"/>
      <c r="X22" s="468" t="str">
        <f>IF($F22="","",IF(VALUE(LEFT($F22,2))=X$18,$J22,""))</f>
        <v/>
      </c>
      <c r="Y22" s="468" t="str">
        <f t="shared" si="3"/>
        <v/>
      </c>
      <c r="Z22" s="468" t="str">
        <f t="shared" si="3"/>
        <v/>
      </c>
      <c r="AA22" s="468" t="str">
        <f t="shared" si="3"/>
        <v/>
      </c>
      <c r="AB22" s="468" t="str">
        <f t="shared" si="3"/>
        <v/>
      </c>
      <c r="AC22" s="468" t="str">
        <f t="shared" si="3"/>
        <v/>
      </c>
      <c r="AD22" s="468" t="str">
        <f t="shared" si="3"/>
        <v/>
      </c>
      <c r="AE22" s="468" t="str">
        <f t="shared" si="3"/>
        <v/>
      </c>
      <c r="AF22" s="468" t="str">
        <f t="shared" si="3"/>
        <v/>
      </c>
      <c r="AG22" s="468" t="str">
        <f t="shared" si="3"/>
        <v/>
      </c>
      <c r="AH22" s="468" t="str">
        <f t="shared" si="3"/>
        <v/>
      </c>
      <c r="AI22" s="468" t="str">
        <f t="shared" si="3"/>
        <v/>
      </c>
      <c r="AJ22" s="468" t="str">
        <f t="shared" si="3"/>
        <v/>
      </c>
      <c r="AK22" s="468" t="str">
        <f t="shared" si="3"/>
        <v/>
      </c>
      <c r="AL22" s="468" t="str">
        <f t="shared" si="3"/>
        <v/>
      </c>
      <c r="AM22" s="468" t="str">
        <f t="shared" si="3"/>
        <v/>
      </c>
      <c r="AN22" s="468" t="str">
        <f t="shared" si="3"/>
        <v/>
      </c>
      <c r="AO22" s="468" t="str">
        <f t="shared" si="3"/>
        <v/>
      </c>
      <c r="AP22" s="468" t="str">
        <f t="shared" si="3"/>
        <v/>
      </c>
      <c r="AQ22" s="468" t="str">
        <f t="shared" si="3"/>
        <v/>
      </c>
      <c r="AR22" s="468" t="str">
        <f t="shared" si="3"/>
        <v/>
      </c>
      <c r="AS22" s="468" t="str">
        <f t="shared" si="3"/>
        <v/>
      </c>
      <c r="AT22" s="468" t="str">
        <f t="shared" si="3"/>
        <v/>
      </c>
      <c r="AU22" s="468" t="str">
        <f t="shared" si="3"/>
        <v/>
      </c>
      <c r="AV22" s="468" t="str">
        <f t="shared" si="3"/>
        <v/>
      </c>
      <c r="AW22" s="468" t="str">
        <f t="shared" si="3"/>
        <v/>
      </c>
      <c r="AX22" s="468" t="str">
        <f t="shared" si="3"/>
        <v/>
      </c>
      <c r="AY22" s="468" t="str">
        <f t="shared" si="3"/>
        <v/>
      </c>
      <c r="AZ22" s="468" t="str">
        <f>IF($F22="","",IF(VALUE(LEFT($F22,2))=AZ$18,$J22,""))</f>
        <v/>
      </c>
      <c r="BA22" s="468"/>
      <c r="BB22" s="468" t="str">
        <f>IF($M22="","",IF($M22=BB$18,$J22,0))</f>
        <v/>
      </c>
      <c r="BC22" s="468" t="str">
        <f t="shared" si="6"/>
        <v/>
      </c>
      <c r="BD22" s="468"/>
      <c r="BE22" s="468" t="str">
        <f>IF($F22="","",IF(VALUE(LEFT($F22,2))=BE$18,$K22,""))</f>
        <v/>
      </c>
      <c r="BF22" s="468" t="str">
        <f t="shared" si="4"/>
        <v/>
      </c>
      <c r="BG22" s="468" t="str">
        <f t="shared" si="4"/>
        <v/>
      </c>
      <c r="BH22" s="468" t="str">
        <f t="shared" si="4"/>
        <v/>
      </c>
      <c r="BI22" s="468" t="str">
        <f t="shared" si="4"/>
        <v/>
      </c>
      <c r="BJ22" s="468" t="str">
        <f t="shared" si="4"/>
        <v/>
      </c>
      <c r="BK22" s="468" t="str">
        <f t="shared" si="4"/>
        <v/>
      </c>
      <c r="BL22" s="468" t="str">
        <f t="shared" si="4"/>
        <v/>
      </c>
      <c r="BM22" s="468" t="str">
        <f t="shared" si="4"/>
        <v/>
      </c>
      <c r="BN22" s="468" t="str">
        <f t="shared" si="4"/>
        <v/>
      </c>
      <c r="BO22" s="468" t="str">
        <f t="shared" si="4"/>
        <v/>
      </c>
      <c r="BP22" s="468" t="str">
        <f t="shared" si="4"/>
        <v/>
      </c>
      <c r="BQ22" s="468" t="str">
        <f t="shared" si="4"/>
        <v/>
      </c>
      <c r="BR22" s="468" t="str">
        <f t="shared" si="4"/>
        <v/>
      </c>
      <c r="BS22" s="468" t="str">
        <f t="shared" si="4"/>
        <v/>
      </c>
      <c r="BT22" s="468" t="str">
        <f t="shared" si="4"/>
        <v/>
      </c>
      <c r="BU22" s="468" t="str">
        <f t="shared" si="4"/>
        <v/>
      </c>
      <c r="BV22" s="468" t="str">
        <f t="shared" si="4"/>
        <v/>
      </c>
      <c r="BW22" s="468" t="str">
        <f t="shared" si="4"/>
        <v/>
      </c>
      <c r="BX22" s="468" t="str">
        <f t="shared" si="4"/>
        <v/>
      </c>
      <c r="BY22" s="468" t="str">
        <f t="shared" si="4"/>
        <v/>
      </c>
      <c r="BZ22" s="468" t="str">
        <f t="shared" si="4"/>
        <v/>
      </c>
      <c r="CA22" s="468" t="str">
        <f t="shared" si="4"/>
        <v/>
      </c>
      <c r="CB22" s="468" t="str">
        <f t="shared" si="4"/>
        <v/>
      </c>
      <c r="CC22" s="468" t="str">
        <f t="shared" si="4"/>
        <v/>
      </c>
      <c r="CD22" s="468" t="str">
        <f t="shared" si="4"/>
        <v/>
      </c>
      <c r="CE22" s="468" t="str">
        <f t="shared" si="4"/>
        <v/>
      </c>
      <c r="CF22" s="468" t="str">
        <f t="shared" si="4"/>
        <v/>
      </c>
      <c r="CG22" s="468" t="str">
        <f t="shared" si="4"/>
        <v/>
      </c>
      <c r="CH22" s="468"/>
      <c r="CI22" s="468" t="str">
        <f t="shared" si="7"/>
        <v/>
      </c>
      <c r="CJ22" s="468" t="str">
        <f t="shared" si="7"/>
        <v/>
      </c>
      <c r="CK22" s="533"/>
    </row>
    <row r="23" spans="3:89" x14ac:dyDescent="0.25">
      <c r="C23" s="358"/>
      <c r="D23" s="259">
        <v>103</v>
      </c>
      <c r="E23" s="41"/>
      <c r="F23" s="44"/>
      <c r="G23" s="232" t="s">
        <v>214</v>
      </c>
      <c r="H23" s="279"/>
      <c r="I23" s="281"/>
      <c r="J23" s="429"/>
      <c r="K23" s="430"/>
      <c r="M23" s="360" t="str">
        <f t="shared" si="5"/>
        <v/>
      </c>
      <c r="N23" s="361"/>
      <c r="O23" s="368" t="str">
        <f>IF(M23="","",IF(M23="Foreign",VLOOKUP(N23,'Option X3'!D:E,2,FALSE),1))</f>
        <v/>
      </c>
      <c r="P23" s="359"/>
      <c r="Q23" s="569"/>
      <c r="R23" s="364"/>
      <c r="S23" s="364"/>
      <c r="T23" s="617">
        <f>J23</f>
        <v>0</v>
      </c>
      <c r="U23" s="618"/>
      <c r="V23" s="51"/>
      <c r="X23" s="468" t="str">
        <f t="shared" ref="X23:AM38" si="8">IF($F23="","",IF(VALUE(LEFT($F23,2))=X$18,$J23,""))</f>
        <v/>
      </c>
      <c r="Y23" s="468" t="str">
        <f t="shared" si="8"/>
        <v/>
      </c>
      <c r="Z23" s="468" t="str">
        <f t="shared" si="8"/>
        <v/>
      </c>
      <c r="AA23" s="468" t="str">
        <f t="shared" si="8"/>
        <v/>
      </c>
      <c r="AB23" s="468" t="str">
        <f t="shared" si="8"/>
        <v/>
      </c>
      <c r="AC23" s="468" t="str">
        <f t="shared" si="8"/>
        <v/>
      </c>
      <c r="AD23" s="468" t="str">
        <f t="shared" si="8"/>
        <v/>
      </c>
      <c r="AE23" s="468" t="str">
        <f t="shared" si="8"/>
        <v/>
      </c>
      <c r="AF23" s="468" t="str">
        <f t="shared" si="8"/>
        <v/>
      </c>
      <c r="AG23" s="468" t="str">
        <f t="shared" si="8"/>
        <v/>
      </c>
      <c r="AH23" s="468" t="str">
        <f t="shared" si="8"/>
        <v/>
      </c>
      <c r="AI23" s="468" t="str">
        <f t="shared" si="8"/>
        <v/>
      </c>
      <c r="AJ23" s="468" t="str">
        <f t="shared" si="8"/>
        <v/>
      </c>
      <c r="AK23" s="468" t="str">
        <f t="shared" si="8"/>
        <v/>
      </c>
      <c r="AL23" s="468" t="str">
        <f t="shared" si="8"/>
        <v/>
      </c>
      <c r="AM23" s="468" t="str">
        <f t="shared" si="8"/>
        <v/>
      </c>
      <c r="AN23" s="468" t="str">
        <f t="shared" si="3"/>
        <v/>
      </c>
      <c r="AO23" s="468" t="str">
        <f t="shared" si="3"/>
        <v/>
      </c>
      <c r="AP23" s="468" t="str">
        <f t="shared" si="3"/>
        <v/>
      </c>
      <c r="AQ23" s="468" t="str">
        <f t="shared" si="3"/>
        <v/>
      </c>
      <c r="AR23" s="468" t="str">
        <f t="shared" si="3"/>
        <v/>
      </c>
      <c r="AS23" s="468" t="str">
        <f t="shared" si="3"/>
        <v/>
      </c>
      <c r="AT23" s="468" t="str">
        <f t="shared" si="3"/>
        <v/>
      </c>
      <c r="AU23" s="468" t="str">
        <f t="shared" si="3"/>
        <v/>
      </c>
      <c r="AV23" s="468" t="str">
        <f t="shared" si="3"/>
        <v/>
      </c>
      <c r="AW23" s="468" t="str">
        <f t="shared" si="3"/>
        <v/>
      </c>
      <c r="AX23" s="468" t="str">
        <f t="shared" si="3"/>
        <v/>
      </c>
      <c r="AY23" s="468" t="str">
        <f t="shared" si="3"/>
        <v/>
      </c>
      <c r="AZ23" s="468" t="str">
        <f t="shared" ref="AZ23:AZ35" si="9">IF($F23="","",IF(VALUE(LEFT($F23,2))=AZ$18,$J23,""))</f>
        <v/>
      </c>
      <c r="BA23" s="468"/>
      <c r="BB23" s="468" t="str">
        <f t="shared" ref="BB23:BC44" si="10">IF($M23="","",IF($M23=BB$18,$J23,0))</f>
        <v/>
      </c>
      <c r="BC23" s="468" t="str">
        <f t="shared" si="6"/>
        <v/>
      </c>
      <c r="BD23" s="468"/>
      <c r="BE23" s="468" t="str">
        <f t="shared" ref="BE23:BT38" si="11">IF($F23="","",IF(VALUE(LEFT($F23,2))=BE$18,$K23,""))</f>
        <v/>
      </c>
      <c r="BF23" s="468" t="str">
        <f t="shared" si="11"/>
        <v/>
      </c>
      <c r="BG23" s="468" t="str">
        <f t="shared" si="11"/>
        <v/>
      </c>
      <c r="BH23" s="468" t="str">
        <f t="shared" si="11"/>
        <v/>
      </c>
      <c r="BI23" s="468" t="str">
        <f t="shared" si="11"/>
        <v/>
      </c>
      <c r="BJ23" s="468" t="str">
        <f t="shared" si="11"/>
        <v/>
      </c>
      <c r="BK23" s="468" t="str">
        <f t="shared" si="11"/>
        <v/>
      </c>
      <c r="BL23" s="468" t="str">
        <f t="shared" si="11"/>
        <v/>
      </c>
      <c r="BM23" s="468" t="str">
        <f t="shared" si="11"/>
        <v/>
      </c>
      <c r="BN23" s="468" t="str">
        <f t="shared" si="11"/>
        <v/>
      </c>
      <c r="BO23" s="468" t="str">
        <f t="shared" si="11"/>
        <v/>
      </c>
      <c r="BP23" s="468" t="str">
        <f t="shared" si="11"/>
        <v/>
      </c>
      <c r="BQ23" s="468" t="str">
        <f t="shared" si="11"/>
        <v/>
      </c>
      <c r="BR23" s="468" t="str">
        <f t="shared" si="11"/>
        <v/>
      </c>
      <c r="BS23" s="468" t="str">
        <f t="shared" si="11"/>
        <v/>
      </c>
      <c r="BT23" s="468" t="str">
        <f t="shared" si="11"/>
        <v/>
      </c>
      <c r="BU23" s="468" t="str">
        <f t="shared" si="4"/>
        <v/>
      </c>
      <c r="BV23" s="468" t="str">
        <f t="shared" si="4"/>
        <v/>
      </c>
      <c r="BW23" s="468" t="str">
        <f t="shared" si="4"/>
        <v/>
      </c>
      <c r="BX23" s="468" t="str">
        <f t="shared" si="4"/>
        <v/>
      </c>
      <c r="BY23" s="468" t="str">
        <f t="shared" si="4"/>
        <v/>
      </c>
      <c r="BZ23" s="468" t="str">
        <f t="shared" si="4"/>
        <v/>
      </c>
      <c r="CA23" s="468" t="str">
        <f t="shared" si="4"/>
        <v/>
      </c>
      <c r="CB23" s="468" t="str">
        <f t="shared" si="4"/>
        <v/>
      </c>
      <c r="CC23" s="468" t="str">
        <f t="shared" si="4"/>
        <v/>
      </c>
      <c r="CD23" s="468" t="str">
        <f t="shared" si="4"/>
        <v/>
      </c>
      <c r="CE23" s="468" t="str">
        <f t="shared" si="4"/>
        <v/>
      </c>
      <c r="CF23" s="468" t="str">
        <f t="shared" si="4"/>
        <v/>
      </c>
      <c r="CG23" s="468" t="str">
        <f t="shared" si="4"/>
        <v/>
      </c>
      <c r="CH23" s="468"/>
      <c r="CI23" s="468" t="str">
        <f t="shared" si="7"/>
        <v/>
      </c>
      <c r="CJ23" s="468" t="str">
        <f t="shared" si="7"/>
        <v/>
      </c>
      <c r="CK23" s="533"/>
    </row>
    <row r="24" spans="3:89" x14ac:dyDescent="0.25">
      <c r="C24" s="358"/>
      <c r="D24" s="259">
        <v>104</v>
      </c>
      <c r="E24" s="41"/>
      <c r="F24" s="280"/>
      <c r="G24" s="232" t="s">
        <v>245</v>
      </c>
      <c r="H24" s="279"/>
      <c r="I24" s="281"/>
      <c r="J24" s="429"/>
      <c r="K24" s="432"/>
      <c r="M24" s="360" t="str">
        <f t="shared" si="5"/>
        <v/>
      </c>
      <c r="N24" s="361"/>
      <c r="O24" s="368" t="str">
        <f>IF(M24="","",IF(M24="Foreign",VLOOKUP(N24,'Option X3'!D:E,2,FALSE),1))</f>
        <v/>
      </c>
      <c r="P24" s="359"/>
      <c r="Q24" s="569">
        <f>J24</f>
        <v>0</v>
      </c>
      <c r="R24" s="364"/>
      <c r="S24" s="364"/>
      <c r="T24" s="617"/>
      <c r="U24" s="618"/>
      <c r="V24" s="51"/>
      <c r="X24" s="468" t="str">
        <f t="shared" si="8"/>
        <v/>
      </c>
      <c r="Y24" s="468" t="str">
        <f t="shared" si="8"/>
        <v/>
      </c>
      <c r="Z24" s="468" t="str">
        <f t="shared" si="8"/>
        <v/>
      </c>
      <c r="AA24" s="468" t="str">
        <f t="shared" si="8"/>
        <v/>
      </c>
      <c r="AB24" s="468" t="str">
        <f t="shared" si="8"/>
        <v/>
      </c>
      <c r="AC24" s="468" t="str">
        <f t="shared" si="8"/>
        <v/>
      </c>
      <c r="AD24" s="468" t="str">
        <f t="shared" si="8"/>
        <v/>
      </c>
      <c r="AE24" s="468" t="str">
        <f t="shared" si="8"/>
        <v/>
      </c>
      <c r="AF24" s="468" t="str">
        <f t="shared" si="8"/>
        <v/>
      </c>
      <c r="AG24" s="468" t="str">
        <f t="shared" si="8"/>
        <v/>
      </c>
      <c r="AH24" s="468" t="str">
        <f t="shared" si="8"/>
        <v/>
      </c>
      <c r="AI24" s="468" t="str">
        <f t="shared" si="8"/>
        <v/>
      </c>
      <c r="AJ24" s="468" t="str">
        <f t="shared" si="8"/>
        <v/>
      </c>
      <c r="AK24" s="468" t="str">
        <f t="shared" si="8"/>
        <v/>
      </c>
      <c r="AL24" s="468" t="str">
        <f t="shared" si="8"/>
        <v/>
      </c>
      <c r="AM24" s="468" t="str">
        <f t="shared" si="8"/>
        <v/>
      </c>
      <c r="AN24" s="468" t="str">
        <f t="shared" si="3"/>
        <v/>
      </c>
      <c r="AO24" s="468" t="str">
        <f t="shared" si="3"/>
        <v/>
      </c>
      <c r="AP24" s="468" t="str">
        <f t="shared" si="3"/>
        <v/>
      </c>
      <c r="AQ24" s="468" t="str">
        <f t="shared" si="3"/>
        <v/>
      </c>
      <c r="AR24" s="468" t="str">
        <f t="shared" si="3"/>
        <v/>
      </c>
      <c r="AS24" s="468" t="str">
        <f t="shared" si="3"/>
        <v/>
      </c>
      <c r="AT24" s="468" t="str">
        <f t="shared" si="3"/>
        <v/>
      </c>
      <c r="AU24" s="468" t="str">
        <f t="shared" si="3"/>
        <v/>
      </c>
      <c r="AV24" s="468" t="str">
        <f t="shared" si="3"/>
        <v/>
      </c>
      <c r="AW24" s="468" t="str">
        <f t="shared" si="3"/>
        <v/>
      </c>
      <c r="AX24" s="468" t="str">
        <f t="shared" si="3"/>
        <v/>
      </c>
      <c r="AY24" s="468" t="str">
        <f t="shared" si="3"/>
        <v/>
      </c>
      <c r="AZ24" s="468" t="str">
        <f t="shared" si="9"/>
        <v/>
      </c>
      <c r="BA24" s="468"/>
      <c r="BB24" s="468" t="str">
        <f t="shared" si="10"/>
        <v/>
      </c>
      <c r="BC24" s="468" t="str">
        <f t="shared" si="6"/>
        <v/>
      </c>
      <c r="BD24" s="468"/>
      <c r="BE24" s="468" t="str">
        <f t="shared" si="11"/>
        <v/>
      </c>
      <c r="BF24" s="468" t="str">
        <f t="shared" si="11"/>
        <v/>
      </c>
      <c r="BG24" s="468" t="str">
        <f t="shared" si="11"/>
        <v/>
      </c>
      <c r="BH24" s="468" t="str">
        <f t="shared" si="11"/>
        <v/>
      </c>
      <c r="BI24" s="468" t="str">
        <f t="shared" si="11"/>
        <v/>
      </c>
      <c r="BJ24" s="468" t="str">
        <f t="shared" si="11"/>
        <v/>
      </c>
      <c r="BK24" s="468" t="str">
        <f t="shared" si="11"/>
        <v/>
      </c>
      <c r="BL24" s="468" t="str">
        <f t="shared" si="11"/>
        <v/>
      </c>
      <c r="BM24" s="468" t="str">
        <f t="shared" si="11"/>
        <v/>
      </c>
      <c r="BN24" s="468" t="str">
        <f t="shared" si="11"/>
        <v/>
      </c>
      <c r="BO24" s="468" t="str">
        <f t="shared" si="11"/>
        <v/>
      </c>
      <c r="BP24" s="468" t="str">
        <f t="shared" si="11"/>
        <v/>
      </c>
      <c r="BQ24" s="468" t="str">
        <f t="shared" si="11"/>
        <v/>
      </c>
      <c r="BR24" s="468" t="str">
        <f t="shared" si="11"/>
        <v/>
      </c>
      <c r="BS24" s="468" t="str">
        <f t="shared" si="11"/>
        <v/>
      </c>
      <c r="BT24" s="468" t="str">
        <f t="shared" si="11"/>
        <v/>
      </c>
      <c r="BU24" s="468" t="str">
        <f t="shared" si="4"/>
        <v/>
      </c>
      <c r="BV24" s="468" t="str">
        <f t="shared" si="4"/>
        <v/>
      </c>
      <c r="BW24" s="468" t="str">
        <f t="shared" si="4"/>
        <v/>
      </c>
      <c r="BX24" s="468" t="str">
        <f t="shared" si="4"/>
        <v/>
      </c>
      <c r="BY24" s="468" t="str">
        <f t="shared" si="4"/>
        <v/>
      </c>
      <c r="BZ24" s="468" t="str">
        <f t="shared" si="4"/>
        <v/>
      </c>
      <c r="CA24" s="468" t="str">
        <f t="shared" si="4"/>
        <v/>
      </c>
      <c r="CB24" s="468" t="str">
        <f t="shared" si="4"/>
        <v/>
      </c>
      <c r="CC24" s="468" t="str">
        <f t="shared" si="4"/>
        <v/>
      </c>
      <c r="CD24" s="468" t="str">
        <f t="shared" si="4"/>
        <v/>
      </c>
      <c r="CE24" s="468" t="str">
        <f t="shared" si="4"/>
        <v/>
      </c>
      <c r="CF24" s="468" t="str">
        <f t="shared" si="4"/>
        <v/>
      </c>
      <c r="CG24" s="468" t="str">
        <f t="shared" si="4"/>
        <v/>
      </c>
      <c r="CH24" s="468"/>
      <c r="CI24" s="468" t="str">
        <f t="shared" si="7"/>
        <v/>
      </c>
      <c r="CJ24" s="468" t="str">
        <f t="shared" si="7"/>
        <v/>
      </c>
      <c r="CK24" s="533"/>
    </row>
    <row r="25" spans="3:89" x14ac:dyDescent="0.25">
      <c r="C25" s="358"/>
      <c r="D25" s="259">
        <v>105</v>
      </c>
      <c r="E25" s="41"/>
      <c r="F25" s="44"/>
      <c r="G25" s="232" t="s">
        <v>246</v>
      </c>
      <c r="H25" s="279"/>
      <c r="I25" s="281"/>
      <c r="J25" s="433"/>
      <c r="K25" s="430"/>
      <c r="M25" s="360" t="str">
        <f t="shared" si="5"/>
        <v/>
      </c>
      <c r="N25" s="361"/>
      <c r="O25" s="368" t="str">
        <f>IF(M25="","",IF(M25="Foreign",VLOOKUP(N25,'Option X3'!D:E,2,FALSE),1))</f>
        <v/>
      </c>
      <c r="P25" s="359"/>
      <c r="Q25" s="569"/>
      <c r="R25" s="364"/>
      <c r="S25" s="364"/>
      <c r="T25" s="617"/>
      <c r="U25" s="618"/>
      <c r="V25" s="51"/>
      <c r="X25" s="468" t="str">
        <f t="shared" si="8"/>
        <v/>
      </c>
      <c r="Y25" s="468" t="str">
        <f t="shared" si="8"/>
        <v/>
      </c>
      <c r="Z25" s="468" t="str">
        <f t="shared" si="8"/>
        <v/>
      </c>
      <c r="AA25" s="468" t="str">
        <f t="shared" si="8"/>
        <v/>
      </c>
      <c r="AB25" s="468" t="str">
        <f t="shared" si="8"/>
        <v/>
      </c>
      <c r="AC25" s="468" t="str">
        <f t="shared" si="8"/>
        <v/>
      </c>
      <c r="AD25" s="468" t="str">
        <f t="shared" si="8"/>
        <v/>
      </c>
      <c r="AE25" s="468" t="str">
        <f t="shared" si="8"/>
        <v/>
      </c>
      <c r="AF25" s="468" t="str">
        <f t="shared" si="8"/>
        <v/>
      </c>
      <c r="AG25" s="468" t="str">
        <f t="shared" si="8"/>
        <v/>
      </c>
      <c r="AH25" s="468" t="str">
        <f t="shared" si="8"/>
        <v/>
      </c>
      <c r="AI25" s="468" t="str">
        <f t="shared" si="8"/>
        <v/>
      </c>
      <c r="AJ25" s="468" t="str">
        <f t="shared" si="8"/>
        <v/>
      </c>
      <c r="AK25" s="468" t="str">
        <f t="shared" si="8"/>
        <v/>
      </c>
      <c r="AL25" s="468" t="str">
        <f t="shared" si="8"/>
        <v/>
      </c>
      <c r="AM25" s="468" t="str">
        <f t="shared" si="8"/>
        <v/>
      </c>
      <c r="AN25" s="468" t="str">
        <f t="shared" si="3"/>
        <v/>
      </c>
      <c r="AO25" s="468" t="str">
        <f t="shared" si="3"/>
        <v/>
      </c>
      <c r="AP25" s="468" t="str">
        <f t="shared" si="3"/>
        <v/>
      </c>
      <c r="AQ25" s="468" t="str">
        <f t="shared" si="3"/>
        <v/>
      </c>
      <c r="AR25" s="468" t="str">
        <f t="shared" si="3"/>
        <v/>
      </c>
      <c r="AS25" s="468" t="str">
        <f t="shared" si="3"/>
        <v/>
      </c>
      <c r="AT25" s="468" t="str">
        <f t="shared" si="3"/>
        <v/>
      </c>
      <c r="AU25" s="468" t="str">
        <f t="shared" si="3"/>
        <v/>
      </c>
      <c r="AV25" s="468" t="str">
        <f t="shared" si="3"/>
        <v/>
      </c>
      <c r="AW25" s="468" t="str">
        <f t="shared" si="3"/>
        <v/>
      </c>
      <c r="AX25" s="468" t="str">
        <f t="shared" si="3"/>
        <v/>
      </c>
      <c r="AY25" s="468" t="str">
        <f t="shared" si="3"/>
        <v/>
      </c>
      <c r="AZ25" s="468" t="str">
        <f t="shared" si="9"/>
        <v/>
      </c>
      <c r="BA25" s="468"/>
      <c r="BB25" s="468" t="str">
        <f t="shared" si="10"/>
        <v/>
      </c>
      <c r="BC25" s="468" t="str">
        <f t="shared" si="6"/>
        <v/>
      </c>
      <c r="BD25" s="468"/>
      <c r="BE25" s="468" t="str">
        <f t="shared" si="11"/>
        <v/>
      </c>
      <c r="BF25" s="468" t="str">
        <f t="shared" si="11"/>
        <v/>
      </c>
      <c r="BG25" s="468" t="str">
        <f t="shared" si="11"/>
        <v/>
      </c>
      <c r="BH25" s="468" t="str">
        <f t="shared" si="11"/>
        <v/>
      </c>
      <c r="BI25" s="468" t="str">
        <f t="shared" si="11"/>
        <v/>
      </c>
      <c r="BJ25" s="468" t="str">
        <f t="shared" si="11"/>
        <v/>
      </c>
      <c r="BK25" s="468" t="str">
        <f t="shared" si="11"/>
        <v/>
      </c>
      <c r="BL25" s="468" t="str">
        <f t="shared" si="11"/>
        <v/>
      </c>
      <c r="BM25" s="468" t="str">
        <f t="shared" si="11"/>
        <v/>
      </c>
      <c r="BN25" s="468" t="str">
        <f t="shared" si="11"/>
        <v/>
      </c>
      <c r="BO25" s="468" t="str">
        <f t="shared" si="11"/>
        <v/>
      </c>
      <c r="BP25" s="468" t="str">
        <f t="shared" si="11"/>
        <v/>
      </c>
      <c r="BQ25" s="468" t="str">
        <f t="shared" si="11"/>
        <v/>
      </c>
      <c r="BR25" s="468" t="str">
        <f t="shared" si="11"/>
        <v/>
      </c>
      <c r="BS25" s="468" t="str">
        <f t="shared" si="11"/>
        <v/>
      </c>
      <c r="BT25" s="468" t="str">
        <f t="shared" si="11"/>
        <v/>
      </c>
      <c r="BU25" s="468" t="str">
        <f t="shared" si="4"/>
        <v/>
      </c>
      <c r="BV25" s="468" t="str">
        <f t="shared" si="4"/>
        <v/>
      </c>
      <c r="BW25" s="468" t="str">
        <f t="shared" si="4"/>
        <v/>
      </c>
      <c r="BX25" s="468" t="str">
        <f t="shared" si="4"/>
        <v/>
      </c>
      <c r="BY25" s="468" t="str">
        <f t="shared" si="4"/>
        <v/>
      </c>
      <c r="BZ25" s="468" t="str">
        <f t="shared" si="4"/>
        <v/>
      </c>
      <c r="CA25" s="468" t="str">
        <f t="shared" si="4"/>
        <v/>
      </c>
      <c r="CB25" s="468" t="str">
        <f t="shared" si="4"/>
        <v/>
      </c>
      <c r="CC25" s="468" t="str">
        <f t="shared" si="4"/>
        <v/>
      </c>
      <c r="CD25" s="468" t="str">
        <f t="shared" si="4"/>
        <v/>
      </c>
      <c r="CE25" s="468" t="str">
        <f t="shared" si="4"/>
        <v/>
      </c>
      <c r="CF25" s="468" t="str">
        <f t="shared" si="4"/>
        <v/>
      </c>
      <c r="CG25" s="468" t="str">
        <f t="shared" si="4"/>
        <v/>
      </c>
      <c r="CH25" s="468"/>
      <c r="CI25" s="468" t="str">
        <f t="shared" si="7"/>
        <v/>
      </c>
      <c r="CJ25" s="468" t="str">
        <f t="shared" si="7"/>
        <v/>
      </c>
      <c r="CK25" s="533"/>
    </row>
    <row r="26" spans="3:89" x14ac:dyDescent="0.25">
      <c r="C26" s="358"/>
      <c r="D26" s="259">
        <v>106</v>
      </c>
      <c r="E26" s="41"/>
      <c r="F26" s="44"/>
      <c r="G26" s="232" t="s">
        <v>248</v>
      </c>
      <c r="H26" s="279"/>
      <c r="I26" s="281"/>
      <c r="J26" s="431"/>
      <c r="K26" s="432"/>
      <c r="M26" s="360" t="str">
        <f t="shared" si="5"/>
        <v/>
      </c>
      <c r="N26" s="361"/>
      <c r="O26" s="368" t="str">
        <f>IF(M26="","",IF(M26="Foreign",VLOOKUP(N26,'Option X3'!D:E,2,FALSE),1))</f>
        <v/>
      </c>
      <c r="P26" s="359"/>
      <c r="Q26" s="569">
        <f>J26</f>
        <v>0</v>
      </c>
      <c r="R26" s="364"/>
      <c r="S26" s="364"/>
      <c r="T26" s="617"/>
      <c r="U26" s="618"/>
      <c r="V26" s="51"/>
      <c r="X26" s="468" t="str">
        <f t="shared" si="8"/>
        <v/>
      </c>
      <c r="Y26" s="468" t="str">
        <f t="shared" si="8"/>
        <v/>
      </c>
      <c r="Z26" s="468" t="str">
        <f t="shared" si="8"/>
        <v/>
      </c>
      <c r="AA26" s="468" t="str">
        <f t="shared" si="8"/>
        <v/>
      </c>
      <c r="AB26" s="468" t="str">
        <f t="shared" si="8"/>
        <v/>
      </c>
      <c r="AC26" s="468" t="str">
        <f t="shared" si="8"/>
        <v/>
      </c>
      <c r="AD26" s="468" t="str">
        <f t="shared" si="8"/>
        <v/>
      </c>
      <c r="AE26" s="468" t="str">
        <f t="shared" si="8"/>
        <v/>
      </c>
      <c r="AF26" s="468" t="str">
        <f t="shared" si="8"/>
        <v/>
      </c>
      <c r="AG26" s="468" t="str">
        <f t="shared" si="8"/>
        <v/>
      </c>
      <c r="AH26" s="468" t="str">
        <f t="shared" si="8"/>
        <v/>
      </c>
      <c r="AI26" s="468" t="str">
        <f t="shared" si="8"/>
        <v/>
      </c>
      <c r="AJ26" s="468" t="str">
        <f t="shared" si="8"/>
        <v/>
      </c>
      <c r="AK26" s="468" t="str">
        <f t="shared" si="8"/>
        <v/>
      </c>
      <c r="AL26" s="468" t="str">
        <f t="shared" si="8"/>
        <v/>
      </c>
      <c r="AM26" s="468" t="str">
        <f t="shared" si="8"/>
        <v/>
      </c>
      <c r="AN26" s="468" t="str">
        <f t="shared" si="3"/>
        <v/>
      </c>
      <c r="AO26" s="468" t="str">
        <f t="shared" si="3"/>
        <v/>
      </c>
      <c r="AP26" s="468" t="str">
        <f t="shared" si="3"/>
        <v/>
      </c>
      <c r="AQ26" s="468" t="str">
        <f t="shared" si="3"/>
        <v/>
      </c>
      <c r="AR26" s="468" t="str">
        <f t="shared" si="3"/>
        <v/>
      </c>
      <c r="AS26" s="468" t="str">
        <f t="shared" si="3"/>
        <v/>
      </c>
      <c r="AT26" s="468" t="str">
        <f t="shared" si="3"/>
        <v/>
      </c>
      <c r="AU26" s="468" t="str">
        <f t="shared" si="3"/>
        <v/>
      </c>
      <c r="AV26" s="468" t="str">
        <f t="shared" si="3"/>
        <v/>
      </c>
      <c r="AW26" s="468" t="str">
        <f t="shared" si="3"/>
        <v/>
      </c>
      <c r="AX26" s="468" t="str">
        <f t="shared" si="3"/>
        <v/>
      </c>
      <c r="AY26" s="468" t="str">
        <f t="shared" si="3"/>
        <v/>
      </c>
      <c r="AZ26" s="468" t="str">
        <f t="shared" si="9"/>
        <v/>
      </c>
      <c r="BA26" s="468"/>
      <c r="BB26" s="468" t="str">
        <f t="shared" si="10"/>
        <v/>
      </c>
      <c r="BC26" s="468" t="str">
        <f t="shared" si="6"/>
        <v/>
      </c>
      <c r="BD26" s="468"/>
      <c r="BE26" s="468" t="str">
        <f t="shared" si="11"/>
        <v/>
      </c>
      <c r="BF26" s="468" t="str">
        <f t="shared" si="11"/>
        <v/>
      </c>
      <c r="BG26" s="468" t="str">
        <f t="shared" si="11"/>
        <v/>
      </c>
      <c r="BH26" s="468" t="str">
        <f t="shared" si="11"/>
        <v/>
      </c>
      <c r="BI26" s="468" t="str">
        <f t="shared" si="11"/>
        <v/>
      </c>
      <c r="BJ26" s="468" t="str">
        <f t="shared" si="11"/>
        <v/>
      </c>
      <c r="BK26" s="468" t="str">
        <f t="shared" si="11"/>
        <v/>
      </c>
      <c r="BL26" s="468" t="str">
        <f t="shared" si="11"/>
        <v/>
      </c>
      <c r="BM26" s="468" t="str">
        <f t="shared" si="11"/>
        <v/>
      </c>
      <c r="BN26" s="468" t="str">
        <f t="shared" si="11"/>
        <v/>
      </c>
      <c r="BO26" s="468" t="str">
        <f t="shared" si="11"/>
        <v/>
      </c>
      <c r="BP26" s="468" t="str">
        <f t="shared" si="11"/>
        <v/>
      </c>
      <c r="BQ26" s="468" t="str">
        <f t="shared" si="11"/>
        <v/>
      </c>
      <c r="BR26" s="468" t="str">
        <f t="shared" si="11"/>
        <v/>
      </c>
      <c r="BS26" s="468" t="str">
        <f t="shared" si="11"/>
        <v/>
      </c>
      <c r="BT26" s="468" t="str">
        <f t="shared" si="11"/>
        <v/>
      </c>
      <c r="BU26" s="468" t="str">
        <f t="shared" si="4"/>
        <v/>
      </c>
      <c r="BV26" s="468" t="str">
        <f t="shared" si="4"/>
        <v/>
      </c>
      <c r="BW26" s="468" t="str">
        <f t="shared" si="4"/>
        <v/>
      </c>
      <c r="BX26" s="468" t="str">
        <f t="shared" si="4"/>
        <v/>
      </c>
      <c r="BY26" s="468" t="str">
        <f t="shared" si="4"/>
        <v/>
      </c>
      <c r="BZ26" s="468" t="str">
        <f t="shared" si="4"/>
        <v/>
      </c>
      <c r="CA26" s="468" t="str">
        <f t="shared" si="4"/>
        <v/>
      </c>
      <c r="CB26" s="468" t="str">
        <f t="shared" si="4"/>
        <v/>
      </c>
      <c r="CC26" s="468" t="str">
        <f t="shared" si="4"/>
        <v/>
      </c>
      <c r="CD26" s="468" t="str">
        <f t="shared" si="4"/>
        <v/>
      </c>
      <c r="CE26" s="468" t="str">
        <f t="shared" si="4"/>
        <v/>
      </c>
      <c r="CF26" s="468" t="str">
        <f t="shared" si="4"/>
        <v/>
      </c>
      <c r="CG26" s="468" t="str">
        <f t="shared" si="4"/>
        <v/>
      </c>
      <c r="CH26" s="468"/>
      <c r="CI26" s="468" t="str">
        <f t="shared" si="7"/>
        <v/>
      </c>
      <c r="CJ26" s="468" t="str">
        <f t="shared" si="7"/>
        <v/>
      </c>
      <c r="CK26" s="533"/>
    </row>
    <row r="27" spans="3:89" x14ac:dyDescent="0.25">
      <c r="C27" s="358"/>
      <c r="D27" s="259">
        <v>107</v>
      </c>
      <c r="E27" s="41"/>
      <c r="F27" s="44"/>
      <c r="G27" s="232" t="s">
        <v>247</v>
      </c>
      <c r="H27" s="279"/>
      <c r="I27" s="281"/>
      <c r="J27" s="433"/>
      <c r="K27" s="431"/>
      <c r="M27" s="360" t="str">
        <f t="shared" si="5"/>
        <v/>
      </c>
      <c r="N27" s="361"/>
      <c r="O27" s="368" t="str">
        <f>IF(M27="","",IF(M27="Foreign",VLOOKUP(N27,'Option X3'!D:E,2,FALSE),1))</f>
        <v/>
      </c>
      <c r="P27" s="359"/>
      <c r="Q27" s="569"/>
      <c r="R27" s="364"/>
      <c r="S27" s="364"/>
      <c r="T27" s="617"/>
      <c r="U27" s="618"/>
      <c r="V27" s="51"/>
      <c r="X27" s="468" t="str">
        <f t="shared" si="8"/>
        <v/>
      </c>
      <c r="Y27" s="468" t="str">
        <f t="shared" si="8"/>
        <v/>
      </c>
      <c r="Z27" s="468" t="str">
        <f t="shared" si="8"/>
        <v/>
      </c>
      <c r="AA27" s="468" t="str">
        <f t="shared" si="8"/>
        <v/>
      </c>
      <c r="AB27" s="468" t="str">
        <f t="shared" si="8"/>
        <v/>
      </c>
      <c r="AC27" s="468" t="str">
        <f t="shared" si="8"/>
        <v/>
      </c>
      <c r="AD27" s="468" t="str">
        <f t="shared" si="8"/>
        <v/>
      </c>
      <c r="AE27" s="468" t="str">
        <f t="shared" si="8"/>
        <v/>
      </c>
      <c r="AF27" s="468" t="str">
        <f t="shared" si="8"/>
        <v/>
      </c>
      <c r="AG27" s="468" t="str">
        <f t="shared" si="8"/>
        <v/>
      </c>
      <c r="AH27" s="468" t="str">
        <f t="shared" si="8"/>
        <v/>
      </c>
      <c r="AI27" s="468" t="str">
        <f t="shared" si="8"/>
        <v/>
      </c>
      <c r="AJ27" s="468" t="str">
        <f t="shared" si="8"/>
        <v/>
      </c>
      <c r="AK27" s="468" t="str">
        <f t="shared" si="8"/>
        <v/>
      </c>
      <c r="AL27" s="468" t="str">
        <f t="shared" si="8"/>
        <v/>
      </c>
      <c r="AM27" s="468" t="str">
        <f t="shared" si="8"/>
        <v/>
      </c>
      <c r="AN27" s="468" t="str">
        <f t="shared" si="3"/>
        <v/>
      </c>
      <c r="AO27" s="468" t="str">
        <f t="shared" si="3"/>
        <v/>
      </c>
      <c r="AP27" s="468" t="str">
        <f t="shared" si="3"/>
        <v/>
      </c>
      <c r="AQ27" s="468" t="str">
        <f t="shared" si="3"/>
        <v/>
      </c>
      <c r="AR27" s="468" t="str">
        <f t="shared" si="3"/>
        <v/>
      </c>
      <c r="AS27" s="468" t="str">
        <f t="shared" si="3"/>
        <v/>
      </c>
      <c r="AT27" s="468" t="str">
        <f t="shared" si="3"/>
        <v/>
      </c>
      <c r="AU27" s="468" t="str">
        <f t="shared" si="3"/>
        <v/>
      </c>
      <c r="AV27" s="468" t="str">
        <f t="shared" si="3"/>
        <v/>
      </c>
      <c r="AW27" s="468" t="str">
        <f t="shared" si="3"/>
        <v/>
      </c>
      <c r="AX27" s="468" t="str">
        <f t="shared" si="3"/>
        <v/>
      </c>
      <c r="AY27" s="468" t="str">
        <f t="shared" si="3"/>
        <v/>
      </c>
      <c r="AZ27" s="468" t="str">
        <f t="shared" si="9"/>
        <v/>
      </c>
      <c r="BA27" s="468"/>
      <c r="BB27" s="468" t="str">
        <f t="shared" si="10"/>
        <v/>
      </c>
      <c r="BC27" s="468" t="str">
        <f t="shared" si="6"/>
        <v/>
      </c>
      <c r="BD27" s="468"/>
      <c r="BE27" s="468" t="str">
        <f t="shared" si="11"/>
        <v/>
      </c>
      <c r="BF27" s="468" t="str">
        <f t="shared" si="11"/>
        <v/>
      </c>
      <c r="BG27" s="468" t="str">
        <f t="shared" si="11"/>
        <v/>
      </c>
      <c r="BH27" s="468" t="str">
        <f t="shared" si="11"/>
        <v/>
      </c>
      <c r="BI27" s="468" t="str">
        <f t="shared" si="11"/>
        <v/>
      </c>
      <c r="BJ27" s="468" t="str">
        <f t="shared" si="11"/>
        <v/>
      </c>
      <c r="BK27" s="468" t="str">
        <f t="shared" si="11"/>
        <v/>
      </c>
      <c r="BL27" s="468" t="str">
        <f t="shared" si="11"/>
        <v/>
      </c>
      <c r="BM27" s="468" t="str">
        <f t="shared" si="11"/>
        <v/>
      </c>
      <c r="BN27" s="468" t="str">
        <f t="shared" si="11"/>
        <v/>
      </c>
      <c r="BO27" s="468" t="str">
        <f t="shared" si="11"/>
        <v/>
      </c>
      <c r="BP27" s="468" t="str">
        <f t="shared" si="11"/>
        <v/>
      </c>
      <c r="BQ27" s="468" t="str">
        <f t="shared" si="11"/>
        <v/>
      </c>
      <c r="BR27" s="468" t="str">
        <f t="shared" si="11"/>
        <v/>
      </c>
      <c r="BS27" s="468" t="str">
        <f t="shared" si="11"/>
        <v/>
      </c>
      <c r="BT27" s="468" t="str">
        <f t="shared" si="11"/>
        <v/>
      </c>
      <c r="BU27" s="468" t="str">
        <f t="shared" si="4"/>
        <v/>
      </c>
      <c r="BV27" s="468" t="str">
        <f t="shared" si="4"/>
        <v/>
      </c>
      <c r="BW27" s="468" t="str">
        <f t="shared" si="4"/>
        <v/>
      </c>
      <c r="BX27" s="468" t="str">
        <f t="shared" si="4"/>
        <v/>
      </c>
      <c r="BY27" s="468" t="str">
        <f t="shared" si="4"/>
        <v/>
      </c>
      <c r="BZ27" s="468" t="str">
        <f t="shared" si="4"/>
        <v/>
      </c>
      <c r="CA27" s="468" t="str">
        <f t="shared" si="4"/>
        <v/>
      </c>
      <c r="CB27" s="468" t="str">
        <f t="shared" si="4"/>
        <v/>
      </c>
      <c r="CC27" s="468" t="str">
        <f t="shared" si="4"/>
        <v/>
      </c>
      <c r="CD27" s="468" t="str">
        <f t="shared" si="4"/>
        <v/>
      </c>
      <c r="CE27" s="468" t="str">
        <f t="shared" si="4"/>
        <v/>
      </c>
      <c r="CF27" s="468" t="str">
        <f t="shared" si="4"/>
        <v/>
      </c>
      <c r="CG27" s="468" t="str">
        <f t="shared" si="4"/>
        <v/>
      </c>
      <c r="CH27" s="468"/>
      <c r="CI27" s="468" t="str">
        <f t="shared" si="7"/>
        <v/>
      </c>
      <c r="CJ27" s="468" t="str">
        <f t="shared" si="7"/>
        <v/>
      </c>
      <c r="CK27" s="533"/>
    </row>
    <row r="28" spans="3:89" x14ac:dyDescent="0.25">
      <c r="C28" s="358"/>
      <c r="D28" s="259">
        <v>108</v>
      </c>
      <c r="E28" s="41"/>
      <c r="F28" s="44"/>
      <c r="G28" s="232" t="s">
        <v>215</v>
      </c>
      <c r="H28" s="279"/>
      <c r="I28" s="281"/>
      <c r="J28" s="431"/>
      <c r="K28" s="431"/>
      <c r="M28" s="360" t="str">
        <f t="shared" si="5"/>
        <v/>
      </c>
      <c r="N28" s="361"/>
      <c r="O28" s="368" t="str">
        <f>IF(M28="","",IF(M28="Foreign",VLOOKUP(N28,'Option X3'!D:E,2,FALSE),1))</f>
        <v/>
      </c>
      <c r="P28" s="359"/>
      <c r="Q28" s="569"/>
      <c r="R28" s="364">
        <f t="shared" ref="R28:R37" si="12">J28</f>
        <v>0</v>
      </c>
      <c r="S28" s="364"/>
      <c r="T28" s="617"/>
      <c r="U28" s="618"/>
      <c r="V28" s="51"/>
      <c r="X28" s="468" t="str">
        <f t="shared" si="8"/>
        <v/>
      </c>
      <c r="Y28" s="468" t="str">
        <f t="shared" si="8"/>
        <v/>
      </c>
      <c r="Z28" s="468" t="str">
        <f t="shared" si="8"/>
        <v/>
      </c>
      <c r="AA28" s="468" t="str">
        <f t="shared" si="8"/>
        <v/>
      </c>
      <c r="AB28" s="468" t="str">
        <f t="shared" si="8"/>
        <v/>
      </c>
      <c r="AC28" s="468" t="str">
        <f t="shared" si="8"/>
        <v/>
      </c>
      <c r="AD28" s="468" t="str">
        <f t="shared" si="8"/>
        <v/>
      </c>
      <c r="AE28" s="468" t="str">
        <f t="shared" si="8"/>
        <v/>
      </c>
      <c r="AF28" s="468" t="str">
        <f t="shared" si="8"/>
        <v/>
      </c>
      <c r="AG28" s="468" t="str">
        <f t="shared" si="8"/>
        <v/>
      </c>
      <c r="AH28" s="468" t="str">
        <f t="shared" si="8"/>
        <v/>
      </c>
      <c r="AI28" s="468" t="str">
        <f t="shared" si="8"/>
        <v/>
      </c>
      <c r="AJ28" s="468" t="str">
        <f t="shared" si="8"/>
        <v/>
      </c>
      <c r="AK28" s="468" t="str">
        <f t="shared" si="8"/>
        <v/>
      </c>
      <c r="AL28" s="468" t="str">
        <f t="shared" si="8"/>
        <v/>
      </c>
      <c r="AM28" s="468" t="str">
        <f t="shared" si="8"/>
        <v/>
      </c>
      <c r="AN28" s="468" t="str">
        <f t="shared" si="3"/>
        <v/>
      </c>
      <c r="AO28" s="468" t="str">
        <f t="shared" si="3"/>
        <v/>
      </c>
      <c r="AP28" s="468" t="str">
        <f t="shared" si="3"/>
        <v/>
      </c>
      <c r="AQ28" s="468" t="str">
        <f t="shared" si="3"/>
        <v/>
      </c>
      <c r="AR28" s="468" t="str">
        <f t="shared" si="3"/>
        <v/>
      </c>
      <c r="AS28" s="468" t="str">
        <f t="shared" si="3"/>
        <v/>
      </c>
      <c r="AT28" s="468" t="str">
        <f t="shared" si="3"/>
        <v/>
      </c>
      <c r="AU28" s="468" t="str">
        <f t="shared" si="3"/>
        <v/>
      </c>
      <c r="AV28" s="468" t="str">
        <f t="shared" si="3"/>
        <v/>
      </c>
      <c r="AW28" s="468" t="str">
        <f t="shared" si="3"/>
        <v/>
      </c>
      <c r="AX28" s="468" t="str">
        <f t="shared" si="3"/>
        <v/>
      </c>
      <c r="AY28" s="468" t="str">
        <f t="shared" si="3"/>
        <v/>
      </c>
      <c r="AZ28" s="468" t="str">
        <f t="shared" si="9"/>
        <v/>
      </c>
      <c r="BA28" s="468"/>
      <c r="BB28" s="468" t="str">
        <f t="shared" si="10"/>
        <v/>
      </c>
      <c r="BC28" s="468" t="str">
        <f t="shared" si="6"/>
        <v/>
      </c>
      <c r="BD28" s="468"/>
      <c r="BE28" s="468" t="str">
        <f t="shared" si="11"/>
        <v/>
      </c>
      <c r="BF28" s="468" t="str">
        <f t="shared" si="11"/>
        <v/>
      </c>
      <c r="BG28" s="468" t="str">
        <f t="shared" si="11"/>
        <v/>
      </c>
      <c r="BH28" s="468" t="str">
        <f t="shared" si="11"/>
        <v/>
      </c>
      <c r="BI28" s="468" t="str">
        <f t="shared" si="11"/>
        <v/>
      </c>
      <c r="BJ28" s="468" t="str">
        <f t="shared" si="11"/>
        <v/>
      </c>
      <c r="BK28" s="468" t="str">
        <f t="shared" si="11"/>
        <v/>
      </c>
      <c r="BL28" s="468" t="str">
        <f t="shared" si="11"/>
        <v/>
      </c>
      <c r="BM28" s="468" t="str">
        <f t="shared" si="11"/>
        <v/>
      </c>
      <c r="BN28" s="468" t="str">
        <f t="shared" si="11"/>
        <v/>
      </c>
      <c r="BO28" s="468" t="str">
        <f t="shared" si="11"/>
        <v/>
      </c>
      <c r="BP28" s="468" t="str">
        <f t="shared" si="11"/>
        <v/>
      </c>
      <c r="BQ28" s="468" t="str">
        <f t="shared" si="11"/>
        <v/>
      </c>
      <c r="BR28" s="468" t="str">
        <f t="shared" si="11"/>
        <v/>
      </c>
      <c r="BS28" s="468" t="str">
        <f t="shared" si="11"/>
        <v/>
      </c>
      <c r="BT28" s="468" t="str">
        <f t="shared" si="11"/>
        <v/>
      </c>
      <c r="BU28" s="468" t="str">
        <f t="shared" si="4"/>
        <v/>
      </c>
      <c r="BV28" s="468" t="str">
        <f t="shared" si="4"/>
        <v/>
      </c>
      <c r="BW28" s="468" t="str">
        <f t="shared" si="4"/>
        <v/>
      </c>
      <c r="BX28" s="468" t="str">
        <f t="shared" si="4"/>
        <v/>
      </c>
      <c r="BY28" s="468" t="str">
        <f t="shared" si="4"/>
        <v/>
      </c>
      <c r="BZ28" s="468" t="str">
        <f t="shared" si="4"/>
        <v/>
      </c>
      <c r="CA28" s="468" t="str">
        <f t="shared" si="4"/>
        <v/>
      </c>
      <c r="CB28" s="468" t="str">
        <f t="shared" si="4"/>
        <v/>
      </c>
      <c r="CC28" s="468" t="str">
        <f t="shared" si="4"/>
        <v/>
      </c>
      <c r="CD28" s="468" t="str">
        <f t="shared" si="4"/>
        <v/>
      </c>
      <c r="CE28" s="468" t="str">
        <f t="shared" si="4"/>
        <v/>
      </c>
      <c r="CF28" s="468" t="str">
        <f t="shared" si="4"/>
        <v/>
      </c>
      <c r="CG28" s="468" t="str">
        <f t="shared" si="4"/>
        <v/>
      </c>
      <c r="CH28" s="468"/>
      <c r="CI28" s="468" t="str">
        <f t="shared" si="7"/>
        <v/>
      </c>
      <c r="CJ28" s="468" t="str">
        <f t="shared" si="7"/>
        <v/>
      </c>
      <c r="CK28" s="533"/>
    </row>
    <row r="29" spans="3:89" x14ac:dyDescent="0.25">
      <c r="C29" s="358"/>
      <c r="D29" s="259">
        <v>109</v>
      </c>
      <c r="E29" s="41"/>
      <c r="F29" s="44"/>
      <c r="G29" s="232" t="s">
        <v>284</v>
      </c>
      <c r="H29" s="279"/>
      <c r="I29" s="281"/>
      <c r="J29" s="431"/>
      <c r="K29" s="431"/>
      <c r="M29" s="360" t="str">
        <f t="shared" si="5"/>
        <v/>
      </c>
      <c r="N29" s="361"/>
      <c r="O29" s="368" t="str">
        <f>IF(M29="","",IF(M29="Foreign",VLOOKUP(N29,'Option X3'!D:E,2,FALSE),1))</f>
        <v/>
      </c>
      <c r="P29" s="359"/>
      <c r="Q29" s="569"/>
      <c r="R29" s="364">
        <f t="shared" si="12"/>
        <v>0</v>
      </c>
      <c r="S29" s="364"/>
      <c r="T29" s="617"/>
      <c r="U29" s="618"/>
      <c r="V29" s="51"/>
      <c r="X29" s="468" t="str">
        <f t="shared" si="8"/>
        <v/>
      </c>
      <c r="Y29" s="468" t="str">
        <f t="shared" si="8"/>
        <v/>
      </c>
      <c r="Z29" s="468" t="str">
        <f t="shared" si="8"/>
        <v/>
      </c>
      <c r="AA29" s="468" t="str">
        <f t="shared" si="8"/>
        <v/>
      </c>
      <c r="AB29" s="468" t="str">
        <f t="shared" si="8"/>
        <v/>
      </c>
      <c r="AC29" s="468" t="str">
        <f t="shared" si="8"/>
        <v/>
      </c>
      <c r="AD29" s="468" t="str">
        <f t="shared" si="8"/>
        <v/>
      </c>
      <c r="AE29" s="468" t="str">
        <f t="shared" si="8"/>
        <v/>
      </c>
      <c r="AF29" s="468" t="str">
        <f t="shared" si="8"/>
        <v/>
      </c>
      <c r="AG29" s="468" t="str">
        <f t="shared" si="8"/>
        <v/>
      </c>
      <c r="AH29" s="468" t="str">
        <f t="shared" si="8"/>
        <v/>
      </c>
      <c r="AI29" s="468" t="str">
        <f t="shared" si="8"/>
        <v/>
      </c>
      <c r="AJ29" s="468" t="str">
        <f t="shared" si="8"/>
        <v/>
      </c>
      <c r="AK29" s="468" t="str">
        <f t="shared" si="8"/>
        <v/>
      </c>
      <c r="AL29" s="468" t="str">
        <f t="shared" si="8"/>
        <v/>
      </c>
      <c r="AM29" s="468" t="str">
        <f t="shared" si="8"/>
        <v/>
      </c>
      <c r="AN29" s="468" t="str">
        <f t="shared" si="3"/>
        <v/>
      </c>
      <c r="AO29" s="468" t="str">
        <f t="shared" si="3"/>
        <v/>
      </c>
      <c r="AP29" s="468" t="str">
        <f t="shared" si="3"/>
        <v/>
      </c>
      <c r="AQ29" s="468" t="str">
        <f t="shared" si="3"/>
        <v/>
      </c>
      <c r="AR29" s="468" t="str">
        <f t="shared" si="3"/>
        <v/>
      </c>
      <c r="AS29" s="468" t="str">
        <f t="shared" si="3"/>
        <v/>
      </c>
      <c r="AT29" s="468" t="str">
        <f t="shared" si="3"/>
        <v/>
      </c>
      <c r="AU29" s="468" t="str">
        <f t="shared" si="3"/>
        <v/>
      </c>
      <c r="AV29" s="468" t="str">
        <f t="shared" si="3"/>
        <v/>
      </c>
      <c r="AW29" s="468" t="str">
        <f t="shared" si="3"/>
        <v/>
      </c>
      <c r="AX29" s="468" t="str">
        <f t="shared" si="3"/>
        <v/>
      </c>
      <c r="AY29" s="468" t="str">
        <f t="shared" si="3"/>
        <v/>
      </c>
      <c r="AZ29" s="468" t="str">
        <f t="shared" si="9"/>
        <v/>
      </c>
      <c r="BA29" s="468"/>
      <c r="BB29" s="468" t="str">
        <f t="shared" si="10"/>
        <v/>
      </c>
      <c r="BC29" s="468" t="str">
        <f t="shared" si="6"/>
        <v/>
      </c>
      <c r="BD29" s="468"/>
      <c r="BE29" s="468" t="str">
        <f t="shared" si="11"/>
        <v/>
      </c>
      <c r="BF29" s="468" t="str">
        <f t="shared" si="11"/>
        <v/>
      </c>
      <c r="BG29" s="468" t="str">
        <f t="shared" si="11"/>
        <v/>
      </c>
      <c r="BH29" s="468" t="str">
        <f t="shared" si="11"/>
        <v/>
      </c>
      <c r="BI29" s="468" t="str">
        <f t="shared" si="11"/>
        <v/>
      </c>
      <c r="BJ29" s="468" t="str">
        <f t="shared" si="11"/>
        <v/>
      </c>
      <c r="BK29" s="468" t="str">
        <f t="shared" si="11"/>
        <v/>
      </c>
      <c r="BL29" s="468" t="str">
        <f t="shared" si="11"/>
        <v/>
      </c>
      <c r="BM29" s="468" t="str">
        <f t="shared" si="11"/>
        <v/>
      </c>
      <c r="BN29" s="468" t="str">
        <f t="shared" si="11"/>
        <v/>
      </c>
      <c r="BO29" s="468" t="str">
        <f t="shared" si="11"/>
        <v/>
      </c>
      <c r="BP29" s="468" t="str">
        <f t="shared" si="11"/>
        <v/>
      </c>
      <c r="BQ29" s="468" t="str">
        <f t="shared" si="11"/>
        <v/>
      </c>
      <c r="BR29" s="468" t="str">
        <f t="shared" si="11"/>
        <v/>
      </c>
      <c r="BS29" s="468" t="str">
        <f t="shared" si="11"/>
        <v/>
      </c>
      <c r="BT29" s="468" t="str">
        <f t="shared" si="11"/>
        <v/>
      </c>
      <c r="BU29" s="468" t="str">
        <f t="shared" si="4"/>
        <v/>
      </c>
      <c r="BV29" s="468" t="str">
        <f t="shared" si="4"/>
        <v/>
      </c>
      <c r="BW29" s="468" t="str">
        <f t="shared" si="4"/>
        <v/>
      </c>
      <c r="BX29" s="468" t="str">
        <f t="shared" si="4"/>
        <v/>
      </c>
      <c r="BY29" s="468" t="str">
        <f t="shared" si="4"/>
        <v/>
      </c>
      <c r="BZ29" s="468" t="str">
        <f t="shared" si="4"/>
        <v/>
      </c>
      <c r="CA29" s="468" t="str">
        <f t="shared" si="4"/>
        <v/>
      </c>
      <c r="CB29" s="468" t="str">
        <f t="shared" si="4"/>
        <v/>
      </c>
      <c r="CC29" s="468" t="str">
        <f t="shared" si="4"/>
        <v/>
      </c>
      <c r="CD29" s="468" t="str">
        <f t="shared" si="4"/>
        <v/>
      </c>
      <c r="CE29" s="468" t="str">
        <f t="shared" si="4"/>
        <v/>
      </c>
      <c r="CF29" s="468" t="str">
        <f t="shared" si="4"/>
        <v/>
      </c>
      <c r="CG29" s="468" t="str">
        <f t="shared" si="4"/>
        <v/>
      </c>
      <c r="CH29" s="468"/>
      <c r="CI29" s="468" t="str">
        <f t="shared" si="7"/>
        <v/>
      </c>
      <c r="CJ29" s="468" t="str">
        <f t="shared" si="7"/>
        <v/>
      </c>
      <c r="CK29" s="533"/>
    </row>
    <row r="30" spans="3:89" x14ac:dyDescent="0.25">
      <c r="C30" s="358"/>
      <c r="D30" s="259">
        <v>110</v>
      </c>
      <c r="E30" s="41"/>
      <c r="F30" s="44"/>
      <c r="G30" s="232" t="s">
        <v>216</v>
      </c>
      <c r="H30" s="279"/>
      <c r="I30" s="281"/>
      <c r="J30" s="431"/>
      <c r="K30" s="431"/>
      <c r="M30" s="360" t="str">
        <f t="shared" si="5"/>
        <v/>
      </c>
      <c r="N30" s="361"/>
      <c r="O30" s="368" t="str">
        <f>IF(M30="","",IF(M30="Foreign",VLOOKUP(N30,'Option X3'!D:E,2,FALSE),1))</f>
        <v/>
      </c>
      <c r="P30" s="359"/>
      <c r="Q30" s="569"/>
      <c r="R30" s="364">
        <f t="shared" si="12"/>
        <v>0</v>
      </c>
      <c r="S30" s="364"/>
      <c r="T30" s="617"/>
      <c r="U30" s="618"/>
      <c r="V30" s="51"/>
      <c r="X30" s="468" t="str">
        <f t="shared" si="8"/>
        <v/>
      </c>
      <c r="Y30" s="468" t="str">
        <f t="shared" si="8"/>
        <v/>
      </c>
      <c r="Z30" s="468" t="str">
        <f t="shared" si="8"/>
        <v/>
      </c>
      <c r="AA30" s="468" t="str">
        <f t="shared" si="8"/>
        <v/>
      </c>
      <c r="AB30" s="468" t="str">
        <f t="shared" si="8"/>
        <v/>
      </c>
      <c r="AC30" s="468" t="str">
        <f t="shared" si="8"/>
        <v/>
      </c>
      <c r="AD30" s="468" t="str">
        <f t="shared" si="8"/>
        <v/>
      </c>
      <c r="AE30" s="468" t="str">
        <f t="shared" si="8"/>
        <v/>
      </c>
      <c r="AF30" s="468" t="str">
        <f t="shared" si="8"/>
        <v/>
      </c>
      <c r="AG30" s="468" t="str">
        <f t="shared" si="8"/>
        <v/>
      </c>
      <c r="AH30" s="468" t="str">
        <f t="shared" si="8"/>
        <v/>
      </c>
      <c r="AI30" s="468" t="str">
        <f t="shared" si="8"/>
        <v/>
      </c>
      <c r="AJ30" s="468" t="str">
        <f t="shared" si="8"/>
        <v/>
      </c>
      <c r="AK30" s="468" t="str">
        <f t="shared" si="8"/>
        <v/>
      </c>
      <c r="AL30" s="468" t="str">
        <f t="shared" si="8"/>
        <v/>
      </c>
      <c r="AM30" s="468" t="str">
        <f t="shared" si="8"/>
        <v/>
      </c>
      <c r="AN30" s="468" t="str">
        <f t="shared" si="3"/>
        <v/>
      </c>
      <c r="AO30" s="468" t="str">
        <f t="shared" si="3"/>
        <v/>
      </c>
      <c r="AP30" s="468" t="str">
        <f t="shared" si="3"/>
        <v/>
      </c>
      <c r="AQ30" s="468" t="str">
        <f t="shared" si="3"/>
        <v/>
      </c>
      <c r="AR30" s="468" t="str">
        <f t="shared" si="3"/>
        <v/>
      </c>
      <c r="AS30" s="468" t="str">
        <f t="shared" si="3"/>
        <v/>
      </c>
      <c r="AT30" s="468" t="str">
        <f t="shared" si="3"/>
        <v/>
      </c>
      <c r="AU30" s="468" t="str">
        <f t="shared" si="3"/>
        <v/>
      </c>
      <c r="AV30" s="468" t="str">
        <f t="shared" si="3"/>
        <v/>
      </c>
      <c r="AW30" s="468" t="str">
        <f t="shared" si="3"/>
        <v/>
      </c>
      <c r="AX30" s="468" t="str">
        <f t="shared" si="3"/>
        <v/>
      </c>
      <c r="AY30" s="468" t="str">
        <f t="shared" si="3"/>
        <v/>
      </c>
      <c r="AZ30" s="468" t="str">
        <f t="shared" si="9"/>
        <v/>
      </c>
      <c r="BA30" s="468"/>
      <c r="BB30" s="468" t="str">
        <f t="shared" si="10"/>
        <v/>
      </c>
      <c r="BC30" s="468" t="str">
        <f t="shared" si="6"/>
        <v/>
      </c>
      <c r="BD30" s="468"/>
      <c r="BE30" s="468" t="str">
        <f t="shared" si="11"/>
        <v/>
      </c>
      <c r="BF30" s="468" t="str">
        <f t="shared" si="11"/>
        <v/>
      </c>
      <c r="BG30" s="468" t="str">
        <f t="shared" si="11"/>
        <v/>
      </c>
      <c r="BH30" s="468" t="str">
        <f t="shared" si="11"/>
        <v/>
      </c>
      <c r="BI30" s="468" t="str">
        <f t="shared" si="11"/>
        <v/>
      </c>
      <c r="BJ30" s="468" t="str">
        <f t="shared" si="11"/>
        <v/>
      </c>
      <c r="BK30" s="468" t="str">
        <f t="shared" si="11"/>
        <v/>
      </c>
      <c r="BL30" s="468" t="str">
        <f t="shared" si="11"/>
        <v/>
      </c>
      <c r="BM30" s="468" t="str">
        <f t="shared" si="11"/>
        <v/>
      </c>
      <c r="BN30" s="468" t="str">
        <f t="shared" si="11"/>
        <v/>
      </c>
      <c r="BO30" s="468" t="str">
        <f t="shared" si="11"/>
        <v/>
      </c>
      <c r="BP30" s="468" t="str">
        <f t="shared" si="11"/>
        <v/>
      </c>
      <c r="BQ30" s="468" t="str">
        <f t="shared" si="11"/>
        <v/>
      </c>
      <c r="BR30" s="468" t="str">
        <f t="shared" si="11"/>
        <v/>
      </c>
      <c r="BS30" s="468" t="str">
        <f t="shared" si="11"/>
        <v/>
      </c>
      <c r="BT30" s="468" t="str">
        <f t="shared" si="11"/>
        <v/>
      </c>
      <c r="BU30" s="468" t="str">
        <f t="shared" si="4"/>
        <v/>
      </c>
      <c r="BV30" s="468" t="str">
        <f t="shared" si="4"/>
        <v/>
      </c>
      <c r="BW30" s="468" t="str">
        <f t="shared" si="4"/>
        <v/>
      </c>
      <c r="BX30" s="468" t="str">
        <f t="shared" si="4"/>
        <v/>
      </c>
      <c r="BY30" s="468" t="str">
        <f t="shared" si="4"/>
        <v/>
      </c>
      <c r="BZ30" s="468" t="str">
        <f t="shared" si="4"/>
        <v/>
      </c>
      <c r="CA30" s="468" t="str">
        <f t="shared" si="4"/>
        <v/>
      </c>
      <c r="CB30" s="468" t="str">
        <f t="shared" si="4"/>
        <v/>
      </c>
      <c r="CC30" s="468" t="str">
        <f t="shared" si="4"/>
        <v/>
      </c>
      <c r="CD30" s="468" t="str">
        <f t="shared" si="4"/>
        <v/>
      </c>
      <c r="CE30" s="468" t="str">
        <f t="shared" si="4"/>
        <v/>
      </c>
      <c r="CF30" s="468" t="str">
        <f t="shared" si="4"/>
        <v/>
      </c>
      <c r="CG30" s="468" t="str">
        <f t="shared" si="4"/>
        <v/>
      </c>
      <c r="CH30" s="468"/>
      <c r="CI30" s="468" t="str">
        <f t="shared" si="7"/>
        <v/>
      </c>
      <c r="CJ30" s="468" t="str">
        <f t="shared" si="7"/>
        <v/>
      </c>
      <c r="CK30" s="533"/>
    </row>
    <row r="31" spans="3:89" x14ac:dyDescent="0.25">
      <c r="C31" s="358"/>
      <c r="D31" s="259">
        <v>111</v>
      </c>
      <c r="E31" s="41"/>
      <c r="F31" s="44"/>
      <c r="G31" s="232" t="s">
        <v>279</v>
      </c>
      <c r="H31" s="279"/>
      <c r="I31" s="281"/>
      <c r="J31" s="431"/>
      <c r="K31" s="431"/>
      <c r="M31" s="360" t="str">
        <f t="shared" si="5"/>
        <v/>
      </c>
      <c r="N31" s="361"/>
      <c r="O31" s="368" t="str">
        <f>IF(M31="","",IF(M31="Foreign",VLOOKUP(N31,'Option X3'!D:E,2,FALSE),1))</f>
        <v/>
      </c>
      <c r="P31" s="359"/>
      <c r="Q31" s="569"/>
      <c r="R31" s="364">
        <f t="shared" si="12"/>
        <v>0</v>
      </c>
      <c r="S31" s="364"/>
      <c r="T31" s="617"/>
      <c r="U31" s="618"/>
      <c r="V31" s="51"/>
      <c r="X31" s="468" t="str">
        <f t="shared" si="8"/>
        <v/>
      </c>
      <c r="Y31" s="468" t="str">
        <f t="shared" si="8"/>
        <v/>
      </c>
      <c r="Z31" s="468" t="str">
        <f t="shared" si="8"/>
        <v/>
      </c>
      <c r="AA31" s="468" t="str">
        <f t="shared" si="8"/>
        <v/>
      </c>
      <c r="AB31" s="468" t="str">
        <f t="shared" si="8"/>
        <v/>
      </c>
      <c r="AC31" s="468" t="str">
        <f t="shared" si="8"/>
        <v/>
      </c>
      <c r="AD31" s="468" t="str">
        <f t="shared" si="8"/>
        <v/>
      </c>
      <c r="AE31" s="468" t="str">
        <f t="shared" si="8"/>
        <v/>
      </c>
      <c r="AF31" s="468" t="str">
        <f t="shared" si="8"/>
        <v/>
      </c>
      <c r="AG31" s="468" t="str">
        <f t="shared" si="8"/>
        <v/>
      </c>
      <c r="AH31" s="468" t="str">
        <f t="shared" si="8"/>
        <v/>
      </c>
      <c r="AI31" s="468" t="str">
        <f t="shared" si="8"/>
        <v/>
      </c>
      <c r="AJ31" s="468" t="str">
        <f t="shared" si="8"/>
        <v/>
      </c>
      <c r="AK31" s="468" t="str">
        <f t="shared" si="8"/>
        <v/>
      </c>
      <c r="AL31" s="468" t="str">
        <f t="shared" si="8"/>
        <v/>
      </c>
      <c r="AM31" s="468" t="str">
        <f t="shared" si="8"/>
        <v/>
      </c>
      <c r="AN31" s="468" t="str">
        <f t="shared" si="3"/>
        <v/>
      </c>
      <c r="AO31" s="468" t="str">
        <f t="shared" si="3"/>
        <v/>
      </c>
      <c r="AP31" s="468" t="str">
        <f t="shared" si="3"/>
        <v/>
      </c>
      <c r="AQ31" s="468" t="str">
        <f t="shared" si="3"/>
        <v/>
      </c>
      <c r="AR31" s="468" t="str">
        <f t="shared" si="3"/>
        <v/>
      </c>
      <c r="AS31" s="468" t="str">
        <f t="shared" si="3"/>
        <v/>
      </c>
      <c r="AT31" s="468" t="str">
        <f t="shared" si="3"/>
        <v/>
      </c>
      <c r="AU31" s="468" t="str">
        <f t="shared" si="3"/>
        <v/>
      </c>
      <c r="AV31" s="468" t="str">
        <f t="shared" si="3"/>
        <v/>
      </c>
      <c r="AW31" s="468" t="str">
        <f t="shared" si="3"/>
        <v/>
      </c>
      <c r="AX31" s="468" t="str">
        <f t="shared" si="3"/>
        <v/>
      </c>
      <c r="AY31" s="468" t="str">
        <f t="shared" si="3"/>
        <v/>
      </c>
      <c r="AZ31" s="468" t="str">
        <f t="shared" si="9"/>
        <v/>
      </c>
      <c r="BA31" s="468"/>
      <c r="BB31" s="468" t="str">
        <f t="shared" si="10"/>
        <v/>
      </c>
      <c r="BC31" s="468" t="str">
        <f t="shared" si="6"/>
        <v/>
      </c>
      <c r="BD31" s="468"/>
      <c r="BE31" s="468" t="str">
        <f t="shared" si="11"/>
        <v/>
      </c>
      <c r="BF31" s="468" t="str">
        <f t="shared" si="11"/>
        <v/>
      </c>
      <c r="BG31" s="468" t="str">
        <f t="shared" si="11"/>
        <v/>
      </c>
      <c r="BH31" s="468" t="str">
        <f t="shared" si="11"/>
        <v/>
      </c>
      <c r="BI31" s="468" t="str">
        <f t="shared" si="11"/>
        <v/>
      </c>
      <c r="BJ31" s="468" t="str">
        <f t="shared" si="11"/>
        <v/>
      </c>
      <c r="BK31" s="468" t="str">
        <f t="shared" si="11"/>
        <v/>
      </c>
      <c r="BL31" s="468" t="str">
        <f t="shared" si="11"/>
        <v/>
      </c>
      <c r="BM31" s="468" t="str">
        <f t="shared" si="11"/>
        <v/>
      </c>
      <c r="BN31" s="468" t="str">
        <f t="shared" si="11"/>
        <v/>
      </c>
      <c r="BO31" s="468" t="str">
        <f t="shared" si="11"/>
        <v/>
      </c>
      <c r="BP31" s="468" t="str">
        <f t="shared" si="11"/>
        <v/>
      </c>
      <c r="BQ31" s="468" t="str">
        <f t="shared" si="11"/>
        <v/>
      </c>
      <c r="BR31" s="468" t="str">
        <f t="shared" si="11"/>
        <v/>
      </c>
      <c r="BS31" s="468" t="str">
        <f t="shared" si="11"/>
        <v/>
      </c>
      <c r="BT31" s="468" t="str">
        <f t="shared" si="11"/>
        <v/>
      </c>
      <c r="BU31" s="468" t="str">
        <f t="shared" si="4"/>
        <v/>
      </c>
      <c r="BV31" s="468" t="str">
        <f t="shared" si="4"/>
        <v/>
      </c>
      <c r="BW31" s="468" t="str">
        <f t="shared" si="4"/>
        <v/>
      </c>
      <c r="BX31" s="468" t="str">
        <f t="shared" si="4"/>
        <v/>
      </c>
      <c r="BY31" s="468" t="str">
        <f t="shared" si="4"/>
        <v/>
      </c>
      <c r="BZ31" s="468" t="str">
        <f t="shared" si="4"/>
        <v/>
      </c>
      <c r="CA31" s="468" t="str">
        <f t="shared" si="4"/>
        <v/>
      </c>
      <c r="CB31" s="468" t="str">
        <f t="shared" si="4"/>
        <v/>
      </c>
      <c r="CC31" s="468" t="str">
        <f t="shared" si="4"/>
        <v/>
      </c>
      <c r="CD31" s="468" t="str">
        <f t="shared" si="4"/>
        <v/>
      </c>
      <c r="CE31" s="468" t="str">
        <f t="shared" si="4"/>
        <v/>
      </c>
      <c r="CF31" s="468" t="str">
        <f t="shared" si="4"/>
        <v/>
      </c>
      <c r="CG31" s="468" t="str">
        <f t="shared" si="4"/>
        <v/>
      </c>
      <c r="CH31" s="468"/>
      <c r="CI31" s="468" t="str">
        <f t="shared" si="7"/>
        <v/>
      </c>
      <c r="CJ31" s="468" t="str">
        <f t="shared" si="7"/>
        <v/>
      </c>
      <c r="CK31" s="533"/>
    </row>
    <row r="32" spans="3:89" x14ac:dyDescent="0.25">
      <c r="C32" s="358"/>
      <c r="D32" s="259">
        <v>112</v>
      </c>
      <c r="E32" s="41"/>
      <c r="F32" s="44"/>
      <c r="G32" s="232" t="s">
        <v>217</v>
      </c>
      <c r="H32" s="279"/>
      <c r="I32" s="281"/>
      <c r="J32" s="431"/>
      <c r="K32" s="431"/>
      <c r="M32" s="360" t="str">
        <f t="shared" si="5"/>
        <v/>
      </c>
      <c r="N32" s="361"/>
      <c r="O32" s="368" t="str">
        <f>IF(M32="","",IF(M32="Foreign",VLOOKUP(N32,'Option X3'!D:E,2,FALSE),1))</f>
        <v/>
      </c>
      <c r="P32" s="359"/>
      <c r="Q32" s="569"/>
      <c r="R32" s="364">
        <f t="shared" si="12"/>
        <v>0</v>
      </c>
      <c r="S32" s="364"/>
      <c r="T32" s="617"/>
      <c r="U32" s="618"/>
      <c r="V32" s="51"/>
      <c r="X32" s="468" t="str">
        <f t="shared" si="8"/>
        <v/>
      </c>
      <c r="Y32" s="468" t="str">
        <f t="shared" si="8"/>
        <v/>
      </c>
      <c r="Z32" s="468" t="str">
        <f t="shared" si="8"/>
        <v/>
      </c>
      <c r="AA32" s="468" t="str">
        <f t="shared" si="8"/>
        <v/>
      </c>
      <c r="AB32" s="468" t="str">
        <f t="shared" si="8"/>
        <v/>
      </c>
      <c r="AC32" s="468" t="str">
        <f t="shared" si="8"/>
        <v/>
      </c>
      <c r="AD32" s="468" t="str">
        <f t="shared" si="8"/>
        <v/>
      </c>
      <c r="AE32" s="468" t="str">
        <f t="shared" si="8"/>
        <v/>
      </c>
      <c r="AF32" s="468" t="str">
        <f t="shared" si="8"/>
        <v/>
      </c>
      <c r="AG32" s="468" t="str">
        <f t="shared" si="8"/>
        <v/>
      </c>
      <c r="AH32" s="468" t="str">
        <f t="shared" si="8"/>
        <v/>
      </c>
      <c r="AI32" s="468" t="str">
        <f t="shared" si="8"/>
        <v/>
      </c>
      <c r="AJ32" s="468" t="str">
        <f t="shared" si="8"/>
        <v/>
      </c>
      <c r="AK32" s="468" t="str">
        <f t="shared" si="8"/>
        <v/>
      </c>
      <c r="AL32" s="468" t="str">
        <f t="shared" si="8"/>
        <v/>
      </c>
      <c r="AM32" s="468" t="str">
        <f t="shared" si="8"/>
        <v/>
      </c>
      <c r="AN32" s="468" t="str">
        <f t="shared" si="3"/>
        <v/>
      </c>
      <c r="AO32" s="468" t="str">
        <f t="shared" si="3"/>
        <v/>
      </c>
      <c r="AP32" s="468" t="str">
        <f t="shared" si="3"/>
        <v/>
      </c>
      <c r="AQ32" s="468" t="str">
        <f t="shared" si="3"/>
        <v/>
      </c>
      <c r="AR32" s="468" t="str">
        <f t="shared" si="3"/>
        <v/>
      </c>
      <c r="AS32" s="468" t="str">
        <f t="shared" si="3"/>
        <v/>
      </c>
      <c r="AT32" s="468" t="str">
        <f t="shared" si="3"/>
        <v/>
      </c>
      <c r="AU32" s="468" t="str">
        <f t="shared" si="3"/>
        <v/>
      </c>
      <c r="AV32" s="468" t="str">
        <f t="shared" si="3"/>
        <v/>
      </c>
      <c r="AW32" s="468" t="str">
        <f t="shared" si="3"/>
        <v/>
      </c>
      <c r="AX32" s="468" t="str">
        <f t="shared" si="3"/>
        <v/>
      </c>
      <c r="AY32" s="468" t="str">
        <f t="shared" si="3"/>
        <v/>
      </c>
      <c r="AZ32" s="468" t="str">
        <f t="shared" si="9"/>
        <v/>
      </c>
      <c r="BA32" s="468"/>
      <c r="BB32" s="468" t="str">
        <f t="shared" si="10"/>
        <v/>
      </c>
      <c r="BC32" s="468" t="str">
        <f t="shared" si="6"/>
        <v/>
      </c>
      <c r="BD32" s="468"/>
      <c r="BE32" s="468" t="str">
        <f t="shared" si="11"/>
        <v/>
      </c>
      <c r="BF32" s="468" t="str">
        <f t="shared" si="11"/>
        <v/>
      </c>
      <c r="BG32" s="468" t="str">
        <f t="shared" si="11"/>
        <v/>
      </c>
      <c r="BH32" s="468" t="str">
        <f t="shared" si="11"/>
        <v/>
      </c>
      <c r="BI32" s="468" t="str">
        <f t="shared" si="11"/>
        <v/>
      </c>
      <c r="BJ32" s="468" t="str">
        <f t="shared" si="11"/>
        <v/>
      </c>
      <c r="BK32" s="468" t="str">
        <f t="shared" si="11"/>
        <v/>
      </c>
      <c r="BL32" s="468" t="str">
        <f t="shared" si="11"/>
        <v/>
      </c>
      <c r="BM32" s="468" t="str">
        <f t="shared" si="11"/>
        <v/>
      </c>
      <c r="BN32" s="468" t="str">
        <f t="shared" si="11"/>
        <v/>
      </c>
      <c r="BO32" s="468" t="str">
        <f t="shared" si="11"/>
        <v/>
      </c>
      <c r="BP32" s="468" t="str">
        <f t="shared" si="11"/>
        <v/>
      </c>
      <c r="BQ32" s="468" t="str">
        <f t="shared" si="11"/>
        <v/>
      </c>
      <c r="BR32" s="468" t="str">
        <f t="shared" si="11"/>
        <v/>
      </c>
      <c r="BS32" s="468" t="str">
        <f t="shared" si="11"/>
        <v/>
      </c>
      <c r="BT32" s="468" t="str">
        <f t="shared" si="11"/>
        <v/>
      </c>
      <c r="BU32" s="468" t="str">
        <f t="shared" si="4"/>
        <v/>
      </c>
      <c r="BV32" s="468" t="str">
        <f t="shared" si="4"/>
        <v/>
      </c>
      <c r="BW32" s="468" t="str">
        <f t="shared" si="4"/>
        <v/>
      </c>
      <c r="BX32" s="468" t="str">
        <f t="shared" si="4"/>
        <v/>
      </c>
      <c r="BY32" s="468" t="str">
        <f t="shared" si="4"/>
        <v/>
      </c>
      <c r="BZ32" s="468" t="str">
        <f t="shared" si="4"/>
        <v/>
      </c>
      <c r="CA32" s="468" t="str">
        <f t="shared" si="4"/>
        <v/>
      </c>
      <c r="CB32" s="468" t="str">
        <f t="shared" si="4"/>
        <v/>
      </c>
      <c r="CC32" s="468" t="str">
        <f t="shared" si="4"/>
        <v/>
      </c>
      <c r="CD32" s="468" t="str">
        <f t="shared" si="4"/>
        <v/>
      </c>
      <c r="CE32" s="468" t="str">
        <f t="shared" si="4"/>
        <v/>
      </c>
      <c r="CF32" s="468" t="str">
        <f t="shared" si="4"/>
        <v/>
      </c>
      <c r="CG32" s="468" t="str">
        <f t="shared" si="4"/>
        <v/>
      </c>
      <c r="CH32" s="468"/>
      <c r="CI32" s="468" t="str">
        <f t="shared" si="7"/>
        <v/>
      </c>
      <c r="CJ32" s="468" t="str">
        <f t="shared" si="7"/>
        <v/>
      </c>
      <c r="CK32" s="533"/>
    </row>
    <row r="33" spans="3:89" x14ac:dyDescent="0.25">
      <c r="C33" s="358"/>
      <c r="D33" s="259">
        <v>113</v>
      </c>
      <c r="E33" s="41"/>
      <c r="F33" s="44"/>
      <c r="G33" s="232" t="s">
        <v>280</v>
      </c>
      <c r="H33" s="279"/>
      <c r="I33" s="281"/>
      <c r="J33" s="431"/>
      <c r="K33" s="431"/>
      <c r="M33" s="360" t="str">
        <f t="shared" si="5"/>
        <v/>
      </c>
      <c r="N33" s="361"/>
      <c r="O33" s="368" t="str">
        <f>IF(M33="","",IF(M33="Foreign",VLOOKUP(N33,'Option X3'!D:E,2,FALSE),1))</f>
        <v/>
      </c>
      <c r="P33" s="359"/>
      <c r="Q33" s="569"/>
      <c r="R33" s="364">
        <f t="shared" si="12"/>
        <v>0</v>
      </c>
      <c r="S33" s="364"/>
      <c r="T33" s="617"/>
      <c r="U33" s="618"/>
      <c r="V33" s="51"/>
      <c r="X33" s="468" t="str">
        <f t="shared" si="8"/>
        <v/>
      </c>
      <c r="Y33" s="468" t="str">
        <f t="shared" si="8"/>
        <v/>
      </c>
      <c r="Z33" s="468" t="str">
        <f t="shared" si="8"/>
        <v/>
      </c>
      <c r="AA33" s="468" t="str">
        <f t="shared" si="8"/>
        <v/>
      </c>
      <c r="AB33" s="468" t="str">
        <f t="shared" si="8"/>
        <v/>
      </c>
      <c r="AC33" s="468" t="str">
        <f t="shared" si="8"/>
        <v/>
      </c>
      <c r="AD33" s="468" t="str">
        <f t="shared" si="8"/>
        <v/>
      </c>
      <c r="AE33" s="468" t="str">
        <f t="shared" si="8"/>
        <v/>
      </c>
      <c r="AF33" s="468" t="str">
        <f t="shared" si="8"/>
        <v/>
      </c>
      <c r="AG33" s="468" t="str">
        <f t="shared" si="8"/>
        <v/>
      </c>
      <c r="AH33" s="468" t="str">
        <f t="shared" si="8"/>
        <v/>
      </c>
      <c r="AI33" s="468" t="str">
        <f t="shared" si="8"/>
        <v/>
      </c>
      <c r="AJ33" s="468" t="str">
        <f t="shared" si="8"/>
        <v/>
      </c>
      <c r="AK33" s="468" t="str">
        <f t="shared" si="8"/>
        <v/>
      </c>
      <c r="AL33" s="468" t="str">
        <f t="shared" si="8"/>
        <v/>
      </c>
      <c r="AM33" s="468" t="str">
        <f t="shared" si="8"/>
        <v/>
      </c>
      <c r="AN33" s="468" t="str">
        <f t="shared" si="3"/>
        <v/>
      </c>
      <c r="AO33" s="468" t="str">
        <f t="shared" si="3"/>
        <v/>
      </c>
      <c r="AP33" s="468" t="str">
        <f t="shared" si="3"/>
        <v/>
      </c>
      <c r="AQ33" s="468" t="str">
        <f t="shared" si="3"/>
        <v/>
      </c>
      <c r="AR33" s="468" t="str">
        <f t="shared" si="3"/>
        <v/>
      </c>
      <c r="AS33" s="468" t="str">
        <f t="shared" si="3"/>
        <v/>
      </c>
      <c r="AT33" s="468" t="str">
        <f t="shared" si="3"/>
        <v/>
      </c>
      <c r="AU33" s="468" t="str">
        <f t="shared" si="3"/>
        <v/>
      </c>
      <c r="AV33" s="468" t="str">
        <f t="shared" si="3"/>
        <v/>
      </c>
      <c r="AW33" s="468" t="str">
        <f t="shared" si="3"/>
        <v/>
      </c>
      <c r="AX33" s="468" t="str">
        <f t="shared" si="3"/>
        <v/>
      </c>
      <c r="AY33" s="468" t="str">
        <f t="shared" si="3"/>
        <v/>
      </c>
      <c r="AZ33" s="468" t="str">
        <f t="shared" si="9"/>
        <v/>
      </c>
      <c r="BA33" s="468"/>
      <c r="BB33" s="468" t="str">
        <f t="shared" si="10"/>
        <v/>
      </c>
      <c r="BC33" s="468" t="str">
        <f t="shared" si="6"/>
        <v/>
      </c>
      <c r="BD33" s="468"/>
      <c r="BE33" s="468" t="str">
        <f t="shared" si="11"/>
        <v/>
      </c>
      <c r="BF33" s="468" t="str">
        <f t="shared" si="11"/>
        <v/>
      </c>
      <c r="BG33" s="468" t="str">
        <f t="shared" si="11"/>
        <v/>
      </c>
      <c r="BH33" s="468" t="str">
        <f t="shared" si="11"/>
        <v/>
      </c>
      <c r="BI33" s="468" t="str">
        <f t="shared" si="11"/>
        <v/>
      </c>
      <c r="BJ33" s="468" t="str">
        <f t="shared" si="11"/>
        <v/>
      </c>
      <c r="BK33" s="468" t="str">
        <f t="shared" si="11"/>
        <v/>
      </c>
      <c r="BL33" s="468" t="str">
        <f t="shared" si="11"/>
        <v/>
      </c>
      <c r="BM33" s="468" t="str">
        <f t="shared" si="11"/>
        <v/>
      </c>
      <c r="BN33" s="468" t="str">
        <f t="shared" si="11"/>
        <v/>
      </c>
      <c r="BO33" s="468" t="str">
        <f t="shared" si="11"/>
        <v/>
      </c>
      <c r="BP33" s="468" t="str">
        <f t="shared" si="11"/>
        <v/>
      </c>
      <c r="BQ33" s="468" t="str">
        <f t="shared" si="11"/>
        <v/>
      </c>
      <c r="BR33" s="468" t="str">
        <f t="shared" si="11"/>
        <v/>
      </c>
      <c r="BS33" s="468" t="str">
        <f t="shared" si="11"/>
        <v/>
      </c>
      <c r="BT33" s="468" t="str">
        <f t="shared" si="11"/>
        <v/>
      </c>
      <c r="BU33" s="468" t="str">
        <f t="shared" si="4"/>
        <v/>
      </c>
      <c r="BV33" s="468" t="str">
        <f t="shared" si="4"/>
        <v/>
      </c>
      <c r="BW33" s="468" t="str">
        <f t="shared" si="4"/>
        <v/>
      </c>
      <c r="BX33" s="468" t="str">
        <f t="shared" si="4"/>
        <v/>
      </c>
      <c r="BY33" s="468" t="str">
        <f t="shared" si="4"/>
        <v/>
      </c>
      <c r="BZ33" s="468" t="str">
        <f t="shared" si="4"/>
        <v/>
      </c>
      <c r="CA33" s="468" t="str">
        <f t="shared" si="4"/>
        <v/>
      </c>
      <c r="CB33" s="468" t="str">
        <f t="shared" si="4"/>
        <v/>
      </c>
      <c r="CC33" s="468" t="str">
        <f t="shared" si="4"/>
        <v/>
      </c>
      <c r="CD33" s="468" t="str">
        <f t="shared" si="4"/>
        <v/>
      </c>
      <c r="CE33" s="468" t="str">
        <f t="shared" si="4"/>
        <v/>
      </c>
      <c r="CF33" s="468" t="str">
        <f t="shared" si="4"/>
        <v/>
      </c>
      <c r="CG33" s="468" t="str">
        <f t="shared" si="4"/>
        <v/>
      </c>
      <c r="CH33" s="468"/>
      <c r="CI33" s="468" t="str">
        <f t="shared" si="7"/>
        <v/>
      </c>
      <c r="CJ33" s="468" t="str">
        <f t="shared" si="7"/>
        <v/>
      </c>
      <c r="CK33" s="533"/>
    </row>
    <row r="34" spans="3:89" x14ac:dyDescent="0.25">
      <c r="C34" s="358"/>
      <c r="D34" s="259">
        <v>114</v>
      </c>
      <c r="E34" s="41"/>
      <c r="F34" s="44"/>
      <c r="G34" s="232" t="s">
        <v>218</v>
      </c>
      <c r="H34" s="279"/>
      <c r="I34" s="281"/>
      <c r="J34" s="431"/>
      <c r="K34" s="431"/>
      <c r="M34" s="360" t="str">
        <f t="shared" si="5"/>
        <v/>
      </c>
      <c r="N34" s="361"/>
      <c r="O34" s="368" t="str">
        <f>IF(M34="","",IF(M34="Foreign",VLOOKUP(N34,'Option X3'!D:E,2,FALSE),1))</f>
        <v/>
      </c>
      <c r="P34" s="359"/>
      <c r="Q34" s="569"/>
      <c r="R34" s="364">
        <f t="shared" si="12"/>
        <v>0</v>
      </c>
      <c r="S34" s="364"/>
      <c r="T34" s="617"/>
      <c r="U34" s="618"/>
      <c r="V34" s="51"/>
      <c r="X34" s="468" t="str">
        <f t="shared" si="8"/>
        <v/>
      </c>
      <c r="Y34" s="468" t="str">
        <f t="shared" si="8"/>
        <v/>
      </c>
      <c r="Z34" s="468" t="str">
        <f t="shared" si="8"/>
        <v/>
      </c>
      <c r="AA34" s="468" t="str">
        <f t="shared" si="8"/>
        <v/>
      </c>
      <c r="AB34" s="468" t="str">
        <f t="shared" si="8"/>
        <v/>
      </c>
      <c r="AC34" s="468" t="str">
        <f t="shared" si="8"/>
        <v/>
      </c>
      <c r="AD34" s="468" t="str">
        <f t="shared" si="8"/>
        <v/>
      </c>
      <c r="AE34" s="468" t="str">
        <f t="shared" si="8"/>
        <v/>
      </c>
      <c r="AF34" s="468" t="str">
        <f t="shared" si="8"/>
        <v/>
      </c>
      <c r="AG34" s="468" t="str">
        <f t="shared" si="8"/>
        <v/>
      </c>
      <c r="AH34" s="468" t="str">
        <f t="shared" si="8"/>
        <v/>
      </c>
      <c r="AI34" s="468" t="str">
        <f t="shared" si="8"/>
        <v/>
      </c>
      <c r="AJ34" s="468" t="str">
        <f t="shared" si="8"/>
        <v/>
      </c>
      <c r="AK34" s="468" t="str">
        <f t="shared" si="8"/>
        <v/>
      </c>
      <c r="AL34" s="468" t="str">
        <f t="shared" si="8"/>
        <v/>
      </c>
      <c r="AM34" s="468" t="str">
        <f t="shared" si="8"/>
        <v/>
      </c>
      <c r="AN34" s="468" t="str">
        <f t="shared" si="3"/>
        <v/>
      </c>
      <c r="AO34" s="468" t="str">
        <f t="shared" si="3"/>
        <v/>
      </c>
      <c r="AP34" s="468" t="str">
        <f t="shared" si="3"/>
        <v/>
      </c>
      <c r="AQ34" s="468" t="str">
        <f t="shared" si="3"/>
        <v/>
      </c>
      <c r="AR34" s="468" t="str">
        <f t="shared" si="3"/>
        <v/>
      </c>
      <c r="AS34" s="468" t="str">
        <f t="shared" si="3"/>
        <v/>
      </c>
      <c r="AT34" s="468" t="str">
        <f t="shared" si="3"/>
        <v/>
      </c>
      <c r="AU34" s="468" t="str">
        <f t="shared" si="3"/>
        <v/>
      </c>
      <c r="AV34" s="468" t="str">
        <f t="shared" si="3"/>
        <v/>
      </c>
      <c r="AW34" s="468" t="str">
        <f t="shared" si="3"/>
        <v/>
      </c>
      <c r="AX34" s="468" t="str">
        <f t="shared" si="3"/>
        <v/>
      </c>
      <c r="AY34" s="468" t="str">
        <f t="shared" si="3"/>
        <v/>
      </c>
      <c r="AZ34" s="468" t="str">
        <f t="shared" si="9"/>
        <v/>
      </c>
      <c r="BA34" s="468"/>
      <c r="BB34" s="468" t="str">
        <f t="shared" si="10"/>
        <v/>
      </c>
      <c r="BC34" s="468" t="str">
        <f t="shared" si="6"/>
        <v/>
      </c>
      <c r="BD34" s="468"/>
      <c r="BE34" s="468" t="str">
        <f t="shared" si="11"/>
        <v/>
      </c>
      <c r="BF34" s="468" t="str">
        <f t="shared" si="11"/>
        <v/>
      </c>
      <c r="BG34" s="468" t="str">
        <f t="shared" si="11"/>
        <v/>
      </c>
      <c r="BH34" s="468" t="str">
        <f t="shared" si="11"/>
        <v/>
      </c>
      <c r="BI34" s="468" t="str">
        <f t="shared" si="11"/>
        <v/>
      </c>
      <c r="BJ34" s="468" t="str">
        <f t="shared" si="11"/>
        <v/>
      </c>
      <c r="BK34" s="468" t="str">
        <f t="shared" si="11"/>
        <v/>
      </c>
      <c r="BL34" s="468" t="str">
        <f t="shared" si="11"/>
        <v/>
      </c>
      <c r="BM34" s="468" t="str">
        <f t="shared" si="11"/>
        <v/>
      </c>
      <c r="BN34" s="468" t="str">
        <f t="shared" si="11"/>
        <v/>
      </c>
      <c r="BO34" s="468" t="str">
        <f t="shared" si="11"/>
        <v/>
      </c>
      <c r="BP34" s="468" t="str">
        <f t="shared" si="11"/>
        <v/>
      </c>
      <c r="BQ34" s="468" t="str">
        <f t="shared" si="11"/>
        <v/>
      </c>
      <c r="BR34" s="468" t="str">
        <f t="shared" si="11"/>
        <v/>
      </c>
      <c r="BS34" s="468" t="str">
        <f t="shared" si="11"/>
        <v/>
      </c>
      <c r="BT34" s="468" t="str">
        <f t="shared" si="11"/>
        <v/>
      </c>
      <c r="BU34" s="468" t="str">
        <f t="shared" si="4"/>
        <v/>
      </c>
      <c r="BV34" s="468" t="str">
        <f t="shared" si="4"/>
        <v/>
      </c>
      <c r="BW34" s="468" t="str">
        <f t="shared" si="4"/>
        <v/>
      </c>
      <c r="BX34" s="468" t="str">
        <f t="shared" si="4"/>
        <v/>
      </c>
      <c r="BY34" s="468" t="str">
        <f t="shared" si="4"/>
        <v/>
      </c>
      <c r="BZ34" s="468" t="str">
        <f t="shared" si="4"/>
        <v/>
      </c>
      <c r="CA34" s="468" t="str">
        <f t="shared" si="4"/>
        <v/>
      </c>
      <c r="CB34" s="468" t="str">
        <f t="shared" si="4"/>
        <v/>
      </c>
      <c r="CC34" s="468" t="str">
        <f t="shared" si="4"/>
        <v/>
      </c>
      <c r="CD34" s="468" t="str">
        <f t="shared" si="4"/>
        <v/>
      </c>
      <c r="CE34" s="468" t="str">
        <f t="shared" si="4"/>
        <v/>
      </c>
      <c r="CF34" s="468" t="str">
        <f t="shared" si="4"/>
        <v/>
      </c>
      <c r="CG34" s="468" t="str">
        <f t="shared" si="4"/>
        <v/>
      </c>
      <c r="CH34" s="468"/>
      <c r="CI34" s="468" t="str">
        <f t="shared" si="7"/>
        <v/>
      </c>
      <c r="CJ34" s="468" t="str">
        <f t="shared" si="7"/>
        <v/>
      </c>
      <c r="CK34" s="533"/>
    </row>
    <row r="35" spans="3:89" x14ac:dyDescent="0.25">
      <c r="C35" s="358"/>
      <c r="D35" s="259">
        <v>115</v>
      </c>
      <c r="E35" s="41"/>
      <c r="F35" s="44"/>
      <c r="G35" s="232" t="s">
        <v>219</v>
      </c>
      <c r="H35" s="279"/>
      <c r="I35" s="281"/>
      <c r="J35" s="431"/>
      <c r="K35" s="431"/>
      <c r="M35" s="360" t="str">
        <f t="shared" si="5"/>
        <v/>
      </c>
      <c r="N35" s="361"/>
      <c r="O35" s="368" t="str">
        <f>IF(M35="","",IF(M35="Foreign",VLOOKUP(N35,'Option X3'!D:E,2,FALSE),1))</f>
        <v/>
      </c>
      <c r="P35" s="359"/>
      <c r="Q35" s="569"/>
      <c r="R35" s="364">
        <f t="shared" si="12"/>
        <v>0</v>
      </c>
      <c r="S35" s="364"/>
      <c r="T35" s="617"/>
      <c r="U35" s="618"/>
      <c r="V35" s="51"/>
      <c r="X35" s="468" t="str">
        <f t="shared" si="8"/>
        <v/>
      </c>
      <c r="Y35" s="468" t="str">
        <f t="shared" si="8"/>
        <v/>
      </c>
      <c r="Z35" s="468" t="str">
        <f t="shared" si="8"/>
        <v/>
      </c>
      <c r="AA35" s="468" t="str">
        <f t="shared" si="8"/>
        <v/>
      </c>
      <c r="AB35" s="468" t="str">
        <f t="shared" si="8"/>
        <v/>
      </c>
      <c r="AC35" s="468" t="str">
        <f t="shared" si="8"/>
        <v/>
      </c>
      <c r="AD35" s="468" t="str">
        <f t="shared" si="8"/>
        <v/>
      </c>
      <c r="AE35" s="468" t="str">
        <f t="shared" si="8"/>
        <v/>
      </c>
      <c r="AF35" s="468" t="str">
        <f t="shared" si="8"/>
        <v/>
      </c>
      <c r="AG35" s="468" t="str">
        <f t="shared" si="8"/>
        <v/>
      </c>
      <c r="AH35" s="468" t="str">
        <f t="shared" si="8"/>
        <v/>
      </c>
      <c r="AI35" s="468" t="str">
        <f t="shared" si="8"/>
        <v/>
      </c>
      <c r="AJ35" s="468" t="str">
        <f t="shared" si="8"/>
        <v/>
      </c>
      <c r="AK35" s="468" t="str">
        <f t="shared" si="8"/>
        <v/>
      </c>
      <c r="AL35" s="468" t="str">
        <f t="shared" si="8"/>
        <v/>
      </c>
      <c r="AM35" s="468" t="str">
        <f t="shared" si="8"/>
        <v/>
      </c>
      <c r="AN35" s="468" t="str">
        <f t="shared" si="3"/>
        <v/>
      </c>
      <c r="AO35" s="468" t="str">
        <f t="shared" si="3"/>
        <v/>
      </c>
      <c r="AP35" s="468" t="str">
        <f t="shared" si="3"/>
        <v/>
      </c>
      <c r="AQ35" s="468" t="str">
        <f t="shared" si="3"/>
        <v/>
      </c>
      <c r="AR35" s="468" t="str">
        <f t="shared" si="3"/>
        <v/>
      </c>
      <c r="AS35" s="468" t="str">
        <f t="shared" si="3"/>
        <v/>
      </c>
      <c r="AT35" s="468" t="str">
        <f t="shared" si="3"/>
        <v/>
      </c>
      <c r="AU35" s="468" t="str">
        <f t="shared" si="3"/>
        <v/>
      </c>
      <c r="AV35" s="468" t="str">
        <f t="shared" si="3"/>
        <v/>
      </c>
      <c r="AW35" s="468" t="str">
        <f t="shared" si="3"/>
        <v/>
      </c>
      <c r="AX35" s="468" t="str">
        <f t="shared" si="3"/>
        <v/>
      </c>
      <c r="AY35" s="468" t="str">
        <f t="shared" si="3"/>
        <v/>
      </c>
      <c r="AZ35" s="468" t="str">
        <f t="shared" si="9"/>
        <v/>
      </c>
      <c r="BA35" s="468"/>
      <c r="BB35" s="468" t="str">
        <f t="shared" si="10"/>
        <v/>
      </c>
      <c r="BC35" s="468" t="str">
        <f t="shared" si="6"/>
        <v/>
      </c>
      <c r="BD35" s="468"/>
      <c r="BE35" s="468" t="str">
        <f t="shared" si="11"/>
        <v/>
      </c>
      <c r="BF35" s="468" t="str">
        <f t="shared" si="11"/>
        <v/>
      </c>
      <c r="BG35" s="468" t="str">
        <f t="shared" si="11"/>
        <v/>
      </c>
      <c r="BH35" s="468" t="str">
        <f t="shared" si="11"/>
        <v/>
      </c>
      <c r="BI35" s="468" t="str">
        <f t="shared" si="11"/>
        <v/>
      </c>
      <c r="BJ35" s="468" t="str">
        <f t="shared" si="11"/>
        <v/>
      </c>
      <c r="BK35" s="468" t="str">
        <f t="shared" si="11"/>
        <v/>
      </c>
      <c r="BL35" s="468" t="str">
        <f t="shared" si="11"/>
        <v/>
      </c>
      <c r="BM35" s="468" t="str">
        <f t="shared" si="11"/>
        <v/>
      </c>
      <c r="BN35" s="468" t="str">
        <f t="shared" si="11"/>
        <v/>
      </c>
      <c r="BO35" s="468" t="str">
        <f t="shared" si="11"/>
        <v/>
      </c>
      <c r="BP35" s="468" t="str">
        <f t="shared" si="11"/>
        <v/>
      </c>
      <c r="BQ35" s="468" t="str">
        <f t="shared" si="11"/>
        <v/>
      </c>
      <c r="BR35" s="468" t="str">
        <f t="shared" si="11"/>
        <v/>
      </c>
      <c r="BS35" s="468" t="str">
        <f t="shared" si="11"/>
        <v/>
      </c>
      <c r="BT35" s="468" t="str">
        <f t="shared" si="11"/>
        <v/>
      </c>
      <c r="BU35" s="468" t="str">
        <f t="shared" si="4"/>
        <v/>
      </c>
      <c r="BV35" s="468" t="str">
        <f t="shared" si="4"/>
        <v/>
      </c>
      <c r="BW35" s="468" t="str">
        <f t="shared" si="4"/>
        <v/>
      </c>
      <c r="BX35" s="468" t="str">
        <f t="shared" si="4"/>
        <v/>
      </c>
      <c r="BY35" s="468" t="str">
        <f t="shared" si="4"/>
        <v/>
      </c>
      <c r="BZ35" s="468" t="str">
        <f t="shared" si="4"/>
        <v/>
      </c>
      <c r="CA35" s="468" t="str">
        <f t="shared" si="4"/>
        <v/>
      </c>
      <c r="CB35" s="468" t="str">
        <f t="shared" si="4"/>
        <v/>
      </c>
      <c r="CC35" s="468" t="str">
        <f t="shared" si="4"/>
        <v/>
      </c>
      <c r="CD35" s="468" t="str">
        <f t="shared" si="4"/>
        <v/>
      </c>
      <c r="CE35" s="468" t="str">
        <f t="shared" si="4"/>
        <v/>
      </c>
      <c r="CF35" s="468" t="str">
        <f t="shared" si="4"/>
        <v/>
      </c>
      <c r="CG35" s="468" t="str">
        <f t="shared" si="4"/>
        <v/>
      </c>
      <c r="CH35" s="468"/>
      <c r="CI35" s="468" t="str">
        <f t="shared" si="7"/>
        <v/>
      </c>
      <c r="CJ35" s="468" t="str">
        <f t="shared" si="7"/>
        <v/>
      </c>
      <c r="CK35" s="533"/>
    </row>
    <row r="36" spans="3:89" x14ac:dyDescent="0.25">
      <c r="C36" s="358"/>
      <c r="D36" s="259">
        <v>116</v>
      </c>
      <c r="E36" s="41"/>
      <c r="F36" s="44"/>
      <c r="G36" s="232" t="s">
        <v>220</v>
      </c>
      <c r="H36" s="279"/>
      <c r="I36" s="281"/>
      <c r="J36" s="431"/>
      <c r="K36" s="431"/>
      <c r="M36" s="360" t="str">
        <f t="shared" si="5"/>
        <v/>
      </c>
      <c r="N36" s="361"/>
      <c r="O36" s="368" t="str">
        <f>IF(M36="","",IF(M36="Foreign",VLOOKUP(N36,'Option X3'!D:E,2,FALSE),1))</f>
        <v/>
      </c>
      <c r="P36" s="359"/>
      <c r="Q36" s="569"/>
      <c r="R36" s="364">
        <f t="shared" si="12"/>
        <v>0</v>
      </c>
      <c r="S36" s="364"/>
      <c r="T36" s="617"/>
      <c r="U36" s="618"/>
      <c r="V36" s="51"/>
      <c r="X36" s="468" t="str">
        <f t="shared" si="8"/>
        <v/>
      </c>
      <c r="Y36" s="468" t="str">
        <f t="shared" si="8"/>
        <v/>
      </c>
      <c r="Z36" s="468" t="str">
        <f t="shared" si="8"/>
        <v/>
      </c>
      <c r="AA36" s="468" t="str">
        <f t="shared" si="8"/>
        <v/>
      </c>
      <c r="AB36" s="468" t="str">
        <f t="shared" si="8"/>
        <v/>
      </c>
      <c r="AC36" s="468" t="str">
        <f t="shared" si="8"/>
        <v/>
      </c>
      <c r="AD36" s="468" t="str">
        <f t="shared" si="8"/>
        <v/>
      </c>
      <c r="AE36" s="468" t="str">
        <f t="shared" si="8"/>
        <v/>
      </c>
      <c r="AF36" s="468" t="str">
        <f t="shared" si="8"/>
        <v/>
      </c>
      <c r="AG36" s="468" t="str">
        <f t="shared" si="8"/>
        <v/>
      </c>
      <c r="AH36" s="468" t="str">
        <f t="shared" si="8"/>
        <v/>
      </c>
      <c r="AI36" s="468" t="str">
        <f t="shared" si="8"/>
        <v/>
      </c>
      <c r="AJ36" s="468" t="str">
        <f t="shared" si="8"/>
        <v/>
      </c>
      <c r="AK36" s="468" t="str">
        <f t="shared" si="8"/>
        <v/>
      </c>
      <c r="AL36" s="468" t="str">
        <f t="shared" si="8"/>
        <v/>
      </c>
      <c r="AM36" s="468" t="str">
        <f t="shared" si="8"/>
        <v/>
      </c>
      <c r="AN36" s="468" t="str">
        <f t="shared" ref="AN36:AZ55" si="13">IF($F36="","",IF(VALUE(LEFT($F36,2))=AN$18,$J36,""))</f>
        <v/>
      </c>
      <c r="AO36" s="468" t="str">
        <f t="shared" si="13"/>
        <v/>
      </c>
      <c r="AP36" s="468" t="str">
        <f t="shared" si="13"/>
        <v/>
      </c>
      <c r="AQ36" s="468" t="str">
        <f t="shared" si="13"/>
        <v/>
      </c>
      <c r="AR36" s="468" t="str">
        <f t="shared" si="13"/>
        <v/>
      </c>
      <c r="AS36" s="468" t="str">
        <f t="shared" si="13"/>
        <v/>
      </c>
      <c r="AT36" s="468" t="str">
        <f t="shared" si="13"/>
        <v/>
      </c>
      <c r="AU36" s="468" t="str">
        <f t="shared" si="13"/>
        <v/>
      </c>
      <c r="AV36" s="468" t="str">
        <f t="shared" si="13"/>
        <v/>
      </c>
      <c r="AW36" s="468" t="str">
        <f t="shared" si="13"/>
        <v/>
      </c>
      <c r="AX36" s="468" t="str">
        <f t="shared" si="13"/>
        <v/>
      </c>
      <c r="AY36" s="468" t="str">
        <f t="shared" si="13"/>
        <v/>
      </c>
      <c r="AZ36" s="468" t="str">
        <f t="shared" si="13"/>
        <v/>
      </c>
      <c r="BA36" s="468"/>
      <c r="BB36" s="468" t="str">
        <f t="shared" si="10"/>
        <v/>
      </c>
      <c r="BC36" s="468" t="str">
        <f t="shared" si="6"/>
        <v/>
      </c>
      <c r="BD36" s="468"/>
      <c r="BE36" s="468" t="str">
        <f t="shared" si="11"/>
        <v/>
      </c>
      <c r="BF36" s="468" t="str">
        <f t="shared" si="11"/>
        <v/>
      </c>
      <c r="BG36" s="468" t="str">
        <f t="shared" si="11"/>
        <v/>
      </c>
      <c r="BH36" s="468" t="str">
        <f t="shared" si="11"/>
        <v/>
      </c>
      <c r="BI36" s="468" t="str">
        <f t="shared" si="11"/>
        <v/>
      </c>
      <c r="BJ36" s="468" t="str">
        <f t="shared" si="11"/>
        <v/>
      </c>
      <c r="BK36" s="468" t="str">
        <f t="shared" si="11"/>
        <v/>
      </c>
      <c r="BL36" s="468" t="str">
        <f t="shared" si="11"/>
        <v/>
      </c>
      <c r="BM36" s="468" t="str">
        <f t="shared" si="11"/>
        <v/>
      </c>
      <c r="BN36" s="468" t="str">
        <f t="shared" si="11"/>
        <v/>
      </c>
      <c r="BO36" s="468" t="str">
        <f t="shared" si="11"/>
        <v/>
      </c>
      <c r="BP36" s="468" t="str">
        <f t="shared" si="11"/>
        <v/>
      </c>
      <c r="BQ36" s="468" t="str">
        <f t="shared" si="11"/>
        <v/>
      </c>
      <c r="BR36" s="468" t="str">
        <f t="shared" si="11"/>
        <v/>
      </c>
      <c r="BS36" s="468" t="str">
        <f t="shared" si="11"/>
        <v/>
      </c>
      <c r="BT36" s="468" t="str">
        <f t="shared" si="11"/>
        <v/>
      </c>
      <c r="BU36" s="468" t="str">
        <f t="shared" ref="BU36:CG55" si="14">IF($F36="","",IF(VALUE(LEFT($F36,2))=BU$18,$K36,""))</f>
        <v/>
      </c>
      <c r="BV36" s="468" t="str">
        <f t="shared" si="14"/>
        <v/>
      </c>
      <c r="BW36" s="468" t="str">
        <f t="shared" si="14"/>
        <v/>
      </c>
      <c r="BX36" s="468" t="str">
        <f t="shared" si="14"/>
        <v/>
      </c>
      <c r="BY36" s="468" t="str">
        <f t="shared" si="14"/>
        <v/>
      </c>
      <c r="BZ36" s="468" t="str">
        <f t="shared" si="14"/>
        <v/>
      </c>
      <c r="CA36" s="468" t="str">
        <f t="shared" si="14"/>
        <v/>
      </c>
      <c r="CB36" s="468" t="str">
        <f t="shared" si="14"/>
        <v/>
      </c>
      <c r="CC36" s="468" t="str">
        <f t="shared" si="14"/>
        <v/>
      </c>
      <c r="CD36" s="468" t="str">
        <f t="shared" si="14"/>
        <v/>
      </c>
      <c r="CE36" s="468" t="str">
        <f t="shared" si="14"/>
        <v/>
      </c>
      <c r="CF36" s="468" t="str">
        <f t="shared" si="14"/>
        <v/>
      </c>
      <c r="CG36" s="468" t="str">
        <f t="shared" si="14"/>
        <v/>
      </c>
      <c r="CH36" s="468"/>
      <c r="CI36" s="468" t="str">
        <f t="shared" si="7"/>
        <v/>
      </c>
      <c r="CJ36" s="468" t="str">
        <f t="shared" si="7"/>
        <v/>
      </c>
      <c r="CK36" s="533"/>
    </row>
    <row r="37" spans="3:89" x14ac:dyDescent="0.25">
      <c r="C37" s="358"/>
      <c r="D37" s="259">
        <v>117</v>
      </c>
      <c r="E37" s="41"/>
      <c r="F37" s="44"/>
      <c r="G37" s="232" t="s">
        <v>221</v>
      </c>
      <c r="H37" s="279"/>
      <c r="I37" s="281"/>
      <c r="J37" s="431"/>
      <c r="K37" s="431"/>
      <c r="M37" s="360" t="str">
        <f t="shared" si="5"/>
        <v/>
      </c>
      <c r="N37" s="361"/>
      <c r="O37" s="368" t="str">
        <f>IF(M37="","",IF(M37="Foreign",VLOOKUP(N37,'Option X3'!D:E,2,FALSE),1))</f>
        <v/>
      </c>
      <c r="P37" s="359"/>
      <c r="Q37" s="569"/>
      <c r="R37" s="364">
        <f t="shared" si="12"/>
        <v>0</v>
      </c>
      <c r="S37" s="364"/>
      <c r="T37" s="617"/>
      <c r="U37" s="618"/>
      <c r="V37" s="51"/>
      <c r="X37" s="468" t="str">
        <f t="shared" si="8"/>
        <v/>
      </c>
      <c r="Y37" s="468" t="str">
        <f t="shared" si="8"/>
        <v/>
      </c>
      <c r="Z37" s="468" t="str">
        <f t="shared" si="8"/>
        <v/>
      </c>
      <c r="AA37" s="468" t="str">
        <f t="shared" si="8"/>
        <v/>
      </c>
      <c r="AB37" s="468" t="str">
        <f t="shared" si="8"/>
        <v/>
      </c>
      <c r="AC37" s="468" t="str">
        <f t="shared" si="8"/>
        <v/>
      </c>
      <c r="AD37" s="468" t="str">
        <f t="shared" si="8"/>
        <v/>
      </c>
      <c r="AE37" s="468" t="str">
        <f t="shared" si="8"/>
        <v/>
      </c>
      <c r="AF37" s="468" t="str">
        <f t="shared" si="8"/>
        <v/>
      </c>
      <c r="AG37" s="468" t="str">
        <f t="shared" si="8"/>
        <v/>
      </c>
      <c r="AH37" s="468" t="str">
        <f t="shared" si="8"/>
        <v/>
      </c>
      <c r="AI37" s="468" t="str">
        <f t="shared" si="8"/>
        <v/>
      </c>
      <c r="AJ37" s="468" t="str">
        <f t="shared" si="8"/>
        <v/>
      </c>
      <c r="AK37" s="468" t="str">
        <f t="shared" si="8"/>
        <v/>
      </c>
      <c r="AL37" s="468" t="str">
        <f t="shared" si="8"/>
        <v/>
      </c>
      <c r="AM37" s="468" t="str">
        <f t="shared" si="8"/>
        <v/>
      </c>
      <c r="AN37" s="468" t="str">
        <f t="shared" si="13"/>
        <v/>
      </c>
      <c r="AO37" s="468" t="str">
        <f t="shared" si="13"/>
        <v/>
      </c>
      <c r="AP37" s="468" t="str">
        <f t="shared" si="13"/>
        <v/>
      </c>
      <c r="AQ37" s="468" t="str">
        <f t="shared" si="13"/>
        <v/>
      </c>
      <c r="AR37" s="468" t="str">
        <f t="shared" si="13"/>
        <v/>
      </c>
      <c r="AS37" s="468" t="str">
        <f t="shared" si="13"/>
        <v/>
      </c>
      <c r="AT37" s="468" t="str">
        <f t="shared" si="13"/>
        <v/>
      </c>
      <c r="AU37" s="468" t="str">
        <f t="shared" si="13"/>
        <v/>
      </c>
      <c r="AV37" s="468" t="str">
        <f t="shared" si="13"/>
        <v/>
      </c>
      <c r="AW37" s="468" t="str">
        <f t="shared" si="13"/>
        <v/>
      </c>
      <c r="AX37" s="468" t="str">
        <f t="shared" si="13"/>
        <v/>
      </c>
      <c r="AY37" s="468" t="str">
        <f t="shared" si="13"/>
        <v/>
      </c>
      <c r="AZ37" s="468" t="str">
        <f t="shared" si="13"/>
        <v/>
      </c>
      <c r="BA37" s="468"/>
      <c r="BB37" s="468" t="str">
        <f t="shared" si="10"/>
        <v/>
      </c>
      <c r="BC37" s="468" t="str">
        <f t="shared" si="10"/>
        <v/>
      </c>
      <c r="BD37" s="468"/>
      <c r="BE37" s="468" t="str">
        <f t="shared" si="11"/>
        <v/>
      </c>
      <c r="BF37" s="468" t="str">
        <f t="shared" si="11"/>
        <v/>
      </c>
      <c r="BG37" s="468" t="str">
        <f t="shared" si="11"/>
        <v/>
      </c>
      <c r="BH37" s="468" t="str">
        <f t="shared" si="11"/>
        <v/>
      </c>
      <c r="BI37" s="468" t="str">
        <f t="shared" si="11"/>
        <v/>
      </c>
      <c r="BJ37" s="468" t="str">
        <f t="shared" si="11"/>
        <v/>
      </c>
      <c r="BK37" s="468" t="str">
        <f t="shared" si="11"/>
        <v/>
      </c>
      <c r="BL37" s="468" t="str">
        <f t="shared" si="11"/>
        <v/>
      </c>
      <c r="BM37" s="468" t="str">
        <f t="shared" si="11"/>
        <v/>
      </c>
      <c r="BN37" s="468" t="str">
        <f t="shared" si="11"/>
        <v/>
      </c>
      <c r="BO37" s="468" t="str">
        <f t="shared" si="11"/>
        <v/>
      </c>
      <c r="BP37" s="468" t="str">
        <f t="shared" si="11"/>
        <v/>
      </c>
      <c r="BQ37" s="468" t="str">
        <f t="shared" si="11"/>
        <v/>
      </c>
      <c r="BR37" s="468" t="str">
        <f t="shared" si="11"/>
        <v/>
      </c>
      <c r="BS37" s="468" t="str">
        <f t="shared" si="11"/>
        <v/>
      </c>
      <c r="BT37" s="468" t="str">
        <f t="shared" si="11"/>
        <v/>
      </c>
      <c r="BU37" s="468" t="str">
        <f t="shared" si="14"/>
        <v/>
      </c>
      <c r="BV37" s="468" t="str">
        <f t="shared" si="14"/>
        <v/>
      </c>
      <c r="BW37" s="468" t="str">
        <f t="shared" si="14"/>
        <v/>
      </c>
      <c r="BX37" s="468" t="str">
        <f t="shared" si="14"/>
        <v/>
      </c>
      <c r="BY37" s="468" t="str">
        <f t="shared" si="14"/>
        <v/>
      </c>
      <c r="BZ37" s="468" t="str">
        <f t="shared" si="14"/>
        <v/>
      </c>
      <c r="CA37" s="468" t="str">
        <f t="shared" si="14"/>
        <v/>
      </c>
      <c r="CB37" s="468" t="str">
        <f t="shared" si="14"/>
        <v/>
      </c>
      <c r="CC37" s="468" t="str">
        <f t="shared" si="14"/>
        <v/>
      </c>
      <c r="CD37" s="468" t="str">
        <f t="shared" si="14"/>
        <v/>
      </c>
      <c r="CE37" s="468" t="str">
        <f t="shared" si="14"/>
        <v/>
      </c>
      <c r="CF37" s="468" t="str">
        <f t="shared" si="14"/>
        <v/>
      </c>
      <c r="CG37" s="468" t="str">
        <f t="shared" si="14"/>
        <v/>
      </c>
      <c r="CH37" s="468"/>
      <c r="CI37" s="468" t="str">
        <f t="shared" si="7"/>
        <v/>
      </c>
      <c r="CJ37" s="468" t="str">
        <f t="shared" si="7"/>
        <v/>
      </c>
      <c r="CK37" s="533"/>
    </row>
    <row r="38" spans="3:89" x14ac:dyDescent="0.25">
      <c r="C38" s="358"/>
      <c r="D38" s="259">
        <v>118</v>
      </c>
      <c r="E38" s="41"/>
      <c r="F38" s="44"/>
      <c r="G38" s="232" t="s">
        <v>222</v>
      </c>
      <c r="H38" s="279"/>
      <c r="I38" s="281"/>
      <c r="J38" s="431"/>
      <c r="K38" s="431"/>
      <c r="M38" s="360" t="str">
        <f t="shared" si="5"/>
        <v/>
      </c>
      <c r="N38" s="361"/>
      <c r="O38" s="368" t="str">
        <f>IF(M38="","",IF(M38="Foreign",VLOOKUP(N38,'Option X3'!D:E,2,FALSE),1))</f>
        <v/>
      </c>
      <c r="P38" s="359"/>
      <c r="Q38" s="569"/>
      <c r="R38" s="364"/>
      <c r="S38" s="364"/>
      <c r="T38" s="617">
        <f>J38</f>
        <v>0</v>
      </c>
      <c r="U38" s="618"/>
      <c r="V38" s="51"/>
      <c r="X38" s="468" t="str">
        <f t="shared" si="8"/>
        <v/>
      </c>
      <c r="Y38" s="468" t="str">
        <f t="shared" si="8"/>
        <v/>
      </c>
      <c r="Z38" s="468" t="str">
        <f t="shared" si="8"/>
        <v/>
      </c>
      <c r="AA38" s="468" t="str">
        <f t="shared" si="8"/>
        <v/>
      </c>
      <c r="AB38" s="468" t="str">
        <f t="shared" si="8"/>
        <v/>
      </c>
      <c r="AC38" s="468" t="str">
        <f t="shared" si="8"/>
        <v/>
      </c>
      <c r="AD38" s="468" t="str">
        <f t="shared" si="8"/>
        <v/>
      </c>
      <c r="AE38" s="468" t="str">
        <f t="shared" si="8"/>
        <v/>
      </c>
      <c r="AF38" s="468" t="str">
        <f t="shared" si="8"/>
        <v/>
      </c>
      <c r="AG38" s="468" t="str">
        <f t="shared" si="8"/>
        <v/>
      </c>
      <c r="AH38" s="468" t="str">
        <f t="shared" si="8"/>
        <v/>
      </c>
      <c r="AI38" s="468" t="str">
        <f t="shared" si="8"/>
        <v/>
      </c>
      <c r="AJ38" s="468" t="str">
        <f t="shared" si="8"/>
        <v/>
      </c>
      <c r="AK38" s="468" t="str">
        <f t="shared" si="8"/>
        <v/>
      </c>
      <c r="AL38" s="468" t="str">
        <f t="shared" si="8"/>
        <v/>
      </c>
      <c r="AM38" s="468" t="str">
        <f t="shared" ref="AM38:AM42" si="15">IF($F38="","",IF(VALUE(LEFT($F38,2))=AM$18,$J38,""))</f>
        <v/>
      </c>
      <c r="AN38" s="468" t="str">
        <f t="shared" si="13"/>
        <v/>
      </c>
      <c r="AO38" s="468" t="str">
        <f t="shared" si="13"/>
        <v/>
      </c>
      <c r="AP38" s="468" t="str">
        <f t="shared" si="13"/>
        <v/>
      </c>
      <c r="AQ38" s="468" t="str">
        <f t="shared" si="13"/>
        <v/>
      </c>
      <c r="AR38" s="468" t="str">
        <f t="shared" si="13"/>
        <v/>
      </c>
      <c r="AS38" s="468" t="str">
        <f t="shared" si="13"/>
        <v/>
      </c>
      <c r="AT38" s="468" t="str">
        <f t="shared" si="13"/>
        <v/>
      </c>
      <c r="AU38" s="468" t="str">
        <f t="shared" si="13"/>
        <v/>
      </c>
      <c r="AV38" s="468" t="str">
        <f t="shared" si="13"/>
        <v/>
      </c>
      <c r="AW38" s="468" t="str">
        <f t="shared" si="13"/>
        <v/>
      </c>
      <c r="AX38" s="468" t="str">
        <f t="shared" si="13"/>
        <v/>
      </c>
      <c r="AY38" s="468" t="str">
        <f t="shared" si="13"/>
        <v/>
      </c>
      <c r="AZ38" s="468" t="str">
        <f t="shared" si="13"/>
        <v/>
      </c>
      <c r="BA38" s="468"/>
      <c r="BB38" s="468" t="str">
        <f t="shared" si="10"/>
        <v/>
      </c>
      <c r="BC38" s="468" t="str">
        <f t="shared" si="10"/>
        <v/>
      </c>
      <c r="BD38" s="468"/>
      <c r="BE38" s="468" t="str">
        <f t="shared" si="11"/>
        <v/>
      </c>
      <c r="BF38" s="468" t="str">
        <f t="shared" si="11"/>
        <v/>
      </c>
      <c r="BG38" s="468" t="str">
        <f t="shared" si="11"/>
        <v/>
      </c>
      <c r="BH38" s="468" t="str">
        <f t="shared" si="11"/>
        <v/>
      </c>
      <c r="BI38" s="468" t="str">
        <f t="shared" si="11"/>
        <v/>
      </c>
      <c r="BJ38" s="468" t="str">
        <f t="shared" si="11"/>
        <v/>
      </c>
      <c r="BK38" s="468" t="str">
        <f t="shared" si="11"/>
        <v/>
      </c>
      <c r="BL38" s="468" t="str">
        <f t="shared" si="11"/>
        <v/>
      </c>
      <c r="BM38" s="468" t="str">
        <f t="shared" si="11"/>
        <v/>
      </c>
      <c r="BN38" s="468" t="str">
        <f t="shared" si="11"/>
        <v/>
      </c>
      <c r="BO38" s="468" t="str">
        <f t="shared" si="11"/>
        <v/>
      </c>
      <c r="BP38" s="468" t="str">
        <f t="shared" si="11"/>
        <v/>
      </c>
      <c r="BQ38" s="468" t="str">
        <f t="shared" si="11"/>
        <v/>
      </c>
      <c r="BR38" s="468" t="str">
        <f t="shared" si="11"/>
        <v/>
      </c>
      <c r="BS38" s="468" t="str">
        <f t="shared" si="11"/>
        <v/>
      </c>
      <c r="BT38" s="468" t="str">
        <f t="shared" ref="BT38:BT42" si="16">IF($F38="","",IF(VALUE(LEFT($F38,2))=BT$18,$K38,""))</f>
        <v/>
      </c>
      <c r="BU38" s="468" t="str">
        <f t="shared" si="14"/>
        <v/>
      </c>
      <c r="BV38" s="468" t="str">
        <f t="shared" si="14"/>
        <v/>
      </c>
      <c r="BW38" s="468" t="str">
        <f t="shared" si="14"/>
        <v/>
      </c>
      <c r="BX38" s="468" t="str">
        <f t="shared" si="14"/>
        <v/>
      </c>
      <c r="BY38" s="468" t="str">
        <f t="shared" si="14"/>
        <v/>
      </c>
      <c r="BZ38" s="468" t="str">
        <f t="shared" si="14"/>
        <v/>
      </c>
      <c r="CA38" s="468" t="str">
        <f t="shared" si="14"/>
        <v/>
      </c>
      <c r="CB38" s="468" t="str">
        <f t="shared" si="14"/>
        <v/>
      </c>
      <c r="CC38" s="468" t="str">
        <f t="shared" si="14"/>
        <v/>
      </c>
      <c r="CD38" s="468" t="str">
        <f t="shared" si="14"/>
        <v/>
      </c>
      <c r="CE38" s="468" t="str">
        <f t="shared" si="14"/>
        <v/>
      </c>
      <c r="CF38" s="468" t="str">
        <f t="shared" si="14"/>
        <v/>
      </c>
      <c r="CG38" s="468" t="str">
        <f t="shared" si="14"/>
        <v/>
      </c>
      <c r="CH38" s="468"/>
      <c r="CI38" s="468" t="str">
        <f t="shared" si="7"/>
        <v/>
      </c>
      <c r="CJ38" s="468" t="str">
        <f t="shared" si="7"/>
        <v/>
      </c>
      <c r="CK38" s="533"/>
    </row>
    <row r="39" spans="3:89" x14ac:dyDescent="0.25">
      <c r="C39" s="358"/>
      <c r="D39" s="259">
        <v>119</v>
      </c>
      <c r="E39" s="41"/>
      <c r="F39" s="44"/>
      <c r="G39" s="232" t="s">
        <v>223</v>
      </c>
      <c r="H39" s="279"/>
      <c r="I39" s="281"/>
      <c r="J39" s="431"/>
      <c r="K39" s="431"/>
      <c r="M39" s="360" t="str">
        <f t="shared" si="5"/>
        <v/>
      </c>
      <c r="N39" s="361"/>
      <c r="O39" s="368" t="str">
        <f>IF(M39="","",IF(M39="Foreign",VLOOKUP(N39,'Option X3'!D:E,2,FALSE),1))</f>
        <v/>
      </c>
      <c r="P39" s="359"/>
      <c r="Q39" s="569"/>
      <c r="R39" s="364">
        <f>J39</f>
        <v>0</v>
      </c>
      <c r="S39" s="364"/>
      <c r="T39" s="617"/>
      <c r="U39" s="618"/>
      <c r="V39" s="51"/>
      <c r="X39" s="468" t="str">
        <f t="shared" ref="X39:AM54" si="17">IF($F39="","",IF(VALUE(LEFT($F39,2))=X$18,$J39,""))</f>
        <v/>
      </c>
      <c r="Y39" s="468" t="str">
        <f t="shared" si="17"/>
        <v/>
      </c>
      <c r="Z39" s="468" t="str">
        <f t="shared" si="17"/>
        <v/>
      </c>
      <c r="AA39" s="468" t="str">
        <f t="shared" si="17"/>
        <v/>
      </c>
      <c r="AB39" s="468" t="str">
        <f t="shared" si="17"/>
        <v/>
      </c>
      <c r="AC39" s="468" t="str">
        <f t="shared" si="17"/>
        <v/>
      </c>
      <c r="AD39" s="468" t="str">
        <f t="shared" si="17"/>
        <v/>
      </c>
      <c r="AE39" s="468" t="str">
        <f t="shared" si="17"/>
        <v/>
      </c>
      <c r="AF39" s="468" t="str">
        <f t="shared" si="17"/>
        <v/>
      </c>
      <c r="AG39" s="468" t="str">
        <f t="shared" si="17"/>
        <v/>
      </c>
      <c r="AH39" s="468" t="str">
        <f t="shared" si="17"/>
        <v/>
      </c>
      <c r="AI39" s="468" t="str">
        <f t="shared" si="17"/>
        <v/>
      </c>
      <c r="AJ39" s="468" t="str">
        <f t="shared" si="17"/>
        <v/>
      </c>
      <c r="AK39" s="468" t="str">
        <f t="shared" si="17"/>
        <v/>
      </c>
      <c r="AL39" s="468" t="str">
        <f t="shared" si="17"/>
        <v/>
      </c>
      <c r="AM39" s="468" t="str">
        <f t="shared" si="15"/>
        <v/>
      </c>
      <c r="AN39" s="468" t="str">
        <f t="shared" si="13"/>
        <v/>
      </c>
      <c r="AO39" s="468" t="str">
        <f t="shared" si="13"/>
        <v/>
      </c>
      <c r="AP39" s="468" t="str">
        <f t="shared" si="13"/>
        <v/>
      </c>
      <c r="AQ39" s="468" t="str">
        <f t="shared" si="13"/>
        <v/>
      </c>
      <c r="AR39" s="468" t="str">
        <f t="shared" si="13"/>
        <v/>
      </c>
      <c r="AS39" s="468" t="str">
        <f t="shared" si="13"/>
        <v/>
      </c>
      <c r="AT39" s="468" t="str">
        <f t="shared" si="13"/>
        <v/>
      </c>
      <c r="AU39" s="468" t="str">
        <f t="shared" si="13"/>
        <v/>
      </c>
      <c r="AV39" s="468" t="str">
        <f t="shared" si="13"/>
        <v/>
      </c>
      <c r="AW39" s="468" t="str">
        <f t="shared" si="13"/>
        <v/>
      </c>
      <c r="AX39" s="468" t="str">
        <f t="shared" si="13"/>
        <v/>
      </c>
      <c r="AY39" s="468" t="str">
        <f t="shared" si="13"/>
        <v/>
      </c>
      <c r="AZ39" s="468" t="str">
        <f t="shared" si="13"/>
        <v/>
      </c>
      <c r="BA39" s="468"/>
      <c r="BB39" s="468" t="str">
        <f t="shared" si="10"/>
        <v/>
      </c>
      <c r="BC39" s="468" t="str">
        <f t="shared" si="10"/>
        <v/>
      </c>
      <c r="BD39" s="468"/>
      <c r="BE39" s="468" t="str">
        <f t="shared" ref="BE39:BT54" si="18">IF($F39="","",IF(VALUE(LEFT($F39,2))=BE$18,$K39,""))</f>
        <v/>
      </c>
      <c r="BF39" s="468" t="str">
        <f t="shared" si="18"/>
        <v/>
      </c>
      <c r="BG39" s="468" t="str">
        <f t="shared" si="18"/>
        <v/>
      </c>
      <c r="BH39" s="468" t="str">
        <f t="shared" si="18"/>
        <v/>
      </c>
      <c r="BI39" s="468" t="str">
        <f t="shared" si="18"/>
        <v/>
      </c>
      <c r="BJ39" s="468" t="str">
        <f t="shared" si="18"/>
        <v/>
      </c>
      <c r="BK39" s="468" t="str">
        <f t="shared" si="18"/>
        <v/>
      </c>
      <c r="BL39" s="468" t="str">
        <f t="shared" si="18"/>
        <v/>
      </c>
      <c r="BM39" s="468" t="str">
        <f t="shared" si="18"/>
        <v/>
      </c>
      <c r="BN39" s="468" t="str">
        <f t="shared" si="18"/>
        <v/>
      </c>
      <c r="BO39" s="468" t="str">
        <f t="shared" si="18"/>
        <v/>
      </c>
      <c r="BP39" s="468" t="str">
        <f t="shared" si="18"/>
        <v/>
      </c>
      <c r="BQ39" s="468" t="str">
        <f t="shared" si="18"/>
        <v/>
      </c>
      <c r="BR39" s="468" t="str">
        <f t="shared" si="18"/>
        <v/>
      </c>
      <c r="BS39" s="468" t="str">
        <f t="shared" si="18"/>
        <v/>
      </c>
      <c r="BT39" s="468" t="str">
        <f t="shared" si="16"/>
        <v/>
      </c>
      <c r="BU39" s="468" t="str">
        <f t="shared" si="14"/>
        <v/>
      </c>
      <c r="BV39" s="468" t="str">
        <f t="shared" si="14"/>
        <v/>
      </c>
      <c r="BW39" s="468" t="str">
        <f t="shared" si="14"/>
        <v/>
      </c>
      <c r="BX39" s="468" t="str">
        <f t="shared" si="14"/>
        <v/>
      </c>
      <c r="BY39" s="468" t="str">
        <f t="shared" si="14"/>
        <v/>
      </c>
      <c r="BZ39" s="468" t="str">
        <f t="shared" si="14"/>
        <v/>
      </c>
      <c r="CA39" s="468" t="str">
        <f t="shared" si="14"/>
        <v/>
      </c>
      <c r="CB39" s="468" t="str">
        <f t="shared" si="14"/>
        <v/>
      </c>
      <c r="CC39" s="468" t="str">
        <f t="shared" si="14"/>
        <v/>
      </c>
      <c r="CD39" s="468" t="str">
        <f t="shared" si="14"/>
        <v/>
      </c>
      <c r="CE39" s="468" t="str">
        <f t="shared" si="14"/>
        <v/>
      </c>
      <c r="CF39" s="468" t="str">
        <f t="shared" si="14"/>
        <v/>
      </c>
      <c r="CG39" s="468" t="str">
        <f t="shared" si="14"/>
        <v/>
      </c>
      <c r="CH39" s="468"/>
      <c r="CI39" s="468" t="str">
        <f t="shared" si="7"/>
        <v/>
      </c>
      <c r="CJ39" s="468" t="str">
        <f t="shared" si="7"/>
        <v/>
      </c>
      <c r="CK39" s="533"/>
    </row>
    <row r="40" spans="3:89" x14ac:dyDescent="0.25">
      <c r="C40" s="358"/>
      <c r="D40" s="259">
        <v>120</v>
      </c>
      <c r="E40" s="41"/>
      <c r="F40" s="44"/>
      <c r="G40" s="233" t="s">
        <v>285</v>
      </c>
      <c r="H40" s="279"/>
      <c r="I40" s="281"/>
      <c r="J40" s="431"/>
      <c r="K40" s="431"/>
      <c r="M40" s="360" t="str">
        <f t="shared" si="5"/>
        <v/>
      </c>
      <c r="N40" s="361"/>
      <c r="O40" s="368" t="str">
        <f>IF(M40="","",IF(M40="Foreign",VLOOKUP(N40,'Option X3'!D:E,2,FALSE),1))</f>
        <v/>
      </c>
      <c r="P40" s="359"/>
      <c r="Q40" s="569"/>
      <c r="R40" s="364">
        <f>J40</f>
        <v>0</v>
      </c>
      <c r="S40" s="364"/>
      <c r="T40" s="617"/>
      <c r="U40" s="618"/>
      <c r="V40" s="51"/>
      <c r="X40" s="468" t="str">
        <f t="shared" si="17"/>
        <v/>
      </c>
      <c r="Y40" s="468" t="str">
        <f t="shared" si="17"/>
        <v/>
      </c>
      <c r="Z40" s="468" t="str">
        <f t="shared" si="17"/>
        <v/>
      </c>
      <c r="AA40" s="468" t="str">
        <f t="shared" si="17"/>
        <v/>
      </c>
      <c r="AB40" s="468" t="str">
        <f t="shared" si="17"/>
        <v/>
      </c>
      <c r="AC40" s="468" t="str">
        <f t="shared" si="17"/>
        <v/>
      </c>
      <c r="AD40" s="468" t="str">
        <f t="shared" si="17"/>
        <v/>
      </c>
      <c r="AE40" s="468" t="str">
        <f t="shared" si="17"/>
        <v/>
      </c>
      <c r="AF40" s="468" t="str">
        <f t="shared" si="17"/>
        <v/>
      </c>
      <c r="AG40" s="468" t="str">
        <f t="shared" si="17"/>
        <v/>
      </c>
      <c r="AH40" s="468" t="str">
        <f t="shared" si="17"/>
        <v/>
      </c>
      <c r="AI40" s="468" t="str">
        <f t="shared" si="17"/>
        <v/>
      </c>
      <c r="AJ40" s="468" t="str">
        <f t="shared" si="17"/>
        <v/>
      </c>
      <c r="AK40" s="468" t="str">
        <f t="shared" si="17"/>
        <v/>
      </c>
      <c r="AL40" s="468" t="str">
        <f t="shared" si="17"/>
        <v/>
      </c>
      <c r="AM40" s="468" t="str">
        <f t="shared" si="15"/>
        <v/>
      </c>
      <c r="AN40" s="468" t="str">
        <f t="shared" si="13"/>
        <v/>
      </c>
      <c r="AO40" s="468" t="str">
        <f t="shared" si="13"/>
        <v/>
      </c>
      <c r="AP40" s="468" t="str">
        <f t="shared" si="13"/>
        <v/>
      </c>
      <c r="AQ40" s="468" t="str">
        <f t="shared" si="13"/>
        <v/>
      </c>
      <c r="AR40" s="468" t="str">
        <f t="shared" si="13"/>
        <v/>
      </c>
      <c r="AS40" s="468" t="str">
        <f t="shared" si="13"/>
        <v/>
      </c>
      <c r="AT40" s="468" t="str">
        <f t="shared" si="13"/>
        <v/>
      </c>
      <c r="AU40" s="468" t="str">
        <f t="shared" si="13"/>
        <v/>
      </c>
      <c r="AV40" s="468" t="str">
        <f t="shared" si="13"/>
        <v/>
      </c>
      <c r="AW40" s="468" t="str">
        <f t="shared" si="13"/>
        <v/>
      </c>
      <c r="AX40" s="468" t="str">
        <f t="shared" si="13"/>
        <v/>
      </c>
      <c r="AY40" s="468" t="str">
        <f t="shared" si="13"/>
        <v/>
      </c>
      <c r="AZ40" s="468" t="str">
        <f t="shared" si="13"/>
        <v/>
      </c>
      <c r="BA40" s="468"/>
      <c r="BB40" s="468" t="str">
        <f t="shared" si="10"/>
        <v/>
      </c>
      <c r="BC40" s="468" t="str">
        <f t="shared" si="10"/>
        <v/>
      </c>
      <c r="BD40" s="468"/>
      <c r="BE40" s="468" t="str">
        <f t="shared" si="18"/>
        <v/>
      </c>
      <c r="BF40" s="468" t="str">
        <f t="shared" si="18"/>
        <v/>
      </c>
      <c r="BG40" s="468" t="str">
        <f t="shared" si="18"/>
        <v/>
      </c>
      <c r="BH40" s="468" t="str">
        <f t="shared" si="18"/>
        <v/>
      </c>
      <c r="BI40" s="468" t="str">
        <f t="shared" si="18"/>
        <v/>
      </c>
      <c r="BJ40" s="468" t="str">
        <f t="shared" si="18"/>
        <v/>
      </c>
      <c r="BK40" s="468" t="str">
        <f t="shared" si="18"/>
        <v/>
      </c>
      <c r="BL40" s="468" t="str">
        <f t="shared" si="18"/>
        <v/>
      </c>
      <c r="BM40" s="468" t="str">
        <f t="shared" si="18"/>
        <v/>
      </c>
      <c r="BN40" s="468" t="str">
        <f t="shared" si="18"/>
        <v/>
      </c>
      <c r="BO40" s="468" t="str">
        <f t="shared" si="18"/>
        <v/>
      </c>
      <c r="BP40" s="468" t="str">
        <f t="shared" si="18"/>
        <v/>
      </c>
      <c r="BQ40" s="468" t="str">
        <f t="shared" si="18"/>
        <v/>
      </c>
      <c r="BR40" s="468" t="str">
        <f t="shared" si="18"/>
        <v/>
      </c>
      <c r="BS40" s="468" t="str">
        <f t="shared" si="18"/>
        <v/>
      </c>
      <c r="BT40" s="468" t="str">
        <f t="shared" si="16"/>
        <v/>
      </c>
      <c r="BU40" s="468" t="str">
        <f t="shared" si="14"/>
        <v/>
      </c>
      <c r="BV40" s="468" t="str">
        <f t="shared" si="14"/>
        <v/>
      </c>
      <c r="BW40" s="468" t="str">
        <f t="shared" si="14"/>
        <v/>
      </c>
      <c r="BX40" s="468" t="str">
        <f t="shared" si="14"/>
        <v/>
      </c>
      <c r="BY40" s="468" t="str">
        <f t="shared" si="14"/>
        <v/>
      </c>
      <c r="BZ40" s="468" t="str">
        <f t="shared" si="14"/>
        <v/>
      </c>
      <c r="CA40" s="468" t="str">
        <f t="shared" si="14"/>
        <v/>
      </c>
      <c r="CB40" s="468" t="str">
        <f t="shared" si="14"/>
        <v/>
      </c>
      <c r="CC40" s="468" t="str">
        <f t="shared" si="14"/>
        <v/>
      </c>
      <c r="CD40" s="468" t="str">
        <f t="shared" si="14"/>
        <v/>
      </c>
      <c r="CE40" s="468" t="str">
        <f t="shared" si="14"/>
        <v/>
      </c>
      <c r="CF40" s="468" t="str">
        <f t="shared" si="14"/>
        <v/>
      </c>
      <c r="CG40" s="468" t="str">
        <f t="shared" si="14"/>
        <v/>
      </c>
      <c r="CH40" s="468"/>
      <c r="CI40" s="468" t="str">
        <f t="shared" si="7"/>
        <v/>
      </c>
      <c r="CJ40" s="468" t="str">
        <f t="shared" si="7"/>
        <v/>
      </c>
      <c r="CK40" s="533"/>
    </row>
    <row r="41" spans="3:89" x14ac:dyDescent="0.25">
      <c r="C41" s="358"/>
      <c r="D41" s="259">
        <v>121</v>
      </c>
      <c r="E41" s="41"/>
      <c r="F41" s="44"/>
      <c r="G41" s="232" t="s">
        <v>224</v>
      </c>
      <c r="H41" s="279"/>
      <c r="I41" s="281"/>
      <c r="J41" s="431"/>
      <c r="K41" s="431"/>
      <c r="M41" s="360" t="str">
        <f t="shared" si="5"/>
        <v/>
      </c>
      <c r="N41" s="361"/>
      <c r="O41" s="368" t="str">
        <f>IF(M41="","",IF(M41="Foreign",VLOOKUP(N41,'Option X3'!D:E,2,FALSE),1))</f>
        <v/>
      </c>
      <c r="P41" s="359"/>
      <c r="Q41" s="569"/>
      <c r="R41" s="364">
        <f>J41</f>
        <v>0</v>
      </c>
      <c r="S41" s="364"/>
      <c r="T41" s="617"/>
      <c r="U41" s="618"/>
      <c r="V41" s="51"/>
      <c r="X41" s="468" t="str">
        <f t="shared" si="17"/>
        <v/>
      </c>
      <c r="Y41" s="468" t="str">
        <f t="shared" si="17"/>
        <v/>
      </c>
      <c r="Z41" s="468" t="str">
        <f t="shared" si="17"/>
        <v/>
      </c>
      <c r="AA41" s="468" t="str">
        <f t="shared" si="17"/>
        <v/>
      </c>
      <c r="AB41" s="468" t="str">
        <f t="shared" si="17"/>
        <v/>
      </c>
      <c r="AC41" s="468" t="str">
        <f t="shared" si="17"/>
        <v/>
      </c>
      <c r="AD41" s="468" t="str">
        <f t="shared" si="17"/>
        <v/>
      </c>
      <c r="AE41" s="468" t="str">
        <f t="shared" si="17"/>
        <v/>
      </c>
      <c r="AF41" s="468" t="str">
        <f t="shared" si="17"/>
        <v/>
      </c>
      <c r="AG41" s="468" t="str">
        <f t="shared" si="17"/>
        <v/>
      </c>
      <c r="AH41" s="468" t="str">
        <f t="shared" si="17"/>
        <v/>
      </c>
      <c r="AI41" s="468" t="str">
        <f t="shared" si="17"/>
        <v/>
      </c>
      <c r="AJ41" s="468" t="str">
        <f t="shared" si="17"/>
        <v/>
      </c>
      <c r="AK41" s="468" t="str">
        <f t="shared" si="17"/>
        <v/>
      </c>
      <c r="AL41" s="468" t="str">
        <f t="shared" si="17"/>
        <v/>
      </c>
      <c r="AM41" s="468" t="str">
        <f t="shared" si="15"/>
        <v/>
      </c>
      <c r="AN41" s="468" t="str">
        <f t="shared" si="13"/>
        <v/>
      </c>
      <c r="AO41" s="468" t="str">
        <f t="shared" si="13"/>
        <v/>
      </c>
      <c r="AP41" s="468" t="str">
        <f t="shared" si="13"/>
        <v/>
      </c>
      <c r="AQ41" s="468" t="str">
        <f t="shared" si="13"/>
        <v/>
      </c>
      <c r="AR41" s="468" t="str">
        <f t="shared" si="13"/>
        <v/>
      </c>
      <c r="AS41" s="468" t="str">
        <f t="shared" si="13"/>
        <v/>
      </c>
      <c r="AT41" s="468" t="str">
        <f t="shared" si="13"/>
        <v/>
      </c>
      <c r="AU41" s="468" t="str">
        <f t="shared" si="13"/>
        <v/>
      </c>
      <c r="AV41" s="468" t="str">
        <f t="shared" si="13"/>
        <v/>
      </c>
      <c r="AW41" s="468" t="str">
        <f t="shared" si="13"/>
        <v/>
      </c>
      <c r="AX41" s="468" t="str">
        <f t="shared" si="13"/>
        <v/>
      </c>
      <c r="AY41" s="468" t="str">
        <f t="shared" si="13"/>
        <v/>
      </c>
      <c r="AZ41" s="468" t="str">
        <f t="shared" si="13"/>
        <v/>
      </c>
      <c r="BA41" s="468"/>
      <c r="BB41" s="468" t="str">
        <f t="shared" si="10"/>
        <v/>
      </c>
      <c r="BC41" s="468" t="str">
        <f t="shared" si="10"/>
        <v/>
      </c>
      <c r="BD41" s="468"/>
      <c r="BE41" s="468" t="str">
        <f t="shared" si="18"/>
        <v/>
      </c>
      <c r="BF41" s="468" t="str">
        <f t="shared" si="18"/>
        <v/>
      </c>
      <c r="BG41" s="468" t="str">
        <f t="shared" si="18"/>
        <v/>
      </c>
      <c r="BH41" s="468" t="str">
        <f t="shared" si="18"/>
        <v/>
      </c>
      <c r="BI41" s="468" t="str">
        <f t="shared" si="18"/>
        <v/>
      </c>
      <c r="BJ41" s="468" t="str">
        <f t="shared" si="18"/>
        <v/>
      </c>
      <c r="BK41" s="468" t="str">
        <f t="shared" si="18"/>
        <v/>
      </c>
      <c r="BL41" s="468" t="str">
        <f t="shared" si="18"/>
        <v/>
      </c>
      <c r="BM41" s="468" t="str">
        <f t="shared" si="18"/>
        <v/>
      </c>
      <c r="BN41" s="468" t="str">
        <f t="shared" si="18"/>
        <v/>
      </c>
      <c r="BO41" s="468" t="str">
        <f t="shared" si="18"/>
        <v/>
      </c>
      <c r="BP41" s="468" t="str">
        <f t="shared" si="18"/>
        <v/>
      </c>
      <c r="BQ41" s="468" t="str">
        <f t="shared" si="18"/>
        <v/>
      </c>
      <c r="BR41" s="468" t="str">
        <f t="shared" si="18"/>
        <v/>
      </c>
      <c r="BS41" s="468" t="str">
        <f t="shared" si="18"/>
        <v/>
      </c>
      <c r="BT41" s="468" t="str">
        <f t="shared" si="16"/>
        <v/>
      </c>
      <c r="BU41" s="468" t="str">
        <f t="shared" si="14"/>
        <v/>
      </c>
      <c r="BV41" s="468" t="str">
        <f t="shared" si="14"/>
        <v/>
      </c>
      <c r="BW41" s="468" t="str">
        <f t="shared" si="14"/>
        <v/>
      </c>
      <c r="BX41" s="468" t="str">
        <f t="shared" si="14"/>
        <v/>
      </c>
      <c r="BY41" s="468" t="str">
        <f t="shared" si="14"/>
        <v/>
      </c>
      <c r="BZ41" s="468" t="str">
        <f t="shared" si="14"/>
        <v/>
      </c>
      <c r="CA41" s="468" t="str">
        <f t="shared" si="14"/>
        <v/>
      </c>
      <c r="CB41" s="468" t="str">
        <f t="shared" si="14"/>
        <v/>
      </c>
      <c r="CC41" s="468" t="str">
        <f t="shared" si="14"/>
        <v/>
      </c>
      <c r="CD41" s="468" t="str">
        <f t="shared" si="14"/>
        <v/>
      </c>
      <c r="CE41" s="468" t="str">
        <f t="shared" si="14"/>
        <v/>
      </c>
      <c r="CF41" s="468" t="str">
        <f t="shared" si="14"/>
        <v/>
      </c>
      <c r="CG41" s="468" t="str">
        <f t="shared" si="14"/>
        <v/>
      </c>
      <c r="CH41" s="468"/>
      <c r="CI41" s="468" t="str">
        <f t="shared" si="7"/>
        <v/>
      </c>
      <c r="CJ41" s="468" t="str">
        <f t="shared" si="7"/>
        <v/>
      </c>
      <c r="CK41" s="533"/>
    </row>
    <row r="42" spans="3:89" x14ac:dyDescent="0.25">
      <c r="C42" s="358"/>
      <c r="D42" s="259">
        <v>122</v>
      </c>
      <c r="E42" s="41"/>
      <c r="F42" s="44"/>
      <c r="G42" s="232" t="s">
        <v>317</v>
      </c>
      <c r="H42" s="279" t="s">
        <v>234</v>
      </c>
      <c r="I42" s="281"/>
      <c r="J42" s="431"/>
      <c r="K42" s="432"/>
      <c r="M42" s="360" t="str">
        <f t="shared" si="5"/>
        <v/>
      </c>
      <c r="N42" s="361"/>
      <c r="O42" s="368" t="str">
        <f>IF(M42="","",IF(M42="Foreign",VLOOKUP(N42,'Option X3'!D:E,2,FALSE),1))</f>
        <v/>
      </c>
      <c r="P42" s="359"/>
      <c r="Q42" s="569"/>
      <c r="R42" s="364">
        <f>J42</f>
        <v>0</v>
      </c>
      <c r="S42" s="364"/>
      <c r="T42" s="617"/>
      <c r="U42" s="618"/>
      <c r="V42" s="51"/>
      <c r="X42" s="468" t="str">
        <f t="shared" si="17"/>
        <v/>
      </c>
      <c r="Y42" s="468" t="str">
        <f t="shared" si="17"/>
        <v/>
      </c>
      <c r="Z42" s="468" t="str">
        <f t="shared" si="17"/>
        <v/>
      </c>
      <c r="AA42" s="468" t="str">
        <f t="shared" si="17"/>
        <v/>
      </c>
      <c r="AB42" s="468" t="str">
        <f t="shared" si="17"/>
        <v/>
      </c>
      <c r="AC42" s="468" t="str">
        <f t="shared" si="17"/>
        <v/>
      </c>
      <c r="AD42" s="468" t="str">
        <f t="shared" si="17"/>
        <v/>
      </c>
      <c r="AE42" s="468" t="str">
        <f t="shared" si="17"/>
        <v/>
      </c>
      <c r="AF42" s="468" t="str">
        <f t="shared" si="17"/>
        <v/>
      </c>
      <c r="AG42" s="468" t="str">
        <f t="shared" si="17"/>
        <v/>
      </c>
      <c r="AH42" s="468" t="str">
        <f t="shared" si="17"/>
        <v/>
      </c>
      <c r="AI42" s="468" t="str">
        <f t="shared" si="17"/>
        <v/>
      </c>
      <c r="AJ42" s="468" t="str">
        <f t="shared" si="17"/>
        <v/>
      </c>
      <c r="AK42" s="468" t="str">
        <f t="shared" si="17"/>
        <v/>
      </c>
      <c r="AL42" s="468" t="str">
        <f t="shared" si="17"/>
        <v/>
      </c>
      <c r="AM42" s="468" t="str">
        <f t="shared" si="15"/>
        <v/>
      </c>
      <c r="AN42" s="468" t="str">
        <f t="shared" si="13"/>
        <v/>
      </c>
      <c r="AO42" s="468" t="str">
        <f t="shared" si="13"/>
        <v/>
      </c>
      <c r="AP42" s="468" t="str">
        <f t="shared" si="13"/>
        <v/>
      </c>
      <c r="AQ42" s="468" t="str">
        <f t="shared" si="13"/>
        <v/>
      </c>
      <c r="AR42" s="468" t="str">
        <f t="shared" si="13"/>
        <v/>
      </c>
      <c r="AS42" s="468" t="str">
        <f t="shared" si="13"/>
        <v/>
      </c>
      <c r="AT42" s="468" t="str">
        <f t="shared" si="13"/>
        <v/>
      </c>
      <c r="AU42" s="468" t="str">
        <f t="shared" si="13"/>
        <v/>
      </c>
      <c r="AV42" s="468" t="str">
        <f t="shared" si="13"/>
        <v/>
      </c>
      <c r="AW42" s="468" t="str">
        <f t="shared" si="13"/>
        <v/>
      </c>
      <c r="AX42" s="468" t="str">
        <f t="shared" si="13"/>
        <v/>
      </c>
      <c r="AY42" s="468" t="str">
        <f t="shared" si="13"/>
        <v/>
      </c>
      <c r="AZ42" s="468" t="str">
        <f t="shared" si="13"/>
        <v/>
      </c>
      <c r="BA42" s="468"/>
      <c r="BB42" s="468" t="str">
        <f t="shared" si="10"/>
        <v/>
      </c>
      <c r="BC42" s="468" t="str">
        <f t="shared" si="10"/>
        <v/>
      </c>
      <c r="BD42" s="468"/>
      <c r="BE42" s="468" t="str">
        <f t="shared" si="18"/>
        <v/>
      </c>
      <c r="BF42" s="468" t="str">
        <f t="shared" si="18"/>
        <v/>
      </c>
      <c r="BG42" s="468" t="str">
        <f t="shared" si="18"/>
        <v/>
      </c>
      <c r="BH42" s="468" t="str">
        <f t="shared" si="18"/>
        <v/>
      </c>
      <c r="BI42" s="468" t="str">
        <f t="shared" si="18"/>
        <v/>
      </c>
      <c r="BJ42" s="468" t="str">
        <f t="shared" si="18"/>
        <v/>
      </c>
      <c r="BK42" s="468" t="str">
        <f t="shared" si="18"/>
        <v/>
      </c>
      <c r="BL42" s="468" t="str">
        <f t="shared" si="18"/>
        <v/>
      </c>
      <c r="BM42" s="468" t="str">
        <f t="shared" si="18"/>
        <v/>
      </c>
      <c r="BN42" s="468" t="str">
        <f t="shared" si="18"/>
        <v/>
      </c>
      <c r="BO42" s="468" t="str">
        <f t="shared" si="18"/>
        <v/>
      </c>
      <c r="BP42" s="468" t="str">
        <f t="shared" si="18"/>
        <v/>
      </c>
      <c r="BQ42" s="468" t="str">
        <f t="shared" si="18"/>
        <v/>
      </c>
      <c r="BR42" s="468" t="str">
        <f t="shared" si="18"/>
        <v/>
      </c>
      <c r="BS42" s="468" t="str">
        <f t="shared" si="18"/>
        <v/>
      </c>
      <c r="BT42" s="468" t="str">
        <f t="shared" si="16"/>
        <v/>
      </c>
      <c r="BU42" s="468" t="str">
        <f t="shared" si="14"/>
        <v/>
      </c>
      <c r="BV42" s="468" t="str">
        <f t="shared" si="14"/>
        <v/>
      </c>
      <c r="BW42" s="468" t="str">
        <f t="shared" si="14"/>
        <v/>
      </c>
      <c r="BX42" s="468" t="str">
        <f t="shared" si="14"/>
        <v/>
      </c>
      <c r="BY42" s="468" t="str">
        <f t="shared" si="14"/>
        <v/>
      </c>
      <c r="BZ42" s="468" t="str">
        <f t="shared" si="14"/>
        <v/>
      </c>
      <c r="CA42" s="468" t="str">
        <f t="shared" si="14"/>
        <v/>
      </c>
      <c r="CB42" s="468" t="str">
        <f t="shared" si="14"/>
        <v/>
      </c>
      <c r="CC42" s="468" t="str">
        <f t="shared" si="14"/>
        <v/>
      </c>
      <c r="CD42" s="468" t="str">
        <f t="shared" si="14"/>
        <v/>
      </c>
      <c r="CE42" s="468" t="str">
        <f t="shared" si="14"/>
        <v/>
      </c>
      <c r="CF42" s="468" t="str">
        <f t="shared" si="14"/>
        <v/>
      </c>
      <c r="CG42" s="468" t="str">
        <f t="shared" si="14"/>
        <v/>
      </c>
      <c r="CH42" s="468"/>
      <c r="CI42" s="468" t="str">
        <f t="shared" si="7"/>
        <v/>
      </c>
      <c r="CJ42" s="468" t="str">
        <f t="shared" si="7"/>
        <v/>
      </c>
      <c r="CK42" s="533"/>
    </row>
    <row r="43" spans="3:89" x14ac:dyDescent="0.25">
      <c r="C43" s="358"/>
      <c r="D43" s="259">
        <v>123</v>
      </c>
      <c r="E43" s="41"/>
      <c r="F43" s="44"/>
      <c r="G43" s="232" t="s">
        <v>286</v>
      </c>
      <c r="H43" s="279" t="s">
        <v>234</v>
      </c>
      <c r="I43" s="281"/>
      <c r="J43" s="433"/>
      <c r="K43" s="431"/>
      <c r="M43" s="360" t="str">
        <f t="shared" si="5"/>
        <v/>
      </c>
      <c r="N43" s="361"/>
      <c r="O43" s="368" t="str">
        <f>IF(M43="","",IF(M43="Foreign",VLOOKUP(N43,'Option X3'!D:E,2,FALSE),1))</f>
        <v/>
      </c>
      <c r="P43" s="359"/>
      <c r="Q43" s="569"/>
      <c r="R43" s="364"/>
      <c r="S43" s="364"/>
      <c r="T43" s="617"/>
      <c r="U43" s="618"/>
      <c r="V43" s="51"/>
      <c r="X43" s="468" t="str">
        <f t="shared" si="17"/>
        <v/>
      </c>
      <c r="Y43" s="468" t="str">
        <f t="shared" si="17"/>
        <v/>
      </c>
      <c r="Z43" s="468" t="str">
        <f t="shared" si="17"/>
        <v/>
      </c>
      <c r="AA43" s="468" t="str">
        <f t="shared" si="17"/>
        <v/>
      </c>
      <c r="AB43" s="468" t="str">
        <f t="shared" si="17"/>
        <v/>
      </c>
      <c r="AC43" s="468" t="str">
        <f t="shared" si="17"/>
        <v/>
      </c>
      <c r="AD43" s="468" t="str">
        <f t="shared" si="17"/>
        <v/>
      </c>
      <c r="AE43" s="468" t="str">
        <f t="shared" si="17"/>
        <v/>
      </c>
      <c r="AF43" s="468" t="str">
        <f t="shared" si="17"/>
        <v/>
      </c>
      <c r="AG43" s="468" t="str">
        <f t="shared" si="17"/>
        <v/>
      </c>
      <c r="AH43" s="468" t="str">
        <f t="shared" si="17"/>
        <v/>
      </c>
      <c r="AI43" s="468" t="str">
        <f t="shared" si="17"/>
        <v/>
      </c>
      <c r="AJ43" s="468" t="str">
        <f t="shared" si="17"/>
        <v/>
      </c>
      <c r="AK43" s="468" t="str">
        <f t="shared" si="17"/>
        <v/>
      </c>
      <c r="AL43" s="468" t="str">
        <f t="shared" si="17"/>
        <v/>
      </c>
      <c r="AM43" s="468" t="str">
        <f t="shared" si="17"/>
        <v/>
      </c>
      <c r="AN43" s="468" t="str">
        <f t="shared" si="13"/>
        <v/>
      </c>
      <c r="AO43" s="468" t="str">
        <f t="shared" si="13"/>
        <v/>
      </c>
      <c r="AP43" s="468" t="str">
        <f t="shared" si="13"/>
        <v/>
      </c>
      <c r="AQ43" s="468" t="str">
        <f t="shared" si="13"/>
        <v/>
      </c>
      <c r="AR43" s="468" t="str">
        <f t="shared" si="13"/>
        <v/>
      </c>
      <c r="AS43" s="468" t="str">
        <f t="shared" si="13"/>
        <v/>
      </c>
      <c r="AT43" s="468" t="str">
        <f t="shared" si="13"/>
        <v/>
      </c>
      <c r="AU43" s="468" t="str">
        <f t="shared" si="13"/>
        <v/>
      </c>
      <c r="AV43" s="468" t="str">
        <f t="shared" si="13"/>
        <v/>
      </c>
      <c r="AW43" s="468" t="str">
        <f t="shared" si="13"/>
        <v/>
      </c>
      <c r="AX43" s="468" t="str">
        <f t="shared" si="13"/>
        <v/>
      </c>
      <c r="AY43" s="468" t="str">
        <f t="shared" si="13"/>
        <v/>
      </c>
      <c r="AZ43" s="468" t="str">
        <f t="shared" si="13"/>
        <v/>
      </c>
      <c r="BA43" s="468"/>
      <c r="BB43" s="468" t="str">
        <f>IF($M43="","",IF($M43=BB$18,$J43,0))</f>
        <v/>
      </c>
      <c r="BC43" s="468" t="str">
        <f t="shared" si="10"/>
        <v/>
      </c>
      <c r="BD43" s="468"/>
      <c r="BE43" s="468" t="str">
        <f t="shared" si="18"/>
        <v/>
      </c>
      <c r="BF43" s="468" t="str">
        <f t="shared" si="18"/>
        <v/>
      </c>
      <c r="BG43" s="468" t="str">
        <f t="shared" si="18"/>
        <v/>
      </c>
      <c r="BH43" s="468" t="str">
        <f t="shared" si="18"/>
        <v/>
      </c>
      <c r="BI43" s="468" t="str">
        <f t="shared" si="18"/>
        <v/>
      </c>
      <c r="BJ43" s="468" t="str">
        <f t="shared" si="18"/>
        <v/>
      </c>
      <c r="BK43" s="468" t="str">
        <f t="shared" si="18"/>
        <v/>
      </c>
      <c r="BL43" s="468" t="str">
        <f t="shared" si="18"/>
        <v/>
      </c>
      <c r="BM43" s="468" t="str">
        <f t="shared" si="18"/>
        <v/>
      </c>
      <c r="BN43" s="468" t="str">
        <f t="shared" si="18"/>
        <v/>
      </c>
      <c r="BO43" s="468" t="str">
        <f t="shared" si="18"/>
        <v/>
      </c>
      <c r="BP43" s="468" t="str">
        <f t="shared" si="18"/>
        <v/>
      </c>
      <c r="BQ43" s="468" t="str">
        <f t="shared" si="18"/>
        <v/>
      </c>
      <c r="BR43" s="468" t="str">
        <f t="shared" si="18"/>
        <v/>
      </c>
      <c r="BS43" s="468" t="str">
        <f t="shared" si="18"/>
        <v/>
      </c>
      <c r="BT43" s="468" t="str">
        <f t="shared" si="18"/>
        <v/>
      </c>
      <c r="BU43" s="468" t="str">
        <f t="shared" si="14"/>
        <v/>
      </c>
      <c r="BV43" s="468" t="str">
        <f t="shared" si="14"/>
        <v/>
      </c>
      <c r="BW43" s="468" t="str">
        <f t="shared" si="14"/>
        <v/>
      </c>
      <c r="BX43" s="468" t="str">
        <f t="shared" si="14"/>
        <v/>
      </c>
      <c r="BY43" s="468" t="str">
        <f t="shared" si="14"/>
        <v/>
      </c>
      <c r="BZ43" s="468" t="str">
        <f t="shared" si="14"/>
        <v/>
      </c>
      <c r="CA43" s="468" t="str">
        <f t="shared" si="14"/>
        <v/>
      </c>
      <c r="CB43" s="468" t="str">
        <f t="shared" si="14"/>
        <v/>
      </c>
      <c r="CC43" s="468" t="str">
        <f t="shared" si="14"/>
        <v/>
      </c>
      <c r="CD43" s="468" t="str">
        <f t="shared" si="14"/>
        <v/>
      </c>
      <c r="CE43" s="468" t="str">
        <f t="shared" si="14"/>
        <v/>
      </c>
      <c r="CF43" s="468" t="str">
        <f t="shared" si="14"/>
        <v/>
      </c>
      <c r="CG43" s="468" t="str">
        <f t="shared" si="14"/>
        <v/>
      </c>
      <c r="CH43" s="468"/>
      <c r="CI43" s="468" t="str">
        <f t="shared" si="7"/>
        <v/>
      </c>
      <c r="CJ43" s="468" t="str">
        <f t="shared" si="7"/>
        <v/>
      </c>
      <c r="CK43" s="533"/>
    </row>
    <row r="44" spans="3:89" x14ac:dyDescent="0.25">
      <c r="C44" s="358"/>
      <c r="D44" s="259">
        <v>124</v>
      </c>
      <c r="E44" s="41"/>
      <c r="F44" s="44"/>
      <c r="G44" s="232" t="s">
        <v>293</v>
      </c>
      <c r="H44" s="279"/>
      <c r="I44" s="281"/>
      <c r="J44" s="431"/>
      <c r="K44" s="431"/>
      <c r="M44" s="360" t="str">
        <f t="shared" si="5"/>
        <v/>
      </c>
      <c r="N44" s="361"/>
      <c r="O44" s="368" t="str">
        <f>IF(M44="","",IF(M44="Foreign",VLOOKUP(N44,'Option X3'!D:E,2,FALSE),1))</f>
        <v/>
      </c>
      <c r="P44" s="359"/>
      <c r="Q44" s="569"/>
      <c r="R44" s="364"/>
      <c r="S44" s="364">
        <f>J44</f>
        <v>0</v>
      </c>
      <c r="T44" s="617"/>
      <c r="U44" s="618"/>
      <c r="V44" s="51"/>
      <c r="X44" s="468" t="str">
        <f t="shared" si="17"/>
        <v/>
      </c>
      <c r="Y44" s="468" t="str">
        <f t="shared" si="17"/>
        <v/>
      </c>
      <c r="Z44" s="468" t="str">
        <f t="shared" si="17"/>
        <v/>
      </c>
      <c r="AA44" s="468" t="str">
        <f t="shared" si="17"/>
        <v/>
      </c>
      <c r="AB44" s="468" t="str">
        <f t="shared" si="17"/>
        <v/>
      </c>
      <c r="AC44" s="468" t="str">
        <f t="shared" si="17"/>
        <v/>
      </c>
      <c r="AD44" s="468" t="str">
        <f t="shared" si="17"/>
        <v/>
      </c>
      <c r="AE44" s="468" t="str">
        <f t="shared" si="17"/>
        <v/>
      </c>
      <c r="AF44" s="468" t="str">
        <f t="shared" si="17"/>
        <v/>
      </c>
      <c r="AG44" s="468" t="str">
        <f t="shared" si="17"/>
        <v/>
      </c>
      <c r="AH44" s="468" t="str">
        <f t="shared" si="17"/>
        <v/>
      </c>
      <c r="AI44" s="468" t="str">
        <f t="shared" si="17"/>
        <v/>
      </c>
      <c r="AJ44" s="468" t="str">
        <f t="shared" si="17"/>
        <v/>
      </c>
      <c r="AK44" s="468" t="str">
        <f t="shared" si="17"/>
        <v/>
      </c>
      <c r="AL44" s="468" t="str">
        <f t="shared" si="17"/>
        <v/>
      </c>
      <c r="AM44" s="468" t="str">
        <f t="shared" si="17"/>
        <v/>
      </c>
      <c r="AN44" s="468" t="str">
        <f t="shared" si="13"/>
        <v/>
      </c>
      <c r="AO44" s="468" t="str">
        <f t="shared" si="13"/>
        <v/>
      </c>
      <c r="AP44" s="468" t="str">
        <f t="shared" si="13"/>
        <v/>
      </c>
      <c r="AQ44" s="468" t="str">
        <f t="shared" si="13"/>
        <v/>
      </c>
      <c r="AR44" s="468" t="str">
        <f t="shared" si="13"/>
        <v/>
      </c>
      <c r="AS44" s="468" t="str">
        <f t="shared" si="13"/>
        <v/>
      </c>
      <c r="AT44" s="468" t="str">
        <f t="shared" si="13"/>
        <v/>
      </c>
      <c r="AU44" s="468" t="str">
        <f t="shared" si="13"/>
        <v/>
      </c>
      <c r="AV44" s="468" t="str">
        <f t="shared" si="13"/>
        <v/>
      </c>
      <c r="AW44" s="468" t="str">
        <f t="shared" si="13"/>
        <v/>
      </c>
      <c r="AX44" s="468" t="str">
        <f t="shared" si="13"/>
        <v/>
      </c>
      <c r="AY44" s="468" t="str">
        <f t="shared" si="13"/>
        <v/>
      </c>
      <c r="AZ44" s="468" t="str">
        <f t="shared" si="13"/>
        <v/>
      </c>
      <c r="BA44" s="468"/>
      <c r="BB44" s="468" t="str">
        <f t="shared" si="10"/>
        <v/>
      </c>
      <c r="BC44" s="468" t="str">
        <f t="shared" si="10"/>
        <v/>
      </c>
      <c r="BD44" s="468"/>
      <c r="BE44" s="468" t="str">
        <f t="shared" si="18"/>
        <v/>
      </c>
      <c r="BF44" s="468" t="str">
        <f t="shared" si="18"/>
        <v/>
      </c>
      <c r="BG44" s="468" t="str">
        <f t="shared" si="18"/>
        <v/>
      </c>
      <c r="BH44" s="468" t="str">
        <f t="shared" si="18"/>
        <v/>
      </c>
      <c r="BI44" s="468" t="str">
        <f t="shared" si="18"/>
        <v/>
      </c>
      <c r="BJ44" s="468" t="str">
        <f t="shared" si="18"/>
        <v/>
      </c>
      <c r="BK44" s="468" t="str">
        <f t="shared" si="18"/>
        <v/>
      </c>
      <c r="BL44" s="468" t="str">
        <f t="shared" si="18"/>
        <v/>
      </c>
      <c r="BM44" s="468" t="str">
        <f t="shared" si="18"/>
        <v/>
      </c>
      <c r="BN44" s="468" t="str">
        <f t="shared" si="18"/>
        <v/>
      </c>
      <c r="BO44" s="468" t="str">
        <f t="shared" si="18"/>
        <v/>
      </c>
      <c r="BP44" s="468" t="str">
        <f t="shared" si="18"/>
        <v/>
      </c>
      <c r="BQ44" s="468" t="str">
        <f t="shared" si="18"/>
        <v/>
      </c>
      <c r="BR44" s="468" t="str">
        <f t="shared" si="18"/>
        <v/>
      </c>
      <c r="BS44" s="468" t="str">
        <f t="shared" si="18"/>
        <v/>
      </c>
      <c r="BT44" s="468" t="str">
        <f t="shared" si="18"/>
        <v/>
      </c>
      <c r="BU44" s="468" t="str">
        <f t="shared" si="14"/>
        <v/>
      </c>
      <c r="BV44" s="468" t="str">
        <f t="shared" si="14"/>
        <v/>
      </c>
      <c r="BW44" s="468" t="str">
        <f t="shared" si="14"/>
        <v/>
      </c>
      <c r="BX44" s="468" t="str">
        <f t="shared" si="14"/>
        <v/>
      </c>
      <c r="BY44" s="468" t="str">
        <f t="shared" si="14"/>
        <v/>
      </c>
      <c r="BZ44" s="468" t="str">
        <f t="shared" si="14"/>
        <v/>
      </c>
      <c r="CA44" s="468" t="str">
        <f t="shared" si="14"/>
        <v/>
      </c>
      <c r="CB44" s="468" t="str">
        <f t="shared" si="14"/>
        <v/>
      </c>
      <c r="CC44" s="468" t="str">
        <f t="shared" si="14"/>
        <v/>
      </c>
      <c r="CD44" s="468" t="str">
        <f t="shared" si="14"/>
        <v/>
      </c>
      <c r="CE44" s="468" t="str">
        <f t="shared" si="14"/>
        <v/>
      </c>
      <c r="CF44" s="468" t="str">
        <f t="shared" si="14"/>
        <v/>
      </c>
      <c r="CG44" s="468" t="str">
        <f t="shared" si="14"/>
        <v/>
      </c>
      <c r="CH44" s="468"/>
      <c r="CI44" s="468" t="str">
        <f t="shared" si="7"/>
        <v/>
      </c>
      <c r="CJ44" s="468" t="str">
        <f t="shared" si="7"/>
        <v/>
      </c>
      <c r="CK44" s="533"/>
    </row>
    <row r="45" spans="3:89" x14ac:dyDescent="0.25">
      <c r="C45" s="358"/>
      <c r="D45" s="259">
        <v>125</v>
      </c>
      <c r="E45" s="41"/>
      <c r="F45" s="44"/>
      <c r="G45" s="567" t="s">
        <v>361</v>
      </c>
      <c r="H45" s="279"/>
      <c r="I45" s="281"/>
      <c r="J45" s="431"/>
      <c r="K45" s="431"/>
      <c r="M45" s="360" t="str">
        <f t="shared" si="5"/>
        <v/>
      </c>
      <c r="N45" s="361"/>
      <c r="O45" s="368" t="str">
        <f>IF(M45="","",IF(M45="Foreign",VLOOKUP(N45,'Option X3'!D:E,2,FALSE),1))</f>
        <v/>
      </c>
      <c r="P45" s="359" t="s">
        <v>316</v>
      </c>
      <c r="Q45" s="569"/>
      <c r="R45" s="364"/>
      <c r="S45" s="364">
        <f>J45</f>
        <v>0</v>
      </c>
      <c r="T45" s="617"/>
      <c r="U45" s="618"/>
      <c r="V45" s="51"/>
      <c r="X45" s="468" t="str">
        <f t="shared" si="17"/>
        <v/>
      </c>
      <c r="Y45" s="468" t="str">
        <f t="shared" si="17"/>
        <v/>
      </c>
      <c r="Z45" s="468" t="str">
        <f t="shared" si="17"/>
        <v/>
      </c>
      <c r="AA45" s="468" t="str">
        <f t="shared" si="17"/>
        <v/>
      </c>
      <c r="AB45" s="468" t="str">
        <f t="shared" si="17"/>
        <v/>
      </c>
      <c r="AC45" s="468" t="str">
        <f t="shared" si="17"/>
        <v/>
      </c>
      <c r="AD45" s="468" t="str">
        <f t="shared" si="17"/>
        <v/>
      </c>
      <c r="AE45" s="468" t="str">
        <f t="shared" si="17"/>
        <v/>
      </c>
      <c r="AF45" s="468" t="str">
        <f t="shared" si="17"/>
        <v/>
      </c>
      <c r="AG45" s="468" t="str">
        <f t="shared" si="17"/>
        <v/>
      </c>
      <c r="AH45" s="468" t="str">
        <f t="shared" si="17"/>
        <v/>
      </c>
      <c r="AI45" s="468" t="str">
        <f t="shared" si="17"/>
        <v/>
      </c>
      <c r="AJ45" s="468" t="str">
        <f t="shared" si="17"/>
        <v/>
      </c>
      <c r="AK45" s="468" t="str">
        <f t="shared" si="17"/>
        <v/>
      </c>
      <c r="AL45" s="468" t="str">
        <f t="shared" si="17"/>
        <v/>
      </c>
      <c r="AM45" s="468" t="str">
        <f t="shared" si="17"/>
        <v/>
      </c>
      <c r="AN45" s="468" t="str">
        <f t="shared" si="13"/>
        <v/>
      </c>
      <c r="AO45" s="468" t="str">
        <f t="shared" si="13"/>
        <v/>
      </c>
      <c r="AP45" s="468" t="str">
        <f t="shared" si="13"/>
        <v/>
      </c>
      <c r="AQ45" s="468" t="str">
        <f t="shared" si="13"/>
        <v/>
      </c>
      <c r="AR45" s="468" t="str">
        <f t="shared" si="13"/>
        <v/>
      </c>
      <c r="AS45" s="468" t="str">
        <f t="shared" si="13"/>
        <v/>
      </c>
      <c r="AT45" s="468" t="str">
        <f t="shared" si="13"/>
        <v/>
      </c>
      <c r="AU45" s="468" t="str">
        <f t="shared" si="13"/>
        <v/>
      </c>
      <c r="AV45" s="468" t="str">
        <f t="shared" si="13"/>
        <v/>
      </c>
      <c r="AW45" s="468" t="str">
        <f t="shared" si="13"/>
        <v/>
      </c>
      <c r="AX45" s="468" t="str">
        <f t="shared" si="13"/>
        <v/>
      </c>
      <c r="AY45" s="468" t="str">
        <f t="shared" si="13"/>
        <v/>
      </c>
      <c r="AZ45" s="468" t="str">
        <f t="shared" si="13"/>
        <v/>
      </c>
      <c r="BA45" s="468"/>
      <c r="BB45" s="468" t="str">
        <f t="shared" ref="BB45:BC59" si="19">IF($M45="","",IF($M45=BB$18,$J45,0))</f>
        <v/>
      </c>
      <c r="BC45" s="468" t="str">
        <f t="shared" si="19"/>
        <v/>
      </c>
      <c r="BD45" s="468"/>
      <c r="BE45" s="468" t="str">
        <f t="shared" si="18"/>
        <v/>
      </c>
      <c r="BF45" s="468" t="str">
        <f t="shared" si="18"/>
        <v/>
      </c>
      <c r="BG45" s="468" t="str">
        <f t="shared" si="18"/>
        <v/>
      </c>
      <c r="BH45" s="468" t="str">
        <f t="shared" si="18"/>
        <v/>
      </c>
      <c r="BI45" s="468" t="str">
        <f t="shared" si="18"/>
        <v/>
      </c>
      <c r="BJ45" s="468" t="str">
        <f t="shared" si="18"/>
        <v/>
      </c>
      <c r="BK45" s="468" t="str">
        <f t="shared" si="18"/>
        <v/>
      </c>
      <c r="BL45" s="468" t="str">
        <f t="shared" si="18"/>
        <v/>
      </c>
      <c r="BM45" s="468" t="str">
        <f t="shared" si="18"/>
        <v/>
      </c>
      <c r="BN45" s="468" t="str">
        <f t="shared" si="18"/>
        <v/>
      </c>
      <c r="BO45" s="468" t="str">
        <f t="shared" si="18"/>
        <v/>
      </c>
      <c r="BP45" s="468" t="str">
        <f t="shared" si="18"/>
        <v/>
      </c>
      <c r="BQ45" s="468" t="str">
        <f t="shared" si="18"/>
        <v/>
      </c>
      <c r="BR45" s="468" t="str">
        <f t="shared" si="18"/>
        <v/>
      </c>
      <c r="BS45" s="468" t="str">
        <f t="shared" si="18"/>
        <v/>
      </c>
      <c r="BT45" s="468" t="str">
        <f t="shared" si="18"/>
        <v/>
      </c>
      <c r="BU45" s="468" t="str">
        <f t="shared" si="14"/>
        <v/>
      </c>
      <c r="BV45" s="468" t="str">
        <f t="shared" si="14"/>
        <v/>
      </c>
      <c r="BW45" s="468" t="str">
        <f t="shared" si="14"/>
        <v/>
      </c>
      <c r="BX45" s="468" t="str">
        <f t="shared" si="14"/>
        <v/>
      </c>
      <c r="BY45" s="468" t="str">
        <f t="shared" si="14"/>
        <v/>
      </c>
      <c r="BZ45" s="468" t="str">
        <f t="shared" si="14"/>
        <v/>
      </c>
      <c r="CA45" s="468" t="str">
        <f t="shared" si="14"/>
        <v/>
      </c>
      <c r="CB45" s="468" t="str">
        <f t="shared" si="14"/>
        <v/>
      </c>
      <c r="CC45" s="468" t="str">
        <f t="shared" si="14"/>
        <v/>
      </c>
      <c r="CD45" s="468" t="str">
        <f t="shared" si="14"/>
        <v/>
      </c>
      <c r="CE45" s="468" t="str">
        <f t="shared" si="14"/>
        <v/>
      </c>
      <c r="CF45" s="468" t="str">
        <f t="shared" si="14"/>
        <v/>
      </c>
      <c r="CG45" s="468" t="str">
        <f t="shared" si="14"/>
        <v/>
      </c>
      <c r="CH45" s="468"/>
      <c r="CI45" s="468" t="str">
        <f t="shared" si="7"/>
        <v/>
      </c>
      <c r="CJ45" s="468" t="str">
        <f t="shared" si="7"/>
        <v/>
      </c>
      <c r="CK45" s="533"/>
    </row>
    <row r="46" spans="3:89" x14ac:dyDescent="0.25">
      <c r="C46" s="358"/>
      <c r="D46" s="259">
        <v>126</v>
      </c>
      <c r="E46" s="41"/>
      <c r="F46" s="44"/>
      <c r="G46" s="232" t="s">
        <v>235</v>
      </c>
      <c r="H46" s="279" t="s">
        <v>234</v>
      </c>
      <c r="I46" s="281"/>
      <c r="J46" s="431"/>
      <c r="K46" s="431"/>
      <c r="M46" s="360" t="str">
        <f t="shared" si="5"/>
        <v/>
      </c>
      <c r="N46" s="361"/>
      <c r="O46" s="368" t="str">
        <f>IF(M46="","",IF(M46="Foreign",VLOOKUP(N46,'Option X3'!D:E,2,FALSE),1))</f>
        <v/>
      </c>
      <c r="P46" s="359"/>
      <c r="Q46" s="569"/>
      <c r="R46" s="364"/>
      <c r="S46" s="364">
        <f t="shared" ref="S46:S50" si="20">J46</f>
        <v>0</v>
      </c>
      <c r="T46" s="617"/>
      <c r="U46" s="618"/>
      <c r="V46" s="51"/>
      <c r="X46" s="468" t="str">
        <f t="shared" si="17"/>
        <v/>
      </c>
      <c r="Y46" s="468" t="str">
        <f t="shared" si="17"/>
        <v/>
      </c>
      <c r="Z46" s="468" t="str">
        <f t="shared" si="17"/>
        <v/>
      </c>
      <c r="AA46" s="468" t="str">
        <f t="shared" si="17"/>
        <v/>
      </c>
      <c r="AB46" s="468" t="str">
        <f t="shared" si="17"/>
        <v/>
      </c>
      <c r="AC46" s="468" t="str">
        <f t="shared" si="17"/>
        <v/>
      </c>
      <c r="AD46" s="468" t="str">
        <f t="shared" si="17"/>
        <v/>
      </c>
      <c r="AE46" s="468" t="str">
        <f t="shared" si="17"/>
        <v/>
      </c>
      <c r="AF46" s="468" t="str">
        <f t="shared" si="17"/>
        <v/>
      </c>
      <c r="AG46" s="468" t="str">
        <f t="shared" si="17"/>
        <v/>
      </c>
      <c r="AH46" s="468" t="str">
        <f t="shared" si="17"/>
        <v/>
      </c>
      <c r="AI46" s="468" t="str">
        <f t="shared" si="17"/>
        <v/>
      </c>
      <c r="AJ46" s="468" t="str">
        <f t="shared" si="17"/>
        <v/>
      </c>
      <c r="AK46" s="468" t="str">
        <f t="shared" si="17"/>
        <v/>
      </c>
      <c r="AL46" s="468" t="str">
        <f t="shared" si="17"/>
        <v/>
      </c>
      <c r="AM46" s="468" t="str">
        <f t="shared" si="17"/>
        <v/>
      </c>
      <c r="AN46" s="468" t="str">
        <f t="shared" si="13"/>
        <v/>
      </c>
      <c r="AO46" s="468" t="str">
        <f t="shared" si="13"/>
        <v/>
      </c>
      <c r="AP46" s="468" t="str">
        <f t="shared" si="13"/>
        <v/>
      </c>
      <c r="AQ46" s="468" t="str">
        <f t="shared" si="13"/>
        <v/>
      </c>
      <c r="AR46" s="468" t="str">
        <f t="shared" si="13"/>
        <v/>
      </c>
      <c r="AS46" s="468" t="str">
        <f t="shared" si="13"/>
        <v/>
      </c>
      <c r="AT46" s="468" t="str">
        <f t="shared" si="13"/>
        <v/>
      </c>
      <c r="AU46" s="468" t="str">
        <f t="shared" si="13"/>
        <v/>
      </c>
      <c r="AV46" s="468" t="str">
        <f t="shared" si="13"/>
        <v/>
      </c>
      <c r="AW46" s="468" t="str">
        <f t="shared" si="13"/>
        <v/>
      </c>
      <c r="AX46" s="468" t="str">
        <f t="shared" si="13"/>
        <v/>
      </c>
      <c r="AY46" s="468" t="str">
        <f t="shared" si="13"/>
        <v/>
      </c>
      <c r="AZ46" s="468" t="str">
        <f t="shared" si="13"/>
        <v/>
      </c>
      <c r="BA46" s="468"/>
      <c r="BB46" s="468" t="str">
        <f t="shared" si="19"/>
        <v/>
      </c>
      <c r="BC46" s="468" t="str">
        <f t="shared" si="19"/>
        <v/>
      </c>
      <c r="BD46" s="468"/>
      <c r="BE46" s="468" t="str">
        <f t="shared" si="18"/>
        <v/>
      </c>
      <c r="BF46" s="468" t="str">
        <f t="shared" si="18"/>
        <v/>
      </c>
      <c r="BG46" s="468" t="str">
        <f t="shared" si="18"/>
        <v/>
      </c>
      <c r="BH46" s="468" t="str">
        <f t="shared" si="18"/>
        <v/>
      </c>
      <c r="BI46" s="468" t="str">
        <f t="shared" si="18"/>
        <v/>
      </c>
      <c r="BJ46" s="468" t="str">
        <f t="shared" si="18"/>
        <v/>
      </c>
      <c r="BK46" s="468" t="str">
        <f t="shared" si="18"/>
        <v/>
      </c>
      <c r="BL46" s="468" t="str">
        <f t="shared" si="18"/>
        <v/>
      </c>
      <c r="BM46" s="468" t="str">
        <f t="shared" si="18"/>
        <v/>
      </c>
      <c r="BN46" s="468" t="str">
        <f t="shared" si="18"/>
        <v/>
      </c>
      <c r="BO46" s="468" t="str">
        <f t="shared" si="18"/>
        <v/>
      </c>
      <c r="BP46" s="468" t="str">
        <f t="shared" si="18"/>
        <v/>
      </c>
      <c r="BQ46" s="468" t="str">
        <f t="shared" si="18"/>
        <v/>
      </c>
      <c r="BR46" s="468" t="str">
        <f t="shared" si="18"/>
        <v/>
      </c>
      <c r="BS46" s="468" t="str">
        <f t="shared" si="18"/>
        <v/>
      </c>
      <c r="BT46" s="468" t="str">
        <f t="shared" si="18"/>
        <v/>
      </c>
      <c r="BU46" s="468" t="str">
        <f t="shared" si="14"/>
        <v/>
      </c>
      <c r="BV46" s="468" t="str">
        <f t="shared" si="14"/>
        <v/>
      </c>
      <c r="BW46" s="468" t="str">
        <f t="shared" si="14"/>
        <v/>
      </c>
      <c r="BX46" s="468" t="str">
        <f t="shared" si="14"/>
        <v/>
      </c>
      <c r="BY46" s="468" t="str">
        <f t="shared" si="14"/>
        <v/>
      </c>
      <c r="BZ46" s="468" t="str">
        <f t="shared" si="14"/>
        <v/>
      </c>
      <c r="CA46" s="468" t="str">
        <f t="shared" si="14"/>
        <v/>
      </c>
      <c r="CB46" s="468" t="str">
        <f t="shared" si="14"/>
        <v/>
      </c>
      <c r="CC46" s="468" t="str">
        <f t="shared" si="14"/>
        <v/>
      </c>
      <c r="CD46" s="468" t="str">
        <f t="shared" si="14"/>
        <v/>
      </c>
      <c r="CE46" s="468" t="str">
        <f t="shared" si="14"/>
        <v/>
      </c>
      <c r="CF46" s="468" t="str">
        <f t="shared" si="14"/>
        <v/>
      </c>
      <c r="CG46" s="468" t="str">
        <f t="shared" si="14"/>
        <v/>
      </c>
      <c r="CH46" s="468"/>
      <c r="CI46" s="468" t="str">
        <f t="shared" si="7"/>
        <v/>
      </c>
      <c r="CJ46" s="468" t="str">
        <f t="shared" si="7"/>
        <v/>
      </c>
      <c r="CK46" s="533"/>
    </row>
    <row r="47" spans="3:89" x14ac:dyDescent="0.25">
      <c r="C47" s="358"/>
      <c r="D47" s="259">
        <v>127</v>
      </c>
      <c r="E47" s="41"/>
      <c r="F47" s="44"/>
      <c r="G47" s="567" t="s">
        <v>362</v>
      </c>
      <c r="H47" s="279"/>
      <c r="I47" s="281"/>
      <c r="J47" s="431"/>
      <c r="K47" s="431"/>
      <c r="M47" s="360" t="str">
        <f t="shared" si="5"/>
        <v/>
      </c>
      <c r="N47" s="361"/>
      <c r="O47" s="368" t="str">
        <f>IF(M47="","",IF(M47="Foreign",VLOOKUP(N47,'Option X3'!D:E,2,FALSE),1))</f>
        <v/>
      </c>
      <c r="P47" s="359" t="s">
        <v>316</v>
      </c>
      <c r="Q47" s="569"/>
      <c r="R47" s="364"/>
      <c r="S47" s="364">
        <f t="shared" si="20"/>
        <v>0</v>
      </c>
      <c r="T47" s="617"/>
      <c r="U47" s="618"/>
      <c r="V47" s="51"/>
      <c r="X47" s="468" t="str">
        <f t="shared" si="17"/>
        <v/>
      </c>
      <c r="Y47" s="468" t="str">
        <f t="shared" si="17"/>
        <v/>
      </c>
      <c r="Z47" s="468" t="str">
        <f t="shared" si="17"/>
        <v/>
      </c>
      <c r="AA47" s="468" t="str">
        <f t="shared" si="17"/>
        <v/>
      </c>
      <c r="AB47" s="468" t="str">
        <f t="shared" si="17"/>
        <v/>
      </c>
      <c r="AC47" s="468" t="str">
        <f t="shared" si="17"/>
        <v/>
      </c>
      <c r="AD47" s="468" t="str">
        <f t="shared" si="17"/>
        <v/>
      </c>
      <c r="AE47" s="468" t="str">
        <f t="shared" si="17"/>
        <v/>
      </c>
      <c r="AF47" s="468" t="str">
        <f t="shared" si="17"/>
        <v/>
      </c>
      <c r="AG47" s="468" t="str">
        <f t="shared" si="17"/>
        <v/>
      </c>
      <c r="AH47" s="468" t="str">
        <f t="shared" si="17"/>
        <v/>
      </c>
      <c r="AI47" s="468" t="str">
        <f t="shared" si="17"/>
        <v/>
      </c>
      <c r="AJ47" s="468" t="str">
        <f t="shared" si="17"/>
        <v/>
      </c>
      <c r="AK47" s="468" t="str">
        <f t="shared" si="17"/>
        <v/>
      </c>
      <c r="AL47" s="468" t="str">
        <f t="shared" si="17"/>
        <v/>
      </c>
      <c r="AM47" s="468" t="str">
        <f t="shared" si="17"/>
        <v/>
      </c>
      <c r="AN47" s="468" t="str">
        <f t="shared" si="13"/>
        <v/>
      </c>
      <c r="AO47" s="468" t="str">
        <f t="shared" si="13"/>
        <v/>
      </c>
      <c r="AP47" s="468" t="str">
        <f t="shared" si="13"/>
        <v/>
      </c>
      <c r="AQ47" s="468" t="str">
        <f t="shared" si="13"/>
        <v/>
      </c>
      <c r="AR47" s="468" t="str">
        <f t="shared" si="13"/>
        <v/>
      </c>
      <c r="AS47" s="468" t="str">
        <f t="shared" si="13"/>
        <v/>
      </c>
      <c r="AT47" s="468" t="str">
        <f t="shared" si="13"/>
        <v/>
      </c>
      <c r="AU47" s="468" t="str">
        <f t="shared" si="13"/>
        <v/>
      </c>
      <c r="AV47" s="468" t="str">
        <f t="shared" si="13"/>
        <v/>
      </c>
      <c r="AW47" s="468" t="str">
        <f t="shared" si="13"/>
        <v/>
      </c>
      <c r="AX47" s="468" t="str">
        <f t="shared" si="13"/>
        <v/>
      </c>
      <c r="AY47" s="468" t="str">
        <f t="shared" si="13"/>
        <v/>
      </c>
      <c r="AZ47" s="468" t="str">
        <f t="shared" si="13"/>
        <v/>
      </c>
      <c r="BA47" s="468"/>
      <c r="BB47" s="468" t="str">
        <f t="shared" si="19"/>
        <v/>
      </c>
      <c r="BC47" s="468" t="str">
        <f t="shared" si="19"/>
        <v/>
      </c>
      <c r="BD47" s="468"/>
      <c r="BE47" s="468" t="str">
        <f t="shared" si="18"/>
        <v/>
      </c>
      <c r="BF47" s="468" t="str">
        <f t="shared" si="18"/>
        <v/>
      </c>
      <c r="BG47" s="468" t="str">
        <f t="shared" si="18"/>
        <v/>
      </c>
      <c r="BH47" s="468" t="str">
        <f t="shared" si="18"/>
        <v/>
      </c>
      <c r="BI47" s="468" t="str">
        <f t="shared" si="18"/>
        <v/>
      </c>
      <c r="BJ47" s="468" t="str">
        <f t="shared" si="18"/>
        <v/>
      </c>
      <c r="BK47" s="468" t="str">
        <f t="shared" si="18"/>
        <v/>
      </c>
      <c r="BL47" s="468" t="str">
        <f t="shared" si="18"/>
        <v/>
      </c>
      <c r="BM47" s="468" t="str">
        <f t="shared" si="18"/>
        <v/>
      </c>
      <c r="BN47" s="468" t="str">
        <f t="shared" si="18"/>
        <v/>
      </c>
      <c r="BO47" s="468" t="str">
        <f t="shared" si="18"/>
        <v/>
      </c>
      <c r="BP47" s="468" t="str">
        <f t="shared" si="18"/>
        <v/>
      </c>
      <c r="BQ47" s="468" t="str">
        <f t="shared" si="18"/>
        <v/>
      </c>
      <c r="BR47" s="468" t="str">
        <f t="shared" si="18"/>
        <v/>
      </c>
      <c r="BS47" s="468" t="str">
        <f t="shared" si="18"/>
        <v/>
      </c>
      <c r="BT47" s="468" t="str">
        <f t="shared" si="18"/>
        <v/>
      </c>
      <c r="BU47" s="468" t="str">
        <f t="shared" si="14"/>
        <v/>
      </c>
      <c r="BV47" s="468" t="str">
        <f t="shared" si="14"/>
        <v/>
      </c>
      <c r="BW47" s="468" t="str">
        <f t="shared" si="14"/>
        <v/>
      </c>
      <c r="BX47" s="468" t="str">
        <f t="shared" si="14"/>
        <v/>
      </c>
      <c r="BY47" s="468" t="str">
        <f t="shared" si="14"/>
        <v/>
      </c>
      <c r="BZ47" s="468" t="str">
        <f t="shared" si="14"/>
        <v/>
      </c>
      <c r="CA47" s="468" t="str">
        <f t="shared" si="14"/>
        <v/>
      </c>
      <c r="CB47" s="468" t="str">
        <f t="shared" si="14"/>
        <v/>
      </c>
      <c r="CC47" s="468" t="str">
        <f t="shared" si="14"/>
        <v/>
      </c>
      <c r="CD47" s="468" t="str">
        <f t="shared" si="14"/>
        <v/>
      </c>
      <c r="CE47" s="468" t="str">
        <f t="shared" si="14"/>
        <v/>
      </c>
      <c r="CF47" s="468" t="str">
        <f t="shared" si="14"/>
        <v/>
      </c>
      <c r="CG47" s="468" t="str">
        <f t="shared" si="14"/>
        <v/>
      </c>
      <c r="CH47" s="468"/>
      <c r="CI47" s="468" t="str">
        <f t="shared" si="7"/>
        <v/>
      </c>
      <c r="CJ47" s="468" t="str">
        <f t="shared" si="7"/>
        <v/>
      </c>
      <c r="CK47" s="533"/>
    </row>
    <row r="48" spans="3:89" x14ac:dyDescent="0.25">
      <c r="C48" s="358"/>
      <c r="D48" s="259">
        <v>128</v>
      </c>
      <c r="E48" s="41"/>
      <c r="F48" s="44"/>
      <c r="G48" s="567" t="s">
        <v>363</v>
      </c>
      <c r="H48" s="279"/>
      <c r="I48" s="281"/>
      <c r="J48" s="431"/>
      <c r="K48" s="431"/>
      <c r="M48" s="360" t="str">
        <f t="shared" si="5"/>
        <v/>
      </c>
      <c r="N48" s="361"/>
      <c r="O48" s="368" t="str">
        <f>IF(M48="","",IF(M48="Foreign",VLOOKUP(N48,'Option X3'!D:E,2,FALSE),1))</f>
        <v/>
      </c>
      <c r="P48" s="359" t="s">
        <v>316</v>
      </c>
      <c r="Q48" s="569"/>
      <c r="R48" s="364"/>
      <c r="S48" s="364">
        <f t="shared" si="20"/>
        <v>0</v>
      </c>
      <c r="T48" s="617"/>
      <c r="U48" s="618"/>
      <c r="V48" s="51"/>
      <c r="X48" s="468" t="str">
        <f t="shared" si="17"/>
        <v/>
      </c>
      <c r="Y48" s="468" t="str">
        <f t="shared" si="17"/>
        <v/>
      </c>
      <c r="Z48" s="468" t="str">
        <f t="shared" si="17"/>
        <v/>
      </c>
      <c r="AA48" s="468" t="str">
        <f t="shared" si="17"/>
        <v/>
      </c>
      <c r="AB48" s="468" t="str">
        <f t="shared" si="17"/>
        <v/>
      </c>
      <c r="AC48" s="468" t="str">
        <f t="shared" si="17"/>
        <v/>
      </c>
      <c r="AD48" s="468" t="str">
        <f t="shared" si="17"/>
        <v/>
      </c>
      <c r="AE48" s="468" t="str">
        <f t="shared" si="17"/>
        <v/>
      </c>
      <c r="AF48" s="468" t="str">
        <f t="shared" si="17"/>
        <v/>
      </c>
      <c r="AG48" s="468" t="str">
        <f t="shared" si="17"/>
        <v/>
      </c>
      <c r="AH48" s="468" t="str">
        <f t="shared" si="17"/>
        <v/>
      </c>
      <c r="AI48" s="468" t="str">
        <f t="shared" si="17"/>
        <v/>
      </c>
      <c r="AJ48" s="468" t="str">
        <f t="shared" si="17"/>
        <v/>
      </c>
      <c r="AK48" s="468" t="str">
        <f t="shared" si="17"/>
        <v/>
      </c>
      <c r="AL48" s="468" t="str">
        <f t="shared" si="17"/>
        <v/>
      </c>
      <c r="AM48" s="468" t="str">
        <f t="shared" si="17"/>
        <v/>
      </c>
      <c r="AN48" s="468" t="str">
        <f t="shared" si="13"/>
        <v/>
      </c>
      <c r="AO48" s="468" t="str">
        <f t="shared" si="13"/>
        <v/>
      </c>
      <c r="AP48" s="468" t="str">
        <f t="shared" si="13"/>
        <v/>
      </c>
      <c r="AQ48" s="468" t="str">
        <f t="shared" si="13"/>
        <v/>
      </c>
      <c r="AR48" s="468" t="str">
        <f t="shared" si="13"/>
        <v/>
      </c>
      <c r="AS48" s="468" t="str">
        <f t="shared" si="13"/>
        <v/>
      </c>
      <c r="AT48" s="468" t="str">
        <f t="shared" si="13"/>
        <v/>
      </c>
      <c r="AU48" s="468" t="str">
        <f t="shared" si="13"/>
        <v/>
      </c>
      <c r="AV48" s="468" t="str">
        <f t="shared" si="13"/>
        <v/>
      </c>
      <c r="AW48" s="468" t="str">
        <f t="shared" si="13"/>
        <v/>
      </c>
      <c r="AX48" s="468" t="str">
        <f t="shared" si="13"/>
        <v/>
      </c>
      <c r="AY48" s="468" t="str">
        <f t="shared" si="13"/>
        <v/>
      </c>
      <c r="AZ48" s="468" t="str">
        <f t="shared" si="13"/>
        <v/>
      </c>
      <c r="BA48" s="468"/>
      <c r="BB48" s="468" t="str">
        <f t="shared" si="19"/>
        <v/>
      </c>
      <c r="BC48" s="468" t="str">
        <f t="shared" si="19"/>
        <v/>
      </c>
      <c r="BD48" s="468"/>
      <c r="BE48" s="468" t="str">
        <f t="shared" si="18"/>
        <v/>
      </c>
      <c r="BF48" s="468" t="str">
        <f t="shared" si="18"/>
        <v/>
      </c>
      <c r="BG48" s="468" t="str">
        <f t="shared" si="18"/>
        <v/>
      </c>
      <c r="BH48" s="468" t="str">
        <f t="shared" si="18"/>
        <v/>
      </c>
      <c r="BI48" s="468" t="str">
        <f t="shared" si="18"/>
        <v/>
      </c>
      <c r="BJ48" s="468" t="str">
        <f t="shared" si="18"/>
        <v/>
      </c>
      <c r="BK48" s="468" t="str">
        <f t="shared" si="18"/>
        <v/>
      </c>
      <c r="BL48" s="468" t="str">
        <f t="shared" si="18"/>
        <v/>
      </c>
      <c r="BM48" s="468" t="str">
        <f t="shared" si="18"/>
        <v/>
      </c>
      <c r="BN48" s="468" t="str">
        <f t="shared" si="18"/>
        <v/>
      </c>
      <c r="BO48" s="468" t="str">
        <f t="shared" si="18"/>
        <v/>
      </c>
      <c r="BP48" s="468" t="str">
        <f t="shared" si="18"/>
        <v/>
      </c>
      <c r="BQ48" s="468" t="str">
        <f t="shared" si="18"/>
        <v/>
      </c>
      <c r="BR48" s="468" t="str">
        <f t="shared" si="18"/>
        <v/>
      </c>
      <c r="BS48" s="468" t="str">
        <f t="shared" si="18"/>
        <v/>
      </c>
      <c r="BT48" s="468" t="str">
        <f t="shared" si="18"/>
        <v/>
      </c>
      <c r="BU48" s="468" t="str">
        <f t="shared" si="14"/>
        <v/>
      </c>
      <c r="BV48" s="468" t="str">
        <f t="shared" si="14"/>
        <v/>
      </c>
      <c r="BW48" s="468" t="str">
        <f t="shared" si="14"/>
        <v/>
      </c>
      <c r="BX48" s="468" t="str">
        <f t="shared" si="14"/>
        <v/>
      </c>
      <c r="BY48" s="468" t="str">
        <f t="shared" si="14"/>
        <v/>
      </c>
      <c r="BZ48" s="468" t="str">
        <f t="shared" si="14"/>
        <v/>
      </c>
      <c r="CA48" s="468" t="str">
        <f t="shared" si="14"/>
        <v/>
      </c>
      <c r="CB48" s="468" t="str">
        <f t="shared" si="14"/>
        <v/>
      </c>
      <c r="CC48" s="468" t="str">
        <f t="shared" si="14"/>
        <v/>
      </c>
      <c r="CD48" s="468" t="str">
        <f t="shared" si="14"/>
        <v/>
      </c>
      <c r="CE48" s="468" t="str">
        <f t="shared" si="14"/>
        <v/>
      </c>
      <c r="CF48" s="468" t="str">
        <f t="shared" si="14"/>
        <v/>
      </c>
      <c r="CG48" s="468" t="str">
        <f t="shared" si="14"/>
        <v/>
      </c>
      <c r="CH48" s="468"/>
      <c r="CI48" s="468" t="str">
        <f t="shared" si="7"/>
        <v/>
      </c>
      <c r="CJ48" s="468" t="str">
        <f t="shared" si="7"/>
        <v/>
      </c>
      <c r="CK48" s="533"/>
    </row>
    <row r="49" spans="3:89" x14ac:dyDescent="0.25">
      <c r="C49" s="358"/>
      <c r="D49" s="259">
        <v>129</v>
      </c>
      <c r="E49" s="41"/>
      <c r="F49" s="44"/>
      <c r="G49" s="567" t="s">
        <v>364</v>
      </c>
      <c r="H49" s="279"/>
      <c r="I49" s="281"/>
      <c r="J49" s="431"/>
      <c r="K49" s="431"/>
      <c r="M49" s="360" t="str">
        <f t="shared" si="5"/>
        <v/>
      </c>
      <c r="N49" s="361"/>
      <c r="O49" s="368" t="str">
        <f>IF(M49="","",IF(M49="Foreign",VLOOKUP(N49,'Option X3'!D:E,2,FALSE),1))</f>
        <v/>
      </c>
      <c r="P49" s="359" t="s">
        <v>316</v>
      </c>
      <c r="Q49" s="569"/>
      <c r="R49" s="364"/>
      <c r="S49" s="364">
        <f t="shared" si="20"/>
        <v>0</v>
      </c>
      <c r="T49" s="617"/>
      <c r="U49" s="618"/>
      <c r="V49" s="51"/>
      <c r="X49" s="468" t="str">
        <f t="shared" si="17"/>
        <v/>
      </c>
      <c r="Y49" s="468" t="str">
        <f t="shared" si="17"/>
        <v/>
      </c>
      <c r="Z49" s="468" t="str">
        <f t="shared" si="17"/>
        <v/>
      </c>
      <c r="AA49" s="468" t="str">
        <f t="shared" si="17"/>
        <v/>
      </c>
      <c r="AB49" s="468" t="str">
        <f t="shared" si="17"/>
        <v/>
      </c>
      <c r="AC49" s="468" t="str">
        <f t="shared" si="17"/>
        <v/>
      </c>
      <c r="AD49" s="468" t="str">
        <f t="shared" si="17"/>
        <v/>
      </c>
      <c r="AE49" s="468" t="str">
        <f t="shared" si="17"/>
        <v/>
      </c>
      <c r="AF49" s="468" t="str">
        <f t="shared" si="17"/>
        <v/>
      </c>
      <c r="AG49" s="468" t="str">
        <f t="shared" si="17"/>
        <v/>
      </c>
      <c r="AH49" s="468" t="str">
        <f t="shared" si="17"/>
        <v/>
      </c>
      <c r="AI49" s="468" t="str">
        <f t="shared" si="17"/>
        <v/>
      </c>
      <c r="AJ49" s="468" t="str">
        <f t="shared" si="17"/>
        <v/>
      </c>
      <c r="AK49" s="468" t="str">
        <f t="shared" si="17"/>
        <v/>
      </c>
      <c r="AL49" s="468" t="str">
        <f t="shared" si="17"/>
        <v/>
      </c>
      <c r="AM49" s="468" t="str">
        <f t="shared" si="17"/>
        <v/>
      </c>
      <c r="AN49" s="468" t="str">
        <f t="shared" si="13"/>
        <v/>
      </c>
      <c r="AO49" s="468" t="str">
        <f t="shared" si="13"/>
        <v/>
      </c>
      <c r="AP49" s="468" t="str">
        <f t="shared" si="13"/>
        <v/>
      </c>
      <c r="AQ49" s="468" t="str">
        <f t="shared" si="13"/>
        <v/>
      </c>
      <c r="AR49" s="468" t="str">
        <f t="shared" si="13"/>
        <v/>
      </c>
      <c r="AS49" s="468" t="str">
        <f t="shared" si="13"/>
        <v/>
      </c>
      <c r="AT49" s="468" t="str">
        <f t="shared" si="13"/>
        <v/>
      </c>
      <c r="AU49" s="468" t="str">
        <f t="shared" si="13"/>
        <v/>
      </c>
      <c r="AV49" s="468" t="str">
        <f t="shared" si="13"/>
        <v/>
      </c>
      <c r="AW49" s="468" t="str">
        <f t="shared" si="13"/>
        <v/>
      </c>
      <c r="AX49" s="468" t="str">
        <f t="shared" si="13"/>
        <v/>
      </c>
      <c r="AY49" s="468" t="str">
        <f t="shared" si="13"/>
        <v/>
      </c>
      <c r="AZ49" s="468" t="str">
        <f t="shared" si="13"/>
        <v/>
      </c>
      <c r="BA49" s="468"/>
      <c r="BB49" s="468" t="str">
        <f t="shared" si="19"/>
        <v/>
      </c>
      <c r="BC49" s="468" t="str">
        <f t="shared" si="19"/>
        <v/>
      </c>
      <c r="BD49" s="468"/>
      <c r="BE49" s="468" t="str">
        <f t="shared" si="18"/>
        <v/>
      </c>
      <c r="BF49" s="468" t="str">
        <f t="shared" si="18"/>
        <v/>
      </c>
      <c r="BG49" s="468" t="str">
        <f t="shared" si="18"/>
        <v/>
      </c>
      <c r="BH49" s="468" t="str">
        <f t="shared" si="18"/>
        <v/>
      </c>
      <c r="BI49" s="468" t="str">
        <f t="shared" si="18"/>
        <v/>
      </c>
      <c r="BJ49" s="468" t="str">
        <f t="shared" si="18"/>
        <v/>
      </c>
      <c r="BK49" s="468" t="str">
        <f t="shared" si="18"/>
        <v/>
      </c>
      <c r="BL49" s="468" t="str">
        <f t="shared" si="18"/>
        <v/>
      </c>
      <c r="BM49" s="468" t="str">
        <f t="shared" si="18"/>
        <v/>
      </c>
      <c r="BN49" s="468" t="str">
        <f t="shared" si="18"/>
        <v/>
      </c>
      <c r="BO49" s="468" t="str">
        <f t="shared" si="18"/>
        <v/>
      </c>
      <c r="BP49" s="468" t="str">
        <f t="shared" si="18"/>
        <v/>
      </c>
      <c r="BQ49" s="468" t="str">
        <f t="shared" si="18"/>
        <v/>
      </c>
      <c r="BR49" s="468" t="str">
        <f t="shared" si="18"/>
        <v/>
      </c>
      <c r="BS49" s="468" t="str">
        <f t="shared" si="18"/>
        <v/>
      </c>
      <c r="BT49" s="468" t="str">
        <f t="shared" si="18"/>
        <v/>
      </c>
      <c r="BU49" s="468" t="str">
        <f t="shared" si="14"/>
        <v/>
      </c>
      <c r="BV49" s="468" t="str">
        <f t="shared" si="14"/>
        <v/>
      </c>
      <c r="BW49" s="468" t="str">
        <f t="shared" si="14"/>
        <v/>
      </c>
      <c r="BX49" s="468" t="str">
        <f t="shared" si="14"/>
        <v/>
      </c>
      <c r="BY49" s="468" t="str">
        <f t="shared" si="14"/>
        <v/>
      </c>
      <c r="BZ49" s="468" t="str">
        <f t="shared" si="14"/>
        <v/>
      </c>
      <c r="CA49" s="468" t="str">
        <f t="shared" si="14"/>
        <v/>
      </c>
      <c r="CB49" s="468" t="str">
        <f t="shared" si="14"/>
        <v/>
      </c>
      <c r="CC49" s="468" t="str">
        <f t="shared" si="14"/>
        <v/>
      </c>
      <c r="CD49" s="468" t="str">
        <f t="shared" si="14"/>
        <v/>
      </c>
      <c r="CE49" s="468" t="str">
        <f t="shared" si="14"/>
        <v/>
      </c>
      <c r="CF49" s="468" t="str">
        <f t="shared" si="14"/>
        <v/>
      </c>
      <c r="CG49" s="468" t="str">
        <f t="shared" si="14"/>
        <v/>
      </c>
      <c r="CH49" s="468"/>
      <c r="CI49" s="468" t="str">
        <f t="shared" si="7"/>
        <v/>
      </c>
      <c r="CJ49" s="468" t="str">
        <f t="shared" si="7"/>
        <v/>
      </c>
      <c r="CK49" s="533"/>
    </row>
    <row r="50" spans="3:89" x14ac:dyDescent="0.25">
      <c r="C50" s="358"/>
      <c r="D50" s="259">
        <v>130</v>
      </c>
      <c r="E50" s="41"/>
      <c r="F50" s="44"/>
      <c r="G50" s="567" t="s">
        <v>365</v>
      </c>
      <c r="H50" s="279"/>
      <c r="I50" s="281"/>
      <c r="J50" s="431"/>
      <c r="K50" s="431"/>
      <c r="M50" s="360" t="str">
        <f t="shared" si="5"/>
        <v/>
      </c>
      <c r="N50" s="361"/>
      <c r="O50" s="368" t="str">
        <f>IF(M50="","",IF(M50="Foreign",VLOOKUP(N50,'Option X3'!D:E,2,FALSE),1))</f>
        <v/>
      </c>
      <c r="P50" s="359" t="s">
        <v>316</v>
      </c>
      <c r="Q50" s="569"/>
      <c r="R50" s="364"/>
      <c r="S50" s="364">
        <f t="shared" si="20"/>
        <v>0</v>
      </c>
      <c r="T50" s="617"/>
      <c r="U50" s="618"/>
      <c r="V50" s="51"/>
      <c r="X50" s="468" t="str">
        <f t="shared" si="17"/>
        <v/>
      </c>
      <c r="Y50" s="468" t="str">
        <f t="shared" si="17"/>
        <v/>
      </c>
      <c r="Z50" s="468" t="str">
        <f t="shared" si="17"/>
        <v/>
      </c>
      <c r="AA50" s="468" t="str">
        <f t="shared" si="17"/>
        <v/>
      </c>
      <c r="AB50" s="468" t="str">
        <f t="shared" si="17"/>
        <v/>
      </c>
      <c r="AC50" s="468" t="str">
        <f t="shared" si="17"/>
        <v/>
      </c>
      <c r="AD50" s="468" t="str">
        <f t="shared" si="17"/>
        <v/>
      </c>
      <c r="AE50" s="468" t="str">
        <f t="shared" si="17"/>
        <v/>
      </c>
      <c r="AF50" s="468" t="str">
        <f t="shared" si="17"/>
        <v/>
      </c>
      <c r="AG50" s="468" t="str">
        <f t="shared" si="17"/>
        <v/>
      </c>
      <c r="AH50" s="468" t="str">
        <f t="shared" si="17"/>
        <v/>
      </c>
      <c r="AI50" s="468" t="str">
        <f t="shared" si="17"/>
        <v/>
      </c>
      <c r="AJ50" s="468" t="str">
        <f t="shared" si="17"/>
        <v/>
      </c>
      <c r="AK50" s="468" t="str">
        <f t="shared" si="17"/>
        <v/>
      </c>
      <c r="AL50" s="468" t="str">
        <f t="shared" si="17"/>
        <v/>
      </c>
      <c r="AM50" s="468" t="str">
        <f t="shared" si="17"/>
        <v/>
      </c>
      <c r="AN50" s="468" t="str">
        <f t="shared" si="13"/>
        <v/>
      </c>
      <c r="AO50" s="468" t="str">
        <f t="shared" si="13"/>
        <v/>
      </c>
      <c r="AP50" s="468" t="str">
        <f t="shared" si="13"/>
        <v/>
      </c>
      <c r="AQ50" s="468" t="str">
        <f t="shared" si="13"/>
        <v/>
      </c>
      <c r="AR50" s="468" t="str">
        <f t="shared" si="13"/>
        <v/>
      </c>
      <c r="AS50" s="468" t="str">
        <f t="shared" si="13"/>
        <v/>
      </c>
      <c r="AT50" s="468" t="str">
        <f t="shared" si="13"/>
        <v/>
      </c>
      <c r="AU50" s="468" t="str">
        <f t="shared" si="13"/>
        <v/>
      </c>
      <c r="AV50" s="468" t="str">
        <f t="shared" si="13"/>
        <v/>
      </c>
      <c r="AW50" s="468" t="str">
        <f t="shared" si="13"/>
        <v/>
      </c>
      <c r="AX50" s="468" t="str">
        <f t="shared" si="13"/>
        <v/>
      </c>
      <c r="AY50" s="468" t="str">
        <f t="shared" si="13"/>
        <v/>
      </c>
      <c r="AZ50" s="468" t="str">
        <f t="shared" si="13"/>
        <v/>
      </c>
      <c r="BA50" s="468"/>
      <c r="BB50" s="468" t="str">
        <f t="shared" si="19"/>
        <v/>
      </c>
      <c r="BC50" s="468" t="str">
        <f t="shared" si="19"/>
        <v/>
      </c>
      <c r="BD50" s="468"/>
      <c r="BE50" s="468" t="str">
        <f t="shared" si="18"/>
        <v/>
      </c>
      <c r="BF50" s="468" t="str">
        <f t="shared" si="18"/>
        <v/>
      </c>
      <c r="BG50" s="468" t="str">
        <f t="shared" si="18"/>
        <v/>
      </c>
      <c r="BH50" s="468" t="str">
        <f t="shared" si="18"/>
        <v/>
      </c>
      <c r="BI50" s="468" t="str">
        <f t="shared" si="18"/>
        <v/>
      </c>
      <c r="BJ50" s="468" t="str">
        <f t="shared" si="18"/>
        <v/>
      </c>
      <c r="BK50" s="468" t="str">
        <f t="shared" si="18"/>
        <v/>
      </c>
      <c r="BL50" s="468" t="str">
        <f t="shared" si="18"/>
        <v/>
      </c>
      <c r="BM50" s="468" t="str">
        <f t="shared" si="18"/>
        <v/>
      </c>
      <c r="BN50" s="468" t="str">
        <f t="shared" si="18"/>
        <v/>
      </c>
      <c r="BO50" s="468" t="str">
        <f t="shared" si="18"/>
        <v/>
      </c>
      <c r="BP50" s="468" t="str">
        <f t="shared" si="18"/>
        <v/>
      </c>
      <c r="BQ50" s="468" t="str">
        <f t="shared" si="18"/>
        <v/>
      </c>
      <c r="BR50" s="468" t="str">
        <f t="shared" si="18"/>
        <v/>
      </c>
      <c r="BS50" s="468" t="str">
        <f t="shared" si="18"/>
        <v/>
      </c>
      <c r="BT50" s="468" t="str">
        <f t="shared" si="18"/>
        <v/>
      </c>
      <c r="BU50" s="468" t="str">
        <f t="shared" si="14"/>
        <v/>
      </c>
      <c r="BV50" s="468" t="str">
        <f t="shared" si="14"/>
        <v/>
      </c>
      <c r="BW50" s="468" t="str">
        <f t="shared" si="14"/>
        <v/>
      </c>
      <c r="BX50" s="468" t="str">
        <f t="shared" si="14"/>
        <v/>
      </c>
      <c r="BY50" s="468" t="str">
        <f t="shared" si="14"/>
        <v/>
      </c>
      <c r="BZ50" s="468" t="str">
        <f t="shared" si="14"/>
        <v/>
      </c>
      <c r="CA50" s="468" t="str">
        <f t="shared" si="14"/>
        <v/>
      </c>
      <c r="CB50" s="468" t="str">
        <f t="shared" si="14"/>
        <v/>
      </c>
      <c r="CC50" s="468" t="str">
        <f t="shared" si="14"/>
        <v/>
      </c>
      <c r="CD50" s="468" t="str">
        <f t="shared" si="14"/>
        <v/>
      </c>
      <c r="CE50" s="468" t="str">
        <f t="shared" si="14"/>
        <v/>
      </c>
      <c r="CF50" s="468" t="str">
        <f t="shared" si="14"/>
        <v/>
      </c>
      <c r="CG50" s="468" t="str">
        <f t="shared" si="14"/>
        <v/>
      </c>
      <c r="CH50" s="468"/>
      <c r="CI50" s="468" t="str">
        <f t="shared" si="7"/>
        <v/>
      </c>
      <c r="CJ50" s="468" t="str">
        <f t="shared" si="7"/>
        <v/>
      </c>
      <c r="CK50" s="533"/>
    </row>
    <row r="51" spans="3:89" x14ac:dyDescent="0.25">
      <c r="C51" s="358"/>
      <c r="D51" s="259">
        <v>131</v>
      </c>
      <c r="E51" s="41"/>
      <c r="F51" s="44"/>
      <c r="G51" s="232" t="s">
        <v>301</v>
      </c>
      <c r="H51" s="279"/>
      <c r="I51" s="281"/>
      <c r="J51" s="431"/>
      <c r="K51" s="431"/>
      <c r="M51" s="360" t="str">
        <f t="shared" si="5"/>
        <v/>
      </c>
      <c r="N51" s="361"/>
      <c r="O51" s="368" t="str">
        <f>IF(M51="","",IF(M51="Foreign",VLOOKUP(N51,'Option X3'!D:E,2,FALSE),1))</f>
        <v/>
      </c>
      <c r="P51" s="359"/>
      <c r="Q51" s="569"/>
      <c r="R51" s="364"/>
      <c r="S51" s="364"/>
      <c r="T51" s="617">
        <f t="shared" ref="T51:T55" si="21">J51</f>
        <v>0</v>
      </c>
      <c r="U51" s="618"/>
      <c r="V51" s="51"/>
      <c r="X51" s="468" t="str">
        <f t="shared" si="17"/>
        <v/>
      </c>
      <c r="Y51" s="468" t="str">
        <f t="shared" si="17"/>
        <v/>
      </c>
      <c r="Z51" s="468" t="str">
        <f t="shared" si="17"/>
        <v/>
      </c>
      <c r="AA51" s="468" t="str">
        <f t="shared" si="17"/>
        <v/>
      </c>
      <c r="AB51" s="468" t="str">
        <f t="shared" si="17"/>
        <v/>
      </c>
      <c r="AC51" s="468" t="str">
        <f t="shared" si="17"/>
        <v/>
      </c>
      <c r="AD51" s="468" t="str">
        <f t="shared" si="17"/>
        <v/>
      </c>
      <c r="AE51" s="468" t="str">
        <f t="shared" si="17"/>
        <v/>
      </c>
      <c r="AF51" s="468" t="str">
        <f t="shared" si="17"/>
        <v/>
      </c>
      <c r="AG51" s="468" t="str">
        <f t="shared" si="17"/>
        <v/>
      </c>
      <c r="AH51" s="468" t="str">
        <f t="shared" si="17"/>
        <v/>
      </c>
      <c r="AI51" s="468" t="str">
        <f t="shared" si="17"/>
        <v/>
      </c>
      <c r="AJ51" s="468" t="str">
        <f t="shared" si="17"/>
        <v/>
      </c>
      <c r="AK51" s="468" t="str">
        <f t="shared" si="17"/>
        <v/>
      </c>
      <c r="AL51" s="468" t="str">
        <f t="shared" si="17"/>
        <v/>
      </c>
      <c r="AM51" s="468" t="str">
        <f t="shared" si="17"/>
        <v/>
      </c>
      <c r="AN51" s="468" t="str">
        <f t="shared" si="13"/>
        <v/>
      </c>
      <c r="AO51" s="468" t="str">
        <f t="shared" si="13"/>
        <v/>
      </c>
      <c r="AP51" s="468" t="str">
        <f t="shared" si="13"/>
        <v/>
      </c>
      <c r="AQ51" s="468" t="str">
        <f t="shared" si="13"/>
        <v/>
      </c>
      <c r="AR51" s="468" t="str">
        <f t="shared" si="13"/>
        <v/>
      </c>
      <c r="AS51" s="468" t="str">
        <f t="shared" si="13"/>
        <v/>
      </c>
      <c r="AT51" s="468" t="str">
        <f t="shared" si="13"/>
        <v/>
      </c>
      <c r="AU51" s="468" t="str">
        <f t="shared" si="13"/>
        <v/>
      </c>
      <c r="AV51" s="468" t="str">
        <f t="shared" si="13"/>
        <v/>
      </c>
      <c r="AW51" s="468" t="str">
        <f t="shared" si="13"/>
        <v/>
      </c>
      <c r="AX51" s="468" t="str">
        <f t="shared" si="13"/>
        <v/>
      </c>
      <c r="AY51" s="468" t="str">
        <f t="shared" si="13"/>
        <v/>
      </c>
      <c r="AZ51" s="468" t="str">
        <f t="shared" si="13"/>
        <v/>
      </c>
      <c r="BA51" s="468"/>
      <c r="BB51" s="468" t="str">
        <f t="shared" si="19"/>
        <v/>
      </c>
      <c r="BC51" s="468" t="str">
        <f t="shared" si="19"/>
        <v/>
      </c>
      <c r="BD51" s="468"/>
      <c r="BE51" s="468" t="str">
        <f t="shared" si="18"/>
        <v/>
      </c>
      <c r="BF51" s="468" t="str">
        <f t="shared" si="18"/>
        <v/>
      </c>
      <c r="BG51" s="468" t="str">
        <f t="shared" si="18"/>
        <v/>
      </c>
      <c r="BH51" s="468" t="str">
        <f t="shared" si="18"/>
        <v/>
      </c>
      <c r="BI51" s="468" t="str">
        <f t="shared" si="18"/>
        <v/>
      </c>
      <c r="BJ51" s="468" t="str">
        <f t="shared" si="18"/>
        <v/>
      </c>
      <c r="BK51" s="468" t="str">
        <f t="shared" si="18"/>
        <v/>
      </c>
      <c r="BL51" s="468" t="str">
        <f t="shared" si="18"/>
        <v/>
      </c>
      <c r="BM51" s="468" t="str">
        <f t="shared" si="18"/>
        <v/>
      </c>
      <c r="BN51" s="468" t="str">
        <f t="shared" si="18"/>
        <v/>
      </c>
      <c r="BO51" s="468" t="str">
        <f t="shared" si="18"/>
        <v/>
      </c>
      <c r="BP51" s="468" t="str">
        <f t="shared" si="18"/>
        <v/>
      </c>
      <c r="BQ51" s="468" t="str">
        <f t="shared" si="18"/>
        <v/>
      </c>
      <c r="BR51" s="468" t="str">
        <f t="shared" si="18"/>
        <v/>
      </c>
      <c r="BS51" s="468" t="str">
        <f t="shared" si="18"/>
        <v/>
      </c>
      <c r="BT51" s="468" t="str">
        <f t="shared" si="18"/>
        <v/>
      </c>
      <c r="BU51" s="468" t="str">
        <f t="shared" si="14"/>
        <v/>
      </c>
      <c r="BV51" s="468" t="str">
        <f t="shared" si="14"/>
        <v/>
      </c>
      <c r="BW51" s="468" t="str">
        <f t="shared" si="14"/>
        <v/>
      </c>
      <c r="BX51" s="468" t="str">
        <f t="shared" si="14"/>
        <v/>
      </c>
      <c r="BY51" s="468" t="str">
        <f t="shared" si="14"/>
        <v/>
      </c>
      <c r="BZ51" s="468" t="str">
        <f t="shared" si="14"/>
        <v/>
      </c>
      <c r="CA51" s="468" t="str">
        <f t="shared" si="14"/>
        <v/>
      </c>
      <c r="CB51" s="468" t="str">
        <f t="shared" si="14"/>
        <v/>
      </c>
      <c r="CC51" s="468" t="str">
        <f t="shared" si="14"/>
        <v/>
      </c>
      <c r="CD51" s="468" t="str">
        <f t="shared" si="14"/>
        <v/>
      </c>
      <c r="CE51" s="468" t="str">
        <f t="shared" si="14"/>
        <v/>
      </c>
      <c r="CF51" s="468" t="str">
        <f t="shared" si="14"/>
        <v/>
      </c>
      <c r="CG51" s="468" t="str">
        <f t="shared" si="14"/>
        <v/>
      </c>
      <c r="CH51" s="468"/>
      <c r="CI51" s="468" t="str">
        <f t="shared" si="7"/>
        <v/>
      </c>
      <c r="CJ51" s="468" t="str">
        <f t="shared" si="7"/>
        <v/>
      </c>
      <c r="CK51" s="533"/>
    </row>
    <row r="52" spans="3:89" x14ac:dyDescent="0.25">
      <c r="C52" s="358"/>
      <c r="D52" s="259">
        <v>132</v>
      </c>
      <c r="E52" s="41"/>
      <c r="F52" s="44"/>
      <c r="G52" s="232" t="s">
        <v>318</v>
      </c>
      <c r="H52" s="279"/>
      <c r="I52" s="281"/>
      <c r="J52" s="431"/>
      <c r="K52" s="431"/>
      <c r="M52" s="360" t="str">
        <f t="shared" si="5"/>
        <v/>
      </c>
      <c r="N52" s="361"/>
      <c r="O52" s="368" t="str">
        <f>IF(M52="","",IF(M52="Foreign",VLOOKUP(N52,'Option X3'!D:E,2,FALSE),1))</f>
        <v/>
      </c>
      <c r="P52" s="359"/>
      <c r="Q52" s="569"/>
      <c r="R52" s="364"/>
      <c r="S52" s="364"/>
      <c r="T52" s="617">
        <f t="shared" si="21"/>
        <v>0</v>
      </c>
      <c r="U52" s="618"/>
      <c r="V52" s="51"/>
      <c r="X52" s="468" t="str">
        <f t="shared" si="17"/>
        <v/>
      </c>
      <c r="Y52" s="468" t="str">
        <f t="shared" si="17"/>
        <v/>
      </c>
      <c r="Z52" s="468" t="str">
        <f t="shared" si="17"/>
        <v/>
      </c>
      <c r="AA52" s="468" t="str">
        <f t="shared" si="17"/>
        <v/>
      </c>
      <c r="AB52" s="468" t="str">
        <f t="shared" si="17"/>
        <v/>
      </c>
      <c r="AC52" s="468" t="str">
        <f t="shared" si="17"/>
        <v/>
      </c>
      <c r="AD52" s="468" t="str">
        <f t="shared" si="17"/>
        <v/>
      </c>
      <c r="AE52" s="468" t="str">
        <f t="shared" si="17"/>
        <v/>
      </c>
      <c r="AF52" s="468" t="str">
        <f t="shared" si="17"/>
        <v/>
      </c>
      <c r="AG52" s="468" t="str">
        <f t="shared" si="17"/>
        <v/>
      </c>
      <c r="AH52" s="468" t="str">
        <f t="shared" si="17"/>
        <v/>
      </c>
      <c r="AI52" s="468" t="str">
        <f t="shared" si="17"/>
        <v/>
      </c>
      <c r="AJ52" s="468" t="str">
        <f t="shared" si="17"/>
        <v/>
      </c>
      <c r="AK52" s="468" t="str">
        <f t="shared" si="17"/>
        <v/>
      </c>
      <c r="AL52" s="468" t="str">
        <f t="shared" si="17"/>
        <v/>
      </c>
      <c r="AM52" s="468" t="str">
        <f t="shared" si="17"/>
        <v/>
      </c>
      <c r="AN52" s="468" t="str">
        <f t="shared" si="13"/>
        <v/>
      </c>
      <c r="AO52" s="468" t="str">
        <f t="shared" si="13"/>
        <v/>
      </c>
      <c r="AP52" s="468" t="str">
        <f t="shared" si="13"/>
        <v/>
      </c>
      <c r="AQ52" s="468" t="str">
        <f t="shared" si="13"/>
        <v/>
      </c>
      <c r="AR52" s="468" t="str">
        <f t="shared" si="13"/>
        <v/>
      </c>
      <c r="AS52" s="468" t="str">
        <f t="shared" si="13"/>
        <v/>
      </c>
      <c r="AT52" s="468" t="str">
        <f t="shared" si="13"/>
        <v/>
      </c>
      <c r="AU52" s="468" t="str">
        <f t="shared" si="13"/>
        <v/>
      </c>
      <c r="AV52" s="468" t="str">
        <f t="shared" si="13"/>
        <v/>
      </c>
      <c r="AW52" s="468" t="str">
        <f t="shared" si="13"/>
        <v/>
      </c>
      <c r="AX52" s="468" t="str">
        <f t="shared" si="13"/>
        <v/>
      </c>
      <c r="AY52" s="468" t="str">
        <f t="shared" si="13"/>
        <v/>
      </c>
      <c r="AZ52" s="468" t="str">
        <f t="shared" si="13"/>
        <v/>
      </c>
      <c r="BA52" s="468"/>
      <c r="BB52" s="468" t="str">
        <f t="shared" si="19"/>
        <v/>
      </c>
      <c r="BC52" s="468" t="str">
        <f t="shared" si="19"/>
        <v/>
      </c>
      <c r="BD52" s="468"/>
      <c r="BE52" s="468" t="str">
        <f t="shared" si="18"/>
        <v/>
      </c>
      <c r="BF52" s="468" t="str">
        <f t="shared" si="18"/>
        <v/>
      </c>
      <c r="BG52" s="468" t="str">
        <f t="shared" si="18"/>
        <v/>
      </c>
      <c r="BH52" s="468" t="str">
        <f t="shared" si="18"/>
        <v/>
      </c>
      <c r="BI52" s="468" t="str">
        <f t="shared" si="18"/>
        <v/>
      </c>
      <c r="BJ52" s="468" t="str">
        <f t="shared" si="18"/>
        <v/>
      </c>
      <c r="BK52" s="468" t="str">
        <f t="shared" si="18"/>
        <v/>
      </c>
      <c r="BL52" s="468" t="str">
        <f t="shared" si="18"/>
        <v/>
      </c>
      <c r="BM52" s="468" t="str">
        <f t="shared" si="18"/>
        <v/>
      </c>
      <c r="BN52" s="468" t="str">
        <f t="shared" si="18"/>
        <v/>
      </c>
      <c r="BO52" s="468" t="str">
        <f t="shared" si="18"/>
        <v/>
      </c>
      <c r="BP52" s="468" t="str">
        <f t="shared" si="18"/>
        <v/>
      </c>
      <c r="BQ52" s="468" t="str">
        <f t="shared" si="18"/>
        <v/>
      </c>
      <c r="BR52" s="468" t="str">
        <f t="shared" si="18"/>
        <v/>
      </c>
      <c r="BS52" s="468" t="str">
        <f t="shared" si="18"/>
        <v/>
      </c>
      <c r="BT52" s="468" t="str">
        <f t="shared" si="18"/>
        <v/>
      </c>
      <c r="BU52" s="468" t="str">
        <f t="shared" si="14"/>
        <v/>
      </c>
      <c r="BV52" s="468" t="str">
        <f t="shared" si="14"/>
        <v/>
      </c>
      <c r="BW52" s="468" t="str">
        <f t="shared" si="14"/>
        <v/>
      </c>
      <c r="BX52" s="468" t="str">
        <f t="shared" si="14"/>
        <v/>
      </c>
      <c r="BY52" s="468" t="str">
        <f t="shared" si="14"/>
        <v/>
      </c>
      <c r="BZ52" s="468" t="str">
        <f t="shared" si="14"/>
        <v/>
      </c>
      <c r="CA52" s="468" t="str">
        <f t="shared" si="14"/>
        <v/>
      </c>
      <c r="CB52" s="468" t="str">
        <f t="shared" si="14"/>
        <v/>
      </c>
      <c r="CC52" s="468" t="str">
        <f t="shared" si="14"/>
        <v/>
      </c>
      <c r="CD52" s="468" t="str">
        <f t="shared" si="14"/>
        <v/>
      </c>
      <c r="CE52" s="468" t="str">
        <f t="shared" si="14"/>
        <v/>
      </c>
      <c r="CF52" s="468" t="str">
        <f t="shared" si="14"/>
        <v/>
      </c>
      <c r="CG52" s="468" t="str">
        <f t="shared" si="14"/>
        <v/>
      </c>
      <c r="CH52" s="468"/>
      <c r="CI52" s="468" t="str">
        <f t="shared" si="7"/>
        <v/>
      </c>
      <c r="CJ52" s="468" t="str">
        <f t="shared" si="7"/>
        <v/>
      </c>
      <c r="CK52" s="533"/>
    </row>
    <row r="53" spans="3:89" x14ac:dyDescent="0.25">
      <c r="C53" s="358"/>
      <c r="D53" s="259">
        <v>133</v>
      </c>
      <c r="E53" s="41"/>
      <c r="F53" s="44"/>
      <c r="G53" s="232" t="s">
        <v>225</v>
      </c>
      <c r="H53" s="279"/>
      <c r="I53" s="281"/>
      <c r="J53" s="431"/>
      <c r="K53" s="431"/>
      <c r="M53" s="360" t="str">
        <f t="shared" si="5"/>
        <v/>
      </c>
      <c r="N53" s="361"/>
      <c r="O53" s="368" t="str">
        <f>IF(M53="","",IF(M53="Foreign",VLOOKUP(N53,'Option X3'!D:E,2,FALSE),1))</f>
        <v/>
      </c>
      <c r="P53" s="359"/>
      <c r="Q53" s="569"/>
      <c r="R53" s="364"/>
      <c r="S53" s="364"/>
      <c r="T53" s="617">
        <f t="shared" si="21"/>
        <v>0</v>
      </c>
      <c r="U53" s="618"/>
      <c r="V53" s="51"/>
      <c r="X53" s="468" t="str">
        <f t="shared" si="17"/>
        <v/>
      </c>
      <c r="Y53" s="468" t="str">
        <f t="shared" si="17"/>
        <v/>
      </c>
      <c r="Z53" s="468" t="str">
        <f t="shared" si="17"/>
        <v/>
      </c>
      <c r="AA53" s="468" t="str">
        <f t="shared" si="17"/>
        <v/>
      </c>
      <c r="AB53" s="468" t="str">
        <f t="shared" si="17"/>
        <v/>
      </c>
      <c r="AC53" s="468" t="str">
        <f t="shared" si="17"/>
        <v/>
      </c>
      <c r="AD53" s="468" t="str">
        <f t="shared" si="17"/>
        <v/>
      </c>
      <c r="AE53" s="468" t="str">
        <f t="shared" si="17"/>
        <v/>
      </c>
      <c r="AF53" s="468" t="str">
        <f t="shared" si="17"/>
        <v/>
      </c>
      <c r="AG53" s="468" t="str">
        <f t="shared" si="17"/>
        <v/>
      </c>
      <c r="AH53" s="468" t="str">
        <f t="shared" si="17"/>
        <v/>
      </c>
      <c r="AI53" s="468" t="str">
        <f t="shared" si="17"/>
        <v/>
      </c>
      <c r="AJ53" s="468" t="str">
        <f t="shared" si="17"/>
        <v/>
      </c>
      <c r="AK53" s="468" t="str">
        <f t="shared" si="17"/>
        <v/>
      </c>
      <c r="AL53" s="468" t="str">
        <f t="shared" si="17"/>
        <v/>
      </c>
      <c r="AM53" s="468" t="str">
        <f t="shared" si="17"/>
        <v/>
      </c>
      <c r="AN53" s="468" t="str">
        <f t="shared" si="13"/>
        <v/>
      </c>
      <c r="AO53" s="468" t="str">
        <f t="shared" si="13"/>
        <v/>
      </c>
      <c r="AP53" s="468" t="str">
        <f t="shared" si="13"/>
        <v/>
      </c>
      <c r="AQ53" s="468" t="str">
        <f t="shared" si="13"/>
        <v/>
      </c>
      <c r="AR53" s="468" t="str">
        <f t="shared" si="13"/>
        <v/>
      </c>
      <c r="AS53" s="468" t="str">
        <f t="shared" si="13"/>
        <v/>
      </c>
      <c r="AT53" s="468" t="str">
        <f t="shared" si="13"/>
        <v/>
      </c>
      <c r="AU53" s="468" t="str">
        <f t="shared" si="13"/>
        <v/>
      </c>
      <c r="AV53" s="468" t="str">
        <f t="shared" si="13"/>
        <v/>
      </c>
      <c r="AW53" s="468" t="str">
        <f t="shared" si="13"/>
        <v/>
      </c>
      <c r="AX53" s="468" t="str">
        <f t="shared" si="13"/>
        <v/>
      </c>
      <c r="AY53" s="468" t="str">
        <f t="shared" si="13"/>
        <v/>
      </c>
      <c r="AZ53" s="468" t="str">
        <f t="shared" si="13"/>
        <v/>
      </c>
      <c r="BA53" s="468"/>
      <c r="BB53" s="468" t="str">
        <f t="shared" si="19"/>
        <v/>
      </c>
      <c r="BC53" s="468" t="str">
        <f t="shared" si="19"/>
        <v/>
      </c>
      <c r="BD53" s="468"/>
      <c r="BE53" s="468" t="str">
        <f t="shared" si="18"/>
        <v/>
      </c>
      <c r="BF53" s="468" t="str">
        <f t="shared" si="18"/>
        <v/>
      </c>
      <c r="BG53" s="468" t="str">
        <f t="shared" si="18"/>
        <v/>
      </c>
      <c r="BH53" s="468" t="str">
        <f t="shared" si="18"/>
        <v/>
      </c>
      <c r="BI53" s="468" t="str">
        <f t="shared" si="18"/>
        <v/>
      </c>
      <c r="BJ53" s="468" t="str">
        <f t="shared" si="18"/>
        <v/>
      </c>
      <c r="BK53" s="468" t="str">
        <f t="shared" si="18"/>
        <v/>
      </c>
      <c r="BL53" s="468" t="str">
        <f t="shared" si="18"/>
        <v/>
      </c>
      <c r="BM53" s="468" t="str">
        <f t="shared" si="18"/>
        <v/>
      </c>
      <c r="BN53" s="468" t="str">
        <f t="shared" si="18"/>
        <v/>
      </c>
      <c r="BO53" s="468" t="str">
        <f t="shared" si="18"/>
        <v/>
      </c>
      <c r="BP53" s="468" t="str">
        <f t="shared" si="18"/>
        <v/>
      </c>
      <c r="BQ53" s="468" t="str">
        <f t="shared" si="18"/>
        <v/>
      </c>
      <c r="BR53" s="468" t="str">
        <f t="shared" si="18"/>
        <v/>
      </c>
      <c r="BS53" s="468" t="str">
        <f t="shared" si="18"/>
        <v/>
      </c>
      <c r="BT53" s="468" t="str">
        <f t="shared" si="18"/>
        <v/>
      </c>
      <c r="BU53" s="468" t="str">
        <f t="shared" si="14"/>
        <v/>
      </c>
      <c r="BV53" s="468" t="str">
        <f t="shared" si="14"/>
        <v/>
      </c>
      <c r="BW53" s="468" t="str">
        <f t="shared" si="14"/>
        <v/>
      </c>
      <c r="BX53" s="468" t="str">
        <f t="shared" si="14"/>
        <v/>
      </c>
      <c r="BY53" s="468" t="str">
        <f t="shared" si="14"/>
        <v/>
      </c>
      <c r="BZ53" s="468" t="str">
        <f t="shared" si="14"/>
        <v/>
      </c>
      <c r="CA53" s="468" t="str">
        <f t="shared" si="14"/>
        <v/>
      </c>
      <c r="CB53" s="468" t="str">
        <f t="shared" si="14"/>
        <v/>
      </c>
      <c r="CC53" s="468" t="str">
        <f t="shared" si="14"/>
        <v/>
      </c>
      <c r="CD53" s="468" t="str">
        <f t="shared" si="14"/>
        <v/>
      </c>
      <c r="CE53" s="468" t="str">
        <f t="shared" si="14"/>
        <v/>
      </c>
      <c r="CF53" s="468" t="str">
        <f t="shared" si="14"/>
        <v/>
      </c>
      <c r="CG53" s="468" t="str">
        <f t="shared" si="14"/>
        <v/>
      </c>
      <c r="CH53" s="468"/>
      <c r="CI53" s="468" t="str">
        <f t="shared" si="7"/>
        <v/>
      </c>
      <c r="CJ53" s="468" t="str">
        <f t="shared" si="7"/>
        <v/>
      </c>
      <c r="CK53" s="533"/>
    </row>
    <row r="54" spans="3:89" x14ac:dyDescent="0.25">
      <c r="C54" s="358"/>
      <c r="D54" s="259">
        <v>134</v>
      </c>
      <c r="E54" s="41"/>
      <c r="F54" s="44"/>
      <c r="G54" s="232" t="s">
        <v>359</v>
      </c>
      <c r="H54" s="279" t="s">
        <v>234</v>
      </c>
      <c r="I54" s="281"/>
      <c r="J54" s="431"/>
      <c r="K54" s="431"/>
      <c r="M54" s="360" t="str">
        <f t="shared" si="5"/>
        <v/>
      </c>
      <c r="N54" s="361"/>
      <c r="O54" s="368" t="str">
        <f>IF(M54="","",IF(M54="Foreign",VLOOKUP(N54,'Option X3'!D:E,2,FALSE),1))</f>
        <v/>
      </c>
      <c r="P54" s="359"/>
      <c r="Q54" s="569"/>
      <c r="R54" s="364"/>
      <c r="S54" s="364"/>
      <c r="T54" s="617">
        <f t="shared" si="21"/>
        <v>0</v>
      </c>
      <c r="U54" s="618"/>
      <c r="V54" s="51"/>
      <c r="X54" s="468" t="str">
        <f t="shared" si="17"/>
        <v/>
      </c>
      <c r="Y54" s="468" t="str">
        <f t="shared" si="17"/>
        <v/>
      </c>
      <c r="Z54" s="468" t="str">
        <f t="shared" si="17"/>
        <v/>
      </c>
      <c r="AA54" s="468" t="str">
        <f t="shared" si="17"/>
        <v/>
      </c>
      <c r="AB54" s="468" t="str">
        <f t="shared" si="17"/>
        <v/>
      </c>
      <c r="AC54" s="468" t="str">
        <f t="shared" si="17"/>
        <v/>
      </c>
      <c r="AD54" s="468" t="str">
        <f t="shared" si="17"/>
        <v/>
      </c>
      <c r="AE54" s="468" t="str">
        <f t="shared" si="17"/>
        <v/>
      </c>
      <c r="AF54" s="468" t="str">
        <f t="shared" si="17"/>
        <v/>
      </c>
      <c r="AG54" s="468" t="str">
        <f t="shared" si="17"/>
        <v/>
      </c>
      <c r="AH54" s="468" t="str">
        <f t="shared" si="17"/>
        <v/>
      </c>
      <c r="AI54" s="468" t="str">
        <f t="shared" si="17"/>
        <v/>
      </c>
      <c r="AJ54" s="468" t="str">
        <f t="shared" si="17"/>
        <v/>
      </c>
      <c r="AK54" s="468" t="str">
        <f t="shared" si="17"/>
        <v/>
      </c>
      <c r="AL54" s="468" t="str">
        <f t="shared" si="17"/>
        <v/>
      </c>
      <c r="AM54" s="468" t="str">
        <f t="shared" si="17"/>
        <v/>
      </c>
      <c r="AN54" s="468" t="str">
        <f t="shared" si="13"/>
        <v/>
      </c>
      <c r="AO54" s="468" t="str">
        <f t="shared" si="13"/>
        <v/>
      </c>
      <c r="AP54" s="468" t="str">
        <f t="shared" si="13"/>
        <v/>
      </c>
      <c r="AQ54" s="468" t="str">
        <f t="shared" si="13"/>
        <v/>
      </c>
      <c r="AR54" s="468" t="str">
        <f t="shared" si="13"/>
        <v/>
      </c>
      <c r="AS54" s="468" t="str">
        <f t="shared" si="13"/>
        <v/>
      </c>
      <c r="AT54" s="468" t="str">
        <f t="shared" si="13"/>
        <v/>
      </c>
      <c r="AU54" s="468" t="str">
        <f t="shared" si="13"/>
        <v/>
      </c>
      <c r="AV54" s="468" t="str">
        <f t="shared" si="13"/>
        <v/>
      </c>
      <c r="AW54" s="468" t="str">
        <f t="shared" si="13"/>
        <v/>
      </c>
      <c r="AX54" s="468" t="str">
        <f t="shared" si="13"/>
        <v/>
      </c>
      <c r="AY54" s="468" t="str">
        <f t="shared" si="13"/>
        <v/>
      </c>
      <c r="AZ54" s="468" t="str">
        <f t="shared" si="13"/>
        <v/>
      </c>
      <c r="BA54" s="468"/>
      <c r="BB54" s="468" t="str">
        <f t="shared" si="19"/>
        <v/>
      </c>
      <c r="BC54" s="468" t="str">
        <f t="shared" si="19"/>
        <v/>
      </c>
      <c r="BD54" s="468"/>
      <c r="BE54" s="468" t="str">
        <f t="shared" si="18"/>
        <v/>
      </c>
      <c r="BF54" s="468" t="str">
        <f t="shared" si="18"/>
        <v/>
      </c>
      <c r="BG54" s="468" t="str">
        <f t="shared" si="18"/>
        <v/>
      </c>
      <c r="BH54" s="468" t="str">
        <f t="shared" si="18"/>
        <v/>
      </c>
      <c r="BI54" s="468" t="str">
        <f t="shared" si="18"/>
        <v/>
      </c>
      <c r="BJ54" s="468" t="str">
        <f t="shared" si="18"/>
        <v/>
      </c>
      <c r="BK54" s="468" t="str">
        <f t="shared" si="18"/>
        <v/>
      </c>
      <c r="BL54" s="468" t="str">
        <f t="shared" si="18"/>
        <v/>
      </c>
      <c r="BM54" s="468" t="str">
        <f t="shared" si="18"/>
        <v/>
      </c>
      <c r="BN54" s="468" t="str">
        <f t="shared" si="18"/>
        <v/>
      </c>
      <c r="BO54" s="468" t="str">
        <f t="shared" si="18"/>
        <v/>
      </c>
      <c r="BP54" s="468" t="str">
        <f t="shared" si="18"/>
        <v/>
      </c>
      <c r="BQ54" s="468" t="str">
        <f t="shared" si="18"/>
        <v/>
      </c>
      <c r="BR54" s="468" t="str">
        <f t="shared" si="18"/>
        <v/>
      </c>
      <c r="BS54" s="468" t="str">
        <f t="shared" si="18"/>
        <v/>
      </c>
      <c r="BT54" s="468" t="str">
        <f t="shared" si="18"/>
        <v/>
      </c>
      <c r="BU54" s="468" t="str">
        <f t="shared" si="14"/>
        <v/>
      </c>
      <c r="BV54" s="468" t="str">
        <f t="shared" si="14"/>
        <v/>
      </c>
      <c r="BW54" s="468" t="str">
        <f t="shared" si="14"/>
        <v/>
      </c>
      <c r="BX54" s="468" t="str">
        <f t="shared" si="14"/>
        <v/>
      </c>
      <c r="BY54" s="468" t="str">
        <f t="shared" si="14"/>
        <v/>
      </c>
      <c r="BZ54" s="468" t="str">
        <f t="shared" si="14"/>
        <v/>
      </c>
      <c r="CA54" s="468" t="str">
        <f t="shared" si="14"/>
        <v/>
      </c>
      <c r="CB54" s="468" t="str">
        <f t="shared" si="14"/>
        <v/>
      </c>
      <c r="CC54" s="468" t="str">
        <f t="shared" si="14"/>
        <v/>
      </c>
      <c r="CD54" s="468" t="str">
        <f t="shared" si="14"/>
        <v/>
      </c>
      <c r="CE54" s="468" t="str">
        <f t="shared" si="14"/>
        <v/>
      </c>
      <c r="CF54" s="468" t="str">
        <f t="shared" si="14"/>
        <v/>
      </c>
      <c r="CG54" s="468" t="str">
        <f t="shared" si="14"/>
        <v/>
      </c>
      <c r="CH54" s="468"/>
      <c r="CI54" s="468" t="str">
        <f t="shared" si="7"/>
        <v/>
      </c>
      <c r="CJ54" s="468" t="str">
        <f t="shared" si="7"/>
        <v/>
      </c>
      <c r="CK54" s="533"/>
    </row>
    <row r="55" spans="3:89" x14ac:dyDescent="0.25">
      <c r="C55" s="358"/>
      <c r="D55" s="259">
        <v>135</v>
      </c>
      <c r="E55" s="41"/>
      <c r="F55" s="44"/>
      <c r="G55" s="232" t="s">
        <v>294</v>
      </c>
      <c r="H55" s="279"/>
      <c r="I55" s="281"/>
      <c r="J55" s="431"/>
      <c r="K55" s="431"/>
      <c r="M55" s="360" t="str">
        <f t="shared" si="5"/>
        <v/>
      </c>
      <c r="N55" s="361"/>
      <c r="O55" s="368"/>
      <c r="P55" s="359"/>
      <c r="Q55" s="362"/>
      <c r="R55" s="364"/>
      <c r="S55" s="364"/>
      <c r="T55" s="617">
        <f t="shared" si="21"/>
        <v>0</v>
      </c>
      <c r="U55" s="618"/>
      <c r="V55" s="51"/>
      <c r="X55" s="468" t="str">
        <f t="shared" ref="X55:AM68" si="22">IF($F55="","",IF(VALUE(LEFT($F55,2))=X$18,$J55,""))</f>
        <v/>
      </c>
      <c r="Y55" s="468" t="str">
        <f t="shared" si="22"/>
        <v/>
      </c>
      <c r="Z55" s="468" t="str">
        <f t="shared" si="22"/>
        <v/>
      </c>
      <c r="AA55" s="468" t="str">
        <f t="shared" si="22"/>
        <v/>
      </c>
      <c r="AB55" s="468" t="str">
        <f t="shared" si="22"/>
        <v/>
      </c>
      <c r="AC55" s="468" t="str">
        <f t="shared" si="22"/>
        <v/>
      </c>
      <c r="AD55" s="468" t="str">
        <f t="shared" si="22"/>
        <v/>
      </c>
      <c r="AE55" s="468" t="str">
        <f t="shared" si="22"/>
        <v/>
      </c>
      <c r="AF55" s="468" t="str">
        <f t="shared" si="22"/>
        <v/>
      </c>
      <c r="AG55" s="468" t="str">
        <f t="shared" si="22"/>
        <v/>
      </c>
      <c r="AH55" s="468" t="str">
        <f t="shared" si="22"/>
        <v/>
      </c>
      <c r="AI55" s="468" t="str">
        <f t="shared" si="22"/>
        <v/>
      </c>
      <c r="AJ55" s="468" t="str">
        <f t="shared" si="22"/>
        <v/>
      </c>
      <c r="AK55" s="468" t="str">
        <f t="shared" si="22"/>
        <v/>
      </c>
      <c r="AL55" s="468" t="str">
        <f t="shared" si="22"/>
        <v/>
      </c>
      <c r="AM55" s="468" t="str">
        <f t="shared" si="22"/>
        <v/>
      </c>
      <c r="AN55" s="468" t="str">
        <f t="shared" si="13"/>
        <v/>
      </c>
      <c r="AO55" s="468" t="str">
        <f t="shared" si="13"/>
        <v/>
      </c>
      <c r="AP55" s="468" t="str">
        <f t="shared" si="13"/>
        <v/>
      </c>
      <c r="AQ55" s="468" t="str">
        <f t="shared" si="13"/>
        <v/>
      </c>
      <c r="AR55" s="468" t="str">
        <f t="shared" si="13"/>
        <v/>
      </c>
      <c r="AS55" s="468" t="str">
        <f t="shared" si="13"/>
        <v/>
      </c>
      <c r="AT55" s="468" t="str">
        <f t="shared" si="13"/>
        <v/>
      </c>
      <c r="AU55" s="468" t="str">
        <f t="shared" si="13"/>
        <v/>
      </c>
      <c r="AV55" s="468" t="str">
        <f t="shared" ref="AV55:AZ55" si="23">IF($F55="","",IF(VALUE(LEFT($F55,2))=AV$18,$J55,""))</f>
        <v/>
      </c>
      <c r="AW55" s="468" t="str">
        <f t="shared" si="23"/>
        <v/>
      </c>
      <c r="AX55" s="468" t="str">
        <f t="shared" si="23"/>
        <v/>
      </c>
      <c r="AY55" s="468" t="str">
        <f t="shared" si="23"/>
        <v/>
      </c>
      <c r="AZ55" s="468" t="str">
        <f t="shared" si="23"/>
        <v/>
      </c>
      <c r="BA55" s="468"/>
      <c r="BB55" s="468" t="str">
        <f t="shared" si="19"/>
        <v/>
      </c>
      <c r="BC55" s="468" t="str">
        <f t="shared" si="19"/>
        <v/>
      </c>
      <c r="BD55" s="468"/>
      <c r="BE55" s="468" t="str">
        <f t="shared" ref="BE55:BT68" si="24">IF($F55="","",IF(VALUE(LEFT($F55,2))=BE$18,$K55,""))</f>
        <v/>
      </c>
      <c r="BF55" s="468" t="str">
        <f t="shared" si="24"/>
        <v/>
      </c>
      <c r="BG55" s="468" t="str">
        <f t="shared" si="24"/>
        <v/>
      </c>
      <c r="BH55" s="468" t="str">
        <f t="shared" si="24"/>
        <v/>
      </c>
      <c r="BI55" s="468" t="str">
        <f t="shared" si="24"/>
        <v/>
      </c>
      <c r="BJ55" s="468" t="str">
        <f t="shared" si="24"/>
        <v/>
      </c>
      <c r="BK55" s="468" t="str">
        <f t="shared" si="24"/>
        <v/>
      </c>
      <c r="BL55" s="468" t="str">
        <f t="shared" si="24"/>
        <v/>
      </c>
      <c r="BM55" s="468" t="str">
        <f t="shared" si="24"/>
        <v/>
      </c>
      <c r="BN55" s="468" t="str">
        <f t="shared" si="24"/>
        <v/>
      </c>
      <c r="BO55" s="468" t="str">
        <f t="shared" si="24"/>
        <v/>
      </c>
      <c r="BP55" s="468" t="str">
        <f t="shared" si="24"/>
        <v/>
      </c>
      <c r="BQ55" s="468" t="str">
        <f t="shared" si="24"/>
        <v/>
      </c>
      <c r="BR55" s="468" t="str">
        <f t="shared" si="24"/>
        <v/>
      </c>
      <c r="BS55" s="468" t="str">
        <f t="shared" si="24"/>
        <v/>
      </c>
      <c r="BT55" s="468" t="str">
        <f t="shared" si="24"/>
        <v/>
      </c>
      <c r="BU55" s="468" t="str">
        <f t="shared" si="14"/>
        <v/>
      </c>
      <c r="BV55" s="468" t="str">
        <f t="shared" si="14"/>
        <v/>
      </c>
      <c r="BW55" s="468" t="str">
        <f t="shared" si="14"/>
        <v/>
      </c>
      <c r="BX55" s="468" t="str">
        <f t="shared" si="14"/>
        <v/>
      </c>
      <c r="BY55" s="468" t="str">
        <f t="shared" si="14"/>
        <v/>
      </c>
      <c r="BZ55" s="468" t="str">
        <f t="shared" si="14"/>
        <v/>
      </c>
      <c r="CA55" s="468" t="str">
        <f t="shared" si="14"/>
        <v/>
      </c>
      <c r="CB55" s="468" t="str">
        <f t="shared" si="14"/>
        <v/>
      </c>
      <c r="CC55" s="468" t="str">
        <f t="shared" ref="CC55:CG55" si="25">IF($F55="","",IF(VALUE(LEFT($F55,2))=CC$18,$K55,""))</f>
        <v/>
      </c>
      <c r="CD55" s="468" t="str">
        <f t="shared" si="25"/>
        <v/>
      </c>
      <c r="CE55" s="468" t="str">
        <f t="shared" si="25"/>
        <v/>
      </c>
      <c r="CF55" s="468" t="str">
        <f t="shared" si="25"/>
        <v/>
      </c>
      <c r="CG55" s="468" t="str">
        <f t="shared" si="25"/>
        <v/>
      </c>
      <c r="CH55" s="468"/>
      <c r="CI55" s="468" t="str">
        <f t="shared" si="7"/>
        <v/>
      </c>
      <c r="CJ55" s="468" t="str">
        <f t="shared" si="7"/>
        <v/>
      </c>
      <c r="CK55" s="533"/>
    </row>
    <row r="56" spans="3:89" x14ac:dyDescent="0.25">
      <c r="C56" s="358"/>
      <c r="D56" s="259">
        <v>136</v>
      </c>
      <c r="E56" s="41"/>
      <c r="F56" s="44"/>
      <c r="G56" s="567" t="s">
        <v>366</v>
      </c>
      <c r="H56" s="279"/>
      <c r="I56" s="281"/>
      <c r="J56" s="431"/>
      <c r="K56" s="431"/>
      <c r="M56" s="360" t="str">
        <f t="shared" si="5"/>
        <v/>
      </c>
      <c r="N56" s="361"/>
      <c r="O56" s="368"/>
      <c r="P56" s="359" t="s">
        <v>316</v>
      </c>
      <c r="Q56" s="362"/>
      <c r="R56" s="364"/>
      <c r="S56" s="364">
        <f>J56</f>
        <v>0</v>
      </c>
      <c r="T56" s="362"/>
      <c r="U56" s="363"/>
      <c r="V56" s="51"/>
      <c r="X56" s="468" t="str">
        <f t="shared" si="22"/>
        <v/>
      </c>
      <c r="Y56" s="468" t="str">
        <f t="shared" si="22"/>
        <v/>
      </c>
      <c r="Z56" s="468" t="str">
        <f t="shared" si="22"/>
        <v/>
      </c>
      <c r="AA56" s="468" t="str">
        <f t="shared" si="22"/>
        <v/>
      </c>
      <c r="AB56" s="468" t="str">
        <f t="shared" si="22"/>
        <v/>
      </c>
      <c r="AC56" s="468" t="str">
        <f t="shared" si="22"/>
        <v/>
      </c>
      <c r="AD56" s="468" t="str">
        <f t="shared" si="22"/>
        <v/>
      </c>
      <c r="AE56" s="468" t="str">
        <f t="shared" si="22"/>
        <v/>
      </c>
      <c r="AF56" s="468" t="str">
        <f t="shared" si="22"/>
        <v/>
      </c>
      <c r="AG56" s="468" t="str">
        <f t="shared" si="22"/>
        <v/>
      </c>
      <c r="AH56" s="468" t="str">
        <f t="shared" si="22"/>
        <v/>
      </c>
      <c r="AI56" s="468" t="str">
        <f t="shared" si="22"/>
        <v/>
      </c>
      <c r="AJ56" s="468" t="str">
        <f t="shared" si="22"/>
        <v/>
      </c>
      <c r="AK56" s="468" t="str">
        <f t="shared" si="22"/>
        <v/>
      </c>
      <c r="AL56" s="468" t="str">
        <f t="shared" si="22"/>
        <v/>
      </c>
      <c r="AM56" s="468" t="str">
        <f t="shared" si="22"/>
        <v/>
      </c>
      <c r="AN56" s="468" t="str">
        <f t="shared" ref="AN56:AZ68" si="26">IF($F56="","",IF(VALUE(LEFT($F56,2))=AN$18,$J56,""))</f>
        <v/>
      </c>
      <c r="AO56" s="468" t="str">
        <f t="shared" si="26"/>
        <v/>
      </c>
      <c r="AP56" s="468" t="str">
        <f t="shared" si="26"/>
        <v/>
      </c>
      <c r="AQ56" s="468" t="str">
        <f t="shared" si="26"/>
        <v/>
      </c>
      <c r="AR56" s="468" t="str">
        <f t="shared" si="26"/>
        <v/>
      </c>
      <c r="AS56" s="468" t="str">
        <f t="shared" si="26"/>
        <v/>
      </c>
      <c r="AT56" s="468" t="str">
        <f t="shared" si="26"/>
        <v/>
      </c>
      <c r="AU56" s="468" t="str">
        <f t="shared" si="26"/>
        <v/>
      </c>
      <c r="AV56" s="468" t="str">
        <f t="shared" si="26"/>
        <v/>
      </c>
      <c r="AW56" s="468" t="str">
        <f t="shared" si="26"/>
        <v/>
      </c>
      <c r="AX56" s="468" t="str">
        <f t="shared" si="26"/>
        <v/>
      </c>
      <c r="AY56" s="468" t="str">
        <f t="shared" si="26"/>
        <v/>
      </c>
      <c r="AZ56" s="468" t="str">
        <f t="shared" si="26"/>
        <v/>
      </c>
      <c r="BA56" s="468"/>
      <c r="BB56" s="468" t="str">
        <f t="shared" si="19"/>
        <v/>
      </c>
      <c r="BC56" s="468" t="str">
        <f t="shared" si="19"/>
        <v/>
      </c>
      <c r="BD56" s="468"/>
      <c r="BE56" s="468" t="str">
        <f t="shared" si="24"/>
        <v/>
      </c>
      <c r="BF56" s="468" t="str">
        <f t="shared" si="24"/>
        <v/>
      </c>
      <c r="BG56" s="468" t="str">
        <f t="shared" si="24"/>
        <v/>
      </c>
      <c r="BH56" s="468" t="str">
        <f t="shared" si="24"/>
        <v/>
      </c>
      <c r="BI56" s="468" t="str">
        <f t="shared" si="24"/>
        <v/>
      </c>
      <c r="BJ56" s="468" t="str">
        <f t="shared" si="24"/>
        <v/>
      </c>
      <c r="BK56" s="468" t="str">
        <f t="shared" si="24"/>
        <v/>
      </c>
      <c r="BL56" s="468" t="str">
        <f t="shared" si="24"/>
        <v/>
      </c>
      <c r="BM56" s="468" t="str">
        <f t="shared" si="24"/>
        <v/>
      </c>
      <c r="BN56" s="468" t="str">
        <f t="shared" si="24"/>
        <v/>
      </c>
      <c r="BO56" s="468" t="str">
        <f t="shared" si="24"/>
        <v/>
      </c>
      <c r="BP56" s="468" t="str">
        <f t="shared" si="24"/>
        <v/>
      </c>
      <c r="BQ56" s="468" t="str">
        <f t="shared" si="24"/>
        <v/>
      </c>
      <c r="BR56" s="468" t="str">
        <f t="shared" si="24"/>
        <v/>
      </c>
      <c r="BS56" s="468" t="str">
        <f t="shared" si="24"/>
        <v/>
      </c>
      <c r="BT56" s="468" t="str">
        <f t="shared" si="24"/>
        <v/>
      </c>
      <c r="BU56" s="468" t="str">
        <f t="shared" ref="BU56:CG68" si="27">IF($F56="","",IF(VALUE(LEFT($F56,2))=BU$18,$K56,""))</f>
        <v/>
      </c>
      <c r="BV56" s="468" t="str">
        <f t="shared" si="27"/>
        <v/>
      </c>
      <c r="BW56" s="468" t="str">
        <f t="shared" si="27"/>
        <v/>
      </c>
      <c r="BX56" s="468" t="str">
        <f t="shared" si="27"/>
        <v/>
      </c>
      <c r="BY56" s="468" t="str">
        <f t="shared" si="27"/>
        <v/>
      </c>
      <c r="BZ56" s="468" t="str">
        <f t="shared" si="27"/>
        <v/>
      </c>
      <c r="CA56" s="468" t="str">
        <f t="shared" si="27"/>
        <v/>
      </c>
      <c r="CB56" s="468" t="str">
        <f t="shared" si="27"/>
        <v/>
      </c>
      <c r="CC56" s="468" t="str">
        <f t="shared" si="27"/>
        <v/>
      </c>
      <c r="CD56" s="468" t="str">
        <f t="shared" si="27"/>
        <v/>
      </c>
      <c r="CE56" s="468" t="str">
        <f t="shared" si="27"/>
        <v/>
      </c>
      <c r="CF56" s="468" t="str">
        <f t="shared" si="27"/>
        <v/>
      </c>
      <c r="CG56" s="468" t="str">
        <f t="shared" si="27"/>
        <v/>
      </c>
      <c r="CH56" s="468"/>
      <c r="CI56" s="468" t="str">
        <f t="shared" si="7"/>
        <v/>
      </c>
      <c r="CJ56" s="468" t="str">
        <f t="shared" si="7"/>
        <v/>
      </c>
      <c r="CK56" s="533"/>
    </row>
    <row r="57" spans="3:89" x14ac:dyDescent="0.25">
      <c r="C57" s="358"/>
      <c r="D57" s="259"/>
      <c r="E57" s="41"/>
      <c r="F57" s="44"/>
      <c r="G57" s="232"/>
      <c r="H57" s="279"/>
      <c r="I57" s="281"/>
      <c r="J57" s="431"/>
      <c r="K57" s="431"/>
      <c r="M57" s="360" t="str">
        <f t="shared" si="5"/>
        <v/>
      </c>
      <c r="N57" s="361"/>
      <c r="O57" s="368"/>
      <c r="P57" s="359"/>
      <c r="Q57" s="362"/>
      <c r="R57" s="364"/>
      <c r="S57" s="364"/>
      <c r="T57" s="362"/>
      <c r="U57" s="363"/>
      <c r="V57" s="51"/>
      <c r="X57" s="468" t="str">
        <f t="shared" si="22"/>
        <v/>
      </c>
      <c r="Y57" s="468" t="str">
        <f t="shared" si="22"/>
        <v/>
      </c>
      <c r="Z57" s="468" t="str">
        <f t="shared" si="22"/>
        <v/>
      </c>
      <c r="AA57" s="468" t="str">
        <f t="shared" si="22"/>
        <v/>
      </c>
      <c r="AB57" s="468" t="str">
        <f t="shared" si="22"/>
        <v/>
      </c>
      <c r="AC57" s="468" t="str">
        <f t="shared" si="22"/>
        <v/>
      </c>
      <c r="AD57" s="468" t="str">
        <f t="shared" si="22"/>
        <v/>
      </c>
      <c r="AE57" s="468" t="str">
        <f t="shared" si="22"/>
        <v/>
      </c>
      <c r="AF57" s="468" t="str">
        <f t="shared" si="22"/>
        <v/>
      </c>
      <c r="AG57" s="468" t="str">
        <f t="shared" si="22"/>
        <v/>
      </c>
      <c r="AH57" s="468" t="str">
        <f t="shared" si="22"/>
        <v/>
      </c>
      <c r="AI57" s="468" t="str">
        <f t="shared" si="22"/>
        <v/>
      </c>
      <c r="AJ57" s="468" t="str">
        <f t="shared" si="22"/>
        <v/>
      </c>
      <c r="AK57" s="468" t="str">
        <f t="shared" si="22"/>
        <v/>
      </c>
      <c r="AL57" s="468" t="str">
        <f t="shared" si="22"/>
        <v/>
      </c>
      <c r="AM57" s="468" t="str">
        <f t="shared" si="22"/>
        <v/>
      </c>
      <c r="AN57" s="468" t="str">
        <f t="shared" si="26"/>
        <v/>
      </c>
      <c r="AO57" s="468" t="str">
        <f t="shared" si="26"/>
        <v/>
      </c>
      <c r="AP57" s="468" t="str">
        <f t="shared" si="26"/>
        <v/>
      </c>
      <c r="AQ57" s="468" t="str">
        <f t="shared" si="26"/>
        <v/>
      </c>
      <c r="AR57" s="468" t="str">
        <f t="shared" si="26"/>
        <v/>
      </c>
      <c r="AS57" s="468" t="str">
        <f t="shared" si="26"/>
        <v/>
      </c>
      <c r="AT57" s="468" t="str">
        <f t="shared" si="26"/>
        <v/>
      </c>
      <c r="AU57" s="468" t="str">
        <f t="shared" si="26"/>
        <v/>
      </c>
      <c r="AV57" s="468" t="str">
        <f t="shared" si="26"/>
        <v/>
      </c>
      <c r="AW57" s="468" t="str">
        <f t="shared" si="26"/>
        <v/>
      </c>
      <c r="AX57" s="468" t="str">
        <f t="shared" si="26"/>
        <v/>
      </c>
      <c r="AY57" s="468" t="str">
        <f t="shared" si="26"/>
        <v/>
      </c>
      <c r="AZ57" s="468" t="str">
        <f t="shared" si="26"/>
        <v/>
      </c>
      <c r="BA57" s="468"/>
      <c r="BB57" s="468" t="str">
        <f>IF($M57="","",IF($M57=BB$18,$J57,0))</f>
        <v/>
      </c>
      <c r="BC57" s="468" t="str">
        <f t="shared" si="19"/>
        <v/>
      </c>
      <c r="BD57" s="468"/>
      <c r="BE57" s="468" t="str">
        <f t="shared" si="24"/>
        <v/>
      </c>
      <c r="BF57" s="468" t="str">
        <f t="shared" si="24"/>
        <v/>
      </c>
      <c r="BG57" s="468" t="str">
        <f t="shared" si="24"/>
        <v/>
      </c>
      <c r="BH57" s="468" t="str">
        <f t="shared" si="24"/>
        <v/>
      </c>
      <c r="BI57" s="468" t="str">
        <f t="shared" si="24"/>
        <v/>
      </c>
      <c r="BJ57" s="468" t="str">
        <f t="shared" si="24"/>
        <v/>
      </c>
      <c r="BK57" s="468" t="str">
        <f t="shared" si="24"/>
        <v/>
      </c>
      <c r="BL57" s="468" t="str">
        <f t="shared" si="24"/>
        <v/>
      </c>
      <c r="BM57" s="468" t="str">
        <f t="shared" si="24"/>
        <v/>
      </c>
      <c r="BN57" s="468" t="str">
        <f t="shared" si="24"/>
        <v/>
      </c>
      <c r="BO57" s="468" t="str">
        <f t="shared" si="24"/>
        <v/>
      </c>
      <c r="BP57" s="468" t="str">
        <f t="shared" si="24"/>
        <v/>
      </c>
      <c r="BQ57" s="468" t="str">
        <f t="shared" si="24"/>
        <v/>
      </c>
      <c r="BR57" s="468" t="str">
        <f t="shared" si="24"/>
        <v/>
      </c>
      <c r="BS57" s="468" t="str">
        <f t="shared" si="24"/>
        <v/>
      </c>
      <c r="BT57" s="468" t="str">
        <f t="shared" si="24"/>
        <v/>
      </c>
      <c r="BU57" s="468" t="str">
        <f t="shared" si="27"/>
        <v/>
      </c>
      <c r="BV57" s="468" t="str">
        <f t="shared" si="27"/>
        <v/>
      </c>
      <c r="BW57" s="468" t="str">
        <f t="shared" si="27"/>
        <v/>
      </c>
      <c r="BX57" s="468" t="str">
        <f t="shared" si="27"/>
        <v/>
      </c>
      <c r="BY57" s="468" t="str">
        <f t="shared" si="27"/>
        <v/>
      </c>
      <c r="BZ57" s="468" t="str">
        <f t="shared" si="27"/>
        <v/>
      </c>
      <c r="CA57" s="468" t="str">
        <f t="shared" si="27"/>
        <v/>
      </c>
      <c r="CB57" s="468" t="str">
        <f t="shared" si="27"/>
        <v/>
      </c>
      <c r="CC57" s="468" t="str">
        <f t="shared" si="27"/>
        <v/>
      </c>
      <c r="CD57" s="468" t="str">
        <f t="shared" si="27"/>
        <v/>
      </c>
      <c r="CE57" s="468" t="str">
        <f t="shared" si="27"/>
        <v/>
      </c>
      <c r="CF57" s="468" t="str">
        <f t="shared" si="27"/>
        <v/>
      </c>
      <c r="CG57" s="468" t="str">
        <f t="shared" si="27"/>
        <v/>
      </c>
      <c r="CH57" s="468"/>
      <c r="CI57" s="468" t="str">
        <f t="shared" si="7"/>
        <v/>
      </c>
      <c r="CJ57" s="468" t="str">
        <f t="shared" si="7"/>
        <v/>
      </c>
      <c r="CK57" s="533"/>
    </row>
    <row r="58" spans="3:89" x14ac:dyDescent="0.25">
      <c r="C58" s="358"/>
      <c r="D58" s="259"/>
      <c r="E58" s="41"/>
      <c r="F58" s="44"/>
      <c r="G58" s="375" t="s">
        <v>321</v>
      </c>
      <c r="H58" s="279"/>
      <c r="I58" s="282"/>
      <c r="J58" s="431"/>
      <c r="K58" s="431"/>
      <c r="M58" s="360" t="str">
        <f t="shared" si="5"/>
        <v/>
      </c>
      <c r="N58" s="361"/>
      <c r="O58" s="368" t="str">
        <f>IF(M58="","",IF(M58="Foreign",VLOOKUP(N58,'Option X3'!D:E,2,FALSE),1))</f>
        <v/>
      </c>
      <c r="P58" s="359"/>
      <c r="Q58" s="569"/>
      <c r="R58" s="364"/>
      <c r="S58" s="364"/>
      <c r="T58" s="617"/>
      <c r="U58" s="618"/>
      <c r="V58" s="51"/>
      <c r="X58" s="468" t="str">
        <f t="shared" si="22"/>
        <v/>
      </c>
      <c r="Y58" s="468" t="str">
        <f t="shared" si="22"/>
        <v/>
      </c>
      <c r="Z58" s="468" t="str">
        <f t="shared" si="22"/>
        <v/>
      </c>
      <c r="AA58" s="468" t="str">
        <f t="shared" si="22"/>
        <v/>
      </c>
      <c r="AB58" s="468" t="str">
        <f t="shared" si="22"/>
        <v/>
      </c>
      <c r="AC58" s="468" t="str">
        <f t="shared" si="22"/>
        <v/>
      </c>
      <c r="AD58" s="468" t="str">
        <f t="shared" si="22"/>
        <v/>
      </c>
      <c r="AE58" s="468" t="str">
        <f t="shared" si="22"/>
        <v/>
      </c>
      <c r="AF58" s="468" t="str">
        <f t="shared" si="22"/>
        <v/>
      </c>
      <c r="AG58" s="468" t="str">
        <f t="shared" si="22"/>
        <v/>
      </c>
      <c r="AH58" s="468" t="str">
        <f t="shared" si="22"/>
        <v/>
      </c>
      <c r="AI58" s="468" t="str">
        <f t="shared" si="22"/>
        <v/>
      </c>
      <c r="AJ58" s="468" t="str">
        <f t="shared" si="22"/>
        <v/>
      </c>
      <c r="AK58" s="468" t="str">
        <f t="shared" si="22"/>
        <v/>
      </c>
      <c r="AL58" s="468" t="str">
        <f t="shared" si="22"/>
        <v/>
      </c>
      <c r="AM58" s="468" t="str">
        <f t="shared" si="22"/>
        <v/>
      </c>
      <c r="AN58" s="468" t="str">
        <f t="shared" si="26"/>
        <v/>
      </c>
      <c r="AO58" s="468" t="str">
        <f t="shared" si="26"/>
        <v/>
      </c>
      <c r="AP58" s="468" t="str">
        <f t="shared" si="26"/>
        <v/>
      </c>
      <c r="AQ58" s="468" t="str">
        <f t="shared" si="26"/>
        <v/>
      </c>
      <c r="AR58" s="468" t="str">
        <f t="shared" si="26"/>
        <v/>
      </c>
      <c r="AS58" s="468" t="str">
        <f t="shared" si="26"/>
        <v/>
      </c>
      <c r="AT58" s="468" t="str">
        <f t="shared" si="26"/>
        <v/>
      </c>
      <c r="AU58" s="468" t="str">
        <f t="shared" si="26"/>
        <v/>
      </c>
      <c r="AV58" s="468" t="str">
        <f t="shared" si="26"/>
        <v/>
      </c>
      <c r="AW58" s="468" t="str">
        <f t="shared" si="26"/>
        <v/>
      </c>
      <c r="AX58" s="468" t="str">
        <f t="shared" si="26"/>
        <v/>
      </c>
      <c r="AY58" s="468" t="str">
        <f t="shared" si="26"/>
        <v/>
      </c>
      <c r="AZ58" s="468" t="str">
        <f t="shared" si="26"/>
        <v/>
      </c>
      <c r="BA58" s="468"/>
      <c r="BB58" s="468" t="str">
        <f t="shared" ref="BB58:BC68" si="28">IF($M58="","",IF($M58=BB$18,$J58,0))</f>
        <v/>
      </c>
      <c r="BC58" s="468" t="str">
        <f t="shared" si="19"/>
        <v/>
      </c>
      <c r="BD58" s="468"/>
      <c r="BE58" s="468" t="str">
        <f t="shared" si="24"/>
        <v/>
      </c>
      <c r="BF58" s="468" t="str">
        <f t="shared" si="24"/>
        <v/>
      </c>
      <c r="BG58" s="468" t="str">
        <f t="shared" si="24"/>
        <v/>
      </c>
      <c r="BH58" s="468" t="str">
        <f t="shared" si="24"/>
        <v/>
      </c>
      <c r="BI58" s="468" t="str">
        <f t="shared" si="24"/>
        <v/>
      </c>
      <c r="BJ58" s="468" t="str">
        <f t="shared" si="24"/>
        <v/>
      </c>
      <c r="BK58" s="468" t="str">
        <f t="shared" si="24"/>
        <v/>
      </c>
      <c r="BL58" s="468" t="str">
        <f t="shared" si="24"/>
        <v/>
      </c>
      <c r="BM58" s="468" t="str">
        <f t="shared" si="24"/>
        <v/>
      </c>
      <c r="BN58" s="468" t="str">
        <f t="shared" si="24"/>
        <v/>
      </c>
      <c r="BO58" s="468" t="str">
        <f t="shared" si="24"/>
        <v/>
      </c>
      <c r="BP58" s="468" t="str">
        <f t="shared" si="24"/>
        <v/>
      </c>
      <c r="BQ58" s="468" t="str">
        <f t="shared" si="24"/>
        <v/>
      </c>
      <c r="BR58" s="468" t="str">
        <f t="shared" si="24"/>
        <v/>
      </c>
      <c r="BS58" s="468" t="str">
        <f t="shared" si="24"/>
        <v/>
      </c>
      <c r="BT58" s="468" t="str">
        <f t="shared" si="24"/>
        <v/>
      </c>
      <c r="BU58" s="468" t="str">
        <f t="shared" si="27"/>
        <v/>
      </c>
      <c r="BV58" s="468" t="str">
        <f t="shared" si="27"/>
        <v/>
      </c>
      <c r="BW58" s="468" t="str">
        <f t="shared" si="27"/>
        <v/>
      </c>
      <c r="BX58" s="468" t="str">
        <f t="shared" si="27"/>
        <v/>
      </c>
      <c r="BY58" s="468" t="str">
        <f t="shared" si="27"/>
        <v/>
      </c>
      <c r="BZ58" s="468" t="str">
        <f t="shared" si="27"/>
        <v/>
      </c>
      <c r="CA58" s="468" t="str">
        <f t="shared" si="27"/>
        <v/>
      </c>
      <c r="CB58" s="468" t="str">
        <f t="shared" si="27"/>
        <v/>
      </c>
      <c r="CC58" s="468" t="str">
        <f t="shared" si="27"/>
        <v/>
      </c>
      <c r="CD58" s="468" t="str">
        <f t="shared" si="27"/>
        <v/>
      </c>
      <c r="CE58" s="468" t="str">
        <f t="shared" si="27"/>
        <v/>
      </c>
      <c r="CF58" s="468" t="str">
        <f t="shared" si="27"/>
        <v/>
      </c>
      <c r="CG58" s="468" t="str">
        <f t="shared" si="27"/>
        <v/>
      </c>
      <c r="CH58" s="468"/>
      <c r="CI58" s="468" t="str">
        <f t="shared" si="7"/>
        <v/>
      </c>
      <c r="CJ58" s="468" t="str">
        <f t="shared" si="7"/>
        <v/>
      </c>
      <c r="CK58" s="533"/>
    </row>
    <row r="59" spans="3:89" x14ac:dyDescent="0.25">
      <c r="C59" s="358"/>
      <c r="D59" s="259">
        <v>1</v>
      </c>
      <c r="E59" s="41"/>
      <c r="F59" s="44"/>
      <c r="G59" s="434" t="s">
        <v>356</v>
      </c>
      <c r="H59" s="279"/>
      <c r="I59" s="282"/>
      <c r="J59" s="431"/>
      <c r="K59" s="431"/>
      <c r="M59" s="360" t="str">
        <f t="shared" si="5"/>
        <v/>
      </c>
      <c r="N59" s="361"/>
      <c r="O59" s="368" t="str">
        <f>IF(M59="","",IF(M59="Foreign",VLOOKUP(N59,'Option X3'!D:E,2,FALSE),1))</f>
        <v/>
      </c>
      <c r="P59" s="359"/>
      <c r="Q59" s="569"/>
      <c r="R59" s="364"/>
      <c r="S59" s="364"/>
      <c r="T59" s="617"/>
      <c r="U59" s="618"/>
      <c r="V59" s="51"/>
      <c r="X59" s="468" t="str">
        <f t="shared" si="22"/>
        <v/>
      </c>
      <c r="Y59" s="468" t="str">
        <f t="shared" si="22"/>
        <v/>
      </c>
      <c r="Z59" s="468" t="str">
        <f t="shared" si="22"/>
        <v/>
      </c>
      <c r="AA59" s="468" t="str">
        <f t="shared" si="22"/>
        <v/>
      </c>
      <c r="AB59" s="468" t="str">
        <f t="shared" si="22"/>
        <v/>
      </c>
      <c r="AC59" s="468" t="str">
        <f t="shared" si="22"/>
        <v/>
      </c>
      <c r="AD59" s="468" t="str">
        <f t="shared" si="22"/>
        <v/>
      </c>
      <c r="AE59" s="468" t="str">
        <f t="shared" si="22"/>
        <v/>
      </c>
      <c r="AF59" s="468" t="str">
        <f t="shared" si="22"/>
        <v/>
      </c>
      <c r="AG59" s="468" t="str">
        <f t="shared" si="22"/>
        <v/>
      </c>
      <c r="AH59" s="468" t="str">
        <f t="shared" si="22"/>
        <v/>
      </c>
      <c r="AI59" s="468" t="str">
        <f t="shared" si="22"/>
        <v/>
      </c>
      <c r="AJ59" s="468" t="str">
        <f t="shared" si="22"/>
        <v/>
      </c>
      <c r="AK59" s="468" t="str">
        <f t="shared" si="22"/>
        <v/>
      </c>
      <c r="AL59" s="468" t="str">
        <f t="shared" si="22"/>
        <v/>
      </c>
      <c r="AM59" s="468" t="str">
        <f t="shared" si="22"/>
        <v/>
      </c>
      <c r="AN59" s="468" t="str">
        <f t="shared" si="26"/>
        <v/>
      </c>
      <c r="AO59" s="468" t="str">
        <f t="shared" si="26"/>
        <v/>
      </c>
      <c r="AP59" s="468" t="str">
        <f t="shared" si="26"/>
        <v/>
      </c>
      <c r="AQ59" s="468" t="str">
        <f t="shared" si="26"/>
        <v/>
      </c>
      <c r="AR59" s="468" t="str">
        <f t="shared" si="26"/>
        <v/>
      </c>
      <c r="AS59" s="468" t="str">
        <f t="shared" si="26"/>
        <v/>
      </c>
      <c r="AT59" s="468" t="str">
        <f t="shared" si="26"/>
        <v/>
      </c>
      <c r="AU59" s="468" t="str">
        <f t="shared" si="26"/>
        <v/>
      </c>
      <c r="AV59" s="468" t="str">
        <f t="shared" si="26"/>
        <v/>
      </c>
      <c r="AW59" s="468" t="str">
        <f t="shared" si="26"/>
        <v/>
      </c>
      <c r="AX59" s="468" t="str">
        <f t="shared" si="26"/>
        <v/>
      </c>
      <c r="AY59" s="468" t="str">
        <f t="shared" si="26"/>
        <v/>
      </c>
      <c r="AZ59" s="468" t="str">
        <f t="shared" si="26"/>
        <v/>
      </c>
      <c r="BA59" s="468"/>
      <c r="BB59" s="468" t="str">
        <f t="shared" si="28"/>
        <v/>
      </c>
      <c r="BC59" s="468" t="str">
        <f t="shared" si="19"/>
        <v/>
      </c>
      <c r="BD59" s="468"/>
      <c r="BE59" s="468" t="str">
        <f t="shared" si="24"/>
        <v/>
      </c>
      <c r="BF59" s="468" t="str">
        <f t="shared" si="24"/>
        <v/>
      </c>
      <c r="BG59" s="468" t="str">
        <f t="shared" si="24"/>
        <v/>
      </c>
      <c r="BH59" s="468" t="str">
        <f t="shared" si="24"/>
        <v/>
      </c>
      <c r="BI59" s="468" t="str">
        <f t="shared" si="24"/>
        <v/>
      </c>
      <c r="BJ59" s="468" t="str">
        <f t="shared" si="24"/>
        <v/>
      </c>
      <c r="BK59" s="468" t="str">
        <f t="shared" si="24"/>
        <v/>
      </c>
      <c r="BL59" s="468" t="str">
        <f t="shared" si="24"/>
        <v/>
      </c>
      <c r="BM59" s="468" t="str">
        <f t="shared" si="24"/>
        <v/>
      </c>
      <c r="BN59" s="468" t="str">
        <f t="shared" si="24"/>
        <v/>
      </c>
      <c r="BO59" s="468" t="str">
        <f t="shared" si="24"/>
        <v/>
      </c>
      <c r="BP59" s="468" t="str">
        <f t="shared" si="24"/>
        <v/>
      </c>
      <c r="BQ59" s="468" t="str">
        <f t="shared" si="24"/>
        <v/>
      </c>
      <c r="BR59" s="468" t="str">
        <f t="shared" si="24"/>
        <v/>
      </c>
      <c r="BS59" s="468" t="str">
        <f t="shared" si="24"/>
        <v/>
      </c>
      <c r="BT59" s="468" t="str">
        <f t="shared" si="24"/>
        <v/>
      </c>
      <c r="BU59" s="468" t="str">
        <f t="shared" si="27"/>
        <v/>
      </c>
      <c r="BV59" s="468" t="str">
        <f t="shared" si="27"/>
        <v/>
      </c>
      <c r="BW59" s="468" t="str">
        <f t="shared" si="27"/>
        <v/>
      </c>
      <c r="BX59" s="468" t="str">
        <f t="shared" si="27"/>
        <v/>
      </c>
      <c r="BY59" s="468" t="str">
        <f t="shared" si="27"/>
        <v/>
      </c>
      <c r="BZ59" s="468" t="str">
        <f t="shared" si="27"/>
        <v/>
      </c>
      <c r="CA59" s="468" t="str">
        <f t="shared" si="27"/>
        <v/>
      </c>
      <c r="CB59" s="468" t="str">
        <f t="shared" si="27"/>
        <v/>
      </c>
      <c r="CC59" s="468" t="str">
        <f t="shared" si="27"/>
        <v/>
      </c>
      <c r="CD59" s="468" t="str">
        <f t="shared" si="27"/>
        <v/>
      </c>
      <c r="CE59" s="468" t="str">
        <f t="shared" si="27"/>
        <v/>
      </c>
      <c r="CF59" s="468" t="str">
        <f t="shared" si="27"/>
        <v/>
      </c>
      <c r="CG59" s="468" t="str">
        <f t="shared" si="27"/>
        <v/>
      </c>
      <c r="CH59" s="468"/>
      <c r="CI59" s="468" t="str">
        <f t="shared" si="7"/>
        <v/>
      </c>
      <c r="CJ59" s="468" t="str">
        <f t="shared" si="7"/>
        <v/>
      </c>
      <c r="CK59" s="533"/>
    </row>
    <row r="60" spans="3:89" x14ac:dyDescent="0.25">
      <c r="C60" s="358"/>
      <c r="D60" s="259">
        <v>2</v>
      </c>
      <c r="E60" s="41"/>
      <c r="F60" s="44"/>
      <c r="G60" s="234" t="s">
        <v>357</v>
      </c>
      <c r="H60" s="279"/>
      <c r="I60" s="282"/>
      <c r="J60" s="431"/>
      <c r="K60" s="431"/>
      <c r="M60" s="360" t="str">
        <f t="shared" si="5"/>
        <v/>
      </c>
      <c r="N60" s="361"/>
      <c r="O60" s="368" t="str">
        <f>IF(M60="","",IF(M60="Foreign",VLOOKUP(N60,'Option X3'!D:E,2,FALSE),1))</f>
        <v/>
      </c>
      <c r="P60" s="359"/>
      <c r="Q60" s="569"/>
      <c r="R60" s="364"/>
      <c r="S60" s="364"/>
      <c r="T60" s="617"/>
      <c r="U60" s="618"/>
      <c r="V60" s="51"/>
      <c r="X60" s="468" t="str">
        <f t="shared" si="22"/>
        <v/>
      </c>
      <c r="Y60" s="468" t="str">
        <f t="shared" si="22"/>
        <v/>
      </c>
      <c r="Z60" s="468" t="str">
        <f t="shared" si="22"/>
        <v/>
      </c>
      <c r="AA60" s="468" t="str">
        <f t="shared" si="22"/>
        <v/>
      </c>
      <c r="AB60" s="468" t="str">
        <f t="shared" si="22"/>
        <v/>
      </c>
      <c r="AC60" s="468" t="str">
        <f t="shared" si="22"/>
        <v/>
      </c>
      <c r="AD60" s="468" t="str">
        <f t="shared" si="22"/>
        <v/>
      </c>
      <c r="AE60" s="468" t="str">
        <f t="shared" si="22"/>
        <v/>
      </c>
      <c r="AF60" s="468" t="str">
        <f t="shared" si="22"/>
        <v/>
      </c>
      <c r="AG60" s="468" t="str">
        <f t="shared" si="22"/>
        <v/>
      </c>
      <c r="AH60" s="468" t="str">
        <f t="shared" si="22"/>
        <v/>
      </c>
      <c r="AI60" s="468" t="str">
        <f t="shared" si="22"/>
        <v/>
      </c>
      <c r="AJ60" s="468" t="str">
        <f t="shared" si="22"/>
        <v/>
      </c>
      <c r="AK60" s="468" t="str">
        <f t="shared" si="22"/>
        <v/>
      </c>
      <c r="AL60" s="468" t="str">
        <f t="shared" si="22"/>
        <v/>
      </c>
      <c r="AM60" s="468" t="str">
        <f t="shared" si="22"/>
        <v/>
      </c>
      <c r="AN60" s="468" t="str">
        <f t="shared" si="26"/>
        <v/>
      </c>
      <c r="AO60" s="468" t="str">
        <f t="shared" si="26"/>
        <v/>
      </c>
      <c r="AP60" s="468" t="str">
        <f t="shared" si="26"/>
        <v/>
      </c>
      <c r="AQ60" s="468" t="str">
        <f t="shared" si="26"/>
        <v/>
      </c>
      <c r="AR60" s="468" t="str">
        <f t="shared" si="26"/>
        <v/>
      </c>
      <c r="AS60" s="468" t="str">
        <f t="shared" si="26"/>
        <v/>
      </c>
      <c r="AT60" s="468" t="str">
        <f t="shared" si="26"/>
        <v/>
      </c>
      <c r="AU60" s="468" t="str">
        <f t="shared" si="26"/>
        <v/>
      </c>
      <c r="AV60" s="468" t="str">
        <f t="shared" si="26"/>
        <v/>
      </c>
      <c r="AW60" s="468" t="str">
        <f t="shared" si="26"/>
        <v/>
      </c>
      <c r="AX60" s="468" t="str">
        <f t="shared" si="26"/>
        <v/>
      </c>
      <c r="AY60" s="468" t="str">
        <f t="shared" si="26"/>
        <v/>
      </c>
      <c r="AZ60" s="468" t="str">
        <f t="shared" si="26"/>
        <v/>
      </c>
      <c r="BA60" s="468"/>
      <c r="BB60" s="468" t="str">
        <f t="shared" si="28"/>
        <v/>
      </c>
      <c r="BC60" s="468" t="str">
        <f t="shared" si="28"/>
        <v/>
      </c>
      <c r="BD60" s="468"/>
      <c r="BE60" s="468" t="str">
        <f t="shared" si="24"/>
        <v/>
      </c>
      <c r="BF60" s="468" t="str">
        <f t="shared" si="24"/>
        <v/>
      </c>
      <c r="BG60" s="468" t="str">
        <f t="shared" si="24"/>
        <v/>
      </c>
      <c r="BH60" s="468" t="str">
        <f t="shared" si="24"/>
        <v/>
      </c>
      <c r="BI60" s="468" t="str">
        <f t="shared" si="24"/>
        <v/>
      </c>
      <c r="BJ60" s="468" t="str">
        <f t="shared" si="24"/>
        <v/>
      </c>
      <c r="BK60" s="468" t="str">
        <f t="shared" si="24"/>
        <v/>
      </c>
      <c r="BL60" s="468" t="str">
        <f t="shared" si="24"/>
        <v/>
      </c>
      <c r="BM60" s="468" t="str">
        <f t="shared" si="24"/>
        <v/>
      </c>
      <c r="BN60" s="468" t="str">
        <f t="shared" si="24"/>
        <v/>
      </c>
      <c r="BO60" s="468" t="str">
        <f t="shared" si="24"/>
        <v/>
      </c>
      <c r="BP60" s="468" t="str">
        <f t="shared" si="24"/>
        <v/>
      </c>
      <c r="BQ60" s="468" t="str">
        <f t="shared" si="24"/>
        <v/>
      </c>
      <c r="BR60" s="468" t="str">
        <f t="shared" si="24"/>
        <v/>
      </c>
      <c r="BS60" s="468" t="str">
        <f t="shared" si="24"/>
        <v/>
      </c>
      <c r="BT60" s="468" t="str">
        <f t="shared" si="24"/>
        <v/>
      </c>
      <c r="BU60" s="468" t="str">
        <f t="shared" si="27"/>
        <v/>
      </c>
      <c r="BV60" s="468" t="str">
        <f t="shared" si="27"/>
        <v/>
      </c>
      <c r="BW60" s="468" t="str">
        <f t="shared" si="27"/>
        <v/>
      </c>
      <c r="BX60" s="468" t="str">
        <f t="shared" si="27"/>
        <v/>
      </c>
      <c r="BY60" s="468" t="str">
        <f t="shared" si="27"/>
        <v/>
      </c>
      <c r="BZ60" s="468" t="str">
        <f t="shared" si="27"/>
        <v/>
      </c>
      <c r="CA60" s="468" t="str">
        <f t="shared" si="27"/>
        <v/>
      </c>
      <c r="CB60" s="468" t="str">
        <f t="shared" si="27"/>
        <v/>
      </c>
      <c r="CC60" s="468" t="str">
        <f t="shared" si="27"/>
        <v/>
      </c>
      <c r="CD60" s="468" t="str">
        <f t="shared" si="27"/>
        <v/>
      </c>
      <c r="CE60" s="468" t="str">
        <f t="shared" si="27"/>
        <v/>
      </c>
      <c r="CF60" s="468" t="str">
        <f t="shared" si="27"/>
        <v/>
      </c>
      <c r="CG60" s="468" t="str">
        <f t="shared" si="27"/>
        <v/>
      </c>
      <c r="CH60" s="468"/>
      <c r="CI60" s="468" t="str">
        <f t="shared" si="7"/>
        <v/>
      </c>
      <c r="CJ60" s="468" t="str">
        <f t="shared" si="7"/>
        <v/>
      </c>
      <c r="CK60" s="533"/>
    </row>
    <row r="61" spans="3:89" x14ac:dyDescent="0.25">
      <c r="C61" s="358"/>
      <c r="D61" s="259">
        <v>3</v>
      </c>
      <c r="E61" s="41"/>
      <c r="F61" s="44"/>
      <c r="G61" s="232" t="s">
        <v>282</v>
      </c>
      <c r="H61" s="279"/>
      <c r="I61" s="282"/>
      <c r="J61" s="431"/>
      <c r="K61" s="431"/>
      <c r="M61" s="360" t="str">
        <f t="shared" si="5"/>
        <v/>
      </c>
      <c r="N61" s="361"/>
      <c r="O61" s="368" t="str">
        <f>IF(M61="","",IF(M61="Foreign",VLOOKUP(N61,'Option X3'!D:E,2,FALSE),1))</f>
        <v/>
      </c>
      <c r="P61" s="359"/>
      <c r="Q61" s="569"/>
      <c r="R61" s="364"/>
      <c r="S61" s="364"/>
      <c r="T61" s="617"/>
      <c r="U61" s="618"/>
      <c r="V61" s="51"/>
      <c r="X61" s="468" t="str">
        <f t="shared" si="22"/>
        <v/>
      </c>
      <c r="Y61" s="468" t="str">
        <f t="shared" si="22"/>
        <v/>
      </c>
      <c r="Z61" s="468" t="str">
        <f t="shared" si="22"/>
        <v/>
      </c>
      <c r="AA61" s="468" t="str">
        <f t="shared" si="22"/>
        <v/>
      </c>
      <c r="AB61" s="468" t="str">
        <f t="shared" si="22"/>
        <v/>
      </c>
      <c r="AC61" s="468" t="str">
        <f t="shared" si="22"/>
        <v/>
      </c>
      <c r="AD61" s="468" t="str">
        <f t="shared" si="22"/>
        <v/>
      </c>
      <c r="AE61" s="468" t="str">
        <f t="shared" si="22"/>
        <v/>
      </c>
      <c r="AF61" s="468" t="str">
        <f t="shared" si="22"/>
        <v/>
      </c>
      <c r="AG61" s="468" t="str">
        <f t="shared" si="22"/>
        <v/>
      </c>
      <c r="AH61" s="468" t="str">
        <f t="shared" si="22"/>
        <v/>
      </c>
      <c r="AI61" s="468" t="str">
        <f t="shared" si="22"/>
        <v/>
      </c>
      <c r="AJ61" s="468" t="str">
        <f t="shared" si="22"/>
        <v/>
      </c>
      <c r="AK61" s="468" t="str">
        <f t="shared" si="22"/>
        <v/>
      </c>
      <c r="AL61" s="468" t="str">
        <f t="shared" si="22"/>
        <v/>
      </c>
      <c r="AM61" s="468" t="str">
        <f t="shared" si="22"/>
        <v/>
      </c>
      <c r="AN61" s="468" t="str">
        <f t="shared" si="26"/>
        <v/>
      </c>
      <c r="AO61" s="468" t="str">
        <f t="shared" si="26"/>
        <v/>
      </c>
      <c r="AP61" s="468" t="str">
        <f t="shared" si="26"/>
        <v/>
      </c>
      <c r="AQ61" s="468" t="str">
        <f t="shared" si="26"/>
        <v/>
      </c>
      <c r="AR61" s="468" t="str">
        <f t="shared" si="26"/>
        <v/>
      </c>
      <c r="AS61" s="468" t="str">
        <f t="shared" si="26"/>
        <v/>
      </c>
      <c r="AT61" s="468" t="str">
        <f t="shared" si="26"/>
        <v/>
      </c>
      <c r="AU61" s="468" t="str">
        <f t="shared" si="26"/>
        <v/>
      </c>
      <c r="AV61" s="468" t="str">
        <f t="shared" si="26"/>
        <v/>
      </c>
      <c r="AW61" s="468" t="str">
        <f t="shared" si="26"/>
        <v/>
      </c>
      <c r="AX61" s="468" t="str">
        <f t="shared" si="26"/>
        <v/>
      </c>
      <c r="AY61" s="468" t="str">
        <f t="shared" si="26"/>
        <v/>
      </c>
      <c r="AZ61" s="468" t="str">
        <f t="shared" si="26"/>
        <v/>
      </c>
      <c r="BA61" s="468"/>
      <c r="BB61" s="468" t="str">
        <f t="shared" si="28"/>
        <v/>
      </c>
      <c r="BC61" s="468" t="str">
        <f t="shared" si="28"/>
        <v/>
      </c>
      <c r="BD61" s="468"/>
      <c r="BE61" s="468" t="str">
        <f t="shared" si="24"/>
        <v/>
      </c>
      <c r="BF61" s="468" t="str">
        <f t="shared" si="24"/>
        <v/>
      </c>
      <c r="BG61" s="468" t="str">
        <f t="shared" si="24"/>
        <v/>
      </c>
      <c r="BH61" s="468" t="str">
        <f t="shared" si="24"/>
        <v/>
      </c>
      <c r="BI61" s="468" t="str">
        <f t="shared" si="24"/>
        <v/>
      </c>
      <c r="BJ61" s="468" t="str">
        <f t="shared" si="24"/>
        <v/>
      </c>
      <c r="BK61" s="468" t="str">
        <f t="shared" si="24"/>
        <v/>
      </c>
      <c r="BL61" s="468" t="str">
        <f t="shared" si="24"/>
        <v/>
      </c>
      <c r="BM61" s="468" t="str">
        <f t="shared" si="24"/>
        <v/>
      </c>
      <c r="BN61" s="468" t="str">
        <f t="shared" si="24"/>
        <v/>
      </c>
      <c r="BO61" s="468" t="str">
        <f t="shared" si="24"/>
        <v/>
      </c>
      <c r="BP61" s="468" t="str">
        <f t="shared" si="24"/>
        <v/>
      </c>
      <c r="BQ61" s="468" t="str">
        <f t="shared" si="24"/>
        <v/>
      </c>
      <c r="BR61" s="468" t="str">
        <f t="shared" si="24"/>
        <v/>
      </c>
      <c r="BS61" s="468" t="str">
        <f t="shared" si="24"/>
        <v/>
      </c>
      <c r="BT61" s="468" t="str">
        <f t="shared" si="24"/>
        <v/>
      </c>
      <c r="BU61" s="468" t="str">
        <f t="shared" si="27"/>
        <v/>
      </c>
      <c r="BV61" s="468" t="str">
        <f t="shared" si="27"/>
        <v/>
      </c>
      <c r="BW61" s="468" t="str">
        <f t="shared" si="27"/>
        <v/>
      </c>
      <c r="BX61" s="468" t="str">
        <f t="shared" si="27"/>
        <v/>
      </c>
      <c r="BY61" s="468" t="str">
        <f t="shared" si="27"/>
        <v/>
      </c>
      <c r="BZ61" s="468" t="str">
        <f t="shared" si="27"/>
        <v/>
      </c>
      <c r="CA61" s="468" t="str">
        <f t="shared" si="27"/>
        <v/>
      </c>
      <c r="CB61" s="468" t="str">
        <f t="shared" si="27"/>
        <v/>
      </c>
      <c r="CC61" s="468" t="str">
        <f t="shared" si="27"/>
        <v/>
      </c>
      <c r="CD61" s="468" t="str">
        <f t="shared" si="27"/>
        <v/>
      </c>
      <c r="CE61" s="468" t="str">
        <f t="shared" si="27"/>
        <v/>
      </c>
      <c r="CF61" s="468" t="str">
        <f t="shared" si="27"/>
        <v/>
      </c>
      <c r="CG61" s="468" t="str">
        <f t="shared" si="27"/>
        <v/>
      </c>
      <c r="CH61" s="468"/>
      <c r="CI61" s="468" t="str">
        <f t="shared" si="7"/>
        <v/>
      </c>
      <c r="CJ61" s="468" t="str">
        <f t="shared" si="7"/>
        <v/>
      </c>
      <c r="CK61" s="533"/>
    </row>
    <row r="62" spans="3:89" x14ac:dyDescent="0.25">
      <c r="C62" s="358"/>
      <c r="D62" s="259">
        <v>4</v>
      </c>
      <c r="E62" s="41"/>
      <c r="F62" s="44"/>
      <c r="G62" s="232" t="s">
        <v>281</v>
      </c>
      <c r="H62" s="279"/>
      <c r="I62" s="281"/>
      <c r="J62" s="431"/>
      <c r="K62" s="431"/>
      <c r="M62" s="360" t="str">
        <f t="shared" si="5"/>
        <v/>
      </c>
      <c r="N62" s="361"/>
      <c r="O62" s="368" t="str">
        <f>IF(M62="","",IF(M62="Foreign",VLOOKUP(N62,'Option X3'!D:E,2,FALSE),1))</f>
        <v/>
      </c>
      <c r="P62" s="359"/>
      <c r="Q62" s="569"/>
      <c r="R62" s="364"/>
      <c r="S62" s="364"/>
      <c r="T62" s="617"/>
      <c r="U62" s="618"/>
      <c r="V62" s="51"/>
      <c r="X62" s="468" t="str">
        <f t="shared" si="22"/>
        <v/>
      </c>
      <c r="Y62" s="468" t="str">
        <f t="shared" si="22"/>
        <v/>
      </c>
      <c r="Z62" s="468" t="str">
        <f t="shared" si="22"/>
        <v/>
      </c>
      <c r="AA62" s="468" t="str">
        <f t="shared" si="22"/>
        <v/>
      </c>
      <c r="AB62" s="468" t="str">
        <f t="shared" si="22"/>
        <v/>
      </c>
      <c r="AC62" s="468" t="str">
        <f t="shared" si="22"/>
        <v/>
      </c>
      <c r="AD62" s="468" t="str">
        <f t="shared" si="22"/>
        <v/>
      </c>
      <c r="AE62" s="468" t="str">
        <f t="shared" si="22"/>
        <v/>
      </c>
      <c r="AF62" s="468" t="str">
        <f t="shared" si="22"/>
        <v/>
      </c>
      <c r="AG62" s="468" t="str">
        <f t="shared" si="22"/>
        <v/>
      </c>
      <c r="AH62" s="468" t="str">
        <f t="shared" si="22"/>
        <v/>
      </c>
      <c r="AI62" s="468" t="str">
        <f t="shared" si="22"/>
        <v/>
      </c>
      <c r="AJ62" s="468" t="str">
        <f t="shared" si="22"/>
        <v/>
      </c>
      <c r="AK62" s="468" t="str">
        <f t="shared" si="22"/>
        <v/>
      </c>
      <c r="AL62" s="468" t="str">
        <f t="shared" si="22"/>
        <v/>
      </c>
      <c r="AM62" s="468" t="str">
        <f t="shared" si="22"/>
        <v/>
      </c>
      <c r="AN62" s="468" t="str">
        <f t="shared" si="26"/>
        <v/>
      </c>
      <c r="AO62" s="468" t="str">
        <f t="shared" si="26"/>
        <v/>
      </c>
      <c r="AP62" s="468" t="str">
        <f t="shared" si="26"/>
        <v/>
      </c>
      <c r="AQ62" s="468" t="str">
        <f t="shared" si="26"/>
        <v/>
      </c>
      <c r="AR62" s="468" t="str">
        <f t="shared" si="26"/>
        <v/>
      </c>
      <c r="AS62" s="468" t="str">
        <f t="shared" si="26"/>
        <v/>
      </c>
      <c r="AT62" s="468" t="str">
        <f t="shared" si="26"/>
        <v/>
      </c>
      <c r="AU62" s="468" t="str">
        <f t="shared" si="26"/>
        <v/>
      </c>
      <c r="AV62" s="468" t="str">
        <f t="shared" si="26"/>
        <v/>
      </c>
      <c r="AW62" s="468" t="str">
        <f t="shared" si="26"/>
        <v/>
      </c>
      <c r="AX62" s="468" t="str">
        <f t="shared" si="26"/>
        <v/>
      </c>
      <c r="AY62" s="468" t="str">
        <f t="shared" si="26"/>
        <v/>
      </c>
      <c r="AZ62" s="468" t="str">
        <f t="shared" si="26"/>
        <v/>
      </c>
      <c r="BA62" s="468"/>
      <c r="BB62" s="468" t="str">
        <f t="shared" si="28"/>
        <v/>
      </c>
      <c r="BC62" s="468" t="str">
        <f t="shared" si="28"/>
        <v/>
      </c>
      <c r="BD62" s="468"/>
      <c r="BE62" s="468" t="str">
        <f t="shared" si="24"/>
        <v/>
      </c>
      <c r="BF62" s="468" t="str">
        <f t="shared" si="24"/>
        <v/>
      </c>
      <c r="BG62" s="468" t="str">
        <f t="shared" si="24"/>
        <v/>
      </c>
      <c r="BH62" s="468" t="str">
        <f t="shared" si="24"/>
        <v/>
      </c>
      <c r="BI62" s="468" t="str">
        <f t="shared" si="24"/>
        <v/>
      </c>
      <c r="BJ62" s="468" t="str">
        <f t="shared" si="24"/>
        <v/>
      </c>
      <c r="BK62" s="468" t="str">
        <f t="shared" si="24"/>
        <v/>
      </c>
      <c r="BL62" s="468" t="str">
        <f t="shared" si="24"/>
        <v/>
      </c>
      <c r="BM62" s="468" t="str">
        <f t="shared" si="24"/>
        <v/>
      </c>
      <c r="BN62" s="468" t="str">
        <f t="shared" si="24"/>
        <v/>
      </c>
      <c r="BO62" s="468" t="str">
        <f t="shared" si="24"/>
        <v/>
      </c>
      <c r="BP62" s="468" t="str">
        <f t="shared" si="24"/>
        <v/>
      </c>
      <c r="BQ62" s="468" t="str">
        <f t="shared" si="24"/>
        <v/>
      </c>
      <c r="BR62" s="468" t="str">
        <f t="shared" si="24"/>
        <v/>
      </c>
      <c r="BS62" s="468" t="str">
        <f t="shared" si="24"/>
        <v/>
      </c>
      <c r="BT62" s="468" t="str">
        <f t="shared" si="24"/>
        <v/>
      </c>
      <c r="BU62" s="468" t="str">
        <f t="shared" si="27"/>
        <v/>
      </c>
      <c r="BV62" s="468" t="str">
        <f t="shared" si="27"/>
        <v/>
      </c>
      <c r="BW62" s="468" t="str">
        <f t="shared" si="27"/>
        <v/>
      </c>
      <c r="BX62" s="468" t="str">
        <f t="shared" si="27"/>
        <v/>
      </c>
      <c r="BY62" s="468" t="str">
        <f t="shared" si="27"/>
        <v/>
      </c>
      <c r="BZ62" s="468" t="str">
        <f t="shared" si="27"/>
        <v/>
      </c>
      <c r="CA62" s="468" t="str">
        <f t="shared" si="27"/>
        <v/>
      </c>
      <c r="CB62" s="468" t="str">
        <f t="shared" si="27"/>
        <v/>
      </c>
      <c r="CC62" s="468" t="str">
        <f t="shared" si="27"/>
        <v/>
      </c>
      <c r="CD62" s="468" t="str">
        <f t="shared" si="27"/>
        <v/>
      </c>
      <c r="CE62" s="468" t="str">
        <f t="shared" si="27"/>
        <v/>
      </c>
      <c r="CF62" s="468" t="str">
        <f t="shared" si="27"/>
        <v/>
      </c>
      <c r="CG62" s="468" t="str">
        <f t="shared" si="27"/>
        <v/>
      </c>
      <c r="CH62" s="468"/>
      <c r="CI62" s="468" t="str">
        <f t="shared" si="7"/>
        <v/>
      </c>
      <c r="CJ62" s="468" t="str">
        <f t="shared" si="7"/>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22"/>
        <v/>
      </c>
      <c r="Y63" s="468" t="str">
        <f t="shared" si="22"/>
        <v/>
      </c>
      <c r="Z63" s="468" t="str">
        <f t="shared" si="22"/>
        <v/>
      </c>
      <c r="AA63" s="468" t="str">
        <f t="shared" si="22"/>
        <v/>
      </c>
      <c r="AB63" s="468" t="str">
        <f t="shared" si="22"/>
        <v/>
      </c>
      <c r="AC63" s="468" t="str">
        <f t="shared" si="22"/>
        <v/>
      </c>
      <c r="AD63" s="468" t="str">
        <f t="shared" si="22"/>
        <v/>
      </c>
      <c r="AE63" s="468" t="str">
        <f t="shared" si="22"/>
        <v/>
      </c>
      <c r="AF63" s="468" t="str">
        <f t="shared" si="22"/>
        <v/>
      </c>
      <c r="AG63" s="468" t="str">
        <f t="shared" si="22"/>
        <v/>
      </c>
      <c r="AH63" s="468" t="str">
        <f t="shared" si="22"/>
        <v/>
      </c>
      <c r="AI63" s="468" t="str">
        <f t="shared" si="22"/>
        <v/>
      </c>
      <c r="AJ63" s="468" t="str">
        <f t="shared" si="22"/>
        <v/>
      </c>
      <c r="AK63" s="468" t="str">
        <f t="shared" si="22"/>
        <v/>
      </c>
      <c r="AL63" s="468" t="str">
        <f t="shared" si="22"/>
        <v/>
      </c>
      <c r="AM63" s="468" t="str">
        <f t="shared" si="22"/>
        <v/>
      </c>
      <c r="AN63" s="468" t="str">
        <f t="shared" si="26"/>
        <v/>
      </c>
      <c r="AO63" s="468" t="str">
        <f t="shared" si="26"/>
        <v/>
      </c>
      <c r="AP63" s="468" t="str">
        <f t="shared" si="26"/>
        <v/>
      </c>
      <c r="AQ63" s="468" t="str">
        <f t="shared" si="26"/>
        <v/>
      </c>
      <c r="AR63" s="468" t="str">
        <f t="shared" si="26"/>
        <v/>
      </c>
      <c r="AS63" s="468" t="str">
        <f t="shared" si="26"/>
        <v/>
      </c>
      <c r="AT63" s="468" t="str">
        <f t="shared" si="26"/>
        <v/>
      </c>
      <c r="AU63" s="468" t="str">
        <f t="shared" si="26"/>
        <v/>
      </c>
      <c r="AV63" s="468" t="str">
        <f t="shared" si="26"/>
        <v/>
      </c>
      <c r="AW63" s="468" t="str">
        <f t="shared" si="26"/>
        <v/>
      </c>
      <c r="AX63" s="468" t="str">
        <f t="shared" si="26"/>
        <v/>
      </c>
      <c r="AY63" s="468" t="str">
        <f t="shared" si="26"/>
        <v/>
      </c>
      <c r="AZ63" s="468" t="str">
        <f t="shared" si="26"/>
        <v/>
      </c>
      <c r="BA63" s="468"/>
      <c r="BB63" s="468" t="str">
        <f t="shared" si="28"/>
        <v/>
      </c>
      <c r="BC63" s="468" t="str">
        <f t="shared" si="28"/>
        <v/>
      </c>
      <c r="BD63" s="468"/>
      <c r="BE63" s="468" t="str">
        <f t="shared" si="24"/>
        <v/>
      </c>
      <c r="BF63" s="468" t="str">
        <f t="shared" si="24"/>
        <v/>
      </c>
      <c r="BG63" s="468" t="str">
        <f t="shared" si="24"/>
        <v/>
      </c>
      <c r="BH63" s="468" t="str">
        <f t="shared" si="24"/>
        <v/>
      </c>
      <c r="BI63" s="468" t="str">
        <f t="shared" si="24"/>
        <v/>
      </c>
      <c r="BJ63" s="468" t="str">
        <f t="shared" si="24"/>
        <v/>
      </c>
      <c r="BK63" s="468" t="str">
        <f t="shared" si="24"/>
        <v/>
      </c>
      <c r="BL63" s="468" t="str">
        <f t="shared" si="24"/>
        <v/>
      </c>
      <c r="BM63" s="468" t="str">
        <f t="shared" si="24"/>
        <v/>
      </c>
      <c r="BN63" s="468" t="str">
        <f t="shared" si="24"/>
        <v/>
      </c>
      <c r="BO63" s="468" t="str">
        <f t="shared" si="24"/>
        <v/>
      </c>
      <c r="BP63" s="468" t="str">
        <f t="shared" si="24"/>
        <v/>
      </c>
      <c r="BQ63" s="468" t="str">
        <f t="shared" si="24"/>
        <v/>
      </c>
      <c r="BR63" s="468" t="str">
        <f t="shared" si="24"/>
        <v/>
      </c>
      <c r="BS63" s="468" t="str">
        <f t="shared" si="24"/>
        <v/>
      </c>
      <c r="BT63" s="468" t="str">
        <f t="shared" si="24"/>
        <v/>
      </c>
      <c r="BU63" s="468" t="str">
        <f t="shared" si="27"/>
        <v/>
      </c>
      <c r="BV63" s="468" t="str">
        <f t="shared" si="27"/>
        <v/>
      </c>
      <c r="BW63" s="468" t="str">
        <f t="shared" si="27"/>
        <v/>
      </c>
      <c r="BX63" s="468" t="str">
        <f t="shared" si="27"/>
        <v/>
      </c>
      <c r="BY63" s="468" t="str">
        <f t="shared" si="27"/>
        <v/>
      </c>
      <c r="BZ63" s="468" t="str">
        <f t="shared" si="27"/>
        <v/>
      </c>
      <c r="CA63" s="468" t="str">
        <f t="shared" si="27"/>
        <v/>
      </c>
      <c r="CB63" s="468" t="str">
        <f t="shared" si="27"/>
        <v/>
      </c>
      <c r="CC63" s="468" t="str">
        <f t="shared" si="27"/>
        <v/>
      </c>
      <c r="CD63" s="468" t="str">
        <f t="shared" si="27"/>
        <v/>
      </c>
      <c r="CE63" s="468" t="str">
        <f t="shared" si="27"/>
        <v/>
      </c>
      <c r="CF63" s="468" t="str">
        <f t="shared" si="27"/>
        <v/>
      </c>
      <c r="CG63" s="468" t="str">
        <f t="shared" si="27"/>
        <v/>
      </c>
      <c r="CH63" s="468"/>
      <c r="CI63" s="468" t="str">
        <f t="shared" si="7"/>
        <v/>
      </c>
      <c r="CJ63" s="468" t="str">
        <f t="shared" si="7"/>
        <v/>
      </c>
      <c r="CK63" s="533"/>
    </row>
    <row r="64" spans="3:89" x14ac:dyDescent="0.25">
      <c r="C64" s="358"/>
      <c r="D64" s="259">
        <v>6</v>
      </c>
      <c r="E64" s="41"/>
      <c r="F64" s="44"/>
      <c r="G64" s="234" t="s">
        <v>287</v>
      </c>
      <c r="H64" s="279" t="s">
        <v>288</v>
      </c>
      <c r="I64" s="281"/>
      <c r="J64" s="431"/>
      <c r="K64" s="431"/>
      <c r="M64" s="360" t="str">
        <f t="shared" si="5"/>
        <v/>
      </c>
      <c r="N64" s="361"/>
      <c r="O64" s="368" t="str">
        <f>IF(M64="","",IF(M64="Foreign",VLOOKUP(N64,'Option X3'!D:E,2,FALSE),1))</f>
        <v/>
      </c>
      <c r="P64" s="359"/>
      <c r="Q64" s="569"/>
      <c r="R64" s="364"/>
      <c r="S64" s="364"/>
      <c r="T64" s="617"/>
      <c r="U64" s="618"/>
      <c r="V64" s="51"/>
      <c r="X64" s="468" t="str">
        <f t="shared" si="22"/>
        <v/>
      </c>
      <c r="Y64" s="468" t="str">
        <f t="shared" si="22"/>
        <v/>
      </c>
      <c r="Z64" s="468" t="str">
        <f t="shared" si="22"/>
        <v/>
      </c>
      <c r="AA64" s="468" t="str">
        <f t="shared" si="22"/>
        <v/>
      </c>
      <c r="AB64" s="468" t="str">
        <f t="shared" si="22"/>
        <v/>
      </c>
      <c r="AC64" s="468" t="str">
        <f t="shared" si="22"/>
        <v/>
      </c>
      <c r="AD64" s="468" t="str">
        <f t="shared" si="22"/>
        <v/>
      </c>
      <c r="AE64" s="468" t="str">
        <f t="shared" si="22"/>
        <v/>
      </c>
      <c r="AF64" s="468" t="str">
        <f t="shared" si="22"/>
        <v/>
      </c>
      <c r="AG64" s="468" t="str">
        <f t="shared" si="22"/>
        <v/>
      </c>
      <c r="AH64" s="468" t="str">
        <f t="shared" si="22"/>
        <v/>
      </c>
      <c r="AI64" s="468" t="str">
        <f t="shared" si="22"/>
        <v/>
      </c>
      <c r="AJ64" s="468" t="str">
        <f t="shared" si="22"/>
        <v/>
      </c>
      <c r="AK64" s="468" t="str">
        <f t="shared" si="22"/>
        <v/>
      </c>
      <c r="AL64" s="468" t="str">
        <f t="shared" si="22"/>
        <v/>
      </c>
      <c r="AM64" s="468" t="str">
        <f t="shared" si="22"/>
        <v/>
      </c>
      <c r="AN64" s="468" t="str">
        <f t="shared" si="26"/>
        <v/>
      </c>
      <c r="AO64" s="468" t="str">
        <f t="shared" si="26"/>
        <v/>
      </c>
      <c r="AP64" s="468" t="str">
        <f t="shared" si="26"/>
        <v/>
      </c>
      <c r="AQ64" s="468" t="str">
        <f t="shared" si="26"/>
        <v/>
      </c>
      <c r="AR64" s="468" t="str">
        <f t="shared" si="26"/>
        <v/>
      </c>
      <c r="AS64" s="468" t="str">
        <f t="shared" si="26"/>
        <v/>
      </c>
      <c r="AT64" s="468" t="str">
        <f t="shared" si="26"/>
        <v/>
      </c>
      <c r="AU64" s="468" t="str">
        <f t="shared" si="26"/>
        <v/>
      </c>
      <c r="AV64" s="468" t="str">
        <f t="shared" si="26"/>
        <v/>
      </c>
      <c r="AW64" s="468" t="str">
        <f t="shared" si="26"/>
        <v/>
      </c>
      <c r="AX64" s="468" t="str">
        <f t="shared" si="26"/>
        <v/>
      </c>
      <c r="AY64" s="468" t="str">
        <f t="shared" si="26"/>
        <v/>
      </c>
      <c r="AZ64" s="468" t="str">
        <f t="shared" si="26"/>
        <v/>
      </c>
      <c r="BA64" s="468"/>
      <c r="BB64" s="468" t="str">
        <f t="shared" si="28"/>
        <v/>
      </c>
      <c r="BC64" s="468" t="str">
        <f t="shared" si="28"/>
        <v/>
      </c>
      <c r="BD64" s="468"/>
      <c r="BE64" s="468" t="str">
        <f t="shared" si="24"/>
        <v/>
      </c>
      <c r="BF64" s="468" t="str">
        <f t="shared" si="24"/>
        <v/>
      </c>
      <c r="BG64" s="468" t="str">
        <f t="shared" si="24"/>
        <v/>
      </c>
      <c r="BH64" s="468" t="str">
        <f t="shared" si="24"/>
        <v/>
      </c>
      <c r="BI64" s="468" t="str">
        <f t="shared" si="24"/>
        <v/>
      </c>
      <c r="BJ64" s="468" t="str">
        <f t="shared" si="24"/>
        <v/>
      </c>
      <c r="BK64" s="468" t="str">
        <f t="shared" si="24"/>
        <v/>
      </c>
      <c r="BL64" s="468" t="str">
        <f t="shared" si="24"/>
        <v/>
      </c>
      <c r="BM64" s="468" t="str">
        <f t="shared" si="24"/>
        <v/>
      </c>
      <c r="BN64" s="468" t="str">
        <f t="shared" si="24"/>
        <v/>
      </c>
      <c r="BO64" s="468" t="str">
        <f t="shared" si="24"/>
        <v/>
      </c>
      <c r="BP64" s="468" t="str">
        <f t="shared" si="24"/>
        <v/>
      </c>
      <c r="BQ64" s="468" t="str">
        <f t="shared" si="24"/>
        <v/>
      </c>
      <c r="BR64" s="468" t="str">
        <f t="shared" si="24"/>
        <v/>
      </c>
      <c r="BS64" s="468" t="str">
        <f t="shared" si="24"/>
        <v/>
      </c>
      <c r="BT64" s="468" t="str">
        <f t="shared" si="24"/>
        <v/>
      </c>
      <c r="BU64" s="468" t="str">
        <f t="shared" si="27"/>
        <v/>
      </c>
      <c r="BV64" s="468" t="str">
        <f t="shared" si="27"/>
        <v/>
      </c>
      <c r="BW64" s="468" t="str">
        <f t="shared" si="27"/>
        <v/>
      </c>
      <c r="BX64" s="468" t="str">
        <f t="shared" si="27"/>
        <v/>
      </c>
      <c r="BY64" s="468" t="str">
        <f t="shared" si="27"/>
        <v/>
      </c>
      <c r="BZ64" s="468" t="str">
        <f t="shared" si="27"/>
        <v/>
      </c>
      <c r="CA64" s="468" t="str">
        <f t="shared" si="27"/>
        <v/>
      </c>
      <c r="CB64" s="468" t="str">
        <f t="shared" si="27"/>
        <v/>
      </c>
      <c r="CC64" s="468" t="str">
        <f t="shared" si="27"/>
        <v/>
      </c>
      <c r="CD64" s="468" t="str">
        <f t="shared" si="27"/>
        <v/>
      </c>
      <c r="CE64" s="468" t="str">
        <f t="shared" si="27"/>
        <v/>
      </c>
      <c r="CF64" s="468" t="str">
        <f t="shared" si="27"/>
        <v/>
      </c>
      <c r="CG64" s="468" t="str">
        <f t="shared" si="27"/>
        <v/>
      </c>
      <c r="CH64" s="468"/>
      <c r="CI64" s="468" t="str">
        <f t="shared" si="7"/>
        <v/>
      </c>
      <c r="CJ64" s="468" t="str">
        <f t="shared" si="7"/>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22"/>
        <v/>
      </c>
      <c r="Y65" s="468" t="str">
        <f t="shared" si="22"/>
        <v/>
      </c>
      <c r="Z65" s="468" t="str">
        <f t="shared" si="22"/>
        <v/>
      </c>
      <c r="AA65" s="468" t="str">
        <f t="shared" si="22"/>
        <v/>
      </c>
      <c r="AB65" s="468" t="str">
        <f t="shared" si="22"/>
        <v/>
      </c>
      <c r="AC65" s="468" t="str">
        <f t="shared" si="22"/>
        <v/>
      </c>
      <c r="AD65" s="468" t="str">
        <f t="shared" si="22"/>
        <v/>
      </c>
      <c r="AE65" s="468" t="str">
        <f t="shared" si="22"/>
        <v/>
      </c>
      <c r="AF65" s="468" t="str">
        <f t="shared" si="22"/>
        <v/>
      </c>
      <c r="AG65" s="468" t="str">
        <f t="shared" si="22"/>
        <v/>
      </c>
      <c r="AH65" s="468" t="str">
        <f t="shared" si="22"/>
        <v/>
      </c>
      <c r="AI65" s="468" t="str">
        <f t="shared" si="22"/>
        <v/>
      </c>
      <c r="AJ65" s="468" t="str">
        <f t="shared" si="22"/>
        <v/>
      </c>
      <c r="AK65" s="468" t="str">
        <f t="shared" si="22"/>
        <v/>
      </c>
      <c r="AL65" s="468" t="str">
        <f t="shared" si="22"/>
        <v/>
      </c>
      <c r="AM65" s="468" t="str">
        <f t="shared" si="22"/>
        <v/>
      </c>
      <c r="AN65" s="468" t="str">
        <f t="shared" si="26"/>
        <v/>
      </c>
      <c r="AO65" s="468" t="str">
        <f t="shared" si="26"/>
        <v/>
      </c>
      <c r="AP65" s="468" t="str">
        <f t="shared" si="26"/>
        <v/>
      </c>
      <c r="AQ65" s="468" t="str">
        <f t="shared" si="26"/>
        <v/>
      </c>
      <c r="AR65" s="468" t="str">
        <f t="shared" si="26"/>
        <v/>
      </c>
      <c r="AS65" s="468" t="str">
        <f t="shared" si="26"/>
        <v/>
      </c>
      <c r="AT65" s="468" t="str">
        <f t="shared" si="26"/>
        <v/>
      </c>
      <c r="AU65" s="468" t="str">
        <f t="shared" si="26"/>
        <v/>
      </c>
      <c r="AV65" s="468" t="str">
        <f t="shared" si="26"/>
        <v/>
      </c>
      <c r="AW65" s="468" t="str">
        <f t="shared" si="26"/>
        <v/>
      </c>
      <c r="AX65" s="468" t="str">
        <f t="shared" si="26"/>
        <v/>
      </c>
      <c r="AY65" s="468" t="str">
        <f t="shared" si="26"/>
        <v/>
      </c>
      <c r="AZ65" s="468" t="str">
        <f t="shared" si="26"/>
        <v/>
      </c>
      <c r="BA65" s="468"/>
      <c r="BB65" s="468" t="str">
        <f t="shared" si="28"/>
        <v/>
      </c>
      <c r="BC65" s="468" t="str">
        <f t="shared" si="28"/>
        <v/>
      </c>
      <c r="BD65" s="468"/>
      <c r="BE65" s="468" t="str">
        <f t="shared" si="24"/>
        <v/>
      </c>
      <c r="BF65" s="468" t="str">
        <f t="shared" si="24"/>
        <v/>
      </c>
      <c r="BG65" s="468" t="str">
        <f t="shared" si="24"/>
        <v/>
      </c>
      <c r="BH65" s="468" t="str">
        <f t="shared" si="24"/>
        <v/>
      </c>
      <c r="BI65" s="468" t="str">
        <f t="shared" si="24"/>
        <v/>
      </c>
      <c r="BJ65" s="468" t="str">
        <f t="shared" si="24"/>
        <v/>
      </c>
      <c r="BK65" s="468" t="str">
        <f t="shared" si="24"/>
        <v/>
      </c>
      <c r="BL65" s="468" t="str">
        <f t="shared" si="24"/>
        <v/>
      </c>
      <c r="BM65" s="468" t="str">
        <f t="shared" si="24"/>
        <v/>
      </c>
      <c r="BN65" s="468" t="str">
        <f t="shared" si="24"/>
        <v/>
      </c>
      <c r="BO65" s="468" t="str">
        <f t="shared" si="24"/>
        <v/>
      </c>
      <c r="BP65" s="468" t="str">
        <f t="shared" si="24"/>
        <v/>
      </c>
      <c r="BQ65" s="468" t="str">
        <f t="shared" si="24"/>
        <v/>
      </c>
      <c r="BR65" s="468" t="str">
        <f t="shared" si="24"/>
        <v/>
      </c>
      <c r="BS65" s="468" t="str">
        <f t="shared" si="24"/>
        <v/>
      </c>
      <c r="BT65" s="468" t="str">
        <f t="shared" si="24"/>
        <v/>
      </c>
      <c r="BU65" s="468" t="str">
        <f t="shared" si="27"/>
        <v/>
      </c>
      <c r="BV65" s="468" t="str">
        <f t="shared" si="27"/>
        <v/>
      </c>
      <c r="BW65" s="468" t="str">
        <f t="shared" si="27"/>
        <v/>
      </c>
      <c r="BX65" s="468" t="str">
        <f t="shared" si="27"/>
        <v/>
      </c>
      <c r="BY65" s="468" t="str">
        <f t="shared" si="27"/>
        <v/>
      </c>
      <c r="BZ65" s="468" t="str">
        <f t="shared" si="27"/>
        <v/>
      </c>
      <c r="CA65" s="468" t="str">
        <f t="shared" si="27"/>
        <v/>
      </c>
      <c r="CB65" s="468" t="str">
        <f t="shared" si="27"/>
        <v/>
      </c>
      <c r="CC65" s="468" t="str">
        <f t="shared" si="27"/>
        <v/>
      </c>
      <c r="CD65" s="468" t="str">
        <f t="shared" si="27"/>
        <v/>
      </c>
      <c r="CE65" s="468" t="str">
        <f t="shared" si="27"/>
        <v/>
      </c>
      <c r="CF65" s="468" t="str">
        <f t="shared" si="27"/>
        <v/>
      </c>
      <c r="CG65" s="468" t="str">
        <f t="shared" si="27"/>
        <v/>
      </c>
      <c r="CH65" s="468"/>
      <c r="CI65" s="468" t="str">
        <f t="shared" si="7"/>
        <v/>
      </c>
      <c r="CJ65" s="468" t="str">
        <f t="shared" si="7"/>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22"/>
        <v/>
      </c>
      <c r="Y66" s="468" t="str">
        <f t="shared" si="22"/>
        <v/>
      </c>
      <c r="Z66" s="468" t="str">
        <f t="shared" si="22"/>
        <v/>
      </c>
      <c r="AA66" s="468" t="str">
        <f t="shared" si="22"/>
        <v/>
      </c>
      <c r="AB66" s="468" t="str">
        <f t="shared" si="22"/>
        <v/>
      </c>
      <c r="AC66" s="468" t="str">
        <f t="shared" si="22"/>
        <v/>
      </c>
      <c r="AD66" s="468" t="str">
        <f t="shared" si="22"/>
        <v/>
      </c>
      <c r="AE66" s="468" t="str">
        <f t="shared" si="22"/>
        <v/>
      </c>
      <c r="AF66" s="468" t="str">
        <f t="shared" si="22"/>
        <v/>
      </c>
      <c r="AG66" s="468" t="str">
        <f t="shared" si="22"/>
        <v/>
      </c>
      <c r="AH66" s="468" t="str">
        <f t="shared" si="22"/>
        <v/>
      </c>
      <c r="AI66" s="468" t="str">
        <f t="shared" si="22"/>
        <v/>
      </c>
      <c r="AJ66" s="468" t="str">
        <f t="shared" si="22"/>
        <v/>
      </c>
      <c r="AK66" s="468" t="str">
        <f t="shared" si="22"/>
        <v/>
      </c>
      <c r="AL66" s="468" t="str">
        <f t="shared" si="22"/>
        <v/>
      </c>
      <c r="AM66" s="468" t="str">
        <f t="shared" si="22"/>
        <v/>
      </c>
      <c r="AN66" s="468" t="str">
        <f t="shared" si="26"/>
        <v/>
      </c>
      <c r="AO66" s="468" t="str">
        <f t="shared" si="26"/>
        <v/>
      </c>
      <c r="AP66" s="468" t="str">
        <f t="shared" si="26"/>
        <v/>
      </c>
      <c r="AQ66" s="468" t="str">
        <f t="shared" si="26"/>
        <v/>
      </c>
      <c r="AR66" s="468" t="str">
        <f t="shared" si="26"/>
        <v/>
      </c>
      <c r="AS66" s="468" t="str">
        <f t="shared" si="26"/>
        <v/>
      </c>
      <c r="AT66" s="468" t="str">
        <f t="shared" si="26"/>
        <v/>
      </c>
      <c r="AU66" s="468" t="str">
        <f t="shared" si="26"/>
        <v/>
      </c>
      <c r="AV66" s="468" t="str">
        <f t="shared" si="26"/>
        <v/>
      </c>
      <c r="AW66" s="468" t="str">
        <f t="shared" si="26"/>
        <v/>
      </c>
      <c r="AX66" s="468" t="str">
        <f t="shared" si="26"/>
        <v/>
      </c>
      <c r="AY66" s="468" t="str">
        <f t="shared" si="26"/>
        <v/>
      </c>
      <c r="AZ66" s="468" t="str">
        <f t="shared" si="26"/>
        <v/>
      </c>
      <c r="BA66" s="468"/>
      <c r="BB66" s="468" t="str">
        <f t="shared" si="28"/>
        <v/>
      </c>
      <c r="BC66" s="468" t="str">
        <f t="shared" si="28"/>
        <v/>
      </c>
      <c r="BD66" s="468"/>
      <c r="BE66" s="468" t="str">
        <f t="shared" si="24"/>
        <v/>
      </c>
      <c r="BF66" s="468" t="str">
        <f t="shared" si="24"/>
        <v/>
      </c>
      <c r="BG66" s="468" t="str">
        <f t="shared" si="24"/>
        <v/>
      </c>
      <c r="BH66" s="468" t="str">
        <f t="shared" si="24"/>
        <v/>
      </c>
      <c r="BI66" s="468" t="str">
        <f t="shared" si="24"/>
        <v/>
      </c>
      <c r="BJ66" s="468" t="str">
        <f t="shared" si="24"/>
        <v/>
      </c>
      <c r="BK66" s="468" t="str">
        <f t="shared" si="24"/>
        <v/>
      </c>
      <c r="BL66" s="468" t="str">
        <f t="shared" si="24"/>
        <v/>
      </c>
      <c r="BM66" s="468" t="str">
        <f t="shared" si="24"/>
        <v/>
      </c>
      <c r="BN66" s="468" t="str">
        <f t="shared" si="24"/>
        <v/>
      </c>
      <c r="BO66" s="468" t="str">
        <f t="shared" si="24"/>
        <v/>
      </c>
      <c r="BP66" s="468" t="str">
        <f t="shared" si="24"/>
        <v/>
      </c>
      <c r="BQ66" s="468" t="str">
        <f t="shared" si="24"/>
        <v/>
      </c>
      <c r="BR66" s="468" t="str">
        <f t="shared" si="24"/>
        <v/>
      </c>
      <c r="BS66" s="468" t="str">
        <f t="shared" si="24"/>
        <v/>
      </c>
      <c r="BT66" s="468" t="str">
        <f t="shared" si="24"/>
        <v/>
      </c>
      <c r="BU66" s="468" t="str">
        <f t="shared" si="27"/>
        <v/>
      </c>
      <c r="BV66" s="468" t="str">
        <f t="shared" si="27"/>
        <v/>
      </c>
      <c r="BW66" s="468" t="str">
        <f t="shared" si="27"/>
        <v/>
      </c>
      <c r="BX66" s="468" t="str">
        <f t="shared" si="27"/>
        <v/>
      </c>
      <c r="BY66" s="468" t="str">
        <f t="shared" si="27"/>
        <v/>
      </c>
      <c r="BZ66" s="468" t="str">
        <f t="shared" si="27"/>
        <v/>
      </c>
      <c r="CA66" s="468" t="str">
        <f t="shared" si="27"/>
        <v/>
      </c>
      <c r="CB66" s="468" t="str">
        <f t="shared" si="27"/>
        <v/>
      </c>
      <c r="CC66" s="468" t="str">
        <f t="shared" si="27"/>
        <v/>
      </c>
      <c r="CD66" s="468" t="str">
        <f t="shared" si="27"/>
        <v/>
      </c>
      <c r="CE66" s="468" t="str">
        <f t="shared" si="27"/>
        <v/>
      </c>
      <c r="CF66" s="468" t="str">
        <f t="shared" si="27"/>
        <v/>
      </c>
      <c r="CG66" s="468" t="str">
        <f t="shared" si="27"/>
        <v/>
      </c>
      <c r="CH66" s="468"/>
      <c r="CI66" s="468" t="str">
        <f t="shared" si="7"/>
        <v/>
      </c>
      <c r="CJ66" s="468" t="str">
        <f t="shared" si="7"/>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22"/>
        <v/>
      </c>
      <c r="Y67" s="468" t="str">
        <f t="shared" si="22"/>
        <v/>
      </c>
      <c r="Z67" s="468" t="str">
        <f t="shared" si="22"/>
        <v/>
      </c>
      <c r="AA67" s="468" t="str">
        <f t="shared" si="22"/>
        <v/>
      </c>
      <c r="AB67" s="468" t="str">
        <f t="shared" si="22"/>
        <v/>
      </c>
      <c r="AC67" s="468" t="str">
        <f t="shared" si="22"/>
        <v/>
      </c>
      <c r="AD67" s="468" t="str">
        <f t="shared" si="22"/>
        <v/>
      </c>
      <c r="AE67" s="468" t="str">
        <f t="shared" si="22"/>
        <v/>
      </c>
      <c r="AF67" s="468" t="str">
        <f t="shared" si="22"/>
        <v/>
      </c>
      <c r="AG67" s="468" t="str">
        <f t="shared" si="22"/>
        <v/>
      </c>
      <c r="AH67" s="468" t="str">
        <f t="shared" si="22"/>
        <v/>
      </c>
      <c r="AI67" s="468" t="str">
        <f t="shared" si="22"/>
        <v/>
      </c>
      <c r="AJ67" s="468" t="str">
        <f t="shared" si="22"/>
        <v/>
      </c>
      <c r="AK67" s="468" t="str">
        <f t="shared" si="22"/>
        <v/>
      </c>
      <c r="AL67" s="468" t="str">
        <f t="shared" si="22"/>
        <v/>
      </c>
      <c r="AM67" s="468" t="str">
        <f t="shared" si="22"/>
        <v/>
      </c>
      <c r="AN67" s="468" t="str">
        <f t="shared" si="26"/>
        <v/>
      </c>
      <c r="AO67" s="468" t="str">
        <f t="shared" si="26"/>
        <v/>
      </c>
      <c r="AP67" s="468" t="str">
        <f t="shared" si="26"/>
        <v/>
      </c>
      <c r="AQ67" s="468" t="str">
        <f t="shared" si="26"/>
        <v/>
      </c>
      <c r="AR67" s="468" t="str">
        <f t="shared" si="26"/>
        <v/>
      </c>
      <c r="AS67" s="468" t="str">
        <f t="shared" si="26"/>
        <v/>
      </c>
      <c r="AT67" s="468" t="str">
        <f t="shared" si="26"/>
        <v/>
      </c>
      <c r="AU67" s="468" t="str">
        <f t="shared" si="26"/>
        <v/>
      </c>
      <c r="AV67" s="468" t="str">
        <f t="shared" si="26"/>
        <v/>
      </c>
      <c r="AW67" s="468" t="str">
        <f t="shared" si="26"/>
        <v/>
      </c>
      <c r="AX67" s="468" t="str">
        <f t="shared" si="26"/>
        <v/>
      </c>
      <c r="AY67" s="468" t="str">
        <f t="shared" si="26"/>
        <v/>
      </c>
      <c r="AZ67" s="468" t="str">
        <f t="shared" si="26"/>
        <v/>
      </c>
      <c r="BA67" s="468"/>
      <c r="BB67" s="468" t="str">
        <f t="shared" si="28"/>
        <v/>
      </c>
      <c r="BC67" s="468" t="str">
        <f t="shared" si="28"/>
        <v/>
      </c>
      <c r="BD67" s="468"/>
      <c r="BE67" s="468" t="str">
        <f t="shared" si="24"/>
        <v/>
      </c>
      <c r="BF67" s="468" t="str">
        <f t="shared" si="24"/>
        <v/>
      </c>
      <c r="BG67" s="468" t="str">
        <f t="shared" si="24"/>
        <v/>
      </c>
      <c r="BH67" s="468" t="str">
        <f t="shared" si="24"/>
        <v/>
      </c>
      <c r="BI67" s="468" t="str">
        <f t="shared" si="24"/>
        <v/>
      </c>
      <c r="BJ67" s="468" t="str">
        <f t="shared" si="24"/>
        <v/>
      </c>
      <c r="BK67" s="468" t="str">
        <f t="shared" si="24"/>
        <v/>
      </c>
      <c r="BL67" s="468" t="str">
        <f t="shared" si="24"/>
        <v/>
      </c>
      <c r="BM67" s="468" t="str">
        <f t="shared" si="24"/>
        <v/>
      </c>
      <c r="BN67" s="468" t="str">
        <f t="shared" si="24"/>
        <v/>
      </c>
      <c r="BO67" s="468" t="str">
        <f t="shared" si="24"/>
        <v/>
      </c>
      <c r="BP67" s="468" t="str">
        <f t="shared" si="24"/>
        <v/>
      </c>
      <c r="BQ67" s="468" t="str">
        <f t="shared" si="24"/>
        <v/>
      </c>
      <c r="BR67" s="468" t="str">
        <f t="shared" si="24"/>
        <v/>
      </c>
      <c r="BS67" s="468" t="str">
        <f t="shared" si="24"/>
        <v/>
      </c>
      <c r="BT67" s="468" t="str">
        <f t="shared" si="24"/>
        <v/>
      </c>
      <c r="BU67" s="468" t="str">
        <f t="shared" si="27"/>
        <v/>
      </c>
      <c r="BV67" s="468" t="str">
        <f t="shared" si="27"/>
        <v/>
      </c>
      <c r="BW67" s="468" t="str">
        <f t="shared" si="27"/>
        <v/>
      </c>
      <c r="BX67" s="468" t="str">
        <f t="shared" si="27"/>
        <v/>
      </c>
      <c r="BY67" s="468" t="str">
        <f t="shared" si="27"/>
        <v/>
      </c>
      <c r="BZ67" s="468" t="str">
        <f t="shared" si="27"/>
        <v/>
      </c>
      <c r="CA67" s="468" t="str">
        <f t="shared" si="27"/>
        <v/>
      </c>
      <c r="CB67" s="468" t="str">
        <f t="shared" si="27"/>
        <v/>
      </c>
      <c r="CC67" s="468" t="str">
        <f t="shared" si="27"/>
        <v/>
      </c>
      <c r="CD67" s="468" t="str">
        <f t="shared" si="27"/>
        <v/>
      </c>
      <c r="CE67" s="468" t="str">
        <f t="shared" si="27"/>
        <v/>
      </c>
      <c r="CF67" s="468" t="str">
        <f t="shared" si="27"/>
        <v/>
      </c>
      <c r="CG67" s="468" t="str">
        <f t="shared" si="27"/>
        <v/>
      </c>
      <c r="CH67" s="468"/>
      <c r="CI67" s="468" t="str">
        <f t="shared" si="7"/>
        <v/>
      </c>
      <c r="CJ67" s="468" t="str">
        <f t="shared" si="7"/>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si="22"/>
        <v/>
      </c>
      <c r="Y68" s="468" t="str">
        <f t="shared" si="22"/>
        <v/>
      </c>
      <c r="Z68" s="468" t="str">
        <f t="shared" si="22"/>
        <v/>
      </c>
      <c r="AA68" s="468" t="str">
        <f t="shared" si="22"/>
        <v/>
      </c>
      <c r="AB68" s="468" t="str">
        <f t="shared" si="22"/>
        <v/>
      </c>
      <c r="AC68" s="468" t="str">
        <f t="shared" si="22"/>
        <v/>
      </c>
      <c r="AD68" s="468" t="str">
        <f t="shared" si="22"/>
        <v/>
      </c>
      <c r="AE68" s="468" t="str">
        <f t="shared" si="22"/>
        <v/>
      </c>
      <c r="AF68" s="468" t="str">
        <f t="shared" si="22"/>
        <v/>
      </c>
      <c r="AG68" s="468" t="str">
        <f t="shared" si="22"/>
        <v/>
      </c>
      <c r="AH68" s="468" t="str">
        <f t="shared" si="22"/>
        <v/>
      </c>
      <c r="AI68" s="468" t="str">
        <f t="shared" si="22"/>
        <v/>
      </c>
      <c r="AJ68" s="468" t="str">
        <f t="shared" si="22"/>
        <v/>
      </c>
      <c r="AK68" s="468" t="str">
        <f t="shared" si="22"/>
        <v/>
      </c>
      <c r="AL68" s="468" t="str">
        <f t="shared" si="22"/>
        <v/>
      </c>
      <c r="AM68" s="468" t="str">
        <f t="shared" si="22"/>
        <v/>
      </c>
      <c r="AN68" s="468" t="str">
        <f t="shared" si="26"/>
        <v/>
      </c>
      <c r="AO68" s="468" t="str">
        <f t="shared" si="26"/>
        <v/>
      </c>
      <c r="AP68" s="468" t="str">
        <f t="shared" si="26"/>
        <v/>
      </c>
      <c r="AQ68" s="468" t="str">
        <f t="shared" si="26"/>
        <v/>
      </c>
      <c r="AR68" s="468" t="str">
        <f t="shared" si="26"/>
        <v/>
      </c>
      <c r="AS68" s="468" t="str">
        <f t="shared" si="26"/>
        <v/>
      </c>
      <c r="AT68" s="468" t="str">
        <f t="shared" si="26"/>
        <v/>
      </c>
      <c r="AU68" s="468" t="str">
        <f t="shared" si="26"/>
        <v/>
      </c>
      <c r="AV68" s="468" t="str">
        <f t="shared" si="26"/>
        <v/>
      </c>
      <c r="AW68" s="468" t="str">
        <f t="shared" si="26"/>
        <v/>
      </c>
      <c r="AX68" s="468" t="str">
        <f t="shared" si="26"/>
        <v/>
      </c>
      <c r="AY68" s="468" t="str">
        <f t="shared" si="26"/>
        <v/>
      </c>
      <c r="AZ68" s="468" t="str">
        <f t="shared" si="26"/>
        <v/>
      </c>
      <c r="BA68" s="468"/>
      <c r="BB68" s="468" t="str">
        <f t="shared" si="28"/>
        <v/>
      </c>
      <c r="BC68" s="468" t="str">
        <f t="shared" si="28"/>
        <v/>
      </c>
      <c r="BD68" s="468"/>
      <c r="BE68" s="468" t="str">
        <f t="shared" si="24"/>
        <v/>
      </c>
      <c r="BF68" s="468" t="str">
        <f t="shared" si="24"/>
        <v/>
      </c>
      <c r="BG68" s="468" t="str">
        <f t="shared" si="24"/>
        <v/>
      </c>
      <c r="BH68" s="468" t="str">
        <f t="shared" si="24"/>
        <v/>
      </c>
      <c r="BI68" s="468" t="str">
        <f t="shared" si="24"/>
        <v/>
      </c>
      <c r="BJ68" s="468" t="str">
        <f t="shared" si="24"/>
        <v/>
      </c>
      <c r="BK68" s="468" t="str">
        <f t="shared" si="24"/>
        <v/>
      </c>
      <c r="BL68" s="468" t="str">
        <f t="shared" si="24"/>
        <v/>
      </c>
      <c r="BM68" s="468" t="str">
        <f t="shared" si="24"/>
        <v/>
      </c>
      <c r="BN68" s="468" t="str">
        <f t="shared" si="24"/>
        <v/>
      </c>
      <c r="BO68" s="468" t="str">
        <f t="shared" si="24"/>
        <v/>
      </c>
      <c r="BP68" s="468" t="str">
        <f t="shared" si="24"/>
        <v/>
      </c>
      <c r="BQ68" s="468" t="str">
        <f t="shared" si="24"/>
        <v/>
      </c>
      <c r="BR68" s="468" t="str">
        <f t="shared" si="24"/>
        <v/>
      </c>
      <c r="BS68" s="468" t="str">
        <f t="shared" si="24"/>
        <v/>
      </c>
      <c r="BT68" s="468" t="str">
        <f t="shared" si="24"/>
        <v/>
      </c>
      <c r="BU68" s="468" t="str">
        <f t="shared" si="27"/>
        <v/>
      </c>
      <c r="BV68" s="468" t="str">
        <f t="shared" si="27"/>
        <v/>
      </c>
      <c r="BW68" s="468" t="str">
        <f t="shared" si="27"/>
        <v/>
      </c>
      <c r="BX68" s="468" t="str">
        <f t="shared" si="27"/>
        <v/>
      </c>
      <c r="BY68" s="468" t="str">
        <f t="shared" si="27"/>
        <v/>
      </c>
      <c r="BZ68" s="468" t="str">
        <f t="shared" si="27"/>
        <v/>
      </c>
      <c r="CA68" s="468" t="str">
        <f t="shared" si="27"/>
        <v/>
      </c>
      <c r="CB68" s="468" t="str">
        <f t="shared" si="27"/>
        <v/>
      </c>
      <c r="CC68" s="468" t="str">
        <f t="shared" si="27"/>
        <v/>
      </c>
      <c r="CD68" s="468" t="str">
        <f t="shared" si="27"/>
        <v/>
      </c>
      <c r="CE68" s="468" t="str">
        <f t="shared" si="27"/>
        <v/>
      </c>
      <c r="CF68" s="468" t="str">
        <f t="shared" si="27"/>
        <v/>
      </c>
      <c r="CG68" s="468" t="str">
        <f t="shared" si="27"/>
        <v/>
      </c>
      <c r="CH68" s="468"/>
      <c r="CI68" s="468" t="str">
        <f t="shared" si="7"/>
        <v/>
      </c>
      <c r="CJ68" s="468" t="str">
        <f t="shared" si="7"/>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18000000}">
    <filterColumn colId="14" showButton="0"/>
    <filterColumn colId="17" showButton="0"/>
  </autoFilter>
  <mergeCells count="135">
    <mergeCell ref="D4:D5"/>
    <mergeCell ref="E4:E5"/>
    <mergeCell ref="F4:K5"/>
    <mergeCell ref="L4:V6"/>
    <mergeCell ref="D6:K6"/>
    <mergeCell ref="D8:E8"/>
    <mergeCell ref="F8:K8"/>
    <mergeCell ref="M8:N8"/>
    <mergeCell ref="P8:Q8"/>
    <mergeCell ref="S8:U8"/>
    <mergeCell ref="Q17:U17"/>
    <mergeCell ref="U10:U11"/>
    <mergeCell ref="F12:F13"/>
    <mergeCell ref="G12:G13"/>
    <mergeCell ref="H12:K15"/>
    <mergeCell ref="S12:T13"/>
    <mergeCell ref="U12:U13"/>
    <mergeCell ref="D9:D13"/>
    <mergeCell ref="E9:E15"/>
    <mergeCell ref="H9:J9"/>
    <mergeCell ref="M9:N15"/>
    <mergeCell ref="S9:T9"/>
    <mergeCell ref="F10:F11"/>
    <mergeCell ref="G10:G11"/>
    <mergeCell ref="H10:J11"/>
    <mergeCell ref="K10:K11"/>
    <mergeCell ref="S10:T11"/>
    <mergeCell ref="D18:D19"/>
    <mergeCell ref="E18:E19"/>
    <mergeCell ref="F18:F19"/>
    <mergeCell ref="G18:G19"/>
    <mergeCell ref="H18:H19"/>
    <mergeCell ref="M18:M19"/>
    <mergeCell ref="D14:D15"/>
    <mergeCell ref="F14:F15"/>
    <mergeCell ref="G14:G15"/>
    <mergeCell ref="D17:K17"/>
    <mergeCell ref="M17:O17"/>
    <mergeCell ref="T20:U20"/>
    <mergeCell ref="T21:U21"/>
    <mergeCell ref="T22:U22"/>
    <mergeCell ref="N18:N19"/>
    <mergeCell ref="O18:O19"/>
    <mergeCell ref="P18:P19"/>
    <mergeCell ref="S18:S19"/>
    <mergeCell ref="T18:U19"/>
    <mergeCell ref="Q18:Q19"/>
    <mergeCell ref="R18:R19"/>
    <mergeCell ref="T26:U26"/>
    <mergeCell ref="T27:U27"/>
    <mergeCell ref="T28:U28"/>
    <mergeCell ref="T23:U23"/>
    <mergeCell ref="T24:U24"/>
    <mergeCell ref="T25:U25"/>
    <mergeCell ref="T32:U32"/>
    <mergeCell ref="T33:U33"/>
    <mergeCell ref="T34:U34"/>
    <mergeCell ref="T29:U29"/>
    <mergeCell ref="T30:U30"/>
    <mergeCell ref="T31:U31"/>
    <mergeCell ref="T38:U38"/>
    <mergeCell ref="T39:U39"/>
    <mergeCell ref="T40:U40"/>
    <mergeCell ref="T35:U35"/>
    <mergeCell ref="T36:U36"/>
    <mergeCell ref="T37:U37"/>
    <mergeCell ref="T44:U44"/>
    <mergeCell ref="T45:U45"/>
    <mergeCell ref="T46:U46"/>
    <mergeCell ref="T41:U41"/>
    <mergeCell ref="T42:U42"/>
    <mergeCell ref="T43:U43"/>
    <mergeCell ref="T50:U50"/>
    <mergeCell ref="T51:U51"/>
    <mergeCell ref="T52:U52"/>
    <mergeCell ref="T47:U47"/>
    <mergeCell ref="T48:U48"/>
    <mergeCell ref="T49:U49"/>
    <mergeCell ref="T59:U59"/>
    <mergeCell ref="T60:U60"/>
    <mergeCell ref="T61:U61"/>
    <mergeCell ref="T53:U53"/>
    <mergeCell ref="T54:U54"/>
    <mergeCell ref="T58:U58"/>
    <mergeCell ref="T55:U55"/>
    <mergeCell ref="T65:U65"/>
    <mergeCell ref="T66:U66"/>
    <mergeCell ref="T67:U67"/>
    <mergeCell ref="T62:U62"/>
    <mergeCell ref="T63:U63"/>
    <mergeCell ref="T64:U64"/>
    <mergeCell ref="D71:H72"/>
    <mergeCell ref="J71:J72"/>
    <mergeCell ref="K71:K72"/>
    <mergeCell ref="D74:U74"/>
    <mergeCell ref="D75:F75"/>
    <mergeCell ref="G75:K75"/>
    <mergeCell ref="M75:P75"/>
    <mergeCell ref="Q75:U75"/>
    <mergeCell ref="T68:U68"/>
    <mergeCell ref="D69:H70"/>
    <mergeCell ref="J69:J70"/>
    <mergeCell ref="K69:K70"/>
    <mergeCell ref="S69:S70"/>
    <mergeCell ref="T69:U70"/>
    <mergeCell ref="Q69:Q70"/>
    <mergeCell ref="R69:R70"/>
    <mergeCell ref="D78:F78"/>
    <mergeCell ref="G78:K78"/>
    <mergeCell ref="M78:P78"/>
    <mergeCell ref="Q78:U78"/>
    <mergeCell ref="D79:F79"/>
    <mergeCell ref="G79:K79"/>
    <mergeCell ref="M79:P79"/>
    <mergeCell ref="Q79:U79"/>
    <mergeCell ref="D76:F76"/>
    <mergeCell ref="G76:K76"/>
    <mergeCell ref="M76:P76"/>
    <mergeCell ref="Q76:U76"/>
    <mergeCell ref="D77:F77"/>
    <mergeCell ref="G77:K77"/>
    <mergeCell ref="M77:P77"/>
    <mergeCell ref="Q77:U77"/>
    <mergeCell ref="D82:F82"/>
    <mergeCell ref="G82:K82"/>
    <mergeCell ref="M82:P82"/>
    <mergeCell ref="Q82:U82"/>
    <mergeCell ref="D80:F80"/>
    <mergeCell ref="G80:K80"/>
    <mergeCell ref="M80:P80"/>
    <mergeCell ref="Q80:U80"/>
    <mergeCell ref="D81:F81"/>
    <mergeCell ref="G81:K81"/>
    <mergeCell ref="M81:P81"/>
    <mergeCell ref="Q81:U81"/>
  </mergeCells>
  <conditionalFormatting sqref="E4:F4 E7 F7:F8">
    <cfRule type="cellIs" dxfId="57" priority="1" stopIfTrue="1" operator="equal">
      <formula>"????"</formula>
    </cfRule>
  </conditionalFormatting>
  <dataValidations count="4">
    <dataValidation type="list" allowBlank="1" showInputMessage="1" showErrorMessage="1" sqref="P20:P68" xr:uid="{00000000-0002-0000-1800-000000000000}">
      <formula1>CPA_Data</formula1>
    </dataValidation>
    <dataValidation type="list" allowBlank="1" showInputMessage="1" showErrorMessage="1" sqref="E20:E68" xr:uid="{00000000-0002-0000-1800-000001000000}">
      <formula1>Cost_Allocation</formula1>
    </dataValidation>
    <dataValidation type="list" allowBlank="1" showInputMessage="1" showErrorMessage="1" sqref="F20:F68" xr:uid="{00000000-0002-0000-1800-000002000000}">
      <formula1>PS5_Allocation</formula1>
    </dataValidation>
    <dataValidation type="list" allowBlank="1" showInputMessage="1" showErrorMessage="1" sqref="N20:N68" xr:uid="{00000000-0002-0000-1800-000003000000}">
      <formula1>Currency_Allocated</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E3:L92"/>
  <sheetViews>
    <sheetView showGridLines="0" view="pageBreakPreview" topLeftCell="E1" zoomScale="75" zoomScaleNormal="100" zoomScaleSheetLayoutView="75" workbookViewId="0">
      <selection activeCell="K12" sqref="K12"/>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v>120</v>
      </c>
      <c r="L12" s="520">
        <v>120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120</v>
      </c>
      <c r="L54" s="535">
        <f>L12</f>
        <v>120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8:L8"/>
    <mergeCell ref="E4:G4"/>
    <mergeCell ref="H5:L5"/>
    <mergeCell ref="E6:G6"/>
    <mergeCell ref="H6:L6"/>
    <mergeCell ref="E7:L7"/>
    <mergeCell ref="E54:J54"/>
    <mergeCell ref="E9:L9"/>
    <mergeCell ref="E10:G10"/>
    <mergeCell ref="H10:K10"/>
    <mergeCell ref="E11:J11"/>
    <mergeCell ref="K11:L11"/>
    <mergeCell ref="E12:J13"/>
    <mergeCell ref="E14:J14"/>
    <mergeCell ref="E32:J32"/>
    <mergeCell ref="E40:J40"/>
    <mergeCell ref="E52:L52"/>
    <mergeCell ref="E53:L53"/>
    <mergeCell ref="E55:J55"/>
    <mergeCell ref="E62:J62"/>
    <mergeCell ref="E69:J69"/>
    <mergeCell ref="F91:H91"/>
    <mergeCell ref="J91:K91"/>
  </mergeCells>
  <conditionalFormatting sqref="K61:L61">
    <cfRule type="expression" dxfId="56" priority="1" stopIfTrue="1">
      <formula>K$68&lt;&gt;K$42</formula>
    </cfRule>
  </conditionalFormatting>
  <conditionalFormatting sqref="K68:L68">
    <cfRule type="expression" dxfId="55" priority="2" stopIfTrue="1">
      <formula>K$68&lt;&gt;K$42</formula>
    </cfRule>
  </conditionalFormatting>
  <conditionalFormatting sqref="K75:L75">
    <cfRule type="expression" dxfId="54" priority="3" stopIfTrue="1">
      <formula>K$75&lt;&gt;K$44</formula>
    </cfRule>
  </conditionalFormatting>
  <dataValidations count="1">
    <dataValidation type="list" allowBlank="1" showInputMessage="1" showErrorMessage="1" sqref="I56:I60 I63:I67 I70:I74" xr:uid="{00000000-0002-0000-1900-000000000000}">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C1:CK111"/>
  <sheetViews>
    <sheetView showGridLines="0" topLeftCell="I3" zoomScaleNormal="100" zoomScaleSheetLayoutView="75" workbookViewId="0">
      <selection activeCell="J19" sqref="J19:K19"/>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customWidth="1" outlineLevel="1"/>
    <col min="56" max="56" width="11.08984375" style="436" customWidth="1"/>
    <col min="57" max="85" width="11.08984375" style="436" hidden="1" customWidth="1" outlineLevel="1"/>
    <col min="86" max="86" width="11.08984375" style="436" customWidth="1" collapsed="1"/>
    <col min="87" max="88" width="25.36328125" style="436" customWidth="1" outlineLevel="1"/>
    <col min="89" max="89" width="9.1796875" style="525"/>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2000</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Sch-130'!D14,Summary!C9:C36,0))</f>
        <v>Mercury - Sterrekus 765kV lines 1&amp;2(Trfr 3)</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130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CG18" si="0">BE18+1</f>
        <v>2</v>
      </c>
      <c r="BG18" s="530">
        <f t="shared" si="0"/>
        <v>3</v>
      </c>
      <c r="BH18" s="530">
        <f t="shared" si="0"/>
        <v>4</v>
      </c>
      <c r="BI18" s="530">
        <f t="shared" si="0"/>
        <v>5</v>
      </c>
      <c r="BJ18" s="530">
        <f t="shared" si="0"/>
        <v>6</v>
      </c>
      <c r="BK18" s="530">
        <f t="shared" si="0"/>
        <v>7</v>
      </c>
      <c r="BL18" s="530">
        <f t="shared" si="0"/>
        <v>8</v>
      </c>
      <c r="BM18" s="530">
        <f t="shared" si="0"/>
        <v>9</v>
      </c>
      <c r="BN18" s="530">
        <f t="shared" si="0"/>
        <v>10</v>
      </c>
      <c r="BO18" s="530">
        <f t="shared" si="0"/>
        <v>11</v>
      </c>
      <c r="BP18" s="530">
        <f t="shared" si="0"/>
        <v>12</v>
      </c>
      <c r="BQ18" s="530">
        <f t="shared" si="0"/>
        <v>13</v>
      </c>
      <c r="BR18" s="530">
        <f t="shared" si="0"/>
        <v>14</v>
      </c>
      <c r="BS18" s="530">
        <f t="shared" si="0"/>
        <v>15</v>
      </c>
      <c r="BT18" s="530">
        <f t="shared" si="0"/>
        <v>16</v>
      </c>
      <c r="BU18" s="530">
        <f t="shared" si="0"/>
        <v>17</v>
      </c>
      <c r="BV18" s="530">
        <f t="shared" si="0"/>
        <v>18</v>
      </c>
      <c r="BW18" s="530">
        <f t="shared" si="0"/>
        <v>19</v>
      </c>
      <c r="BX18" s="530">
        <f t="shared" si="0"/>
        <v>20</v>
      </c>
      <c r="BY18" s="530">
        <f t="shared" si="0"/>
        <v>21</v>
      </c>
      <c r="BZ18" s="530">
        <f t="shared" si="0"/>
        <v>22</v>
      </c>
      <c r="CA18" s="530">
        <f t="shared" si="0"/>
        <v>23</v>
      </c>
      <c r="CB18" s="530">
        <f t="shared" si="0"/>
        <v>24</v>
      </c>
      <c r="CC18" s="530">
        <f t="shared" si="0"/>
        <v>25</v>
      </c>
      <c r="CD18" s="530">
        <f t="shared" si="0"/>
        <v>26</v>
      </c>
      <c r="CE18" s="530">
        <f t="shared" si="0"/>
        <v>27</v>
      </c>
      <c r="CF18" s="530">
        <f t="shared" si="0"/>
        <v>28</v>
      </c>
      <c r="CG18" s="530">
        <f t="shared" si="0"/>
        <v>29</v>
      </c>
      <c r="CH18" s="529"/>
      <c r="CI18" s="529" t="s">
        <v>200</v>
      </c>
      <c r="CJ18" s="529" t="s">
        <v>201</v>
      </c>
    </row>
    <row r="19" spans="3:89" s="374" customFormat="1" ht="25.5" customHeight="1"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1">SUM(X20:X68)</f>
        <v>0</v>
      </c>
      <c r="Y19" s="531">
        <f t="shared" si="1"/>
        <v>0</v>
      </c>
      <c r="Z19" s="531">
        <f t="shared" si="1"/>
        <v>0</v>
      </c>
      <c r="AA19" s="531">
        <f t="shared" si="1"/>
        <v>0</v>
      </c>
      <c r="AB19" s="531">
        <f t="shared" si="1"/>
        <v>0</v>
      </c>
      <c r="AC19" s="531">
        <f t="shared" si="1"/>
        <v>0</v>
      </c>
      <c r="AD19" s="531">
        <f t="shared" si="1"/>
        <v>0</v>
      </c>
      <c r="AE19" s="531">
        <f t="shared" si="1"/>
        <v>0</v>
      </c>
      <c r="AF19" s="531">
        <f t="shared" si="1"/>
        <v>0</v>
      </c>
      <c r="AG19" s="531">
        <f t="shared" si="1"/>
        <v>0</v>
      </c>
      <c r="AH19" s="531">
        <f t="shared" si="1"/>
        <v>0</v>
      </c>
      <c r="AI19" s="531">
        <f t="shared" si="1"/>
        <v>0</v>
      </c>
      <c r="AJ19" s="531">
        <f t="shared" si="1"/>
        <v>0</v>
      </c>
      <c r="AK19" s="531">
        <f t="shared" si="1"/>
        <v>0</v>
      </c>
      <c r="AL19" s="531">
        <f t="shared" si="1"/>
        <v>0</v>
      </c>
      <c r="AM19" s="531">
        <f t="shared" si="1"/>
        <v>0</v>
      </c>
      <c r="AN19" s="531">
        <f t="shared" si="1"/>
        <v>0</v>
      </c>
      <c r="AO19" s="531">
        <f t="shared" si="1"/>
        <v>0</v>
      </c>
      <c r="AP19" s="531">
        <f t="shared" si="1"/>
        <v>0</v>
      </c>
      <c r="AQ19" s="531">
        <f t="shared" si="1"/>
        <v>0</v>
      </c>
      <c r="AR19" s="531">
        <f t="shared" si="1"/>
        <v>0</v>
      </c>
      <c r="AS19" s="531">
        <f t="shared" si="1"/>
        <v>0</v>
      </c>
      <c r="AT19" s="531">
        <f t="shared" si="1"/>
        <v>0</v>
      </c>
      <c r="AU19" s="531">
        <f t="shared" si="1"/>
        <v>0</v>
      </c>
      <c r="AV19" s="531">
        <f t="shared" si="1"/>
        <v>0</v>
      </c>
      <c r="AW19" s="531">
        <f t="shared" si="1"/>
        <v>0</v>
      </c>
      <c r="AX19" s="531">
        <f t="shared" si="1"/>
        <v>0</v>
      </c>
      <c r="AY19" s="531">
        <f t="shared" si="1"/>
        <v>0</v>
      </c>
      <c r="AZ19" s="531">
        <f t="shared" si="1"/>
        <v>0</v>
      </c>
      <c r="BA19" s="531"/>
      <c r="BB19" s="531">
        <f>SUM(BB20:BB68)</f>
        <v>0</v>
      </c>
      <c r="BC19" s="531">
        <f>SUM(BC20:BC68)</f>
        <v>0</v>
      </c>
      <c r="BD19" s="531"/>
      <c r="BE19" s="531">
        <f t="shared" ref="BE19:CG19" si="2">SUM(BE20:BE68)</f>
        <v>0</v>
      </c>
      <c r="BF19" s="531">
        <f t="shared" si="2"/>
        <v>0</v>
      </c>
      <c r="BG19" s="531">
        <f t="shared" si="2"/>
        <v>0</v>
      </c>
      <c r="BH19" s="531">
        <f t="shared" si="2"/>
        <v>0</v>
      </c>
      <c r="BI19" s="531">
        <f t="shared" si="2"/>
        <v>0</v>
      </c>
      <c r="BJ19" s="531">
        <f t="shared" si="2"/>
        <v>0</v>
      </c>
      <c r="BK19" s="531">
        <f t="shared" si="2"/>
        <v>0</v>
      </c>
      <c r="BL19" s="531">
        <f t="shared" si="2"/>
        <v>0</v>
      </c>
      <c r="BM19" s="531">
        <f t="shared" si="2"/>
        <v>0</v>
      </c>
      <c r="BN19" s="531">
        <f t="shared" si="2"/>
        <v>0</v>
      </c>
      <c r="BO19" s="531">
        <f t="shared" si="2"/>
        <v>0</v>
      </c>
      <c r="BP19" s="531">
        <f t="shared" si="2"/>
        <v>0</v>
      </c>
      <c r="BQ19" s="531">
        <f t="shared" si="2"/>
        <v>0</v>
      </c>
      <c r="BR19" s="531">
        <f t="shared" si="2"/>
        <v>0</v>
      </c>
      <c r="BS19" s="531">
        <f t="shared" si="2"/>
        <v>0</v>
      </c>
      <c r="BT19" s="531">
        <f t="shared" si="2"/>
        <v>0</v>
      </c>
      <c r="BU19" s="531">
        <f t="shared" si="2"/>
        <v>0</v>
      </c>
      <c r="BV19" s="531">
        <f t="shared" si="2"/>
        <v>0</v>
      </c>
      <c r="BW19" s="531">
        <f t="shared" si="2"/>
        <v>0</v>
      </c>
      <c r="BX19" s="531">
        <f t="shared" si="2"/>
        <v>0</v>
      </c>
      <c r="BY19" s="531">
        <f t="shared" si="2"/>
        <v>0</v>
      </c>
      <c r="BZ19" s="531">
        <f t="shared" si="2"/>
        <v>0</v>
      </c>
      <c r="CA19" s="531">
        <f t="shared" si="2"/>
        <v>0</v>
      </c>
      <c r="CB19" s="531">
        <f t="shared" si="2"/>
        <v>0</v>
      </c>
      <c r="CC19" s="531">
        <f t="shared" si="2"/>
        <v>0</v>
      </c>
      <c r="CD19" s="531">
        <f t="shared" si="2"/>
        <v>0</v>
      </c>
      <c r="CE19" s="531">
        <f t="shared" si="2"/>
        <v>0</v>
      </c>
      <c r="CF19" s="531">
        <f t="shared" si="2"/>
        <v>0</v>
      </c>
      <c r="CG19" s="531">
        <f t="shared" si="2"/>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IF($F20="","",IF(VALUE(LEFT($F20,2))=X$18,$J20,""))</f>
        <v/>
      </c>
      <c r="Y20" s="468" t="str">
        <f t="shared" ref="Y20:AY35" si="3">IF($F20="","",IF(VALUE(LEFT($F20,2))=Y$18,$J20,""))</f>
        <v/>
      </c>
      <c r="Z20" s="468" t="str">
        <f t="shared" si="3"/>
        <v/>
      </c>
      <c r="AA20" s="468" t="str">
        <f t="shared" si="3"/>
        <v/>
      </c>
      <c r="AB20" s="468" t="str">
        <f t="shared" si="3"/>
        <v/>
      </c>
      <c r="AC20" s="468" t="str">
        <f t="shared" si="3"/>
        <v/>
      </c>
      <c r="AD20" s="468" t="str">
        <f t="shared" si="3"/>
        <v/>
      </c>
      <c r="AE20" s="468" t="str">
        <f t="shared" si="3"/>
        <v/>
      </c>
      <c r="AF20" s="468" t="str">
        <f t="shared" si="3"/>
        <v/>
      </c>
      <c r="AG20" s="468" t="str">
        <f t="shared" si="3"/>
        <v/>
      </c>
      <c r="AH20" s="468" t="str">
        <f t="shared" si="3"/>
        <v/>
      </c>
      <c r="AI20" s="468" t="str">
        <f t="shared" si="3"/>
        <v/>
      </c>
      <c r="AJ20" s="468" t="str">
        <f t="shared" si="3"/>
        <v/>
      </c>
      <c r="AK20" s="468" t="str">
        <f t="shared" si="3"/>
        <v/>
      </c>
      <c r="AL20" s="468" t="str">
        <f t="shared" si="3"/>
        <v/>
      </c>
      <c r="AM20" s="468" t="str">
        <f t="shared" si="3"/>
        <v/>
      </c>
      <c r="AN20" s="468" t="str">
        <f t="shared" si="3"/>
        <v/>
      </c>
      <c r="AO20" s="468" t="str">
        <f t="shared" si="3"/>
        <v/>
      </c>
      <c r="AP20" s="468" t="str">
        <f t="shared" si="3"/>
        <v/>
      </c>
      <c r="AQ20" s="468" t="str">
        <f t="shared" si="3"/>
        <v/>
      </c>
      <c r="AR20" s="468" t="str">
        <f t="shared" si="3"/>
        <v/>
      </c>
      <c r="AS20" s="468" t="str">
        <f t="shared" si="3"/>
        <v/>
      </c>
      <c r="AT20" s="468" t="str">
        <f t="shared" si="3"/>
        <v/>
      </c>
      <c r="AU20" s="468" t="str">
        <f t="shared" si="3"/>
        <v/>
      </c>
      <c r="AV20" s="468" t="str">
        <f t="shared" si="3"/>
        <v/>
      </c>
      <c r="AW20" s="468" t="str">
        <f t="shared" si="3"/>
        <v/>
      </c>
      <c r="AX20" s="468" t="str">
        <f t="shared" si="3"/>
        <v/>
      </c>
      <c r="AY20" s="468" t="str">
        <f t="shared" si="3"/>
        <v/>
      </c>
      <c r="AZ20" s="468" t="str">
        <f>IF($F20="","",IF(VALUE(LEFT($F20,2))=AZ$18,$J20,""))</f>
        <v/>
      </c>
      <c r="BA20" s="468"/>
      <c r="BB20" s="468" t="str">
        <f>IF($M20="","",IF($M20=BB$18,$J20,0))</f>
        <v/>
      </c>
      <c r="BC20" s="468" t="str">
        <f>IF($M20="","",IF($M20=BC$18,$J20,0))</f>
        <v/>
      </c>
      <c r="BD20" s="468"/>
      <c r="BE20" s="468" t="str">
        <f>IF($F20="","",IF(VALUE(LEFT($F20,2))=BE$18,$K20,""))</f>
        <v/>
      </c>
      <c r="BF20" s="468" t="str">
        <f t="shared" ref="BF20:CG35" si="4">IF($F20="","",IF(VALUE(LEFT($F20,2))=BF$18,$K20,""))</f>
        <v/>
      </c>
      <c r="BG20" s="468" t="str">
        <f t="shared" si="4"/>
        <v/>
      </c>
      <c r="BH20" s="468" t="str">
        <f t="shared" si="4"/>
        <v/>
      </c>
      <c r="BI20" s="468" t="str">
        <f t="shared" si="4"/>
        <v/>
      </c>
      <c r="BJ20" s="468" t="str">
        <f t="shared" si="4"/>
        <v/>
      </c>
      <c r="BK20" s="468" t="str">
        <f t="shared" si="4"/>
        <v/>
      </c>
      <c r="BL20" s="468" t="str">
        <f t="shared" si="4"/>
        <v/>
      </c>
      <c r="BM20" s="468" t="str">
        <f t="shared" si="4"/>
        <v/>
      </c>
      <c r="BN20" s="468" t="str">
        <f t="shared" si="4"/>
        <v/>
      </c>
      <c r="BO20" s="468" t="str">
        <f t="shared" si="4"/>
        <v/>
      </c>
      <c r="BP20" s="468" t="str">
        <f t="shared" si="4"/>
        <v/>
      </c>
      <c r="BQ20" s="468" t="str">
        <f t="shared" si="4"/>
        <v/>
      </c>
      <c r="BR20" s="468" t="str">
        <f t="shared" si="4"/>
        <v/>
      </c>
      <c r="BS20" s="468" t="str">
        <f t="shared" si="4"/>
        <v/>
      </c>
      <c r="BT20" s="468" t="str">
        <f t="shared" si="4"/>
        <v/>
      </c>
      <c r="BU20" s="468" t="str">
        <f t="shared" si="4"/>
        <v/>
      </c>
      <c r="BV20" s="468" t="str">
        <f t="shared" si="4"/>
        <v/>
      </c>
      <c r="BW20" s="468" t="str">
        <f t="shared" si="4"/>
        <v/>
      </c>
      <c r="BX20" s="468" t="str">
        <f t="shared" si="4"/>
        <v/>
      </c>
      <c r="BY20" s="468" t="str">
        <f t="shared" si="4"/>
        <v/>
      </c>
      <c r="BZ20" s="468" t="str">
        <f t="shared" si="4"/>
        <v/>
      </c>
      <c r="CA20" s="468" t="str">
        <f t="shared" si="4"/>
        <v/>
      </c>
      <c r="CB20" s="468" t="str">
        <f t="shared" si="4"/>
        <v/>
      </c>
      <c r="CC20" s="468" t="str">
        <f t="shared" si="4"/>
        <v/>
      </c>
      <c r="CD20" s="468" t="str">
        <f t="shared" si="4"/>
        <v/>
      </c>
      <c r="CE20" s="468" t="str">
        <f t="shared" si="4"/>
        <v/>
      </c>
      <c r="CF20" s="468" t="str">
        <f t="shared" si="4"/>
        <v/>
      </c>
      <c r="CG20" s="468" t="str">
        <f t="shared" si="4"/>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64" si="5">IF(N21="","",IF(N21="ZAR","Local","Foreign"))</f>
        <v/>
      </c>
      <c r="N21" s="361"/>
      <c r="O21" s="368" t="str">
        <f>IF(M21="","",IF(M21="Foreign",VLOOKUP(N21,'Option X3'!D:E,2,FALSE),1))</f>
        <v/>
      </c>
      <c r="P21" s="359"/>
      <c r="Q21" s="569"/>
      <c r="R21" s="364"/>
      <c r="S21" s="364"/>
      <c r="T21" s="617">
        <f>J21</f>
        <v>0</v>
      </c>
      <c r="U21" s="618"/>
      <c r="V21" s="51"/>
      <c r="X21" s="468" t="str">
        <f>IF($F21="","",IF(VALUE(LEFT($F21,2))=X$18,$J21,""))</f>
        <v/>
      </c>
      <c r="Y21" s="468" t="str">
        <f t="shared" si="3"/>
        <v/>
      </c>
      <c r="Z21" s="468" t="str">
        <f t="shared" si="3"/>
        <v/>
      </c>
      <c r="AA21" s="468" t="str">
        <f t="shared" si="3"/>
        <v/>
      </c>
      <c r="AB21" s="468" t="str">
        <f t="shared" si="3"/>
        <v/>
      </c>
      <c r="AC21" s="468" t="str">
        <f t="shared" si="3"/>
        <v/>
      </c>
      <c r="AD21" s="468" t="str">
        <f t="shared" si="3"/>
        <v/>
      </c>
      <c r="AE21" s="468" t="str">
        <f t="shared" si="3"/>
        <v/>
      </c>
      <c r="AF21" s="468" t="str">
        <f t="shared" si="3"/>
        <v/>
      </c>
      <c r="AG21" s="468" t="str">
        <f t="shared" si="3"/>
        <v/>
      </c>
      <c r="AH21" s="468" t="str">
        <f t="shared" si="3"/>
        <v/>
      </c>
      <c r="AI21" s="468" t="str">
        <f t="shared" si="3"/>
        <v/>
      </c>
      <c r="AJ21" s="468" t="str">
        <f t="shared" si="3"/>
        <v/>
      </c>
      <c r="AK21" s="468" t="str">
        <f t="shared" si="3"/>
        <v/>
      </c>
      <c r="AL21" s="468" t="str">
        <f t="shared" si="3"/>
        <v/>
      </c>
      <c r="AM21" s="468" t="str">
        <f t="shared" si="3"/>
        <v/>
      </c>
      <c r="AN21" s="468" t="str">
        <f t="shared" si="3"/>
        <v/>
      </c>
      <c r="AO21" s="468" t="str">
        <f t="shared" si="3"/>
        <v/>
      </c>
      <c r="AP21" s="468" t="str">
        <f t="shared" si="3"/>
        <v/>
      </c>
      <c r="AQ21" s="468" t="str">
        <f t="shared" si="3"/>
        <v/>
      </c>
      <c r="AR21" s="468" t="str">
        <f t="shared" si="3"/>
        <v/>
      </c>
      <c r="AS21" s="468" t="str">
        <f t="shared" si="3"/>
        <v/>
      </c>
      <c r="AT21" s="468" t="str">
        <f t="shared" si="3"/>
        <v/>
      </c>
      <c r="AU21" s="468" t="str">
        <f t="shared" si="3"/>
        <v/>
      </c>
      <c r="AV21" s="468" t="str">
        <f t="shared" si="3"/>
        <v/>
      </c>
      <c r="AW21" s="468" t="str">
        <f t="shared" si="3"/>
        <v/>
      </c>
      <c r="AX21" s="468" t="str">
        <f t="shared" si="3"/>
        <v/>
      </c>
      <c r="AY21" s="468" t="str">
        <f t="shared" si="3"/>
        <v/>
      </c>
      <c r="AZ21" s="468" t="str">
        <f>IF($F21="","",IF(VALUE(LEFT($F21,2))=AZ$18,$J21,""))</f>
        <v/>
      </c>
      <c r="BA21" s="468"/>
      <c r="BB21" s="468" t="str">
        <f>IF($M21="","",IF($M21=BB$18,$J21,0))</f>
        <v/>
      </c>
      <c r="BC21" s="468" t="str">
        <f t="shared" ref="BC21:BC36" si="6">IF($M21="","",IF($M21=BC$18,$J21,0))</f>
        <v/>
      </c>
      <c r="BD21" s="468"/>
      <c r="BE21" s="468" t="str">
        <f>IF($F21="","",IF(VALUE(LEFT($F21,2))=BE$18,$K21,""))</f>
        <v/>
      </c>
      <c r="BF21" s="468" t="str">
        <f t="shared" si="4"/>
        <v/>
      </c>
      <c r="BG21" s="468" t="str">
        <f t="shared" si="4"/>
        <v/>
      </c>
      <c r="BH21" s="468" t="str">
        <f t="shared" si="4"/>
        <v/>
      </c>
      <c r="BI21" s="468" t="str">
        <f t="shared" si="4"/>
        <v/>
      </c>
      <c r="BJ21" s="468" t="str">
        <f t="shared" si="4"/>
        <v/>
      </c>
      <c r="BK21" s="468" t="str">
        <f t="shared" si="4"/>
        <v/>
      </c>
      <c r="BL21" s="468" t="str">
        <f t="shared" si="4"/>
        <v/>
      </c>
      <c r="BM21" s="468" t="str">
        <f t="shared" si="4"/>
        <v/>
      </c>
      <c r="BN21" s="468" t="str">
        <f t="shared" si="4"/>
        <v/>
      </c>
      <c r="BO21" s="468" t="str">
        <f t="shared" si="4"/>
        <v/>
      </c>
      <c r="BP21" s="468" t="str">
        <f t="shared" si="4"/>
        <v/>
      </c>
      <c r="BQ21" s="468" t="str">
        <f t="shared" si="4"/>
        <v/>
      </c>
      <c r="BR21" s="468" t="str">
        <f t="shared" si="4"/>
        <v/>
      </c>
      <c r="BS21" s="468" t="str">
        <f t="shared" si="4"/>
        <v/>
      </c>
      <c r="BT21" s="468" t="str">
        <f t="shared" si="4"/>
        <v/>
      </c>
      <c r="BU21" s="468" t="str">
        <f t="shared" si="4"/>
        <v/>
      </c>
      <c r="BV21" s="468" t="str">
        <f t="shared" si="4"/>
        <v/>
      </c>
      <c r="BW21" s="468" t="str">
        <f t="shared" si="4"/>
        <v/>
      </c>
      <c r="BX21" s="468" t="str">
        <f t="shared" si="4"/>
        <v/>
      </c>
      <c r="BY21" s="468" t="str">
        <f t="shared" si="4"/>
        <v/>
      </c>
      <c r="BZ21" s="468" t="str">
        <f t="shared" si="4"/>
        <v/>
      </c>
      <c r="CA21" s="468" t="str">
        <f t="shared" si="4"/>
        <v/>
      </c>
      <c r="CB21" s="468" t="str">
        <f t="shared" si="4"/>
        <v/>
      </c>
      <c r="CC21" s="468" t="str">
        <f t="shared" si="4"/>
        <v/>
      </c>
      <c r="CD21" s="468" t="str">
        <f t="shared" si="4"/>
        <v/>
      </c>
      <c r="CE21" s="468" t="str">
        <f t="shared" si="4"/>
        <v/>
      </c>
      <c r="CF21" s="468" t="str">
        <f t="shared" si="4"/>
        <v/>
      </c>
      <c r="CG21" s="468" t="str">
        <f t="shared" si="4"/>
        <v/>
      </c>
      <c r="CH21" s="468"/>
      <c r="CI21" s="468" t="str">
        <f t="shared" ref="CI21:CJ68" si="7">IF($M21="","",IF($M21=CI$18,$K21,0))</f>
        <v/>
      </c>
      <c r="CJ21" s="468" t="str">
        <f t="shared" si="7"/>
        <v/>
      </c>
      <c r="CK21" s="533"/>
    </row>
    <row r="22" spans="3:89" x14ac:dyDescent="0.25">
      <c r="C22" s="358"/>
      <c r="D22" s="259">
        <v>102</v>
      </c>
      <c r="E22" s="41"/>
      <c r="F22" s="44"/>
      <c r="G22" s="232" t="s">
        <v>233</v>
      </c>
      <c r="H22" s="279"/>
      <c r="I22" s="281"/>
      <c r="J22" s="429"/>
      <c r="K22" s="430"/>
      <c r="M22" s="360" t="str">
        <f t="shared" si="5"/>
        <v/>
      </c>
      <c r="N22" s="361"/>
      <c r="O22" s="368" t="str">
        <f>IF(M22="","",IF(M22="Foreign",VLOOKUP(N22,'Option X3'!D:E,2,FALSE),1))</f>
        <v/>
      </c>
      <c r="P22" s="359"/>
      <c r="Q22" s="569"/>
      <c r="R22" s="364">
        <f>J22</f>
        <v>0</v>
      </c>
      <c r="S22" s="364"/>
      <c r="T22" s="617"/>
      <c r="U22" s="618"/>
      <c r="V22" s="51"/>
      <c r="X22" s="468" t="str">
        <f>IF($F22="","",IF(VALUE(LEFT($F22,2))=X$18,$J22,""))</f>
        <v/>
      </c>
      <c r="Y22" s="468" t="str">
        <f t="shared" si="3"/>
        <v/>
      </c>
      <c r="Z22" s="468" t="str">
        <f t="shared" si="3"/>
        <v/>
      </c>
      <c r="AA22" s="468" t="str">
        <f t="shared" si="3"/>
        <v/>
      </c>
      <c r="AB22" s="468" t="str">
        <f t="shared" si="3"/>
        <v/>
      </c>
      <c r="AC22" s="468" t="str">
        <f t="shared" si="3"/>
        <v/>
      </c>
      <c r="AD22" s="468" t="str">
        <f t="shared" si="3"/>
        <v/>
      </c>
      <c r="AE22" s="468" t="str">
        <f t="shared" si="3"/>
        <v/>
      </c>
      <c r="AF22" s="468" t="str">
        <f t="shared" si="3"/>
        <v/>
      </c>
      <c r="AG22" s="468" t="str">
        <f t="shared" si="3"/>
        <v/>
      </c>
      <c r="AH22" s="468" t="str">
        <f t="shared" si="3"/>
        <v/>
      </c>
      <c r="AI22" s="468" t="str">
        <f t="shared" si="3"/>
        <v/>
      </c>
      <c r="AJ22" s="468" t="str">
        <f t="shared" si="3"/>
        <v/>
      </c>
      <c r="AK22" s="468" t="str">
        <f t="shared" si="3"/>
        <v/>
      </c>
      <c r="AL22" s="468" t="str">
        <f t="shared" si="3"/>
        <v/>
      </c>
      <c r="AM22" s="468" t="str">
        <f t="shared" si="3"/>
        <v/>
      </c>
      <c r="AN22" s="468" t="str">
        <f t="shared" si="3"/>
        <v/>
      </c>
      <c r="AO22" s="468" t="str">
        <f t="shared" si="3"/>
        <v/>
      </c>
      <c r="AP22" s="468" t="str">
        <f t="shared" si="3"/>
        <v/>
      </c>
      <c r="AQ22" s="468" t="str">
        <f t="shared" si="3"/>
        <v/>
      </c>
      <c r="AR22" s="468" t="str">
        <f t="shared" si="3"/>
        <v/>
      </c>
      <c r="AS22" s="468" t="str">
        <f t="shared" si="3"/>
        <v/>
      </c>
      <c r="AT22" s="468" t="str">
        <f t="shared" si="3"/>
        <v/>
      </c>
      <c r="AU22" s="468" t="str">
        <f t="shared" si="3"/>
        <v/>
      </c>
      <c r="AV22" s="468" t="str">
        <f t="shared" si="3"/>
        <v/>
      </c>
      <c r="AW22" s="468" t="str">
        <f t="shared" si="3"/>
        <v/>
      </c>
      <c r="AX22" s="468" t="str">
        <f t="shared" si="3"/>
        <v/>
      </c>
      <c r="AY22" s="468" t="str">
        <f t="shared" si="3"/>
        <v/>
      </c>
      <c r="AZ22" s="468" t="str">
        <f>IF($F22="","",IF(VALUE(LEFT($F22,2))=AZ$18,$J22,""))</f>
        <v/>
      </c>
      <c r="BA22" s="468"/>
      <c r="BB22" s="468" t="str">
        <f>IF($M22="","",IF($M22=BB$18,$J22,0))</f>
        <v/>
      </c>
      <c r="BC22" s="468" t="str">
        <f t="shared" si="6"/>
        <v/>
      </c>
      <c r="BD22" s="468"/>
      <c r="BE22" s="468" t="str">
        <f>IF($F22="","",IF(VALUE(LEFT($F22,2))=BE$18,$K22,""))</f>
        <v/>
      </c>
      <c r="BF22" s="468" t="str">
        <f t="shared" si="4"/>
        <v/>
      </c>
      <c r="BG22" s="468" t="str">
        <f t="shared" si="4"/>
        <v/>
      </c>
      <c r="BH22" s="468" t="str">
        <f t="shared" si="4"/>
        <v/>
      </c>
      <c r="BI22" s="468" t="str">
        <f t="shared" si="4"/>
        <v/>
      </c>
      <c r="BJ22" s="468" t="str">
        <f t="shared" si="4"/>
        <v/>
      </c>
      <c r="BK22" s="468" t="str">
        <f t="shared" si="4"/>
        <v/>
      </c>
      <c r="BL22" s="468" t="str">
        <f t="shared" si="4"/>
        <v/>
      </c>
      <c r="BM22" s="468" t="str">
        <f t="shared" si="4"/>
        <v/>
      </c>
      <c r="BN22" s="468" t="str">
        <f t="shared" si="4"/>
        <v/>
      </c>
      <c r="BO22" s="468" t="str">
        <f t="shared" si="4"/>
        <v/>
      </c>
      <c r="BP22" s="468" t="str">
        <f t="shared" si="4"/>
        <v/>
      </c>
      <c r="BQ22" s="468" t="str">
        <f t="shared" si="4"/>
        <v/>
      </c>
      <c r="BR22" s="468" t="str">
        <f t="shared" si="4"/>
        <v/>
      </c>
      <c r="BS22" s="468" t="str">
        <f t="shared" si="4"/>
        <v/>
      </c>
      <c r="BT22" s="468" t="str">
        <f t="shared" si="4"/>
        <v/>
      </c>
      <c r="BU22" s="468" t="str">
        <f t="shared" si="4"/>
        <v/>
      </c>
      <c r="BV22" s="468" t="str">
        <f t="shared" si="4"/>
        <v/>
      </c>
      <c r="BW22" s="468" t="str">
        <f t="shared" si="4"/>
        <v/>
      </c>
      <c r="BX22" s="468" t="str">
        <f t="shared" si="4"/>
        <v/>
      </c>
      <c r="BY22" s="468" t="str">
        <f t="shared" si="4"/>
        <v/>
      </c>
      <c r="BZ22" s="468" t="str">
        <f t="shared" si="4"/>
        <v/>
      </c>
      <c r="CA22" s="468" t="str">
        <f t="shared" si="4"/>
        <v/>
      </c>
      <c r="CB22" s="468" t="str">
        <f t="shared" si="4"/>
        <v/>
      </c>
      <c r="CC22" s="468" t="str">
        <f t="shared" si="4"/>
        <v/>
      </c>
      <c r="CD22" s="468" t="str">
        <f t="shared" si="4"/>
        <v/>
      </c>
      <c r="CE22" s="468" t="str">
        <f t="shared" si="4"/>
        <v/>
      </c>
      <c r="CF22" s="468" t="str">
        <f t="shared" si="4"/>
        <v/>
      </c>
      <c r="CG22" s="468" t="str">
        <f t="shared" si="4"/>
        <v/>
      </c>
      <c r="CH22" s="468"/>
      <c r="CI22" s="468" t="str">
        <f t="shared" si="7"/>
        <v/>
      </c>
      <c r="CJ22" s="468" t="str">
        <f t="shared" si="7"/>
        <v/>
      </c>
      <c r="CK22" s="533"/>
    </row>
    <row r="23" spans="3:89" x14ac:dyDescent="0.25">
      <c r="C23" s="358"/>
      <c r="D23" s="259">
        <v>103</v>
      </c>
      <c r="E23" s="41"/>
      <c r="F23" s="44"/>
      <c r="G23" s="232" t="s">
        <v>214</v>
      </c>
      <c r="H23" s="279"/>
      <c r="I23" s="281"/>
      <c r="J23" s="429"/>
      <c r="K23" s="430"/>
      <c r="M23" s="360" t="str">
        <f t="shared" si="5"/>
        <v/>
      </c>
      <c r="N23" s="361"/>
      <c r="O23" s="368" t="str">
        <f>IF(M23="","",IF(M23="Foreign",VLOOKUP(N23,'Option X3'!D:E,2,FALSE),1))</f>
        <v/>
      </c>
      <c r="P23" s="359"/>
      <c r="Q23" s="569"/>
      <c r="R23" s="364"/>
      <c r="S23" s="364"/>
      <c r="T23" s="617">
        <f>J23</f>
        <v>0</v>
      </c>
      <c r="U23" s="618"/>
      <c r="V23" s="51"/>
      <c r="X23" s="468" t="str">
        <f t="shared" ref="X23:AM38" si="8">IF($F23="","",IF(VALUE(LEFT($F23,2))=X$18,$J23,""))</f>
        <v/>
      </c>
      <c r="Y23" s="468" t="str">
        <f t="shared" si="8"/>
        <v/>
      </c>
      <c r="Z23" s="468" t="str">
        <f t="shared" si="8"/>
        <v/>
      </c>
      <c r="AA23" s="468" t="str">
        <f t="shared" si="8"/>
        <v/>
      </c>
      <c r="AB23" s="468" t="str">
        <f t="shared" si="8"/>
        <v/>
      </c>
      <c r="AC23" s="468" t="str">
        <f t="shared" si="8"/>
        <v/>
      </c>
      <c r="AD23" s="468" t="str">
        <f t="shared" si="8"/>
        <v/>
      </c>
      <c r="AE23" s="468" t="str">
        <f t="shared" si="8"/>
        <v/>
      </c>
      <c r="AF23" s="468" t="str">
        <f t="shared" si="8"/>
        <v/>
      </c>
      <c r="AG23" s="468" t="str">
        <f t="shared" si="8"/>
        <v/>
      </c>
      <c r="AH23" s="468" t="str">
        <f t="shared" si="8"/>
        <v/>
      </c>
      <c r="AI23" s="468" t="str">
        <f t="shared" si="8"/>
        <v/>
      </c>
      <c r="AJ23" s="468" t="str">
        <f t="shared" si="8"/>
        <v/>
      </c>
      <c r="AK23" s="468" t="str">
        <f t="shared" si="8"/>
        <v/>
      </c>
      <c r="AL23" s="468" t="str">
        <f t="shared" si="8"/>
        <v/>
      </c>
      <c r="AM23" s="468" t="str">
        <f t="shared" si="8"/>
        <v/>
      </c>
      <c r="AN23" s="468" t="str">
        <f t="shared" si="3"/>
        <v/>
      </c>
      <c r="AO23" s="468" t="str">
        <f t="shared" si="3"/>
        <v/>
      </c>
      <c r="AP23" s="468" t="str">
        <f t="shared" si="3"/>
        <v/>
      </c>
      <c r="AQ23" s="468" t="str">
        <f t="shared" si="3"/>
        <v/>
      </c>
      <c r="AR23" s="468" t="str">
        <f t="shared" si="3"/>
        <v/>
      </c>
      <c r="AS23" s="468" t="str">
        <f t="shared" si="3"/>
        <v/>
      </c>
      <c r="AT23" s="468" t="str">
        <f t="shared" si="3"/>
        <v/>
      </c>
      <c r="AU23" s="468" t="str">
        <f t="shared" si="3"/>
        <v/>
      </c>
      <c r="AV23" s="468" t="str">
        <f t="shared" si="3"/>
        <v/>
      </c>
      <c r="AW23" s="468" t="str">
        <f t="shared" si="3"/>
        <v/>
      </c>
      <c r="AX23" s="468" t="str">
        <f t="shared" si="3"/>
        <v/>
      </c>
      <c r="AY23" s="468" t="str">
        <f t="shared" si="3"/>
        <v/>
      </c>
      <c r="AZ23" s="468" t="str">
        <f t="shared" ref="AZ23:AZ35" si="9">IF($F23="","",IF(VALUE(LEFT($F23,2))=AZ$18,$J23,""))</f>
        <v/>
      </c>
      <c r="BA23" s="468"/>
      <c r="BB23" s="468" t="str">
        <f t="shared" ref="BB23:BC44" si="10">IF($M23="","",IF($M23=BB$18,$J23,0))</f>
        <v/>
      </c>
      <c r="BC23" s="468" t="str">
        <f t="shared" si="6"/>
        <v/>
      </c>
      <c r="BD23" s="468"/>
      <c r="BE23" s="468" t="str">
        <f t="shared" ref="BE23:BT38" si="11">IF($F23="","",IF(VALUE(LEFT($F23,2))=BE$18,$K23,""))</f>
        <v/>
      </c>
      <c r="BF23" s="468" t="str">
        <f t="shared" si="11"/>
        <v/>
      </c>
      <c r="BG23" s="468" t="str">
        <f t="shared" si="11"/>
        <v/>
      </c>
      <c r="BH23" s="468" t="str">
        <f t="shared" si="11"/>
        <v/>
      </c>
      <c r="BI23" s="468" t="str">
        <f t="shared" si="11"/>
        <v/>
      </c>
      <c r="BJ23" s="468" t="str">
        <f t="shared" si="11"/>
        <v/>
      </c>
      <c r="BK23" s="468" t="str">
        <f t="shared" si="11"/>
        <v/>
      </c>
      <c r="BL23" s="468" t="str">
        <f t="shared" si="11"/>
        <v/>
      </c>
      <c r="BM23" s="468" t="str">
        <f t="shared" si="11"/>
        <v/>
      </c>
      <c r="BN23" s="468" t="str">
        <f t="shared" si="11"/>
        <v/>
      </c>
      <c r="BO23" s="468" t="str">
        <f t="shared" si="11"/>
        <v/>
      </c>
      <c r="BP23" s="468" t="str">
        <f t="shared" si="11"/>
        <v/>
      </c>
      <c r="BQ23" s="468" t="str">
        <f t="shared" si="11"/>
        <v/>
      </c>
      <c r="BR23" s="468" t="str">
        <f t="shared" si="11"/>
        <v/>
      </c>
      <c r="BS23" s="468" t="str">
        <f t="shared" si="11"/>
        <v/>
      </c>
      <c r="BT23" s="468" t="str">
        <f t="shared" si="11"/>
        <v/>
      </c>
      <c r="BU23" s="468" t="str">
        <f t="shared" si="4"/>
        <v/>
      </c>
      <c r="BV23" s="468" t="str">
        <f t="shared" si="4"/>
        <v/>
      </c>
      <c r="BW23" s="468" t="str">
        <f t="shared" si="4"/>
        <v/>
      </c>
      <c r="BX23" s="468" t="str">
        <f t="shared" si="4"/>
        <v/>
      </c>
      <c r="BY23" s="468" t="str">
        <f t="shared" si="4"/>
        <v/>
      </c>
      <c r="BZ23" s="468" t="str">
        <f t="shared" si="4"/>
        <v/>
      </c>
      <c r="CA23" s="468" t="str">
        <f t="shared" si="4"/>
        <v/>
      </c>
      <c r="CB23" s="468" t="str">
        <f t="shared" si="4"/>
        <v/>
      </c>
      <c r="CC23" s="468" t="str">
        <f t="shared" si="4"/>
        <v/>
      </c>
      <c r="CD23" s="468" t="str">
        <f t="shared" si="4"/>
        <v/>
      </c>
      <c r="CE23" s="468" t="str">
        <f t="shared" si="4"/>
        <v/>
      </c>
      <c r="CF23" s="468" t="str">
        <f t="shared" si="4"/>
        <v/>
      </c>
      <c r="CG23" s="468" t="str">
        <f t="shared" si="4"/>
        <v/>
      </c>
      <c r="CH23" s="468"/>
      <c r="CI23" s="468" t="str">
        <f t="shared" si="7"/>
        <v/>
      </c>
      <c r="CJ23" s="468" t="str">
        <f t="shared" si="7"/>
        <v/>
      </c>
      <c r="CK23" s="533"/>
    </row>
    <row r="24" spans="3:89" x14ac:dyDescent="0.25">
      <c r="C24" s="358"/>
      <c r="D24" s="259">
        <v>104</v>
      </c>
      <c r="E24" s="41"/>
      <c r="F24" s="280"/>
      <c r="G24" s="232" t="s">
        <v>245</v>
      </c>
      <c r="H24" s="279"/>
      <c r="I24" s="281"/>
      <c r="J24" s="429"/>
      <c r="K24" s="432"/>
      <c r="M24" s="360" t="str">
        <f t="shared" si="5"/>
        <v/>
      </c>
      <c r="N24" s="361"/>
      <c r="O24" s="368" t="str">
        <f>IF(M24="","",IF(M24="Foreign",VLOOKUP(N24,'Option X3'!D:E,2,FALSE),1))</f>
        <v/>
      </c>
      <c r="P24" s="359"/>
      <c r="Q24" s="569">
        <f>J24</f>
        <v>0</v>
      </c>
      <c r="R24" s="364"/>
      <c r="S24" s="364"/>
      <c r="T24" s="617"/>
      <c r="U24" s="618"/>
      <c r="V24" s="51"/>
      <c r="X24" s="468" t="str">
        <f t="shared" si="8"/>
        <v/>
      </c>
      <c r="Y24" s="468" t="str">
        <f t="shared" si="8"/>
        <v/>
      </c>
      <c r="Z24" s="468" t="str">
        <f t="shared" si="8"/>
        <v/>
      </c>
      <c r="AA24" s="468" t="str">
        <f t="shared" si="8"/>
        <v/>
      </c>
      <c r="AB24" s="468" t="str">
        <f t="shared" si="8"/>
        <v/>
      </c>
      <c r="AC24" s="468" t="str">
        <f t="shared" si="8"/>
        <v/>
      </c>
      <c r="AD24" s="468" t="str">
        <f t="shared" si="8"/>
        <v/>
      </c>
      <c r="AE24" s="468" t="str">
        <f t="shared" si="8"/>
        <v/>
      </c>
      <c r="AF24" s="468" t="str">
        <f t="shared" si="8"/>
        <v/>
      </c>
      <c r="AG24" s="468" t="str">
        <f t="shared" si="8"/>
        <v/>
      </c>
      <c r="AH24" s="468" t="str">
        <f t="shared" si="8"/>
        <v/>
      </c>
      <c r="AI24" s="468" t="str">
        <f t="shared" si="8"/>
        <v/>
      </c>
      <c r="AJ24" s="468" t="str">
        <f t="shared" si="8"/>
        <v/>
      </c>
      <c r="AK24" s="468" t="str">
        <f t="shared" si="8"/>
        <v/>
      </c>
      <c r="AL24" s="468" t="str">
        <f t="shared" si="8"/>
        <v/>
      </c>
      <c r="AM24" s="468" t="str">
        <f t="shared" si="8"/>
        <v/>
      </c>
      <c r="AN24" s="468" t="str">
        <f t="shared" si="3"/>
        <v/>
      </c>
      <c r="AO24" s="468" t="str">
        <f t="shared" si="3"/>
        <v/>
      </c>
      <c r="AP24" s="468" t="str">
        <f t="shared" si="3"/>
        <v/>
      </c>
      <c r="AQ24" s="468" t="str">
        <f t="shared" si="3"/>
        <v/>
      </c>
      <c r="AR24" s="468" t="str">
        <f t="shared" si="3"/>
        <v/>
      </c>
      <c r="AS24" s="468" t="str">
        <f t="shared" si="3"/>
        <v/>
      </c>
      <c r="AT24" s="468" t="str">
        <f t="shared" si="3"/>
        <v/>
      </c>
      <c r="AU24" s="468" t="str">
        <f t="shared" si="3"/>
        <v/>
      </c>
      <c r="AV24" s="468" t="str">
        <f t="shared" si="3"/>
        <v/>
      </c>
      <c r="AW24" s="468" t="str">
        <f t="shared" si="3"/>
        <v/>
      </c>
      <c r="AX24" s="468" t="str">
        <f t="shared" si="3"/>
        <v/>
      </c>
      <c r="AY24" s="468" t="str">
        <f t="shared" si="3"/>
        <v/>
      </c>
      <c r="AZ24" s="468" t="str">
        <f t="shared" si="9"/>
        <v/>
      </c>
      <c r="BA24" s="468"/>
      <c r="BB24" s="468" t="str">
        <f t="shared" si="10"/>
        <v/>
      </c>
      <c r="BC24" s="468" t="str">
        <f t="shared" si="6"/>
        <v/>
      </c>
      <c r="BD24" s="468"/>
      <c r="BE24" s="468" t="str">
        <f t="shared" si="11"/>
        <v/>
      </c>
      <c r="BF24" s="468" t="str">
        <f t="shared" si="11"/>
        <v/>
      </c>
      <c r="BG24" s="468" t="str">
        <f t="shared" si="11"/>
        <v/>
      </c>
      <c r="BH24" s="468" t="str">
        <f t="shared" si="11"/>
        <v/>
      </c>
      <c r="BI24" s="468" t="str">
        <f t="shared" si="11"/>
        <v/>
      </c>
      <c r="BJ24" s="468" t="str">
        <f t="shared" si="11"/>
        <v/>
      </c>
      <c r="BK24" s="468" t="str">
        <f t="shared" si="11"/>
        <v/>
      </c>
      <c r="BL24" s="468" t="str">
        <f t="shared" si="11"/>
        <v/>
      </c>
      <c r="BM24" s="468" t="str">
        <f t="shared" si="11"/>
        <v/>
      </c>
      <c r="BN24" s="468" t="str">
        <f t="shared" si="11"/>
        <v/>
      </c>
      <c r="BO24" s="468" t="str">
        <f t="shared" si="11"/>
        <v/>
      </c>
      <c r="BP24" s="468" t="str">
        <f t="shared" si="11"/>
        <v/>
      </c>
      <c r="BQ24" s="468" t="str">
        <f t="shared" si="11"/>
        <v/>
      </c>
      <c r="BR24" s="468" t="str">
        <f t="shared" si="11"/>
        <v/>
      </c>
      <c r="BS24" s="468" t="str">
        <f t="shared" si="11"/>
        <v/>
      </c>
      <c r="BT24" s="468" t="str">
        <f t="shared" si="11"/>
        <v/>
      </c>
      <c r="BU24" s="468" t="str">
        <f t="shared" si="4"/>
        <v/>
      </c>
      <c r="BV24" s="468" t="str">
        <f t="shared" si="4"/>
        <v/>
      </c>
      <c r="BW24" s="468" t="str">
        <f t="shared" si="4"/>
        <v/>
      </c>
      <c r="BX24" s="468" t="str">
        <f t="shared" si="4"/>
        <v/>
      </c>
      <c r="BY24" s="468" t="str">
        <f t="shared" si="4"/>
        <v/>
      </c>
      <c r="BZ24" s="468" t="str">
        <f t="shared" si="4"/>
        <v/>
      </c>
      <c r="CA24" s="468" t="str">
        <f t="shared" si="4"/>
        <v/>
      </c>
      <c r="CB24" s="468" t="str">
        <f t="shared" si="4"/>
        <v/>
      </c>
      <c r="CC24" s="468" t="str">
        <f t="shared" si="4"/>
        <v/>
      </c>
      <c r="CD24" s="468" t="str">
        <f t="shared" si="4"/>
        <v/>
      </c>
      <c r="CE24" s="468" t="str">
        <f t="shared" si="4"/>
        <v/>
      </c>
      <c r="CF24" s="468" t="str">
        <f t="shared" si="4"/>
        <v/>
      </c>
      <c r="CG24" s="468" t="str">
        <f t="shared" si="4"/>
        <v/>
      </c>
      <c r="CH24" s="468"/>
      <c r="CI24" s="468" t="str">
        <f t="shared" si="7"/>
        <v/>
      </c>
      <c r="CJ24" s="468" t="str">
        <f t="shared" si="7"/>
        <v/>
      </c>
      <c r="CK24" s="533"/>
    </row>
    <row r="25" spans="3:89" x14ac:dyDescent="0.25">
      <c r="C25" s="358"/>
      <c r="D25" s="259">
        <v>105</v>
      </c>
      <c r="E25" s="41"/>
      <c r="F25" s="44"/>
      <c r="G25" s="232" t="s">
        <v>246</v>
      </c>
      <c r="H25" s="279"/>
      <c r="I25" s="281"/>
      <c r="J25" s="433"/>
      <c r="K25" s="430"/>
      <c r="M25" s="360" t="str">
        <f t="shared" si="5"/>
        <v/>
      </c>
      <c r="N25" s="361"/>
      <c r="O25" s="368" t="str">
        <f>IF(M25="","",IF(M25="Foreign",VLOOKUP(N25,'Option X3'!D:E,2,FALSE),1))</f>
        <v/>
      </c>
      <c r="P25" s="359"/>
      <c r="Q25" s="569"/>
      <c r="R25" s="364"/>
      <c r="S25" s="364"/>
      <c r="T25" s="617"/>
      <c r="U25" s="618"/>
      <c r="V25" s="51"/>
      <c r="X25" s="468" t="str">
        <f t="shared" si="8"/>
        <v/>
      </c>
      <c r="Y25" s="468" t="str">
        <f t="shared" si="8"/>
        <v/>
      </c>
      <c r="Z25" s="468" t="str">
        <f t="shared" si="8"/>
        <v/>
      </c>
      <c r="AA25" s="468" t="str">
        <f t="shared" si="8"/>
        <v/>
      </c>
      <c r="AB25" s="468" t="str">
        <f t="shared" si="8"/>
        <v/>
      </c>
      <c r="AC25" s="468" t="str">
        <f t="shared" si="8"/>
        <v/>
      </c>
      <c r="AD25" s="468" t="str">
        <f t="shared" si="8"/>
        <v/>
      </c>
      <c r="AE25" s="468" t="str">
        <f t="shared" si="8"/>
        <v/>
      </c>
      <c r="AF25" s="468" t="str">
        <f t="shared" si="8"/>
        <v/>
      </c>
      <c r="AG25" s="468" t="str">
        <f t="shared" si="8"/>
        <v/>
      </c>
      <c r="AH25" s="468" t="str">
        <f t="shared" si="8"/>
        <v/>
      </c>
      <c r="AI25" s="468" t="str">
        <f t="shared" si="8"/>
        <v/>
      </c>
      <c r="AJ25" s="468" t="str">
        <f t="shared" si="8"/>
        <v/>
      </c>
      <c r="AK25" s="468" t="str">
        <f t="shared" si="8"/>
        <v/>
      </c>
      <c r="AL25" s="468" t="str">
        <f t="shared" si="8"/>
        <v/>
      </c>
      <c r="AM25" s="468" t="str">
        <f t="shared" si="8"/>
        <v/>
      </c>
      <c r="AN25" s="468" t="str">
        <f t="shared" si="3"/>
        <v/>
      </c>
      <c r="AO25" s="468" t="str">
        <f t="shared" si="3"/>
        <v/>
      </c>
      <c r="AP25" s="468" t="str">
        <f t="shared" si="3"/>
        <v/>
      </c>
      <c r="AQ25" s="468" t="str">
        <f t="shared" si="3"/>
        <v/>
      </c>
      <c r="AR25" s="468" t="str">
        <f t="shared" si="3"/>
        <v/>
      </c>
      <c r="AS25" s="468" t="str">
        <f t="shared" si="3"/>
        <v/>
      </c>
      <c r="AT25" s="468" t="str">
        <f t="shared" si="3"/>
        <v/>
      </c>
      <c r="AU25" s="468" t="str">
        <f t="shared" si="3"/>
        <v/>
      </c>
      <c r="AV25" s="468" t="str">
        <f t="shared" si="3"/>
        <v/>
      </c>
      <c r="AW25" s="468" t="str">
        <f t="shared" si="3"/>
        <v/>
      </c>
      <c r="AX25" s="468" t="str">
        <f t="shared" si="3"/>
        <v/>
      </c>
      <c r="AY25" s="468" t="str">
        <f t="shared" si="3"/>
        <v/>
      </c>
      <c r="AZ25" s="468" t="str">
        <f t="shared" si="9"/>
        <v/>
      </c>
      <c r="BA25" s="468"/>
      <c r="BB25" s="468" t="str">
        <f t="shared" si="10"/>
        <v/>
      </c>
      <c r="BC25" s="468" t="str">
        <f t="shared" si="6"/>
        <v/>
      </c>
      <c r="BD25" s="468"/>
      <c r="BE25" s="468" t="str">
        <f t="shared" si="11"/>
        <v/>
      </c>
      <c r="BF25" s="468" t="str">
        <f t="shared" si="11"/>
        <v/>
      </c>
      <c r="BG25" s="468" t="str">
        <f t="shared" si="11"/>
        <v/>
      </c>
      <c r="BH25" s="468" t="str">
        <f t="shared" si="11"/>
        <v/>
      </c>
      <c r="BI25" s="468" t="str">
        <f t="shared" si="11"/>
        <v/>
      </c>
      <c r="BJ25" s="468" t="str">
        <f t="shared" si="11"/>
        <v/>
      </c>
      <c r="BK25" s="468" t="str">
        <f t="shared" si="11"/>
        <v/>
      </c>
      <c r="BL25" s="468" t="str">
        <f t="shared" si="11"/>
        <v/>
      </c>
      <c r="BM25" s="468" t="str">
        <f t="shared" si="11"/>
        <v/>
      </c>
      <c r="BN25" s="468" t="str">
        <f t="shared" si="11"/>
        <v/>
      </c>
      <c r="BO25" s="468" t="str">
        <f t="shared" si="11"/>
        <v/>
      </c>
      <c r="BP25" s="468" t="str">
        <f t="shared" si="11"/>
        <v/>
      </c>
      <c r="BQ25" s="468" t="str">
        <f t="shared" si="11"/>
        <v/>
      </c>
      <c r="BR25" s="468" t="str">
        <f t="shared" si="11"/>
        <v/>
      </c>
      <c r="BS25" s="468" t="str">
        <f t="shared" si="11"/>
        <v/>
      </c>
      <c r="BT25" s="468" t="str">
        <f t="shared" si="11"/>
        <v/>
      </c>
      <c r="BU25" s="468" t="str">
        <f t="shared" si="4"/>
        <v/>
      </c>
      <c r="BV25" s="468" t="str">
        <f t="shared" si="4"/>
        <v/>
      </c>
      <c r="BW25" s="468" t="str">
        <f t="shared" si="4"/>
        <v/>
      </c>
      <c r="BX25" s="468" t="str">
        <f t="shared" si="4"/>
        <v/>
      </c>
      <c r="BY25" s="468" t="str">
        <f t="shared" si="4"/>
        <v/>
      </c>
      <c r="BZ25" s="468" t="str">
        <f t="shared" si="4"/>
        <v/>
      </c>
      <c r="CA25" s="468" t="str">
        <f t="shared" si="4"/>
        <v/>
      </c>
      <c r="CB25" s="468" t="str">
        <f t="shared" si="4"/>
        <v/>
      </c>
      <c r="CC25" s="468" t="str">
        <f t="shared" si="4"/>
        <v/>
      </c>
      <c r="CD25" s="468" t="str">
        <f t="shared" si="4"/>
        <v/>
      </c>
      <c r="CE25" s="468" t="str">
        <f t="shared" si="4"/>
        <v/>
      </c>
      <c r="CF25" s="468" t="str">
        <f t="shared" si="4"/>
        <v/>
      </c>
      <c r="CG25" s="468" t="str">
        <f t="shared" si="4"/>
        <v/>
      </c>
      <c r="CH25" s="468"/>
      <c r="CI25" s="468" t="str">
        <f t="shared" si="7"/>
        <v/>
      </c>
      <c r="CJ25" s="468" t="str">
        <f t="shared" si="7"/>
        <v/>
      </c>
      <c r="CK25" s="533"/>
    </row>
    <row r="26" spans="3:89" x14ac:dyDescent="0.25">
      <c r="C26" s="358"/>
      <c r="D26" s="259">
        <v>106</v>
      </c>
      <c r="E26" s="41"/>
      <c r="F26" s="44"/>
      <c r="G26" s="232" t="s">
        <v>248</v>
      </c>
      <c r="H26" s="279"/>
      <c r="I26" s="281"/>
      <c r="J26" s="431"/>
      <c r="K26" s="432"/>
      <c r="M26" s="360" t="str">
        <f t="shared" si="5"/>
        <v/>
      </c>
      <c r="N26" s="361"/>
      <c r="O26" s="368" t="str">
        <f>IF(M26="","",IF(M26="Foreign",VLOOKUP(N26,'Option X3'!D:E,2,FALSE),1))</f>
        <v/>
      </c>
      <c r="P26" s="359"/>
      <c r="Q26" s="569">
        <f>J26</f>
        <v>0</v>
      </c>
      <c r="R26" s="364"/>
      <c r="S26" s="364"/>
      <c r="T26" s="617"/>
      <c r="U26" s="618"/>
      <c r="V26" s="51"/>
      <c r="X26" s="468" t="str">
        <f t="shared" si="8"/>
        <v/>
      </c>
      <c r="Y26" s="468" t="str">
        <f t="shared" si="8"/>
        <v/>
      </c>
      <c r="Z26" s="468" t="str">
        <f t="shared" si="8"/>
        <v/>
      </c>
      <c r="AA26" s="468" t="str">
        <f t="shared" si="8"/>
        <v/>
      </c>
      <c r="AB26" s="468" t="str">
        <f t="shared" si="8"/>
        <v/>
      </c>
      <c r="AC26" s="468" t="str">
        <f t="shared" si="8"/>
        <v/>
      </c>
      <c r="AD26" s="468" t="str">
        <f t="shared" si="8"/>
        <v/>
      </c>
      <c r="AE26" s="468" t="str">
        <f t="shared" si="8"/>
        <v/>
      </c>
      <c r="AF26" s="468" t="str">
        <f t="shared" si="8"/>
        <v/>
      </c>
      <c r="AG26" s="468" t="str">
        <f t="shared" si="8"/>
        <v/>
      </c>
      <c r="AH26" s="468" t="str">
        <f t="shared" si="8"/>
        <v/>
      </c>
      <c r="AI26" s="468" t="str">
        <f t="shared" si="8"/>
        <v/>
      </c>
      <c r="AJ26" s="468" t="str">
        <f t="shared" si="8"/>
        <v/>
      </c>
      <c r="AK26" s="468" t="str">
        <f t="shared" si="8"/>
        <v/>
      </c>
      <c r="AL26" s="468" t="str">
        <f t="shared" si="8"/>
        <v/>
      </c>
      <c r="AM26" s="468" t="str">
        <f t="shared" si="8"/>
        <v/>
      </c>
      <c r="AN26" s="468" t="str">
        <f t="shared" si="3"/>
        <v/>
      </c>
      <c r="AO26" s="468" t="str">
        <f t="shared" si="3"/>
        <v/>
      </c>
      <c r="AP26" s="468" t="str">
        <f t="shared" si="3"/>
        <v/>
      </c>
      <c r="AQ26" s="468" t="str">
        <f t="shared" si="3"/>
        <v/>
      </c>
      <c r="AR26" s="468" t="str">
        <f t="shared" si="3"/>
        <v/>
      </c>
      <c r="AS26" s="468" t="str">
        <f t="shared" si="3"/>
        <v/>
      </c>
      <c r="AT26" s="468" t="str">
        <f t="shared" si="3"/>
        <v/>
      </c>
      <c r="AU26" s="468" t="str">
        <f t="shared" si="3"/>
        <v/>
      </c>
      <c r="AV26" s="468" t="str">
        <f t="shared" si="3"/>
        <v/>
      </c>
      <c r="AW26" s="468" t="str">
        <f t="shared" si="3"/>
        <v/>
      </c>
      <c r="AX26" s="468" t="str">
        <f t="shared" si="3"/>
        <v/>
      </c>
      <c r="AY26" s="468" t="str">
        <f t="shared" si="3"/>
        <v/>
      </c>
      <c r="AZ26" s="468" t="str">
        <f t="shared" si="9"/>
        <v/>
      </c>
      <c r="BA26" s="468"/>
      <c r="BB26" s="468" t="str">
        <f t="shared" si="10"/>
        <v/>
      </c>
      <c r="BC26" s="468" t="str">
        <f t="shared" si="6"/>
        <v/>
      </c>
      <c r="BD26" s="468"/>
      <c r="BE26" s="468" t="str">
        <f t="shared" si="11"/>
        <v/>
      </c>
      <c r="BF26" s="468" t="str">
        <f t="shared" si="11"/>
        <v/>
      </c>
      <c r="BG26" s="468" t="str">
        <f t="shared" si="11"/>
        <v/>
      </c>
      <c r="BH26" s="468" t="str">
        <f t="shared" si="11"/>
        <v/>
      </c>
      <c r="BI26" s="468" t="str">
        <f t="shared" si="11"/>
        <v/>
      </c>
      <c r="BJ26" s="468" t="str">
        <f t="shared" si="11"/>
        <v/>
      </c>
      <c r="BK26" s="468" t="str">
        <f t="shared" si="11"/>
        <v/>
      </c>
      <c r="BL26" s="468" t="str">
        <f t="shared" si="11"/>
        <v/>
      </c>
      <c r="BM26" s="468" t="str">
        <f t="shared" si="11"/>
        <v/>
      </c>
      <c r="BN26" s="468" t="str">
        <f t="shared" si="11"/>
        <v/>
      </c>
      <c r="BO26" s="468" t="str">
        <f t="shared" si="11"/>
        <v/>
      </c>
      <c r="BP26" s="468" t="str">
        <f t="shared" si="11"/>
        <v/>
      </c>
      <c r="BQ26" s="468" t="str">
        <f t="shared" si="11"/>
        <v/>
      </c>
      <c r="BR26" s="468" t="str">
        <f t="shared" si="11"/>
        <v/>
      </c>
      <c r="BS26" s="468" t="str">
        <f t="shared" si="11"/>
        <v/>
      </c>
      <c r="BT26" s="468" t="str">
        <f t="shared" si="11"/>
        <v/>
      </c>
      <c r="BU26" s="468" t="str">
        <f t="shared" si="4"/>
        <v/>
      </c>
      <c r="BV26" s="468" t="str">
        <f t="shared" si="4"/>
        <v/>
      </c>
      <c r="BW26" s="468" t="str">
        <f t="shared" si="4"/>
        <v/>
      </c>
      <c r="BX26" s="468" t="str">
        <f t="shared" si="4"/>
        <v/>
      </c>
      <c r="BY26" s="468" t="str">
        <f t="shared" si="4"/>
        <v/>
      </c>
      <c r="BZ26" s="468" t="str">
        <f t="shared" si="4"/>
        <v/>
      </c>
      <c r="CA26" s="468" t="str">
        <f t="shared" si="4"/>
        <v/>
      </c>
      <c r="CB26" s="468" t="str">
        <f t="shared" si="4"/>
        <v/>
      </c>
      <c r="CC26" s="468" t="str">
        <f t="shared" si="4"/>
        <v/>
      </c>
      <c r="CD26" s="468" t="str">
        <f t="shared" si="4"/>
        <v/>
      </c>
      <c r="CE26" s="468" t="str">
        <f t="shared" si="4"/>
        <v/>
      </c>
      <c r="CF26" s="468" t="str">
        <f t="shared" si="4"/>
        <v/>
      </c>
      <c r="CG26" s="468" t="str">
        <f t="shared" si="4"/>
        <v/>
      </c>
      <c r="CH26" s="468"/>
      <c r="CI26" s="468" t="str">
        <f t="shared" si="7"/>
        <v/>
      </c>
      <c r="CJ26" s="468" t="str">
        <f t="shared" si="7"/>
        <v/>
      </c>
      <c r="CK26" s="533"/>
    </row>
    <row r="27" spans="3:89" x14ac:dyDescent="0.25">
      <c r="C27" s="358"/>
      <c r="D27" s="259">
        <v>107</v>
      </c>
      <c r="E27" s="41"/>
      <c r="F27" s="44"/>
      <c r="G27" s="232" t="s">
        <v>247</v>
      </c>
      <c r="H27" s="279"/>
      <c r="I27" s="281"/>
      <c r="J27" s="433"/>
      <c r="K27" s="431"/>
      <c r="M27" s="360" t="str">
        <f t="shared" si="5"/>
        <v/>
      </c>
      <c r="N27" s="361"/>
      <c r="O27" s="368" t="str">
        <f>IF(M27="","",IF(M27="Foreign",VLOOKUP(N27,'Option X3'!D:E,2,FALSE),1))</f>
        <v/>
      </c>
      <c r="P27" s="359"/>
      <c r="Q27" s="569"/>
      <c r="R27" s="364"/>
      <c r="S27" s="364"/>
      <c r="T27" s="617"/>
      <c r="U27" s="618"/>
      <c r="V27" s="51"/>
      <c r="X27" s="468" t="str">
        <f t="shared" si="8"/>
        <v/>
      </c>
      <c r="Y27" s="468" t="str">
        <f t="shared" si="8"/>
        <v/>
      </c>
      <c r="Z27" s="468" t="str">
        <f t="shared" si="8"/>
        <v/>
      </c>
      <c r="AA27" s="468" t="str">
        <f t="shared" si="8"/>
        <v/>
      </c>
      <c r="AB27" s="468" t="str">
        <f t="shared" si="8"/>
        <v/>
      </c>
      <c r="AC27" s="468" t="str">
        <f t="shared" si="8"/>
        <v/>
      </c>
      <c r="AD27" s="468" t="str">
        <f t="shared" si="8"/>
        <v/>
      </c>
      <c r="AE27" s="468" t="str">
        <f t="shared" si="8"/>
        <v/>
      </c>
      <c r="AF27" s="468" t="str">
        <f t="shared" si="8"/>
        <v/>
      </c>
      <c r="AG27" s="468" t="str">
        <f t="shared" si="8"/>
        <v/>
      </c>
      <c r="AH27" s="468" t="str">
        <f t="shared" si="8"/>
        <v/>
      </c>
      <c r="AI27" s="468" t="str">
        <f t="shared" si="8"/>
        <v/>
      </c>
      <c r="AJ27" s="468" t="str">
        <f t="shared" si="8"/>
        <v/>
      </c>
      <c r="AK27" s="468" t="str">
        <f t="shared" si="8"/>
        <v/>
      </c>
      <c r="AL27" s="468" t="str">
        <f t="shared" si="8"/>
        <v/>
      </c>
      <c r="AM27" s="468" t="str">
        <f t="shared" si="8"/>
        <v/>
      </c>
      <c r="AN27" s="468" t="str">
        <f t="shared" si="3"/>
        <v/>
      </c>
      <c r="AO27" s="468" t="str">
        <f t="shared" si="3"/>
        <v/>
      </c>
      <c r="AP27" s="468" t="str">
        <f t="shared" si="3"/>
        <v/>
      </c>
      <c r="AQ27" s="468" t="str">
        <f t="shared" si="3"/>
        <v/>
      </c>
      <c r="AR27" s="468" t="str">
        <f t="shared" si="3"/>
        <v/>
      </c>
      <c r="AS27" s="468" t="str">
        <f t="shared" si="3"/>
        <v/>
      </c>
      <c r="AT27" s="468" t="str">
        <f t="shared" si="3"/>
        <v/>
      </c>
      <c r="AU27" s="468" t="str">
        <f t="shared" si="3"/>
        <v/>
      </c>
      <c r="AV27" s="468" t="str">
        <f t="shared" si="3"/>
        <v/>
      </c>
      <c r="AW27" s="468" t="str">
        <f t="shared" si="3"/>
        <v/>
      </c>
      <c r="AX27" s="468" t="str">
        <f t="shared" si="3"/>
        <v/>
      </c>
      <c r="AY27" s="468" t="str">
        <f t="shared" si="3"/>
        <v/>
      </c>
      <c r="AZ27" s="468" t="str">
        <f t="shared" si="9"/>
        <v/>
      </c>
      <c r="BA27" s="468"/>
      <c r="BB27" s="468" t="str">
        <f t="shared" si="10"/>
        <v/>
      </c>
      <c r="BC27" s="468" t="str">
        <f t="shared" si="6"/>
        <v/>
      </c>
      <c r="BD27" s="468"/>
      <c r="BE27" s="468" t="str">
        <f t="shared" si="11"/>
        <v/>
      </c>
      <c r="BF27" s="468" t="str">
        <f t="shared" si="11"/>
        <v/>
      </c>
      <c r="BG27" s="468" t="str">
        <f t="shared" si="11"/>
        <v/>
      </c>
      <c r="BH27" s="468" t="str">
        <f t="shared" si="11"/>
        <v/>
      </c>
      <c r="BI27" s="468" t="str">
        <f t="shared" si="11"/>
        <v/>
      </c>
      <c r="BJ27" s="468" t="str">
        <f t="shared" si="11"/>
        <v/>
      </c>
      <c r="BK27" s="468" t="str">
        <f t="shared" si="11"/>
        <v/>
      </c>
      <c r="BL27" s="468" t="str">
        <f t="shared" si="11"/>
        <v/>
      </c>
      <c r="BM27" s="468" t="str">
        <f t="shared" si="11"/>
        <v/>
      </c>
      <c r="BN27" s="468" t="str">
        <f t="shared" si="11"/>
        <v/>
      </c>
      <c r="BO27" s="468" t="str">
        <f t="shared" si="11"/>
        <v/>
      </c>
      <c r="BP27" s="468" t="str">
        <f t="shared" si="11"/>
        <v/>
      </c>
      <c r="BQ27" s="468" t="str">
        <f t="shared" si="11"/>
        <v/>
      </c>
      <c r="BR27" s="468" t="str">
        <f t="shared" si="11"/>
        <v/>
      </c>
      <c r="BS27" s="468" t="str">
        <f t="shared" si="11"/>
        <v/>
      </c>
      <c r="BT27" s="468" t="str">
        <f t="shared" si="11"/>
        <v/>
      </c>
      <c r="BU27" s="468" t="str">
        <f t="shared" si="4"/>
        <v/>
      </c>
      <c r="BV27" s="468" t="str">
        <f t="shared" si="4"/>
        <v/>
      </c>
      <c r="BW27" s="468" t="str">
        <f t="shared" si="4"/>
        <v/>
      </c>
      <c r="BX27" s="468" t="str">
        <f t="shared" si="4"/>
        <v/>
      </c>
      <c r="BY27" s="468" t="str">
        <f t="shared" si="4"/>
        <v/>
      </c>
      <c r="BZ27" s="468" t="str">
        <f t="shared" si="4"/>
        <v/>
      </c>
      <c r="CA27" s="468" t="str">
        <f t="shared" si="4"/>
        <v/>
      </c>
      <c r="CB27" s="468" t="str">
        <f t="shared" si="4"/>
        <v/>
      </c>
      <c r="CC27" s="468" t="str">
        <f t="shared" si="4"/>
        <v/>
      </c>
      <c r="CD27" s="468" t="str">
        <f t="shared" si="4"/>
        <v/>
      </c>
      <c r="CE27" s="468" t="str">
        <f t="shared" si="4"/>
        <v/>
      </c>
      <c r="CF27" s="468" t="str">
        <f t="shared" si="4"/>
        <v/>
      </c>
      <c r="CG27" s="468" t="str">
        <f t="shared" si="4"/>
        <v/>
      </c>
      <c r="CH27" s="468"/>
      <c r="CI27" s="468" t="str">
        <f t="shared" si="7"/>
        <v/>
      </c>
      <c r="CJ27" s="468" t="str">
        <f t="shared" si="7"/>
        <v/>
      </c>
      <c r="CK27" s="533"/>
    </row>
    <row r="28" spans="3:89" x14ac:dyDescent="0.25">
      <c r="C28" s="358"/>
      <c r="D28" s="259">
        <v>108</v>
      </c>
      <c r="E28" s="41"/>
      <c r="F28" s="44"/>
      <c r="G28" s="232" t="s">
        <v>215</v>
      </c>
      <c r="H28" s="279"/>
      <c r="I28" s="281"/>
      <c r="J28" s="431"/>
      <c r="K28" s="431"/>
      <c r="M28" s="360" t="str">
        <f t="shared" si="5"/>
        <v/>
      </c>
      <c r="N28" s="361"/>
      <c r="O28" s="368" t="str">
        <f>IF(M28="","",IF(M28="Foreign",VLOOKUP(N28,'Option X3'!D:E,2,FALSE),1))</f>
        <v/>
      </c>
      <c r="P28" s="359"/>
      <c r="Q28" s="569"/>
      <c r="R28" s="364">
        <f t="shared" ref="R28:R37" si="12">J28</f>
        <v>0</v>
      </c>
      <c r="S28" s="364"/>
      <c r="T28" s="617"/>
      <c r="U28" s="618"/>
      <c r="V28" s="51"/>
      <c r="X28" s="468" t="str">
        <f t="shared" si="8"/>
        <v/>
      </c>
      <c r="Y28" s="468" t="str">
        <f t="shared" si="8"/>
        <v/>
      </c>
      <c r="Z28" s="468" t="str">
        <f t="shared" si="8"/>
        <v/>
      </c>
      <c r="AA28" s="468" t="str">
        <f t="shared" si="8"/>
        <v/>
      </c>
      <c r="AB28" s="468" t="str">
        <f t="shared" si="8"/>
        <v/>
      </c>
      <c r="AC28" s="468" t="str">
        <f t="shared" si="8"/>
        <v/>
      </c>
      <c r="AD28" s="468" t="str">
        <f t="shared" si="8"/>
        <v/>
      </c>
      <c r="AE28" s="468" t="str">
        <f t="shared" si="8"/>
        <v/>
      </c>
      <c r="AF28" s="468" t="str">
        <f t="shared" si="8"/>
        <v/>
      </c>
      <c r="AG28" s="468" t="str">
        <f t="shared" si="8"/>
        <v/>
      </c>
      <c r="AH28" s="468" t="str">
        <f t="shared" si="8"/>
        <v/>
      </c>
      <c r="AI28" s="468" t="str">
        <f t="shared" si="8"/>
        <v/>
      </c>
      <c r="AJ28" s="468" t="str">
        <f t="shared" si="8"/>
        <v/>
      </c>
      <c r="AK28" s="468" t="str">
        <f t="shared" si="8"/>
        <v/>
      </c>
      <c r="AL28" s="468" t="str">
        <f t="shared" si="8"/>
        <v/>
      </c>
      <c r="AM28" s="468" t="str">
        <f t="shared" si="8"/>
        <v/>
      </c>
      <c r="AN28" s="468" t="str">
        <f t="shared" si="3"/>
        <v/>
      </c>
      <c r="AO28" s="468" t="str">
        <f t="shared" si="3"/>
        <v/>
      </c>
      <c r="AP28" s="468" t="str">
        <f t="shared" si="3"/>
        <v/>
      </c>
      <c r="AQ28" s="468" t="str">
        <f t="shared" si="3"/>
        <v/>
      </c>
      <c r="AR28" s="468" t="str">
        <f t="shared" si="3"/>
        <v/>
      </c>
      <c r="AS28" s="468" t="str">
        <f t="shared" si="3"/>
        <v/>
      </c>
      <c r="AT28" s="468" t="str">
        <f t="shared" si="3"/>
        <v/>
      </c>
      <c r="AU28" s="468" t="str">
        <f t="shared" si="3"/>
        <v/>
      </c>
      <c r="AV28" s="468" t="str">
        <f t="shared" si="3"/>
        <v/>
      </c>
      <c r="AW28" s="468" t="str">
        <f t="shared" si="3"/>
        <v/>
      </c>
      <c r="AX28" s="468" t="str">
        <f t="shared" si="3"/>
        <v/>
      </c>
      <c r="AY28" s="468" t="str">
        <f t="shared" si="3"/>
        <v/>
      </c>
      <c r="AZ28" s="468" t="str">
        <f t="shared" si="9"/>
        <v/>
      </c>
      <c r="BA28" s="468"/>
      <c r="BB28" s="468" t="str">
        <f t="shared" si="10"/>
        <v/>
      </c>
      <c r="BC28" s="468" t="str">
        <f t="shared" si="6"/>
        <v/>
      </c>
      <c r="BD28" s="468"/>
      <c r="BE28" s="468" t="str">
        <f t="shared" si="11"/>
        <v/>
      </c>
      <c r="BF28" s="468" t="str">
        <f t="shared" si="11"/>
        <v/>
      </c>
      <c r="BG28" s="468" t="str">
        <f t="shared" si="11"/>
        <v/>
      </c>
      <c r="BH28" s="468" t="str">
        <f t="shared" si="11"/>
        <v/>
      </c>
      <c r="BI28" s="468" t="str">
        <f t="shared" si="11"/>
        <v/>
      </c>
      <c r="BJ28" s="468" t="str">
        <f t="shared" si="11"/>
        <v/>
      </c>
      <c r="BK28" s="468" t="str">
        <f t="shared" si="11"/>
        <v/>
      </c>
      <c r="BL28" s="468" t="str">
        <f t="shared" si="11"/>
        <v/>
      </c>
      <c r="BM28" s="468" t="str">
        <f t="shared" si="11"/>
        <v/>
      </c>
      <c r="BN28" s="468" t="str">
        <f t="shared" si="11"/>
        <v/>
      </c>
      <c r="BO28" s="468" t="str">
        <f t="shared" si="11"/>
        <v/>
      </c>
      <c r="BP28" s="468" t="str">
        <f t="shared" si="11"/>
        <v/>
      </c>
      <c r="BQ28" s="468" t="str">
        <f t="shared" si="11"/>
        <v/>
      </c>
      <c r="BR28" s="468" t="str">
        <f t="shared" si="11"/>
        <v/>
      </c>
      <c r="BS28" s="468" t="str">
        <f t="shared" si="11"/>
        <v/>
      </c>
      <c r="BT28" s="468" t="str">
        <f t="shared" si="11"/>
        <v/>
      </c>
      <c r="BU28" s="468" t="str">
        <f t="shared" si="4"/>
        <v/>
      </c>
      <c r="BV28" s="468" t="str">
        <f t="shared" si="4"/>
        <v/>
      </c>
      <c r="BW28" s="468" t="str">
        <f t="shared" si="4"/>
        <v/>
      </c>
      <c r="BX28" s="468" t="str">
        <f t="shared" si="4"/>
        <v/>
      </c>
      <c r="BY28" s="468" t="str">
        <f t="shared" si="4"/>
        <v/>
      </c>
      <c r="BZ28" s="468" t="str">
        <f t="shared" si="4"/>
        <v/>
      </c>
      <c r="CA28" s="468" t="str">
        <f t="shared" si="4"/>
        <v/>
      </c>
      <c r="CB28" s="468" t="str">
        <f t="shared" si="4"/>
        <v/>
      </c>
      <c r="CC28" s="468" t="str">
        <f t="shared" si="4"/>
        <v/>
      </c>
      <c r="CD28" s="468" t="str">
        <f t="shared" si="4"/>
        <v/>
      </c>
      <c r="CE28" s="468" t="str">
        <f t="shared" si="4"/>
        <v/>
      </c>
      <c r="CF28" s="468" t="str">
        <f t="shared" si="4"/>
        <v/>
      </c>
      <c r="CG28" s="468" t="str">
        <f t="shared" si="4"/>
        <v/>
      </c>
      <c r="CH28" s="468"/>
      <c r="CI28" s="468" t="str">
        <f t="shared" si="7"/>
        <v/>
      </c>
      <c r="CJ28" s="468" t="str">
        <f t="shared" si="7"/>
        <v/>
      </c>
      <c r="CK28" s="533"/>
    </row>
    <row r="29" spans="3:89" x14ac:dyDescent="0.25">
      <c r="C29" s="358"/>
      <c r="D29" s="259">
        <v>109</v>
      </c>
      <c r="E29" s="41"/>
      <c r="F29" s="44"/>
      <c r="G29" s="232" t="s">
        <v>284</v>
      </c>
      <c r="H29" s="279"/>
      <c r="I29" s="281"/>
      <c r="J29" s="431"/>
      <c r="K29" s="431"/>
      <c r="M29" s="360" t="str">
        <f t="shared" si="5"/>
        <v/>
      </c>
      <c r="N29" s="361"/>
      <c r="O29" s="368" t="str">
        <f>IF(M29="","",IF(M29="Foreign",VLOOKUP(N29,'Option X3'!D:E,2,FALSE),1))</f>
        <v/>
      </c>
      <c r="P29" s="359"/>
      <c r="Q29" s="569"/>
      <c r="R29" s="364">
        <f t="shared" si="12"/>
        <v>0</v>
      </c>
      <c r="S29" s="364"/>
      <c r="T29" s="617"/>
      <c r="U29" s="618"/>
      <c r="V29" s="51"/>
      <c r="X29" s="468" t="str">
        <f t="shared" si="8"/>
        <v/>
      </c>
      <c r="Y29" s="468" t="str">
        <f t="shared" si="8"/>
        <v/>
      </c>
      <c r="Z29" s="468" t="str">
        <f t="shared" si="8"/>
        <v/>
      </c>
      <c r="AA29" s="468" t="str">
        <f t="shared" si="8"/>
        <v/>
      </c>
      <c r="AB29" s="468" t="str">
        <f t="shared" si="8"/>
        <v/>
      </c>
      <c r="AC29" s="468" t="str">
        <f t="shared" si="8"/>
        <v/>
      </c>
      <c r="AD29" s="468" t="str">
        <f t="shared" si="8"/>
        <v/>
      </c>
      <c r="AE29" s="468" t="str">
        <f t="shared" si="8"/>
        <v/>
      </c>
      <c r="AF29" s="468" t="str">
        <f t="shared" si="8"/>
        <v/>
      </c>
      <c r="AG29" s="468" t="str">
        <f t="shared" si="8"/>
        <v/>
      </c>
      <c r="AH29" s="468" t="str">
        <f t="shared" si="8"/>
        <v/>
      </c>
      <c r="AI29" s="468" t="str">
        <f t="shared" si="8"/>
        <v/>
      </c>
      <c r="AJ29" s="468" t="str">
        <f t="shared" si="8"/>
        <v/>
      </c>
      <c r="AK29" s="468" t="str">
        <f t="shared" si="8"/>
        <v/>
      </c>
      <c r="AL29" s="468" t="str">
        <f t="shared" si="8"/>
        <v/>
      </c>
      <c r="AM29" s="468" t="str">
        <f t="shared" si="8"/>
        <v/>
      </c>
      <c r="AN29" s="468" t="str">
        <f t="shared" si="3"/>
        <v/>
      </c>
      <c r="AO29" s="468" t="str">
        <f t="shared" si="3"/>
        <v/>
      </c>
      <c r="AP29" s="468" t="str">
        <f t="shared" si="3"/>
        <v/>
      </c>
      <c r="AQ29" s="468" t="str">
        <f t="shared" si="3"/>
        <v/>
      </c>
      <c r="AR29" s="468" t="str">
        <f t="shared" si="3"/>
        <v/>
      </c>
      <c r="AS29" s="468" t="str">
        <f t="shared" si="3"/>
        <v/>
      </c>
      <c r="AT29" s="468" t="str">
        <f t="shared" si="3"/>
        <v/>
      </c>
      <c r="AU29" s="468" t="str">
        <f t="shared" si="3"/>
        <v/>
      </c>
      <c r="AV29" s="468" t="str">
        <f t="shared" si="3"/>
        <v/>
      </c>
      <c r="AW29" s="468" t="str">
        <f t="shared" si="3"/>
        <v/>
      </c>
      <c r="AX29" s="468" t="str">
        <f t="shared" si="3"/>
        <v/>
      </c>
      <c r="AY29" s="468" t="str">
        <f t="shared" si="3"/>
        <v/>
      </c>
      <c r="AZ29" s="468" t="str">
        <f t="shared" si="9"/>
        <v/>
      </c>
      <c r="BA29" s="468"/>
      <c r="BB29" s="468" t="str">
        <f t="shared" si="10"/>
        <v/>
      </c>
      <c r="BC29" s="468" t="str">
        <f t="shared" si="6"/>
        <v/>
      </c>
      <c r="BD29" s="468"/>
      <c r="BE29" s="468" t="str">
        <f t="shared" si="11"/>
        <v/>
      </c>
      <c r="BF29" s="468" t="str">
        <f t="shared" si="11"/>
        <v/>
      </c>
      <c r="BG29" s="468" t="str">
        <f t="shared" si="11"/>
        <v/>
      </c>
      <c r="BH29" s="468" t="str">
        <f t="shared" si="11"/>
        <v/>
      </c>
      <c r="BI29" s="468" t="str">
        <f t="shared" si="11"/>
        <v/>
      </c>
      <c r="BJ29" s="468" t="str">
        <f t="shared" si="11"/>
        <v/>
      </c>
      <c r="BK29" s="468" t="str">
        <f t="shared" si="11"/>
        <v/>
      </c>
      <c r="BL29" s="468" t="str">
        <f t="shared" si="11"/>
        <v/>
      </c>
      <c r="BM29" s="468" t="str">
        <f t="shared" si="11"/>
        <v/>
      </c>
      <c r="BN29" s="468" t="str">
        <f t="shared" si="11"/>
        <v/>
      </c>
      <c r="BO29" s="468" t="str">
        <f t="shared" si="11"/>
        <v/>
      </c>
      <c r="BP29" s="468" t="str">
        <f t="shared" si="11"/>
        <v/>
      </c>
      <c r="BQ29" s="468" t="str">
        <f t="shared" si="11"/>
        <v/>
      </c>
      <c r="BR29" s="468" t="str">
        <f t="shared" si="11"/>
        <v/>
      </c>
      <c r="BS29" s="468" t="str">
        <f t="shared" si="11"/>
        <v/>
      </c>
      <c r="BT29" s="468" t="str">
        <f t="shared" si="11"/>
        <v/>
      </c>
      <c r="BU29" s="468" t="str">
        <f t="shared" si="4"/>
        <v/>
      </c>
      <c r="BV29" s="468" t="str">
        <f t="shared" si="4"/>
        <v/>
      </c>
      <c r="BW29" s="468" t="str">
        <f t="shared" si="4"/>
        <v/>
      </c>
      <c r="BX29" s="468" t="str">
        <f t="shared" si="4"/>
        <v/>
      </c>
      <c r="BY29" s="468" t="str">
        <f t="shared" si="4"/>
        <v/>
      </c>
      <c r="BZ29" s="468" t="str">
        <f t="shared" si="4"/>
        <v/>
      </c>
      <c r="CA29" s="468" t="str">
        <f t="shared" si="4"/>
        <v/>
      </c>
      <c r="CB29" s="468" t="str">
        <f t="shared" si="4"/>
        <v/>
      </c>
      <c r="CC29" s="468" t="str">
        <f t="shared" si="4"/>
        <v/>
      </c>
      <c r="CD29" s="468" t="str">
        <f t="shared" si="4"/>
        <v/>
      </c>
      <c r="CE29" s="468" t="str">
        <f t="shared" si="4"/>
        <v/>
      </c>
      <c r="CF29" s="468" t="str">
        <f t="shared" si="4"/>
        <v/>
      </c>
      <c r="CG29" s="468" t="str">
        <f t="shared" si="4"/>
        <v/>
      </c>
      <c r="CH29" s="468"/>
      <c r="CI29" s="468" t="str">
        <f t="shared" si="7"/>
        <v/>
      </c>
      <c r="CJ29" s="468" t="str">
        <f t="shared" si="7"/>
        <v/>
      </c>
      <c r="CK29" s="533"/>
    </row>
    <row r="30" spans="3:89" x14ac:dyDescent="0.25">
      <c r="C30" s="358"/>
      <c r="D30" s="259">
        <v>110</v>
      </c>
      <c r="E30" s="41"/>
      <c r="F30" s="44"/>
      <c r="G30" s="232" t="s">
        <v>216</v>
      </c>
      <c r="H30" s="279"/>
      <c r="I30" s="281"/>
      <c r="J30" s="431"/>
      <c r="K30" s="431"/>
      <c r="M30" s="360" t="str">
        <f t="shared" si="5"/>
        <v/>
      </c>
      <c r="N30" s="361"/>
      <c r="O30" s="368" t="str">
        <f>IF(M30="","",IF(M30="Foreign",VLOOKUP(N30,'Option X3'!D:E,2,FALSE),1))</f>
        <v/>
      </c>
      <c r="P30" s="359"/>
      <c r="Q30" s="569"/>
      <c r="R30" s="364">
        <f t="shared" si="12"/>
        <v>0</v>
      </c>
      <c r="S30" s="364"/>
      <c r="T30" s="617"/>
      <c r="U30" s="618"/>
      <c r="V30" s="51"/>
      <c r="X30" s="468" t="str">
        <f t="shared" si="8"/>
        <v/>
      </c>
      <c r="Y30" s="468" t="str">
        <f t="shared" si="8"/>
        <v/>
      </c>
      <c r="Z30" s="468" t="str">
        <f t="shared" si="8"/>
        <v/>
      </c>
      <c r="AA30" s="468" t="str">
        <f t="shared" si="8"/>
        <v/>
      </c>
      <c r="AB30" s="468" t="str">
        <f t="shared" si="8"/>
        <v/>
      </c>
      <c r="AC30" s="468" t="str">
        <f t="shared" si="8"/>
        <v/>
      </c>
      <c r="AD30" s="468" t="str">
        <f t="shared" si="8"/>
        <v/>
      </c>
      <c r="AE30" s="468" t="str">
        <f t="shared" si="8"/>
        <v/>
      </c>
      <c r="AF30" s="468" t="str">
        <f t="shared" si="8"/>
        <v/>
      </c>
      <c r="AG30" s="468" t="str">
        <f t="shared" si="8"/>
        <v/>
      </c>
      <c r="AH30" s="468" t="str">
        <f t="shared" si="8"/>
        <v/>
      </c>
      <c r="AI30" s="468" t="str">
        <f t="shared" si="8"/>
        <v/>
      </c>
      <c r="AJ30" s="468" t="str">
        <f t="shared" si="8"/>
        <v/>
      </c>
      <c r="AK30" s="468" t="str">
        <f t="shared" si="8"/>
        <v/>
      </c>
      <c r="AL30" s="468" t="str">
        <f t="shared" si="8"/>
        <v/>
      </c>
      <c r="AM30" s="468" t="str">
        <f t="shared" si="8"/>
        <v/>
      </c>
      <c r="AN30" s="468" t="str">
        <f t="shared" si="3"/>
        <v/>
      </c>
      <c r="AO30" s="468" t="str">
        <f t="shared" si="3"/>
        <v/>
      </c>
      <c r="AP30" s="468" t="str">
        <f t="shared" si="3"/>
        <v/>
      </c>
      <c r="AQ30" s="468" t="str">
        <f t="shared" si="3"/>
        <v/>
      </c>
      <c r="AR30" s="468" t="str">
        <f t="shared" si="3"/>
        <v/>
      </c>
      <c r="AS30" s="468" t="str">
        <f t="shared" si="3"/>
        <v/>
      </c>
      <c r="AT30" s="468" t="str">
        <f t="shared" si="3"/>
        <v/>
      </c>
      <c r="AU30" s="468" t="str">
        <f t="shared" si="3"/>
        <v/>
      </c>
      <c r="AV30" s="468" t="str">
        <f t="shared" si="3"/>
        <v/>
      </c>
      <c r="AW30" s="468" t="str">
        <f t="shared" si="3"/>
        <v/>
      </c>
      <c r="AX30" s="468" t="str">
        <f t="shared" si="3"/>
        <v/>
      </c>
      <c r="AY30" s="468" t="str">
        <f t="shared" si="3"/>
        <v/>
      </c>
      <c r="AZ30" s="468" t="str">
        <f t="shared" si="9"/>
        <v/>
      </c>
      <c r="BA30" s="468"/>
      <c r="BB30" s="468" t="str">
        <f t="shared" si="10"/>
        <v/>
      </c>
      <c r="BC30" s="468" t="str">
        <f t="shared" si="6"/>
        <v/>
      </c>
      <c r="BD30" s="468"/>
      <c r="BE30" s="468" t="str">
        <f t="shared" si="11"/>
        <v/>
      </c>
      <c r="BF30" s="468" t="str">
        <f t="shared" si="11"/>
        <v/>
      </c>
      <c r="BG30" s="468" t="str">
        <f t="shared" si="11"/>
        <v/>
      </c>
      <c r="BH30" s="468" t="str">
        <f t="shared" si="11"/>
        <v/>
      </c>
      <c r="BI30" s="468" t="str">
        <f t="shared" si="11"/>
        <v/>
      </c>
      <c r="BJ30" s="468" t="str">
        <f t="shared" si="11"/>
        <v/>
      </c>
      <c r="BK30" s="468" t="str">
        <f t="shared" si="11"/>
        <v/>
      </c>
      <c r="BL30" s="468" t="str">
        <f t="shared" si="11"/>
        <v/>
      </c>
      <c r="BM30" s="468" t="str">
        <f t="shared" si="11"/>
        <v/>
      </c>
      <c r="BN30" s="468" t="str">
        <f t="shared" si="11"/>
        <v/>
      </c>
      <c r="BO30" s="468" t="str">
        <f t="shared" si="11"/>
        <v/>
      </c>
      <c r="BP30" s="468" t="str">
        <f t="shared" si="11"/>
        <v/>
      </c>
      <c r="BQ30" s="468" t="str">
        <f t="shared" si="11"/>
        <v/>
      </c>
      <c r="BR30" s="468" t="str">
        <f t="shared" si="11"/>
        <v/>
      </c>
      <c r="BS30" s="468" t="str">
        <f t="shared" si="11"/>
        <v/>
      </c>
      <c r="BT30" s="468" t="str">
        <f t="shared" si="11"/>
        <v/>
      </c>
      <c r="BU30" s="468" t="str">
        <f t="shared" si="4"/>
        <v/>
      </c>
      <c r="BV30" s="468" t="str">
        <f t="shared" si="4"/>
        <v/>
      </c>
      <c r="BW30" s="468" t="str">
        <f t="shared" si="4"/>
        <v/>
      </c>
      <c r="BX30" s="468" t="str">
        <f t="shared" si="4"/>
        <v/>
      </c>
      <c r="BY30" s="468" t="str">
        <f t="shared" si="4"/>
        <v/>
      </c>
      <c r="BZ30" s="468" t="str">
        <f t="shared" si="4"/>
        <v/>
      </c>
      <c r="CA30" s="468" t="str">
        <f t="shared" si="4"/>
        <v/>
      </c>
      <c r="CB30" s="468" t="str">
        <f t="shared" si="4"/>
        <v/>
      </c>
      <c r="CC30" s="468" t="str">
        <f t="shared" si="4"/>
        <v/>
      </c>
      <c r="CD30" s="468" t="str">
        <f t="shared" si="4"/>
        <v/>
      </c>
      <c r="CE30" s="468" t="str">
        <f t="shared" si="4"/>
        <v/>
      </c>
      <c r="CF30" s="468" t="str">
        <f t="shared" si="4"/>
        <v/>
      </c>
      <c r="CG30" s="468" t="str">
        <f t="shared" si="4"/>
        <v/>
      </c>
      <c r="CH30" s="468"/>
      <c r="CI30" s="468" t="str">
        <f t="shared" si="7"/>
        <v/>
      </c>
      <c r="CJ30" s="468" t="str">
        <f t="shared" si="7"/>
        <v/>
      </c>
      <c r="CK30" s="533"/>
    </row>
    <row r="31" spans="3:89" x14ac:dyDescent="0.25">
      <c r="C31" s="358"/>
      <c r="D31" s="259">
        <v>111</v>
      </c>
      <c r="E31" s="41"/>
      <c r="F31" s="44"/>
      <c r="G31" s="232" t="s">
        <v>279</v>
      </c>
      <c r="H31" s="279"/>
      <c r="I31" s="281"/>
      <c r="J31" s="431"/>
      <c r="K31" s="431"/>
      <c r="M31" s="360" t="str">
        <f t="shared" si="5"/>
        <v/>
      </c>
      <c r="N31" s="361"/>
      <c r="O31" s="368" t="str">
        <f>IF(M31="","",IF(M31="Foreign",VLOOKUP(N31,'Option X3'!D:E,2,FALSE),1))</f>
        <v/>
      </c>
      <c r="P31" s="359"/>
      <c r="Q31" s="569"/>
      <c r="R31" s="364">
        <f t="shared" si="12"/>
        <v>0</v>
      </c>
      <c r="S31" s="364"/>
      <c r="T31" s="617"/>
      <c r="U31" s="618"/>
      <c r="V31" s="51"/>
      <c r="X31" s="468" t="str">
        <f t="shared" si="8"/>
        <v/>
      </c>
      <c r="Y31" s="468" t="str">
        <f t="shared" si="8"/>
        <v/>
      </c>
      <c r="Z31" s="468" t="str">
        <f t="shared" si="8"/>
        <v/>
      </c>
      <c r="AA31" s="468" t="str">
        <f t="shared" si="8"/>
        <v/>
      </c>
      <c r="AB31" s="468" t="str">
        <f t="shared" si="8"/>
        <v/>
      </c>
      <c r="AC31" s="468" t="str">
        <f t="shared" si="8"/>
        <v/>
      </c>
      <c r="AD31" s="468" t="str">
        <f t="shared" si="8"/>
        <v/>
      </c>
      <c r="AE31" s="468" t="str">
        <f t="shared" si="8"/>
        <v/>
      </c>
      <c r="AF31" s="468" t="str">
        <f t="shared" si="8"/>
        <v/>
      </c>
      <c r="AG31" s="468" t="str">
        <f t="shared" si="8"/>
        <v/>
      </c>
      <c r="AH31" s="468" t="str">
        <f t="shared" si="8"/>
        <v/>
      </c>
      <c r="AI31" s="468" t="str">
        <f t="shared" si="8"/>
        <v/>
      </c>
      <c r="AJ31" s="468" t="str">
        <f t="shared" si="8"/>
        <v/>
      </c>
      <c r="AK31" s="468" t="str">
        <f t="shared" si="8"/>
        <v/>
      </c>
      <c r="AL31" s="468" t="str">
        <f t="shared" si="8"/>
        <v/>
      </c>
      <c r="AM31" s="468" t="str">
        <f t="shared" si="8"/>
        <v/>
      </c>
      <c r="AN31" s="468" t="str">
        <f t="shared" si="3"/>
        <v/>
      </c>
      <c r="AO31" s="468" t="str">
        <f t="shared" si="3"/>
        <v/>
      </c>
      <c r="AP31" s="468" t="str">
        <f t="shared" si="3"/>
        <v/>
      </c>
      <c r="AQ31" s="468" t="str">
        <f t="shared" si="3"/>
        <v/>
      </c>
      <c r="AR31" s="468" t="str">
        <f t="shared" si="3"/>
        <v/>
      </c>
      <c r="AS31" s="468" t="str">
        <f t="shared" si="3"/>
        <v/>
      </c>
      <c r="AT31" s="468" t="str">
        <f t="shared" si="3"/>
        <v/>
      </c>
      <c r="AU31" s="468" t="str">
        <f t="shared" si="3"/>
        <v/>
      </c>
      <c r="AV31" s="468" t="str">
        <f t="shared" si="3"/>
        <v/>
      </c>
      <c r="AW31" s="468" t="str">
        <f t="shared" si="3"/>
        <v/>
      </c>
      <c r="AX31" s="468" t="str">
        <f t="shared" si="3"/>
        <v/>
      </c>
      <c r="AY31" s="468" t="str">
        <f t="shared" si="3"/>
        <v/>
      </c>
      <c r="AZ31" s="468" t="str">
        <f t="shared" si="9"/>
        <v/>
      </c>
      <c r="BA31" s="468"/>
      <c r="BB31" s="468" t="str">
        <f t="shared" si="10"/>
        <v/>
      </c>
      <c r="BC31" s="468" t="str">
        <f t="shared" si="6"/>
        <v/>
      </c>
      <c r="BD31" s="468"/>
      <c r="BE31" s="468" t="str">
        <f t="shared" si="11"/>
        <v/>
      </c>
      <c r="BF31" s="468" t="str">
        <f t="shared" si="11"/>
        <v/>
      </c>
      <c r="BG31" s="468" t="str">
        <f t="shared" si="11"/>
        <v/>
      </c>
      <c r="BH31" s="468" t="str">
        <f t="shared" si="11"/>
        <v/>
      </c>
      <c r="BI31" s="468" t="str">
        <f t="shared" si="11"/>
        <v/>
      </c>
      <c r="BJ31" s="468" t="str">
        <f t="shared" si="11"/>
        <v/>
      </c>
      <c r="BK31" s="468" t="str">
        <f t="shared" si="11"/>
        <v/>
      </c>
      <c r="BL31" s="468" t="str">
        <f t="shared" si="11"/>
        <v/>
      </c>
      <c r="BM31" s="468" t="str">
        <f t="shared" si="11"/>
        <v/>
      </c>
      <c r="BN31" s="468" t="str">
        <f t="shared" si="11"/>
        <v/>
      </c>
      <c r="BO31" s="468" t="str">
        <f t="shared" si="11"/>
        <v/>
      </c>
      <c r="BP31" s="468" t="str">
        <f t="shared" si="11"/>
        <v/>
      </c>
      <c r="BQ31" s="468" t="str">
        <f t="shared" si="11"/>
        <v/>
      </c>
      <c r="BR31" s="468" t="str">
        <f t="shared" si="11"/>
        <v/>
      </c>
      <c r="BS31" s="468" t="str">
        <f t="shared" si="11"/>
        <v/>
      </c>
      <c r="BT31" s="468" t="str">
        <f t="shared" si="11"/>
        <v/>
      </c>
      <c r="BU31" s="468" t="str">
        <f t="shared" si="4"/>
        <v/>
      </c>
      <c r="BV31" s="468" t="str">
        <f t="shared" si="4"/>
        <v/>
      </c>
      <c r="BW31" s="468" t="str">
        <f t="shared" si="4"/>
        <v/>
      </c>
      <c r="BX31" s="468" t="str">
        <f t="shared" si="4"/>
        <v/>
      </c>
      <c r="BY31" s="468" t="str">
        <f t="shared" si="4"/>
        <v/>
      </c>
      <c r="BZ31" s="468" t="str">
        <f t="shared" si="4"/>
        <v/>
      </c>
      <c r="CA31" s="468" t="str">
        <f t="shared" si="4"/>
        <v/>
      </c>
      <c r="CB31" s="468" t="str">
        <f t="shared" si="4"/>
        <v/>
      </c>
      <c r="CC31" s="468" t="str">
        <f t="shared" si="4"/>
        <v/>
      </c>
      <c r="CD31" s="468" t="str">
        <f t="shared" si="4"/>
        <v/>
      </c>
      <c r="CE31" s="468" t="str">
        <f t="shared" si="4"/>
        <v/>
      </c>
      <c r="CF31" s="468" t="str">
        <f t="shared" si="4"/>
        <v/>
      </c>
      <c r="CG31" s="468" t="str">
        <f t="shared" si="4"/>
        <v/>
      </c>
      <c r="CH31" s="468"/>
      <c r="CI31" s="468" t="str">
        <f t="shared" si="7"/>
        <v/>
      </c>
      <c r="CJ31" s="468" t="str">
        <f t="shared" si="7"/>
        <v/>
      </c>
      <c r="CK31" s="533"/>
    </row>
    <row r="32" spans="3:89" x14ac:dyDescent="0.25">
      <c r="C32" s="358"/>
      <c r="D32" s="259">
        <v>112</v>
      </c>
      <c r="E32" s="41"/>
      <c r="F32" s="44"/>
      <c r="G32" s="232" t="s">
        <v>217</v>
      </c>
      <c r="H32" s="279"/>
      <c r="I32" s="281"/>
      <c r="J32" s="431"/>
      <c r="K32" s="431"/>
      <c r="M32" s="360" t="str">
        <f t="shared" si="5"/>
        <v/>
      </c>
      <c r="N32" s="361"/>
      <c r="O32" s="368" t="str">
        <f>IF(M32="","",IF(M32="Foreign",VLOOKUP(N32,'Option X3'!D:E,2,FALSE),1))</f>
        <v/>
      </c>
      <c r="P32" s="359"/>
      <c r="Q32" s="569"/>
      <c r="R32" s="364">
        <f t="shared" si="12"/>
        <v>0</v>
      </c>
      <c r="S32" s="364"/>
      <c r="T32" s="617"/>
      <c r="U32" s="618"/>
      <c r="V32" s="51"/>
      <c r="X32" s="468" t="str">
        <f t="shared" si="8"/>
        <v/>
      </c>
      <c r="Y32" s="468" t="str">
        <f t="shared" si="8"/>
        <v/>
      </c>
      <c r="Z32" s="468" t="str">
        <f t="shared" si="8"/>
        <v/>
      </c>
      <c r="AA32" s="468" t="str">
        <f t="shared" si="8"/>
        <v/>
      </c>
      <c r="AB32" s="468" t="str">
        <f t="shared" si="8"/>
        <v/>
      </c>
      <c r="AC32" s="468" t="str">
        <f t="shared" si="8"/>
        <v/>
      </c>
      <c r="AD32" s="468" t="str">
        <f t="shared" si="8"/>
        <v/>
      </c>
      <c r="AE32" s="468" t="str">
        <f t="shared" si="8"/>
        <v/>
      </c>
      <c r="AF32" s="468" t="str">
        <f t="shared" si="8"/>
        <v/>
      </c>
      <c r="AG32" s="468" t="str">
        <f t="shared" si="8"/>
        <v/>
      </c>
      <c r="AH32" s="468" t="str">
        <f t="shared" si="8"/>
        <v/>
      </c>
      <c r="AI32" s="468" t="str">
        <f t="shared" si="8"/>
        <v/>
      </c>
      <c r="AJ32" s="468" t="str">
        <f t="shared" si="8"/>
        <v/>
      </c>
      <c r="AK32" s="468" t="str">
        <f t="shared" si="8"/>
        <v/>
      </c>
      <c r="AL32" s="468" t="str">
        <f t="shared" si="8"/>
        <v/>
      </c>
      <c r="AM32" s="468" t="str">
        <f t="shared" si="8"/>
        <v/>
      </c>
      <c r="AN32" s="468" t="str">
        <f t="shared" si="3"/>
        <v/>
      </c>
      <c r="AO32" s="468" t="str">
        <f t="shared" si="3"/>
        <v/>
      </c>
      <c r="AP32" s="468" t="str">
        <f t="shared" si="3"/>
        <v/>
      </c>
      <c r="AQ32" s="468" t="str">
        <f t="shared" si="3"/>
        <v/>
      </c>
      <c r="AR32" s="468" t="str">
        <f t="shared" si="3"/>
        <v/>
      </c>
      <c r="AS32" s="468" t="str">
        <f t="shared" si="3"/>
        <v/>
      </c>
      <c r="AT32" s="468" t="str">
        <f t="shared" si="3"/>
        <v/>
      </c>
      <c r="AU32" s="468" t="str">
        <f t="shared" si="3"/>
        <v/>
      </c>
      <c r="AV32" s="468" t="str">
        <f t="shared" si="3"/>
        <v/>
      </c>
      <c r="AW32" s="468" t="str">
        <f t="shared" si="3"/>
        <v/>
      </c>
      <c r="AX32" s="468" t="str">
        <f t="shared" si="3"/>
        <v/>
      </c>
      <c r="AY32" s="468" t="str">
        <f t="shared" si="3"/>
        <v/>
      </c>
      <c r="AZ32" s="468" t="str">
        <f t="shared" si="9"/>
        <v/>
      </c>
      <c r="BA32" s="468"/>
      <c r="BB32" s="468" t="str">
        <f t="shared" si="10"/>
        <v/>
      </c>
      <c r="BC32" s="468" t="str">
        <f t="shared" si="6"/>
        <v/>
      </c>
      <c r="BD32" s="468"/>
      <c r="BE32" s="468" t="str">
        <f t="shared" si="11"/>
        <v/>
      </c>
      <c r="BF32" s="468" t="str">
        <f t="shared" si="11"/>
        <v/>
      </c>
      <c r="BG32" s="468" t="str">
        <f t="shared" si="11"/>
        <v/>
      </c>
      <c r="BH32" s="468" t="str">
        <f t="shared" si="11"/>
        <v/>
      </c>
      <c r="BI32" s="468" t="str">
        <f t="shared" si="11"/>
        <v/>
      </c>
      <c r="BJ32" s="468" t="str">
        <f t="shared" si="11"/>
        <v/>
      </c>
      <c r="BK32" s="468" t="str">
        <f t="shared" si="11"/>
        <v/>
      </c>
      <c r="BL32" s="468" t="str">
        <f t="shared" si="11"/>
        <v/>
      </c>
      <c r="BM32" s="468" t="str">
        <f t="shared" si="11"/>
        <v/>
      </c>
      <c r="BN32" s="468" t="str">
        <f t="shared" si="11"/>
        <v/>
      </c>
      <c r="BO32" s="468" t="str">
        <f t="shared" si="11"/>
        <v/>
      </c>
      <c r="BP32" s="468" t="str">
        <f t="shared" si="11"/>
        <v/>
      </c>
      <c r="BQ32" s="468" t="str">
        <f t="shared" si="11"/>
        <v/>
      </c>
      <c r="BR32" s="468" t="str">
        <f t="shared" si="11"/>
        <v/>
      </c>
      <c r="BS32" s="468" t="str">
        <f t="shared" si="11"/>
        <v/>
      </c>
      <c r="BT32" s="468" t="str">
        <f t="shared" si="11"/>
        <v/>
      </c>
      <c r="BU32" s="468" t="str">
        <f t="shared" si="4"/>
        <v/>
      </c>
      <c r="BV32" s="468" t="str">
        <f t="shared" si="4"/>
        <v/>
      </c>
      <c r="BW32" s="468" t="str">
        <f t="shared" si="4"/>
        <v/>
      </c>
      <c r="BX32" s="468" t="str">
        <f t="shared" si="4"/>
        <v/>
      </c>
      <c r="BY32" s="468" t="str">
        <f t="shared" si="4"/>
        <v/>
      </c>
      <c r="BZ32" s="468" t="str">
        <f t="shared" si="4"/>
        <v/>
      </c>
      <c r="CA32" s="468" t="str">
        <f t="shared" si="4"/>
        <v/>
      </c>
      <c r="CB32" s="468" t="str">
        <f t="shared" si="4"/>
        <v/>
      </c>
      <c r="CC32" s="468" t="str">
        <f t="shared" si="4"/>
        <v/>
      </c>
      <c r="CD32" s="468" t="str">
        <f t="shared" si="4"/>
        <v/>
      </c>
      <c r="CE32" s="468" t="str">
        <f t="shared" si="4"/>
        <v/>
      </c>
      <c r="CF32" s="468" t="str">
        <f t="shared" si="4"/>
        <v/>
      </c>
      <c r="CG32" s="468" t="str">
        <f t="shared" si="4"/>
        <v/>
      </c>
      <c r="CH32" s="468"/>
      <c r="CI32" s="468" t="str">
        <f t="shared" si="7"/>
        <v/>
      </c>
      <c r="CJ32" s="468" t="str">
        <f t="shared" si="7"/>
        <v/>
      </c>
      <c r="CK32" s="533"/>
    </row>
    <row r="33" spans="3:89" x14ac:dyDescent="0.25">
      <c r="C33" s="358"/>
      <c r="D33" s="259">
        <v>113</v>
      </c>
      <c r="E33" s="41"/>
      <c r="F33" s="44"/>
      <c r="G33" s="232" t="s">
        <v>280</v>
      </c>
      <c r="H33" s="279"/>
      <c r="I33" s="281"/>
      <c r="J33" s="431"/>
      <c r="K33" s="431"/>
      <c r="M33" s="360" t="str">
        <f t="shared" si="5"/>
        <v/>
      </c>
      <c r="N33" s="361"/>
      <c r="O33" s="368" t="str">
        <f>IF(M33="","",IF(M33="Foreign",VLOOKUP(N33,'Option X3'!D:E,2,FALSE),1))</f>
        <v/>
      </c>
      <c r="P33" s="359"/>
      <c r="Q33" s="569"/>
      <c r="R33" s="364">
        <f t="shared" si="12"/>
        <v>0</v>
      </c>
      <c r="S33" s="364"/>
      <c r="T33" s="617"/>
      <c r="U33" s="618"/>
      <c r="V33" s="51"/>
      <c r="X33" s="468" t="str">
        <f t="shared" si="8"/>
        <v/>
      </c>
      <c r="Y33" s="468" t="str">
        <f t="shared" si="8"/>
        <v/>
      </c>
      <c r="Z33" s="468" t="str">
        <f t="shared" si="8"/>
        <v/>
      </c>
      <c r="AA33" s="468" t="str">
        <f t="shared" si="8"/>
        <v/>
      </c>
      <c r="AB33" s="468" t="str">
        <f t="shared" si="8"/>
        <v/>
      </c>
      <c r="AC33" s="468" t="str">
        <f t="shared" si="8"/>
        <v/>
      </c>
      <c r="AD33" s="468" t="str">
        <f t="shared" si="8"/>
        <v/>
      </c>
      <c r="AE33" s="468" t="str">
        <f t="shared" si="8"/>
        <v/>
      </c>
      <c r="AF33" s="468" t="str">
        <f t="shared" si="8"/>
        <v/>
      </c>
      <c r="AG33" s="468" t="str">
        <f t="shared" si="8"/>
        <v/>
      </c>
      <c r="AH33" s="468" t="str">
        <f t="shared" si="8"/>
        <v/>
      </c>
      <c r="AI33" s="468" t="str">
        <f t="shared" si="8"/>
        <v/>
      </c>
      <c r="AJ33" s="468" t="str">
        <f t="shared" si="8"/>
        <v/>
      </c>
      <c r="AK33" s="468" t="str">
        <f t="shared" si="8"/>
        <v/>
      </c>
      <c r="AL33" s="468" t="str">
        <f t="shared" si="8"/>
        <v/>
      </c>
      <c r="AM33" s="468" t="str">
        <f t="shared" si="8"/>
        <v/>
      </c>
      <c r="AN33" s="468" t="str">
        <f t="shared" si="3"/>
        <v/>
      </c>
      <c r="AO33" s="468" t="str">
        <f t="shared" si="3"/>
        <v/>
      </c>
      <c r="AP33" s="468" t="str">
        <f t="shared" si="3"/>
        <v/>
      </c>
      <c r="AQ33" s="468" t="str">
        <f t="shared" si="3"/>
        <v/>
      </c>
      <c r="AR33" s="468" t="str">
        <f t="shared" si="3"/>
        <v/>
      </c>
      <c r="AS33" s="468" t="str">
        <f t="shared" si="3"/>
        <v/>
      </c>
      <c r="AT33" s="468" t="str">
        <f t="shared" si="3"/>
        <v/>
      </c>
      <c r="AU33" s="468" t="str">
        <f t="shared" si="3"/>
        <v/>
      </c>
      <c r="AV33" s="468" t="str">
        <f t="shared" si="3"/>
        <v/>
      </c>
      <c r="AW33" s="468" t="str">
        <f t="shared" si="3"/>
        <v/>
      </c>
      <c r="AX33" s="468" t="str">
        <f t="shared" si="3"/>
        <v/>
      </c>
      <c r="AY33" s="468" t="str">
        <f t="shared" si="3"/>
        <v/>
      </c>
      <c r="AZ33" s="468" t="str">
        <f t="shared" si="9"/>
        <v/>
      </c>
      <c r="BA33" s="468"/>
      <c r="BB33" s="468" t="str">
        <f t="shared" si="10"/>
        <v/>
      </c>
      <c r="BC33" s="468" t="str">
        <f t="shared" si="6"/>
        <v/>
      </c>
      <c r="BD33" s="468"/>
      <c r="BE33" s="468" t="str">
        <f t="shared" si="11"/>
        <v/>
      </c>
      <c r="BF33" s="468" t="str">
        <f t="shared" si="11"/>
        <v/>
      </c>
      <c r="BG33" s="468" t="str">
        <f t="shared" si="11"/>
        <v/>
      </c>
      <c r="BH33" s="468" t="str">
        <f t="shared" si="11"/>
        <v/>
      </c>
      <c r="BI33" s="468" t="str">
        <f t="shared" si="11"/>
        <v/>
      </c>
      <c r="BJ33" s="468" t="str">
        <f t="shared" si="11"/>
        <v/>
      </c>
      <c r="BK33" s="468" t="str">
        <f t="shared" si="11"/>
        <v/>
      </c>
      <c r="BL33" s="468" t="str">
        <f t="shared" si="11"/>
        <v/>
      </c>
      <c r="BM33" s="468" t="str">
        <f t="shared" si="11"/>
        <v/>
      </c>
      <c r="BN33" s="468" t="str">
        <f t="shared" si="11"/>
        <v/>
      </c>
      <c r="BO33" s="468" t="str">
        <f t="shared" si="11"/>
        <v/>
      </c>
      <c r="BP33" s="468" t="str">
        <f t="shared" si="11"/>
        <v/>
      </c>
      <c r="BQ33" s="468" t="str">
        <f t="shared" si="11"/>
        <v/>
      </c>
      <c r="BR33" s="468" t="str">
        <f t="shared" si="11"/>
        <v/>
      </c>
      <c r="BS33" s="468" t="str">
        <f t="shared" si="11"/>
        <v/>
      </c>
      <c r="BT33" s="468" t="str">
        <f t="shared" si="11"/>
        <v/>
      </c>
      <c r="BU33" s="468" t="str">
        <f t="shared" si="4"/>
        <v/>
      </c>
      <c r="BV33" s="468" t="str">
        <f t="shared" si="4"/>
        <v/>
      </c>
      <c r="BW33" s="468" t="str">
        <f t="shared" si="4"/>
        <v/>
      </c>
      <c r="BX33" s="468" t="str">
        <f t="shared" si="4"/>
        <v/>
      </c>
      <c r="BY33" s="468" t="str">
        <f t="shared" si="4"/>
        <v/>
      </c>
      <c r="BZ33" s="468" t="str">
        <f t="shared" si="4"/>
        <v/>
      </c>
      <c r="CA33" s="468" t="str">
        <f t="shared" si="4"/>
        <v/>
      </c>
      <c r="CB33" s="468" t="str">
        <f t="shared" si="4"/>
        <v/>
      </c>
      <c r="CC33" s="468" t="str">
        <f t="shared" si="4"/>
        <v/>
      </c>
      <c r="CD33" s="468" t="str">
        <f t="shared" si="4"/>
        <v/>
      </c>
      <c r="CE33" s="468" t="str">
        <f t="shared" si="4"/>
        <v/>
      </c>
      <c r="CF33" s="468" t="str">
        <f t="shared" si="4"/>
        <v/>
      </c>
      <c r="CG33" s="468" t="str">
        <f t="shared" si="4"/>
        <v/>
      </c>
      <c r="CH33" s="468"/>
      <c r="CI33" s="468" t="str">
        <f t="shared" si="7"/>
        <v/>
      </c>
      <c r="CJ33" s="468" t="str">
        <f t="shared" si="7"/>
        <v/>
      </c>
      <c r="CK33" s="533"/>
    </row>
    <row r="34" spans="3:89" x14ac:dyDescent="0.25">
      <c r="C34" s="358"/>
      <c r="D34" s="259">
        <v>114</v>
      </c>
      <c r="E34" s="41"/>
      <c r="F34" s="44"/>
      <c r="G34" s="232" t="s">
        <v>218</v>
      </c>
      <c r="H34" s="279"/>
      <c r="I34" s="281"/>
      <c r="J34" s="431"/>
      <c r="K34" s="431"/>
      <c r="M34" s="360" t="str">
        <f t="shared" si="5"/>
        <v/>
      </c>
      <c r="N34" s="361"/>
      <c r="O34" s="368" t="str">
        <f>IF(M34="","",IF(M34="Foreign",VLOOKUP(N34,'Option X3'!D:E,2,FALSE),1))</f>
        <v/>
      </c>
      <c r="P34" s="359"/>
      <c r="Q34" s="569"/>
      <c r="R34" s="364">
        <f t="shared" si="12"/>
        <v>0</v>
      </c>
      <c r="S34" s="364"/>
      <c r="T34" s="617"/>
      <c r="U34" s="618"/>
      <c r="V34" s="51"/>
      <c r="X34" s="468" t="str">
        <f t="shared" si="8"/>
        <v/>
      </c>
      <c r="Y34" s="468" t="str">
        <f t="shared" si="8"/>
        <v/>
      </c>
      <c r="Z34" s="468" t="str">
        <f t="shared" si="8"/>
        <v/>
      </c>
      <c r="AA34" s="468" t="str">
        <f t="shared" si="8"/>
        <v/>
      </c>
      <c r="AB34" s="468" t="str">
        <f t="shared" si="8"/>
        <v/>
      </c>
      <c r="AC34" s="468" t="str">
        <f t="shared" si="8"/>
        <v/>
      </c>
      <c r="AD34" s="468" t="str">
        <f t="shared" si="8"/>
        <v/>
      </c>
      <c r="AE34" s="468" t="str">
        <f t="shared" si="8"/>
        <v/>
      </c>
      <c r="AF34" s="468" t="str">
        <f t="shared" si="8"/>
        <v/>
      </c>
      <c r="AG34" s="468" t="str">
        <f t="shared" si="8"/>
        <v/>
      </c>
      <c r="AH34" s="468" t="str">
        <f t="shared" si="8"/>
        <v/>
      </c>
      <c r="AI34" s="468" t="str">
        <f t="shared" si="8"/>
        <v/>
      </c>
      <c r="AJ34" s="468" t="str">
        <f t="shared" si="8"/>
        <v/>
      </c>
      <c r="AK34" s="468" t="str">
        <f t="shared" si="8"/>
        <v/>
      </c>
      <c r="AL34" s="468" t="str">
        <f t="shared" si="8"/>
        <v/>
      </c>
      <c r="AM34" s="468" t="str">
        <f t="shared" si="8"/>
        <v/>
      </c>
      <c r="AN34" s="468" t="str">
        <f t="shared" si="3"/>
        <v/>
      </c>
      <c r="AO34" s="468" t="str">
        <f t="shared" si="3"/>
        <v/>
      </c>
      <c r="AP34" s="468" t="str">
        <f t="shared" si="3"/>
        <v/>
      </c>
      <c r="AQ34" s="468" t="str">
        <f t="shared" si="3"/>
        <v/>
      </c>
      <c r="AR34" s="468" t="str">
        <f t="shared" si="3"/>
        <v/>
      </c>
      <c r="AS34" s="468" t="str">
        <f t="shared" si="3"/>
        <v/>
      </c>
      <c r="AT34" s="468" t="str">
        <f t="shared" si="3"/>
        <v/>
      </c>
      <c r="AU34" s="468" t="str">
        <f t="shared" si="3"/>
        <v/>
      </c>
      <c r="AV34" s="468" t="str">
        <f t="shared" si="3"/>
        <v/>
      </c>
      <c r="AW34" s="468" t="str">
        <f t="shared" si="3"/>
        <v/>
      </c>
      <c r="AX34" s="468" t="str">
        <f t="shared" si="3"/>
        <v/>
      </c>
      <c r="AY34" s="468" t="str">
        <f t="shared" si="3"/>
        <v/>
      </c>
      <c r="AZ34" s="468" t="str">
        <f t="shared" si="9"/>
        <v/>
      </c>
      <c r="BA34" s="468"/>
      <c r="BB34" s="468" t="str">
        <f t="shared" si="10"/>
        <v/>
      </c>
      <c r="BC34" s="468" t="str">
        <f t="shared" si="6"/>
        <v/>
      </c>
      <c r="BD34" s="468"/>
      <c r="BE34" s="468" t="str">
        <f t="shared" si="11"/>
        <v/>
      </c>
      <c r="BF34" s="468" t="str">
        <f t="shared" si="11"/>
        <v/>
      </c>
      <c r="BG34" s="468" t="str">
        <f t="shared" si="11"/>
        <v/>
      </c>
      <c r="BH34" s="468" t="str">
        <f t="shared" si="11"/>
        <v/>
      </c>
      <c r="BI34" s="468" t="str">
        <f t="shared" si="11"/>
        <v/>
      </c>
      <c r="BJ34" s="468" t="str">
        <f t="shared" si="11"/>
        <v/>
      </c>
      <c r="BK34" s="468" t="str">
        <f t="shared" si="11"/>
        <v/>
      </c>
      <c r="BL34" s="468" t="str">
        <f t="shared" si="11"/>
        <v/>
      </c>
      <c r="BM34" s="468" t="str">
        <f t="shared" si="11"/>
        <v/>
      </c>
      <c r="BN34" s="468" t="str">
        <f t="shared" si="11"/>
        <v/>
      </c>
      <c r="BO34" s="468" t="str">
        <f t="shared" si="11"/>
        <v/>
      </c>
      <c r="BP34" s="468" t="str">
        <f t="shared" si="11"/>
        <v/>
      </c>
      <c r="BQ34" s="468" t="str">
        <f t="shared" si="11"/>
        <v/>
      </c>
      <c r="BR34" s="468" t="str">
        <f t="shared" si="11"/>
        <v/>
      </c>
      <c r="BS34" s="468" t="str">
        <f t="shared" si="11"/>
        <v/>
      </c>
      <c r="BT34" s="468" t="str">
        <f t="shared" si="11"/>
        <v/>
      </c>
      <c r="BU34" s="468" t="str">
        <f t="shared" si="4"/>
        <v/>
      </c>
      <c r="BV34" s="468" t="str">
        <f t="shared" si="4"/>
        <v/>
      </c>
      <c r="BW34" s="468" t="str">
        <f t="shared" si="4"/>
        <v/>
      </c>
      <c r="BX34" s="468" t="str">
        <f t="shared" si="4"/>
        <v/>
      </c>
      <c r="BY34" s="468" t="str">
        <f t="shared" si="4"/>
        <v/>
      </c>
      <c r="BZ34" s="468" t="str">
        <f t="shared" si="4"/>
        <v/>
      </c>
      <c r="CA34" s="468" t="str">
        <f t="shared" si="4"/>
        <v/>
      </c>
      <c r="CB34" s="468" t="str">
        <f t="shared" si="4"/>
        <v/>
      </c>
      <c r="CC34" s="468" t="str">
        <f t="shared" si="4"/>
        <v/>
      </c>
      <c r="CD34" s="468" t="str">
        <f t="shared" si="4"/>
        <v/>
      </c>
      <c r="CE34" s="468" t="str">
        <f t="shared" si="4"/>
        <v/>
      </c>
      <c r="CF34" s="468" t="str">
        <f t="shared" si="4"/>
        <v/>
      </c>
      <c r="CG34" s="468" t="str">
        <f t="shared" si="4"/>
        <v/>
      </c>
      <c r="CH34" s="468"/>
      <c r="CI34" s="468" t="str">
        <f t="shared" si="7"/>
        <v/>
      </c>
      <c r="CJ34" s="468" t="str">
        <f t="shared" si="7"/>
        <v/>
      </c>
      <c r="CK34" s="533"/>
    </row>
    <row r="35" spans="3:89" x14ac:dyDescent="0.25">
      <c r="C35" s="358"/>
      <c r="D35" s="259">
        <v>115</v>
      </c>
      <c r="E35" s="41"/>
      <c r="F35" s="44"/>
      <c r="G35" s="232" t="s">
        <v>219</v>
      </c>
      <c r="H35" s="279"/>
      <c r="I35" s="281"/>
      <c r="J35" s="431"/>
      <c r="K35" s="431"/>
      <c r="M35" s="360" t="str">
        <f t="shared" si="5"/>
        <v/>
      </c>
      <c r="N35" s="361"/>
      <c r="O35" s="368" t="str">
        <f>IF(M35="","",IF(M35="Foreign",VLOOKUP(N35,'Option X3'!D:E,2,FALSE),1))</f>
        <v/>
      </c>
      <c r="P35" s="359"/>
      <c r="Q35" s="569"/>
      <c r="R35" s="364">
        <f t="shared" si="12"/>
        <v>0</v>
      </c>
      <c r="S35" s="364"/>
      <c r="T35" s="617"/>
      <c r="U35" s="618"/>
      <c r="V35" s="51"/>
      <c r="X35" s="468" t="str">
        <f t="shared" si="8"/>
        <v/>
      </c>
      <c r="Y35" s="468" t="str">
        <f t="shared" si="8"/>
        <v/>
      </c>
      <c r="Z35" s="468" t="str">
        <f t="shared" si="8"/>
        <v/>
      </c>
      <c r="AA35" s="468" t="str">
        <f t="shared" si="8"/>
        <v/>
      </c>
      <c r="AB35" s="468" t="str">
        <f t="shared" si="8"/>
        <v/>
      </c>
      <c r="AC35" s="468" t="str">
        <f t="shared" si="8"/>
        <v/>
      </c>
      <c r="AD35" s="468" t="str">
        <f t="shared" si="8"/>
        <v/>
      </c>
      <c r="AE35" s="468" t="str">
        <f t="shared" si="8"/>
        <v/>
      </c>
      <c r="AF35" s="468" t="str">
        <f t="shared" si="8"/>
        <v/>
      </c>
      <c r="AG35" s="468" t="str">
        <f t="shared" si="8"/>
        <v/>
      </c>
      <c r="AH35" s="468" t="str">
        <f t="shared" si="8"/>
        <v/>
      </c>
      <c r="AI35" s="468" t="str">
        <f t="shared" si="8"/>
        <v/>
      </c>
      <c r="AJ35" s="468" t="str">
        <f t="shared" si="8"/>
        <v/>
      </c>
      <c r="AK35" s="468" t="str">
        <f t="shared" si="8"/>
        <v/>
      </c>
      <c r="AL35" s="468" t="str">
        <f t="shared" si="8"/>
        <v/>
      </c>
      <c r="AM35" s="468" t="str">
        <f t="shared" si="8"/>
        <v/>
      </c>
      <c r="AN35" s="468" t="str">
        <f t="shared" si="3"/>
        <v/>
      </c>
      <c r="AO35" s="468" t="str">
        <f t="shared" si="3"/>
        <v/>
      </c>
      <c r="AP35" s="468" t="str">
        <f t="shared" si="3"/>
        <v/>
      </c>
      <c r="AQ35" s="468" t="str">
        <f t="shared" si="3"/>
        <v/>
      </c>
      <c r="AR35" s="468" t="str">
        <f t="shared" si="3"/>
        <v/>
      </c>
      <c r="AS35" s="468" t="str">
        <f t="shared" si="3"/>
        <v/>
      </c>
      <c r="AT35" s="468" t="str">
        <f t="shared" si="3"/>
        <v/>
      </c>
      <c r="AU35" s="468" t="str">
        <f t="shared" si="3"/>
        <v/>
      </c>
      <c r="AV35" s="468" t="str">
        <f t="shared" si="3"/>
        <v/>
      </c>
      <c r="AW35" s="468" t="str">
        <f t="shared" si="3"/>
        <v/>
      </c>
      <c r="AX35" s="468" t="str">
        <f t="shared" si="3"/>
        <v/>
      </c>
      <c r="AY35" s="468" t="str">
        <f t="shared" si="3"/>
        <v/>
      </c>
      <c r="AZ35" s="468" t="str">
        <f t="shared" si="9"/>
        <v/>
      </c>
      <c r="BA35" s="468"/>
      <c r="BB35" s="468" t="str">
        <f t="shared" si="10"/>
        <v/>
      </c>
      <c r="BC35" s="468" t="str">
        <f t="shared" si="6"/>
        <v/>
      </c>
      <c r="BD35" s="468"/>
      <c r="BE35" s="468" t="str">
        <f t="shared" si="11"/>
        <v/>
      </c>
      <c r="BF35" s="468" t="str">
        <f t="shared" si="11"/>
        <v/>
      </c>
      <c r="BG35" s="468" t="str">
        <f t="shared" si="11"/>
        <v/>
      </c>
      <c r="BH35" s="468" t="str">
        <f t="shared" si="11"/>
        <v/>
      </c>
      <c r="BI35" s="468" t="str">
        <f t="shared" si="11"/>
        <v/>
      </c>
      <c r="BJ35" s="468" t="str">
        <f t="shared" si="11"/>
        <v/>
      </c>
      <c r="BK35" s="468" t="str">
        <f t="shared" si="11"/>
        <v/>
      </c>
      <c r="BL35" s="468" t="str">
        <f t="shared" si="11"/>
        <v/>
      </c>
      <c r="BM35" s="468" t="str">
        <f t="shared" si="11"/>
        <v/>
      </c>
      <c r="BN35" s="468" t="str">
        <f t="shared" si="11"/>
        <v/>
      </c>
      <c r="BO35" s="468" t="str">
        <f t="shared" si="11"/>
        <v/>
      </c>
      <c r="BP35" s="468" t="str">
        <f t="shared" si="11"/>
        <v/>
      </c>
      <c r="BQ35" s="468" t="str">
        <f t="shared" si="11"/>
        <v/>
      </c>
      <c r="BR35" s="468" t="str">
        <f t="shared" si="11"/>
        <v/>
      </c>
      <c r="BS35" s="468" t="str">
        <f t="shared" si="11"/>
        <v/>
      </c>
      <c r="BT35" s="468" t="str">
        <f t="shared" si="11"/>
        <v/>
      </c>
      <c r="BU35" s="468" t="str">
        <f t="shared" si="4"/>
        <v/>
      </c>
      <c r="BV35" s="468" t="str">
        <f t="shared" si="4"/>
        <v/>
      </c>
      <c r="BW35" s="468" t="str">
        <f t="shared" si="4"/>
        <v/>
      </c>
      <c r="BX35" s="468" t="str">
        <f t="shared" si="4"/>
        <v/>
      </c>
      <c r="BY35" s="468" t="str">
        <f t="shared" si="4"/>
        <v/>
      </c>
      <c r="BZ35" s="468" t="str">
        <f t="shared" si="4"/>
        <v/>
      </c>
      <c r="CA35" s="468" t="str">
        <f t="shared" si="4"/>
        <v/>
      </c>
      <c r="CB35" s="468" t="str">
        <f t="shared" si="4"/>
        <v/>
      </c>
      <c r="CC35" s="468" t="str">
        <f t="shared" si="4"/>
        <v/>
      </c>
      <c r="CD35" s="468" t="str">
        <f t="shared" si="4"/>
        <v/>
      </c>
      <c r="CE35" s="468" t="str">
        <f t="shared" si="4"/>
        <v/>
      </c>
      <c r="CF35" s="468" t="str">
        <f t="shared" si="4"/>
        <v/>
      </c>
      <c r="CG35" s="468" t="str">
        <f t="shared" si="4"/>
        <v/>
      </c>
      <c r="CH35" s="468"/>
      <c r="CI35" s="468" t="str">
        <f t="shared" si="7"/>
        <v/>
      </c>
      <c r="CJ35" s="468" t="str">
        <f t="shared" si="7"/>
        <v/>
      </c>
      <c r="CK35" s="533"/>
    </row>
    <row r="36" spans="3:89" x14ac:dyDescent="0.25">
      <c r="C36" s="358"/>
      <c r="D36" s="259">
        <v>116</v>
      </c>
      <c r="E36" s="41"/>
      <c r="F36" s="44"/>
      <c r="G36" s="232" t="s">
        <v>220</v>
      </c>
      <c r="H36" s="279"/>
      <c r="I36" s="281"/>
      <c r="J36" s="431"/>
      <c r="K36" s="431"/>
      <c r="M36" s="360" t="str">
        <f t="shared" si="5"/>
        <v/>
      </c>
      <c r="N36" s="361"/>
      <c r="O36" s="368" t="str">
        <f>IF(M36="","",IF(M36="Foreign",VLOOKUP(N36,'Option X3'!D:E,2,FALSE),1))</f>
        <v/>
      </c>
      <c r="P36" s="359"/>
      <c r="Q36" s="569"/>
      <c r="R36" s="364">
        <f t="shared" si="12"/>
        <v>0</v>
      </c>
      <c r="S36" s="364"/>
      <c r="T36" s="617"/>
      <c r="U36" s="618"/>
      <c r="V36" s="51"/>
      <c r="X36" s="468" t="str">
        <f t="shared" si="8"/>
        <v/>
      </c>
      <c r="Y36" s="468" t="str">
        <f t="shared" si="8"/>
        <v/>
      </c>
      <c r="Z36" s="468" t="str">
        <f t="shared" si="8"/>
        <v/>
      </c>
      <c r="AA36" s="468" t="str">
        <f t="shared" si="8"/>
        <v/>
      </c>
      <c r="AB36" s="468" t="str">
        <f t="shared" si="8"/>
        <v/>
      </c>
      <c r="AC36" s="468" t="str">
        <f t="shared" si="8"/>
        <v/>
      </c>
      <c r="AD36" s="468" t="str">
        <f t="shared" si="8"/>
        <v/>
      </c>
      <c r="AE36" s="468" t="str">
        <f t="shared" si="8"/>
        <v/>
      </c>
      <c r="AF36" s="468" t="str">
        <f t="shared" si="8"/>
        <v/>
      </c>
      <c r="AG36" s="468" t="str">
        <f t="shared" si="8"/>
        <v/>
      </c>
      <c r="AH36" s="468" t="str">
        <f t="shared" si="8"/>
        <v/>
      </c>
      <c r="AI36" s="468" t="str">
        <f t="shared" si="8"/>
        <v/>
      </c>
      <c r="AJ36" s="468" t="str">
        <f t="shared" si="8"/>
        <v/>
      </c>
      <c r="AK36" s="468" t="str">
        <f t="shared" si="8"/>
        <v/>
      </c>
      <c r="AL36" s="468" t="str">
        <f t="shared" si="8"/>
        <v/>
      </c>
      <c r="AM36" s="468" t="str">
        <f t="shared" si="8"/>
        <v/>
      </c>
      <c r="AN36" s="468" t="str">
        <f t="shared" ref="AN36:AZ55" si="13">IF($F36="","",IF(VALUE(LEFT($F36,2))=AN$18,$J36,""))</f>
        <v/>
      </c>
      <c r="AO36" s="468" t="str">
        <f t="shared" si="13"/>
        <v/>
      </c>
      <c r="AP36" s="468" t="str">
        <f t="shared" si="13"/>
        <v/>
      </c>
      <c r="AQ36" s="468" t="str">
        <f t="shared" si="13"/>
        <v/>
      </c>
      <c r="AR36" s="468" t="str">
        <f t="shared" si="13"/>
        <v/>
      </c>
      <c r="AS36" s="468" t="str">
        <f t="shared" si="13"/>
        <v/>
      </c>
      <c r="AT36" s="468" t="str">
        <f t="shared" si="13"/>
        <v/>
      </c>
      <c r="AU36" s="468" t="str">
        <f t="shared" si="13"/>
        <v/>
      </c>
      <c r="AV36" s="468" t="str">
        <f t="shared" si="13"/>
        <v/>
      </c>
      <c r="AW36" s="468" t="str">
        <f t="shared" si="13"/>
        <v/>
      </c>
      <c r="AX36" s="468" t="str">
        <f t="shared" si="13"/>
        <v/>
      </c>
      <c r="AY36" s="468" t="str">
        <f t="shared" si="13"/>
        <v/>
      </c>
      <c r="AZ36" s="468" t="str">
        <f t="shared" si="13"/>
        <v/>
      </c>
      <c r="BA36" s="468"/>
      <c r="BB36" s="468" t="str">
        <f t="shared" si="10"/>
        <v/>
      </c>
      <c r="BC36" s="468" t="str">
        <f t="shared" si="6"/>
        <v/>
      </c>
      <c r="BD36" s="468"/>
      <c r="BE36" s="468" t="str">
        <f t="shared" si="11"/>
        <v/>
      </c>
      <c r="BF36" s="468" t="str">
        <f t="shared" si="11"/>
        <v/>
      </c>
      <c r="BG36" s="468" t="str">
        <f t="shared" si="11"/>
        <v/>
      </c>
      <c r="BH36" s="468" t="str">
        <f t="shared" si="11"/>
        <v/>
      </c>
      <c r="BI36" s="468" t="str">
        <f t="shared" si="11"/>
        <v/>
      </c>
      <c r="BJ36" s="468" t="str">
        <f t="shared" si="11"/>
        <v/>
      </c>
      <c r="BK36" s="468" t="str">
        <f t="shared" si="11"/>
        <v/>
      </c>
      <c r="BL36" s="468" t="str">
        <f t="shared" si="11"/>
        <v/>
      </c>
      <c r="BM36" s="468" t="str">
        <f t="shared" si="11"/>
        <v/>
      </c>
      <c r="BN36" s="468" t="str">
        <f t="shared" si="11"/>
        <v/>
      </c>
      <c r="BO36" s="468" t="str">
        <f t="shared" si="11"/>
        <v/>
      </c>
      <c r="BP36" s="468" t="str">
        <f t="shared" si="11"/>
        <v/>
      </c>
      <c r="BQ36" s="468" t="str">
        <f t="shared" si="11"/>
        <v/>
      </c>
      <c r="BR36" s="468" t="str">
        <f t="shared" si="11"/>
        <v/>
      </c>
      <c r="BS36" s="468" t="str">
        <f t="shared" si="11"/>
        <v/>
      </c>
      <c r="BT36" s="468" t="str">
        <f t="shared" si="11"/>
        <v/>
      </c>
      <c r="BU36" s="468" t="str">
        <f t="shared" ref="BU36:CG55" si="14">IF($F36="","",IF(VALUE(LEFT($F36,2))=BU$18,$K36,""))</f>
        <v/>
      </c>
      <c r="BV36" s="468" t="str">
        <f t="shared" si="14"/>
        <v/>
      </c>
      <c r="BW36" s="468" t="str">
        <f t="shared" si="14"/>
        <v/>
      </c>
      <c r="BX36" s="468" t="str">
        <f t="shared" si="14"/>
        <v/>
      </c>
      <c r="BY36" s="468" t="str">
        <f t="shared" si="14"/>
        <v/>
      </c>
      <c r="BZ36" s="468" t="str">
        <f t="shared" si="14"/>
        <v/>
      </c>
      <c r="CA36" s="468" t="str">
        <f t="shared" si="14"/>
        <v/>
      </c>
      <c r="CB36" s="468" t="str">
        <f t="shared" si="14"/>
        <v/>
      </c>
      <c r="CC36" s="468" t="str">
        <f t="shared" si="14"/>
        <v/>
      </c>
      <c r="CD36" s="468" t="str">
        <f t="shared" si="14"/>
        <v/>
      </c>
      <c r="CE36" s="468" t="str">
        <f t="shared" si="14"/>
        <v/>
      </c>
      <c r="CF36" s="468" t="str">
        <f t="shared" si="14"/>
        <v/>
      </c>
      <c r="CG36" s="468" t="str">
        <f t="shared" si="14"/>
        <v/>
      </c>
      <c r="CH36" s="468"/>
      <c r="CI36" s="468" t="str">
        <f t="shared" si="7"/>
        <v/>
      </c>
      <c r="CJ36" s="468" t="str">
        <f t="shared" si="7"/>
        <v/>
      </c>
      <c r="CK36" s="533"/>
    </row>
    <row r="37" spans="3:89" x14ac:dyDescent="0.25">
      <c r="C37" s="358"/>
      <c r="D37" s="259">
        <v>117</v>
      </c>
      <c r="E37" s="41"/>
      <c r="F37" s="44"/>
      <c r="G37" s="232" t="s">
        <v>221</v>
      </c>
      <c r="H37" s="279"/>
      <c r="I37" s="281"/>
      <c r="J37" s="431"/>
      <c r="K37" s="431"/>
      <c r="M37" s="360" t="str">
        <f t="shared" si="5"/>
        <v/>
      </c>
      <c r="N37" s="361"/>
      <c r="O37" s="368" t="str">
        <f>IF(M37="","",IF(M37="Foreign",VLOOKUP(N37,'Option X3'!D:E,2,FALSE),1))</f>
        <v/>
      </c>
      <c r="P37" s="359"/>
      <c r="Q37" s="569"/>
      <c r="R37" s="364">
        <f t="shared" si="12"/>
        <v>0</v>
      </c>
      <c r="S37" s="364"/>
      <c r="T37" s="617"/>
      <c r="U37" s="618"/>
      <c r="V37" s="51"/>
      <c r="X37" s="468" t="str">
        <f t="shared" si="8"/>
        <v/>
      </c>
      <c r="Y37" s="468" t="str">
        <f t="shared" si="8"/>
        <v/>
      </c>
      <c r="Z37" s="468" t="str">
        <f t="shared" si="8"/>
        <v/>
      </c>
      <c r="AA37" s="468" t="str">
        <f t="shared" si="8"/>
        <v/>
      </c>
      <c r="AB37" s="468" t="str">
        <f t="shared" si="8"/>
        <v/>
      </c>
      <c r="AC37" s="468" t="str">
        <f t="shared" si="8"/>
        <v/>
      </c>
      <c r="AD37" s="468" t="str">
        <f t="shared" si="8"/>
        <v/>
      </c>
      <c r="AE37" s="468" t="str">
        <f t="shared" si="8"/>
        <v/>
      </c>
      <c r="AF37" s="468" t="str">
        <f t="shared" si="8"/>
        <v/>
      </c>
      <c r="AG37" s="468" t="str">
        <f t="shared" si="8"/>
        <v/>
      </c>
      <c r="AH37" s="468" t="str">
        <f t="shared" si="8"/>
        <v/>
      </c>
      <c r="AI37" s="468" t="str">
        <f t="shared" si="8"/>
        <v/>
      </c>
      <c r="AJ37" s="468" t="str">
        <f t="shared" si="8"/>
        <v/>
      </c>
      <c r="AK37" s="468" t="str">
        <f t="shared" si="8"/>
        <v/>
      </c>
      <c r="AL37" s="468" t="str">
        <f t="shared" si="8"/>
        <v/>
      </c>
      <c r="AM37" s="468" t="str">
        <f t="shared" si="8"/>
        <v/>
      </c>
      <c r="AN37" s="468" t="str">
        <f t="shared" si="13"/>
        <v/>
      </c>
      <c r="AO37" s="468" t="str">
        <f t="shared" si="13"/>
        <v/>
      </c>
      <c r="AP37" s="468" t="str">
        <f t="shared" si="13"/>
        <v/>
      </c>
      <c r="AQ37" s="468" t="str">
        <f t="shared" si="13"/>
        <v/>
      </c>
      <c r="AR37" s="468" t="str">
        <f t="shared" si="13"/>
        <v/>
      </c>
      <c r="AS37" s="468" t="str">
        <f t="shared" si="13"/>
        <v/>
      </c>
      <c r="AT37" s="468" t="str">
        <f t="shared" si="13"/>
        <v/>
      </c>
      <c r="AU37" s="468" t="str">
        <f t="shared" si="13"/>
        <v/>
      </c>
      <c r="AV37" s="468" t="str">
        <f t="shared" si="13"/>
        <v/>
      </c>
      <c r="AW37" s="468" t="str">
        <f t="shared" si="13"/>
        <v/>
      </c>
      <c r="AX37" s="468" t="str">
        <f t="shared" si="13"/>
        <v/>
      </c>
      <c r="AY37" s="468" t="str">
        <f t="shared" si="13"/>
        <v/>
      </c>
      <c r="AZ37" s="468" t="str">
        <f t="shared" si="13"/>
        <v/>
      </c>
      <c r="BA37" s="468"/>
      <c r="BB37" s="468" t="str">
        <f t="shared" si="10"/>
        <v/>
      </c>
      <c r="BC37" s="468" t="str">
        <f t="shared" si="10"/>
        <v/>
      </c>
      <c r="BD37" s="468"/>
      <c r="BE37" s="468" t="str">
        <f t="shared" si="11"/>
        <v/>
      </c>
      <c r="BF37" s="468" t="str">
        <f t="shared" si="11"/>
        <v/>
      </c>
      <c r="BG37" s="468" t="str">
        <f t="shared" si="11"/>
        <v/>
      </c>
      <c r="BH37" s="468" t="str">
        <f t="shared" si="11"/>
        <v/>
      </c>
      <c r="BI37" s="468" t="str">
        <f t="shared" si="11"/>
        <v/>
      </c>
      <c r="BJ37" s="468" t="str">
        <f t="shared" si="11"/>
        <v/>
      </c>
      <c r="BK37" s="468" t="str">
        <f t="shared" si="11"/>
        <v/>
      </c>
      <c r="BL37" s="468" t="str">
        <f t="shared" si="11"/>
        <v/>
      </c>
      <c r="BM37" s="468" t="str">
        <f t="shared" si="11"/>
        <v/>
      </c>
      <c r="BN37" s="468" t="str">
        <f t="shared" si="11"/>
        <v/>
      </c>
      <c r="BO37" s="468" t="str">
        <f t="shared" si="11"/>
        <v/>
      </c>
      <c r="BP37" s="468" t="str">
        <f t="shared" si="11"/>
        <v/>
      </c>
      <c r="BQ37" s="468" t="str">
        <f t="shared" si="11"/>
        <v/>
      </c>
      <c r="BR37" s="468" t="str">
        <f t="shared" si="11"/>
        <v/>
      </c>
      <c r="BS37" s="468" t="str">
        <f t="shared" si="11"/>
        <v/>
      </c>
      <c r="BT37" s="468" t="str">
        <f t="shared" si="11"/>
        <v/>
      </c>
      <c r="BU37" s="468" t="str">
        <f t="shared" si="14"/>
        <v/>
      </c>
      <c r="BV37" s="468" t="str">
        <f t="shared" si="14"/>
        <v/>
      </c>
      <c r="BW37" s="468" t="str">
        <f t="shared" si="14"/>
        <v/>
      </c>
      <c r="BX37" s="468" t="str">
        <f t="shared" si="14"/>
        <v/>
      </c>
      <c r="BY37" s="468" t="str">
        <f t="shared" si="14"/>
        <v/>
      </c>
      <c r="BZ37" s="468" t="str">
        <f t="shared" si="14"/>
        <v/>
      </c>
      <c r="CA37" s="468" t="str">
        <f t="shared" si="14"/>
        <v/>
      </c>
      <c r="CB37" s="468" t="str">
        <f t="shared" si="14"/>
        <v/>
      </c>
      <c r="CC37" s="468" t="str">
        <f t="shared" si="14"/>
        <v/>
      </c>
      <c r="CD37" s="468" t="str">
        <f t="shared" si="14"/>
        <v/>
      </c>
      <c r="CE37" s="468" t="str">
        <f t="shared" si="14"/>
        <v/>
      </c>
      <c r="CF37" s="468" t="str">
        <f t="shared" si="14"/>
        <v/>
      </c>
      <c r="CG37" s="468" t="str">
        <f t="shared" si="14"/>
        <v/>
      </c>
      <c r="CH37" s="468"/>
      <c r="CI37" s="468" t="str">
        <f t="shared" si="7"/>
        <v/>
      </c>
      <c r="CJ37" s="468" t="str">
        <f t="shared" si="7"/>
        <v/>
      </c>
      <c r="CK37" s="533"/>
    </row>
    <row r="38" spans="3:89" x14ac:dyDescent="0.25">
      <c r="C38" s="358"/>
      <c r="D38" s="259">
        <v>118</v>
      </c>
      <c r="E38" s="41"/>
      <c r="F38" s="44"/>
      <c r="G38" s="232" t="s">
        <v>222</v>
      </c>
      <c r="H38" s="279"/>
      <c r="I38" s="281"/>
      <c r="J38" s="431"/>
      <c r="K38" s="431"/>
      <c r="M38" s="360" t="str">
        <f t="shared" si="5"/>
        <v/>
      </c>
      <c r="N38" s="361"/>
      <c r="O38" s="368" t="str">
        <f>IF(M38="","",IF(M38="Foreign",VLOOKUP(N38,'Option X3'!D:E,2,FALSE),1))</f>
        <v/>
      </c>
      <c r="P38" s="359"/>
      <c r="Q38" s="569"/>
      <c r="R38" s="364"/>
      <c r="S38" s="364"/>
      <c r="T38" s="617">
        <f>J38</f>
        <v>0</v>
      </c>
      <c r="U38" s="618"/>
      <c r="V38" s="51"/>
      <c r="X38" s="468" t="str">
        <f t="shared" si="8"/>
        <v/>
      </c>
      <c r="Y38" s="468" t="str">
        <f t="shared" si="8"/>
        <v/>
      </c>
      <c r="Z38" s="468" t="str">
        <f t="shared" si="8"/>
        <v/>
      </c>
      <c r="AA38" s="468" t="str">
        <f t="shared" si="8"/>
        <v/>
      </c>
      <c r="AB38" s="468" t="str">
        <f t="shared" si="8"/>
        <v/>
      </c>
      <c r="AC38" s="468" t="str">
        <f t="shared" si="8"/>
        <v/>
      </c>
      <c r="AD38" s="468" t="str">
        <f t="shared" si="8"/>
        <v/>
      </c>
      <c r="AE38" s="468" t="str">
        <f t="shared" si="8"/>
        <v/>
      </c>
      <c r="AF38" s="468" t="str">
        <f t="shared" si="8"/>
        <v/>
      </c>
      <c r="AG38" s="468" t="str">
        <f t="shared" si="8"/>
        <v/>
      </c>
      <c r="AH38" s="468" t="str">
        <f t="shared" si="8"/>
        <v/>
      </c>
      <c r="AI38" s="468" t="str">
        <f t="shared" si="8"/>
        <v/>
      </c>
      <c r="AJ38" s="468" t="str">
        <f t="shared" si="8"/>
        <v/>
      </c>
      <c r="AK38" s="468" t="str">
        <f t="shared" si="8"/>
        <v/>
      </c>
      <c r="AL38" s="468" t="str">
        <f t="shared" si="8"/>
        <v/>
      </c>
      <c r="AM38" s="468" t="str">
        <f t="shared" ref="AM38:AM42" si="15">IF($F38="","",IF(VALUE(LEFT($F38,2))=AM$18,$J38,""))</f>
        <v/>
      </c>
      <c r="AN38" s="468" t="str">
        <f t="shared" si="13"/>
        <v/>
      </c>
      <c r="AO38" s="468" t="str">
        <f t="shared" si="13"/>
        <v/>
      </c>
      <c r="AP38" s="468" t="str">
        <f t="shared" si="13"/>
        <v/>
      </c>
      <c r="AQ38" s="468" t="str">
        <f t="shared" si="13"/>
        <v/>
      </c>
      <c r="AR38" s="468" t="str">
        <f t="shared" si="13"/>
        <v/>
      </c>
      <c r="AS38" s="468" t="str">
        <f t="shared" si="13"/>
        <v/>
      </c>
      <c r="AT38" s="468" t="str">
        <f t="shared" si="13"/>
        <v/>
      </c>
      <c r="AU38" s="468" t="str">
        <f t="shared" si="13"/>
        <v/>
      </c>
      <c r="AV38" s="468" t="str">
        <f t="shared" si="13"/>
        <v/>
      </c>
      <c r="AW38" s="468" t="str">
        <f t="shared" si="13"/>
        <v/>
      </c>
      <c r="AX38" s="468" t="str">
        <f t="shared" si="13"/>
        <v/>
      </c>
      <c r="AY38" s="468" t="str">
        <f t="shared" si="13"/>
        <v/>
      </c>
      <c r="AZ38" s="468" t="str">
        <f t="shared" si="13"/>
        <v/>
      </c>
      <c r="BA38" s="468"/>
      <c r="BB38" s="468" t="str">
        <f t="shared" si="10"/>
        <v/>
      </c>
      <c r="BC38" s="468" t="str">
        <f t="shared" si="10"/>
        <v/>
      </c>
      <c r="BD38" s="468"/>
      <c r="BE38" s="468" t="str">
        <f t="shared" si="11"/>
        <v/>
      </c>
      <c r="BF38" s="468" t="str">
        <f t="shared" si="11"/>
        <v/>
      </c>
      <c r="BG38" s="468" t="str">
        <f t="shared" si="11"/>
        <v/>
      </c>
      <c r="BH38" s="468" t="str">
        <f t="shared" si="11"/>
        <v/>
      </c>
      <c r="BI38" s="468" t="str">
        <f t="shared" si="11"/>
        <v/>
      </c>
      <c r="BJ38" s="468" t="str">
        <f t="shared" si="11"/>
        <v/>
      </c>
      <c r="BK38" s="468" t="str">
        <f t="shared" si="11"/>
        <v/>
      </c>
      <c r="BL38" s="468" t="str">
        <f t="shared" si="11"/>
        <v/>
      </c>
      <c r="BM38" s="468" t="str">
        <f t="shared" si="11"/>
        <v/>
      </c>
      <c r="BN38" s="468" t="str">
        <f t="shared" si="11"/>
        <v/>
      </c>
      <c r="BO38" s="468" t="str">
        <f t="shared" si="11"/>
        <v/>
      </c>
      <c r="BP38" s="468" t="str">
        <f t="shared" si="11"/>
        <v/>
      </c>
      <c r="BQ38" s="468" t="str">
        <f t="shared" si="11"/>
        <v/>
      </c>
      <c r="BR38" s="468" t="str">
        <f t="shared" si="11"/>
        <v/>
      </c>
      <c r="BS38" s="468" t="str">
        <f t="shared" si="11"/>
        <v/>
      </c>
      <c r="BT38" s="468" t="str">
        <f t="shared" ref="BT38:BT42" si="16">IF($F38="","",IF(VALUE(LEFT($F38,2))=BT$18,$K38,""))</f>
        <v/>
      </c>
      <c r="BU38" s="468" t="str">
        <f t="shared" si="14"/>
        <v/>
      </c>
      <c r="BV38" s="468" t="str">
        <f t="shared" si="14"/>
        <v/>
      </c>
      <c r="BW38" s="468" t="str">
        <f t="shared" si="14"/>
        <v/>
      </c>
      <c r="BX38" s="468" t="str">
        <f t="shared" si="14"/>
        <v/>
      </c>
      <c r="BY38" s="468" t="str">
        <f t="shared" si="14"/>
        <v/>
      </c>
      <c r="BZ38" s="468" t="str">
        <f t="shared" si="14"/>
        <v/>
      </c>
      <c r="CA38" s="468" t="str">
        <f t="shared" si="14"/>
        <v/>
      </c>
      <c r="CB38" s="468" t="str">
        <f t="shared" si="14"/>
        <v/>
      </c>
      <c r="CC38" s="468" t="str">
        <f t="shared" si="14"/>
        <v/>
      </c>
      <c r="CD38" s="468" t="str">
        <f t="shared" si="14"/>
        <v/>
      </c>
      <c r="CE38" s="468" t="str">
        <f t="shared" si="14"/>
        <v/>
      </c>
      <c r="CF38" s="468" t="str">
        <f t="shared" si="14"/>
        <v/>
      </c>
      <c r="CG38" s="468" t="str">
        <f t="shared" si="14"/>
        <v/>
      </c>
      <c r="CH38" s="468"/>
      <c r="CI38" s="468" t="str">
        <f t="shared" si="7"/>
        <v/>
      </c>
      <c r="CJ38" s="468" t="str">
        <f t="shared" si="7"/>
        <v/>
      </c>
      <c r="CK38" s="533"/>
    </row>
    <row r="39" spans="3:89" x14ac:dyDescent="0.25">
      <c r="C39" s="358"/>
      <c r="D39" s="259">
        <v>119</v>
      </c>
      <c r="E39" s="41"/>
      <c r="F39" s="44"/>
      <c r="G39" s="232" t="s">
        <v>223</v>
      </c>
      <c r="H39" s="279"/>
      <c r="I39" s="281"/>
      <c r="J39" s="431"/>
      <c r="K39" s="431"/>
      <c r="M39" s="360" t="str">
        <f t="shared" si="5"/>
        <v/>
      </c>
      <c r="N39" s="361"/>
      <c r="O39" s="368" t="str">
        <f>IF(M39="","",IF(M39="Foreign",VLOOKUP(N39,'Option X3'!D:E,2,FALSE),1))</f>
        <v/>
      </c>
      <c r="P39" s="359"/>
      <c r="Q39" s="569"/>
      <c r="R39" s="364">
        <f>J39</f>
        <v>0</v>
      </c>
      <c r="S39" s="364"/>
      <c r="T39" s="617"/>
      <c r="U39" s="618"/>
      <c r="V39" s="51"/>
      <c r="X39" s="468" t="str">
        <f t="shared" ref="X39:AM54" si="17">IF($F39="","",IF(VALUE(LEFT($F39,2))=X$18,$J39,""))</f>
        <v/>
      </c>
      <c r="Y39" s="468" t="str">
        <f t="shared" si="17"/>
        <v/>
      </c>
      <c r="Z39" s="468" t="str">
        <f t="shared" si="17"/>
        <v/>
      </c>
      <c r="AA39" s="468" t="str">
        <f t="shared" si="17"/>
        <v/>
      </c>
      <c r="AB39" s="468" t="str">
        <f t="shared" si="17"/>
        <v/>
      </c>
      <c r="AC39" s="468" t="str">
        <f t="shared" si="17"/>
        <v/>
      </c>
      <c r="AD39" s="468" t="str">
        <f t="shared" si="17"/>
        <v/>
      </c>
      <c r="AE39" s="468" t="str">
        <f t="shared" si="17"/>
        <v/>
      </c>
      <c r="AF39" s="468" t="str">
        <f t="shared" si="17"/>
        <v/>
      </c>
      <c r="AG39" s="468" t="str">
        <f t="shared" si="17"/>
        <v/>
      </c>
      <c r="AH39" s="468" t="str">
        <f t="shared" si="17"/>
        <v/>
      </c>
      <c r="AI39" s="468" t="str">
        <f t="shared" si="17"/>
        <v/>
      </c>
      <c r="AJ39" s="468" t="str">
        <f t="shared" si="17"/>
        <v/>
      </c>
      <c r="AK39" s="468" t="str">
        <f t="shared" si="17"/>
        <v/>
      </c>
      <c r="AL39" s="468" t="str">
        <f t="shared" si="17"/>
        <v/>
      </c>
      <c r="AM39" s="468" t="str">
        <f t="shared" si="15"/>
        <v/>
      </c>
      <c r="AN39" s="468" t="str">
        <f t="shared" si="13"/>
        <v/>
      </c>
      <c r="AO39" s="468" t="str">
        <f t="shared" si="13"/>
        <v/>
      </c>
      <c r="AP39" s="468" t="str">
        <f t="shared" si="13"/>
        <v/>
      </c>
      <c r="AQ39" s="468" t="str">
        <f t="shared" si="13"/>
        <v/>
      </c>
      <c r="AR39" s="468" t="str">
        <f t="shared" si="13"/>
        <v/>
      </c>
      <c r="AS39" s="468" t="str">
        <f t="shared" si="13"/>
        <v/>
      </c>
      <c r="AT39" s="468" t="str">
        <f t="shared" si="13"/>
        <v/>
      </c>
      <c r="AU39" s="468" t="str">
        <f t="shared" si="13"/>
        <v/>
      </c>
      <c r="AV39" s="468" t="str">
        <f t="shared" si="13"/>
        <v/>
      </c>
      <c r="AW39" s="468" t="str">
        <f t="shared" si="13"/>
        <v/>
      </c>
      <c r="AX39" s="468" t="str">
        <f t="shared" si="13"/>
        <v/>
      </c>
      <c r="AY39" s="468" t="str">
        <f t="shared" si="13"/>
        <v/>
      </c>
      <c r="AZ39" s="468" t="str">
        <f t="shared" si="13"/>
        <v/>
      </c>
      <c r="BA39" s="468"/>
      <c r="BB39" s="468" t="str">
        <f t="shared" si="10"/>
        <v/>
      </c>
      <c r="BC39" s="468" t="str">
        <f t="shared" si="10"/>
        <v/>
      </c>
      <c r="BD39" s="468"/>
      <c r="BE39" s="468" t="str">
        <f t="shared" ref="BE39:BT54" si="18">IF($F39="","",IF(VALUE(LEFT($F39,2))=BE$18,$K39,""))</f>
        <v/>
      </c>
      <c r="BF39" s="468" t="str">
        <f t="shared" si="18"/>
        <v/>
      </c>
      <c r="BG39" s="468" t="str">
        <f t="shared" si="18"/>
        <v/>
      </c>
      <c r="BH39" s="468" t="str">
        <f t="shared" si="18"/>
        <v/>
      </c>
      <c r="BI39" s="468" t="str">
        <f t="shared" si="18"/>
        <v/>
      </c>
      <c r="BJ39" s="468" t="str">
        <f t="shared" si="18"/>
        <v/>
      </c>
      <c r="BK39" s="468" t="str">
        <f t="shared" si="18"/>
        <v/>
      </c>
      <c r="BL39" s="468" t="str">
        <f t="shared" si="18"/>
        <v/>
      </c>
      <c r="BM39" s="468" t="str">
        <f t="shared" si="18"/>
        <v/>
      </c>
      <c r="BN39" s="468" t="str">
        <f t="shared" si="18"/>
        <v/>
      </c>
      <c r="BO39" s="468" t="str">
        <f t="shared" si="18"/>
        <v/>
      </c>
      <c r="BP39" s="468" t="str">
        <f t="shared" si="18"/>
        <v/>
      </c>
      <c r="BQ39" s="468" t="str">
        <f t="shared" si="18"/>
        <v/>
      </c>
      <c r="BR39" s="468" t="str">
        <f t="shared" si="18"/>
        <v/>
      </c>
      <c r="BS39" s="468" t="str">
        <f t="shared" si="18"/>
        <v/>
      </c>
      <c r="BT39" s="468" t="str">
        <f t="shared" si="16"/>
        <v/>
      </c>
      <c r="BU39" s="468" t="str">
        <f t="shared" si="14"/>
        <v/>
      </c>
      <c r="BV39" s="468" t="str">
        <f t="shared" si="14"/>
        <v/>
      </c>
      <c r="BW39" s="468" t="str">
        <f t="shared" si="14"/>
        <v/>
      </c>
      <c r="BX39" s="468" t="str">
        <f t="shared" si="14"/>
        <v/>
      </c>
      <c r="BY39" s="468" t="str">
        <f t="shared" si="14"/>
        <v/>
      </c>
      <c r="BZ39" s="468" t="str">
        <f t="shared" si="14"/>
        <v/>
      </c>
      <c r="CA39" s="468" t="str">
        <f t="shared" si="14"/>
        <v/>
      </c>
      <c r="CB39" s="468" t="str">
        <f t="shared" si="14"/>
        <v/>
      </c>
      <c r="CC39" s="468" t="str">
        <f t="shared" si="14"/>
        <v/>
      </c>
      <c r="CD39" s="468" t="str">
        <f t="shared" si="14"/>
        <v/>
      </c>
      <c r="CE39" s="468" t="str">
        <f t="shared" si="14"/>
        <v/>
      </c>
      <c r="CF39" s="468" t="str">
        <f t="shared" si="14"/>
        <v/>
      </c>
      <c r="CG39" s="468" t="str">
        <f t="shared" si="14"/>
        <v/>
      </c>
      <c r="CH39" s="468"/>
      <c r="CI39" s="468" t="str">
        <f t="shared" si="7"/>
        <v/>
      </c>
      <c r="CJ39" s="468" t="str">
        <f t="shared" si="7"/>
        <v/>
      </c>
      <c r="CK39" s="533"/>
    </row>
    <row r="40" spans="3:89" x14ac:dyDescent="0.25">
      <c r="C40" s="358"/>
      <c r="D40" s="259">
        <v>120</v>
      </c>
      <c r="E40" s="41"/>
      <c r="F40" s="44"/>
      <c r="G40" s="233" t="s">
        <v>285</v>
      </c>
      <c r="H40" s="279"/>
      <c r="I40" s="281"/>
      <c r="J40" s="431"/>
      <c r="K40" s="431"/>
      <c r="M40" s="360" t="str">
        <f t="shared" si="5"/>
        <v/>
      </c>
      <c r="N40" s="361"/>
      <c r="O40" s="368" t="str">
        <f>IF(M40="","",IF(M40="Foreign",VLOOKUP(N40,'Option X3'!D:E,2,FALSE),1))</f>
        <v/>
      </c>
      <c r="P40" s="359"/>
      <c r="Q40" s="569"/>
      <c r="R40" s="364">
        <f>J40</f>
        <v>0</v>
      </c>
      <c r="S40" s="364"/>
      <c r="T40" s="617"/>
      <c r="U40" s="618"/>
      <c r="V40" s="51"/>
      <c r="X40" s="468" t="str">
        <f t="shared" si="17"/>
        <v/>
      </c>
      <c r="Y40" s="468" t="str">
        <f t="shared" si="17"/>
        <v/>
      </c>
      <c r="Z40" s="468" t="str">
        <f t="shared" si="17"/>
        <v/>
      </c>
      <c r="AA40" s="468" t="str">
        <f t="shared" si="17"/>
        <v/>
      </c>
      <c r="AB40" s="468" t="str">
        <f t="shared" si="17"/>
        <v/>
      </c>
      <c r="AC40" s="468" t="str">
        <f t="shared" si="17"/>
        <v/>
      </c>
      <c r="AD40" s="468" t="str">
        <f t="shared" si="17"/>
        <v/>
      </c>
      <c r="AE40" s="468" t="str">
        <f t="shared" si="17"/>
        <v/>
      </c>
      <c r="AF40" s="468" t="str">
        <f t="shared" si="17"/>
        <v/>
      </c>
      <c r="AG40" s="468" t="str">
        <f t="shared" si="17"/>
        <v/>
      </c>
      <c r="AH40" s="468" t="str">
        <f t="shared" si="17"/>
        <v/>
      </c>
      <c r="AI40" s="468" t="str">
        <f t="shared" si="17"/>
        <v/>
      </c>
      <c r="AJ40" s="468" t="str">
        <f t="shared" si="17"/>
        <v/>
      </c>
      <c r="AK40" s="468" t="str">
        <f t="shared" si="17"/>
        <v/>
      </c>
      <c r="AL40" s="468" t="str">
        <f t="shared" si="17"/>
        <v/>
      </c>
      <c r="AM40" s="468" t="str">
        <f t="shared" si="15"/>
        <v/>
      </c>
      <c r="AN40" s="468" t="str">
        <f t="shared" si="13"/>
        <v/>
      </c>
      <c r="AO40" s="468" t="str">
        <f t="shared" si="13"/>
        <v/>
      </c>
      <c r="AP40" s="468" t="str">
        <f t="shared" si="13"/>
        <v/>
      </c>
      <c r="AQ40" s="468" t="str">
        <f t="shared" si="13"/>
        <v/>
      </c>
      <c r="AR40" s="468" t="str">
        <f t="shared" si="13"/>
        <v/>
      </c>
      <c r="AS40" s="468" t="str">
        <f t="shared" si="13"/>
        <v/>
      </c>
      <c r="AT40" s="468" t="str">
        <f t="shared" si="13"/>
        <v/>
      </c>
      <c r="AU40" s="468" t="str">
        <f t="shared" si="13"/>
        <v/>
      </c>
      <c r="AV40" s="468" t="str">
        <f t="shared" si="13"/>
        <v/>
      </c>
      <c r="AW40" s="468" t="str">
        <f t="shared" si="13"/>
        <v/>
      </c>
      <c r="AX40" s="468" t="str">
        <f t="shared" si="13"/>
        <v/>
      </c>
      <c r="AY40" s="468" t="str">
        <f t="shared" si="13"/>
        <v/>
      </c>
      <c r="AZ40" s="468" t="str">
        <f t="shared" si="13"/>
        <v/>
      </c>
      <c r="BA40" s="468"/>
      <c r="BB40" s="468" t="str">
        <f t="shared" si="10"/>
        <v/>
      </c>
      <c r="BC40" s="468" t="str">
        <f t="shared" si="10"/>
        <v/>
      </c>
      <c r="BD40" s="468"/>
      <c r="BE40" s="468" t="str">
        <f t="shared" si="18"/>
        <v/>
      </c>
      <c r="BF40" s="468" t="str">
        <f t="shared" si="18"/>
        <v/>
      </c>
      <c r="BG40" s="468" t="str">
        <f t="shared" si="18"/>
        <v/>
      </c>
      <c r="BH40" s="468" t="str">
        <f t="shared" si="18"/>
        <v/>
      </c>
      <c r="BI40" s="468" t="str">
        <f t="shared" si="18"/>
        <v/>
      </c>
      <c r="BJ40" s="468" t="str">
        <f t="shared" si="18"/>
        <v/>
      </c>
      <c r="BK40" s="468" t="str">
        <f t="shared" si="18"/>
        <v/>
      </c>
      <c r="BL40" s="468" t="str">
        <f t="shared" si="18"/>
        <v/>
      </c>
      <c r="BM40" s="468" t="str">
        <f t="shared" si="18"/>
        <v/>
      </c>
      <c r="BN40" s="468" t="str">
        <f t="shared" si="18"/>
        <v/>
      </c>
      <c r="BO40" s="468" t="str">
        <f t="shared" si="18"/>
        <v/>
      </c>
      <c r="BP40" s="468" t="str">
        <f t="shared" si="18"/>
        <v/>
      </c>
      <c r="BQ40" s="468" t="str">
        <f t="shared" si="18"/>
        <v/>
      </c>
      <c r="BR40" s="468" t="str">
        <f t="shared" si="18"/>
        <v/>
      </c>
      <c r="BS40" s="468" t="str">
        <f t="shared" si="18"/>
        <v/>
      </c>
      <c r="BT40" s="468" t="str">
        <f t="shared" si="16"/>
        <v/>
      </c>
      <c r="BU40" s="468" t="str">
        <f t="shared" si="14"/>
        <v/>
      </c>
      <c r="BV40" s="468" t="str">
        <f t="shared" si="14"/>
        <v/>
      </c>
      <c r="BW40" s="468" t="str">
        <f t="shared" si="14"/>
        <v/>
      </c>
      <c r="BX40" s="468" t="str">
        <f t="shared" si="14"/>
        <v/>
      </c>
      <c r="BY40" s="468" t="str">
        <f t="shared" si="14"/>
        <v/>
      </c>
      <c r="BZ40" s="468" t="str">
        <f t="shared" si="14"/>
        <v/>
      </c>
      <c r="CA40" s="468" t="str">
        <f t="shared" si="14"/>
        <v/>
      </c>
      <c r="CB40" s="468" t="str">
        <f t="shared" si="14"/>
        <v/>
      </c>
      <c r="CC40" s="468" t="str">
        <f t="shared" si="14"/>
        <v/>
      </c>
      <c r="CD40" s="468" t="str">
        <f t="shared" si="14"/>
        <v/>
      </c>
      <c r="CE40" s="468" t="str">
        <f t="shared" si="14"/>
        <v/>
      </c>
      <c r="CF40" s="468" t="str">
        <f t="shared" si="14"/>
        <v/>
      </c>
      <c r="CG40" s="468" t="str">
        <f t="shared" si="14"/>
        <v/>
      </c>
      <c r="CH40" s="468"/>
      <c r="CI40" s="468" t="str">
        <f t="shared" si="7"/>
        <v/>
      </c>
      <c r="CJ40" s="468" t="str">
        <f t="shared" si="7"/>
        <v/>
      </c>
      <c r="CK40" s="533"/>
    </row>
    <row r="41" spans="3:89" x14ac:dyDescent="0.25">
      <c r="C41" s="358"/>
      <c r="D41" s="259">
        <v>121</v>
      </c>
      <c r="E41" s="41"/>
      <c r="F41" s="44"/>
      <c r="G41" s="232" t="s">
        <v>224</v>
      </c>
      <c r="H41" s="279"/>
      <c r="I41" s="281"/>
      <c r="J41" s="431"/>
      <c r="K41" s="431"/>
      <c r="M41" s="360" t="str">
        <f t="shared" si="5"/>
        <v/>
      </c>
      <c r="N41" s="361"/>
      <c r="O41" s="368" t="str">
        <f>IF(M41="","",IF(M41="Foreign",VLOOKUP(N41,'Option X3'!D:E,2,FALSE),1))</f>
        <v/>
      </c>
      <c r="P41" s="359"/>
      <c r="Q41" s="569"/>
      <c r="R41" s="364">
        <f>J41</f>
        <v>0</v>
      </c>
      <c r="S41" s="364"/>
      <c r="T41" s="617"/>
      <c r="U41" s="618"/>
      <c r="V41" s="51"/>
      <c r="X41" s="468" t="str">
        <f t="shared" si="17"/>
        <v/>
      </c>
      <c r="Y41" s="468" t="str">
        <f t="shared" si="17"/>
        <v/>
      </c>
      <c r="Z41" s="468" t="str">
        <f t="shared" si="17"/>
        <v/>
      </c>
      <c r="AA41" s="468" t="str">
        <f t="shared" si="17"/>
        <v/>
      </c>
      <c r="AB41" s="468" t="str">
        <f t="shared" si="17"/>
        <v/>
      </c>
      <c r="AC41" s="468" t="str">
        <f t="shared" si="17"/>
        <v/>
      </c>
      <c r="AD41" s="468" t="str">
        <f t="shared" si="17"/>
        <v/>
      </c>
      <c r="AE41" s="468" t="str">
        <f t="shared" si="17"/>
        <v/>
      </c>
      <c r="AF41" s="468" t="str">
        <f t="shared" si="17"/>
        <v/>
      </c>
      <c r="AG41" s="468" t="str">
        <f t="shared" si="17"/>
        <v/>
      </c>
      <c r="AH41" s="468" t="str">
        <f t="shared" si="17"/>
        <v/>
      </c>
      <c r="AI41" s="468" t="str">
        <f t="shared" si="17"/>
        <v/>
      </c>
      <c r="AJ41" s="468" t="str">
        <f t="shared" si="17"/>
        <v/>
      </c>
      <c r="AK41" s="468" t="str">
        <f t="shared" si="17"/>
        <v/>
      </c>
      <c r="AL41" s="468" t="str">
        <f t="shared" si="17"/>
        <v/>
      </c>
      <c r="AM41" s="468" t="str">
        <f t="shared" si="15"/>
        <v/>
      </c>
      <c r="AN41" s="468" t="str">
        <f t="shared" si="13"/>
        <v/>
      </c>
      <c r="AO41" s="468" t="str">
        <f t="shared" si="13"/>
        <v/>
      </c>
      <c r="AP41" s="468" t="str">
        <f t="shared" si="13"/>
        <v/>
      </c>
      <c r="AQ41" s="468" t="str">
        <f t="shared" si="13"/>
        <v/>
      </c>
      <c r="AR41" s="468" t="str">
        <f t="shared" si="13"/>
        <v/>
      </c>
      <c r="AS41" s="468" t="str">
        <f t="shared" si="13"/>
        <v/>
      </c>
      <c r="AT41" s="468" t="str">
        <f t="shared" si="13"/>
        <v/>
      </c>
      <c r="AU41" s="468" t="str">
        <f t="shared" si="13"/>
        <v/>
      </c>
      <c r="AV41" s="468" t="str">
        <f t="shared" si="13"/>
        <v/>
      </c>
      <c r="AW41" s="468" t="str">
        <f t="shared" si="13"/>
        <v/>
      </c>
      <c r="AX41" s="468" t="str">
        <f t="shared" si="13"/>
        <v/>
      </c>
      <c r="AY41" s="468" t="str">
        <f t="shared" si="13"/>
        <v/>
      </c>
      <c r="AZ41" s="468" t="str">
        <f t="shared" si="13"/>
        <v/>
      </c>
      <c r="BA41" s="468"/>
      <c r="BB41" s="468" t="str">
        <f t="shared" si="10"/>
        <v/>
      </c>
      <c r="BC41" s="468" t="str">
        <f t="shared" si="10"/>
        <v/>
      </c>
      <c r="BD41" s="468"/>
      <c r="BE41" s="468" t="str">
        <f t="shared" si="18"/>
        <v/>
      </c>
      <c r="BF41" s="468" t="str">
        <f t="shared" si="18"/>
        <v/>
      </c>
      <c r="BG41" s="468" t="str">
        <f t="shared" si="18"/>
        <v/>
      </c>
      <c r="BH41" s="468" t="str">
        <f t="shared" si="18"/>
        <v/>
      </c>
      <c r="BI41" s="468" t="str">
        <f t="shared" si="18"/>
        <v/>
      </c>
      <c r="BJ41" s="468" t="str">
        <f t="shared" si="18"/>
        <v/>
      </c>
      <c r="BK41" s="468" t="str">
        <f t="shared" si="18"/>
        <v/>
      </c>
      <c r="BL41" s="468" t="str">
        <f t="shared" si="18"/>
        <v/>
      </c>
      <c r="BM41" s="468" t="str">
        <f t="shared" si="18"/>
        <v/>
      </c>
      <c r="BN41" s="468" t="str">
        <f t="shared" si="18"/>
        <v/>
      </c>
      <c r="BO41" s="468" t="str">
        <f t="shared" si="18"/>
        <v/>
      </c>
      <c r="BP41" s="468" t="str">
        <f t="shared" si="18"/>
        <v/>
      </c>
      <c r="BQ41" s="468" t="str">
        <f t="shared" si="18"/>
        <v/>
      </c>
      <c r="BR41" s="468" t="str">
        <f t="shared" si="18"/>
        <v/>
      </c>
      <c r="BS41" s="468" t="str">
        <f t="shared" si="18"/>
        <v/>
      </c>
      <c r="BT41" s="468" t="str">
        <f t="shared" si="16"/>
        <v/>
      </c>
      <c r="BU41" s="468" t="str">
        <f t="shared" si="14"/>
        <v/>
      </c>
      <c r="BV41" s="468" t="str">
        <f t="shared" si="14"/>
        <v/>
      </c>
      <c r="BW41" s="468" t="str">
        <f t="shared" si="14"/>
        <v/>
      </c>
      <c r="BX41" s="468" t="str">
        <f t="shared" si="14"/>
        <v/>
      </c>
      <c r="BY41" s="468" t="str">
        <f t="shared" si="14"/>
        <v/>
      </c>
      <c r="BZ41" s="468" t="str">
        <f t="shared" si="14"/>
        <v/>
      </c>
      <c r="CA41" s="468" t="str">
        <f t="shared" si="14"/>
        <v/>
      </c>
      <c r="CB41" s="468" t="str">
        <f t="shared" si="14"/>
        <v/>
      </c>
      <c r="CC41" s="468" t="str">
        <f t="shared" si="14"/>
        <v/>
      </c>
      <c r="CD41" s="468" t="str">
        <f t="shared" si="14"/>
        <v/>
      </c>
      <c r="CE41" s="468" t="str">
        <f t="shared" si="14"/>
        <v/>
      </c>
      <c r="CF41" s="468" t="str">
        <f t="shared" si="14"/>
        <v/>
      </c>
      <c r="CG41" s="468" t="str">
        <f t="shared" si="14"/>
        <v/>
      </c>
      <c r="CH41" s="468"/>
      <c r="CI41" s="468" t="str">
        <f t="shared" si="7"/>
        <v/>
      </c>
      <c r="CJ41" s="468" t="str">
        <f t="shared" si="7"/>
        <v/>
      </c>
      <c r="CK41" s="533"/>
    </row>
    <row r="42" spans="3:89" x14ac:dyDescent="0.25">
      <c r="C42" s="358"/>
      <c r="D42" s="259">
        <v>122</v>
      </c>
      <c r="E42" s="41"/>
      <c r="F42" s="44"/>
      <c r="G42" s="232" t="s">
        <v>317</v>
      </c>
      <c r="H42" s="279" t="s">
        <v>234</v>
      </c>
      <c r="I42" s="281"/>
      <c r="J42" s="431"/>
      <c r="K42" s="432"/>
      <c r="M42" s="360" t="str">
        <f t="shared" si="5"/>
        <v/>
      </c>
      <c r="N42" s="361"/>
      <c r="O42" s="368" t="str">
        <f>IF(M42="","",IF(M42="Foreign",VLOOKUP(N42,'Option X3'!D:E,2,FALSE),1))</f>
        <v/>
      </c>
      <c r="P42" s="359"/>
      <c r="Q42" s="569"/>
      <c r="R42" s="364">
        <f>J42</f>
        <v>0</v>
      </c>
      <c r="S42" s="364"/>
      <c r="T42" s="617"/>
      <c r="U42" s="618"/>
      <c r="V42" s="51"/>
      <c r="X42" s="468" t="str">
        <f t="shared" si="17"/>
        <v/>
      </c>
      <c r="Y42" s="468" t="str">
        <f t="shared" si="17"/>
        <v/>
      </c>
      <c r="Z42" s="468" t="str">
        <f t="shared" si="17"/>
        <v/>
      </c>
      <c r="AA42" s="468" t="str">
        <f t="shared" si="17"/>
        <v/>
      </c>
      <c r="AB42" s="468" t="str">
        <f t="shared" si="17"/>
        <v/>
      </c>
      <c r="AC42" s="468" t="str">
        <f t="shared" si="17"/>
        <v/>
      </c>
      <c r="AD42" s="468" t="str">
        <f t="shared" si="17"/>
        <v/>
      </c>
      <c r="AE42" s="468" t="str">
        <f t="shared" si="17"/>
        <v/>
      </c>
      <c r="AF42" s="468" t="str">
        <f t="shared" si="17"/>
        <v/>
      </c>
      <c r="AG42" s="468" t="str">
        <f t="shared" si="17"/>
        <v/>
      </c>
      <c r="AH42" s="468" t="str">
        <f t="shared" si="17"/>
        <v/>
      </c>
      <c r="AI42" s="468" t="str">
        <f t="shared" si="17"/>
        <v/>
      </c>
      <c r="AJ42" s="468" t="str">
        <f t="shared" si="17"/>
        <v/>
      </c>
      <c r="AK42" s="468" t="str">
        <f t="shared" si="17"/>
        <v/>
      </c>
      <c r="AL42" s="468" t="str">
        <f t="shared" si="17"/>
        <v/>
      </c>
      <c r="AM42" s="468" t="str">
        <f t="shared" si="15"/>
        <v/>
      </c>
      <c r="AN42" s="468" t="str">
        <f t="shared" si="13"/>
        <v/>
      </c>
      <c r="AO42" s="468" t="str">
        <f t="shared" si="13"/>
        <v/>
      </c>
      <c r="AP42" s="468" t="str">
        <f t="shared" si="13"/>
        <v/>
      </c>
      <c r="AQ42" s="468" t="str">
        <f t="shared" si="13"/>
        <v/>
      </c>
      <c r="AR42" s="468" t="str">
        <f t="shared" si="13"/>
        <v/>
      </c>
      <c r="AS42" s="468" t="str">
        <f t="shared" si="13"/>
        <v/>
      </c>
      <c r="AT42" s="468" t="str">
        <f t="shared" si="13"/>
        <v/>
      </c>
      <c r="AU42" s="468" t="str">
        <f t="shared" si="13"/>
        <v/>
      </c>
      <c r="AV42" s="468" t="str">
        <f t="shared" si="13"/>
        <v/>
      </c>
      <c r="AW42" s="468" t="str">
        <f t="shared" si="13"/>
        <v/>
      </c>
      <c r="AX42" s="468" t="str">
        <f t="shared" si="13"/>
        <v/>
      </c>
      <c r="AY42" s="468" t="str">
        <f t="shared" si="13"/>
        <v/>
      </c>
      <c r="AZ42" s="468" t="str">
        <f t="shared" si="13"/>
        <v/>
      </c>
      <c r="BA42" s="468"/>
      <c r="BB42" s="468" t="str">
        <f t="shared" si="10"/>
        <v/>
      </c>
      <c r="BC42" s="468" t="str">
        <f t="shared" si="10"/>
        <v/>
      </c>
      <c r="BD42" s="468"/>
      <c r="BE42" s="468" t="str">
        <f t="shared" si="18"/>
        <v/>
      </c>
      <c r="BF42" s="468" t="str">
        <f t="shared" si="18"/>
        <v/>
      </c>
      <c r="BG42" s="468" t="str">
        <f t="shared" si="18"/>
        <v/>
      </c>
      <c r="BH42" s="468" t="str">
        <f t="shared" si="18"/>
        <v/>
      </c>
      <c r="BI42" s="468" t="str">
        <f t="shared" si="18"/>
        <v/>
      </c>
      <c r="BJ42" s="468" t="str">
        <f t="shared" si="18"/>
        <v/>
      </c>
      <c r="BK42" s="468" t="str">
        <f t="shared" si="18"/>
        <v/>
      </c>
      <c r="BL42" s="468" t="str">
        <f t="shared" si="18"/>
        <v/>
      </c>
      <c r="BM42" s="468" t="str">
        <f t="shared" si="18"/>
        <v/>
      </c>
      <c r="BN42" s="468" t="str">
        <f t="shared" si="18"/>
        <v/>
      </c>
      <c r="BO42" s="468" t="str">
        <f t="shared" si="18"/>
        <v/>
      </c>
      <c r="BP42" s="468" t="str">
        <f t="shared" si="18"/>
        <v/>
      </c>
      <c r="BQ42" s="468" t="str">
        <f t="shared" si="18"/>
        <v/>
      </c>
      <c r="BR42" s="468" t="str">
        <f t="shared" si="18"/>
        <v/>
      </c>
      <c r="BS42" s="468" t="str">
        <f t="shared" si="18"/>
        <v/>
      </c>
      <c r="BT42" s="468" t="str">
        <f t="shared" si="16"/>
        <v/>
      </c>
      <c r="BU42" s="468" t="str">
        <f t="shared" si="14"/>
        <v/>
      </c>
      <c r="BV42" s="468" t="str">
        <f t="shared" si="14"/>
        <v/>
      </c>
      <c r="BW42" s="468" t="str">
        <f t="shared" si="14"/>
        <v/>
      </c>
      <c r="BX42" s="468" t="str">
        <f t="shared" si="14"/>
        <v/>
      </c>
      <c r="BY42" s="468" t="str">
        <f t="shared" si="14"/>
        <v/>
      </c>
      <c r="BZ42" s="468" t="str">
        <f t="shared" si="14"/>
        <v/>
      </c>
      <c r="CA42" s="468" t="str">
        <f t="shared" si="14"/>
        <v/>
      </c>
      <c r="CB42" s="468" t="str">
        <f t="shared" si="14"/>
        <v/>
      </c>
      <c r="CC42" s="468" t="str">
        <f t="shared" si="14"/>
        <v/>
      </c>
      <c r="CD42" s="468" t="str">
        <f t="shared" si="14"/>
        <v/>
      </c>
      <c r="CE42" s="468" t="str">
        <f t="shared" si="14"/>
        <v/>
      </c>
      <c r="CF42" s="468" t="str">
        <f t="shared" si="14"/>
        <v/>
      </c>
      <c r="CG42" s="468" t="str">
        <f t="shared" si="14"/>
        <v/>
      </c>
      <c r="CH42" s="468"/>
      <c r="CI42" s="468" t="str">
        <f t="shared" si="7"/>
        <v/>
      </c>
      <c r="CJ42" s="468" t="str">
        <f t="shared" si="7"/>
        <v/>
      </c>
      <c r="CK42" s="533"/>
    </row>
    <row r="43" spans="3:89" x14ac:dyDescent="0.25">
      <c r="C43" s="358"/>
      <c r="D43" s="259">
        <v>123</v>
      </c>
      <c r="E43" s="41"/>
      <c r="F43" s="44"/>
      <c r="G43" s="232" t="s">
        <v>286</v>
      </c>
      <c r="H43" s="279" t="s">
        <v>234</v>
      </c>
      <c r="I43" s="281"/>
      <c r="J43" s="433"/>
      <c r="K43" s="431"/>
      <c r="M43" s="360" t="str">
        <f t="shared" si="5"/>
        <v/>
      </c>
      <c r="N43" s="361"/>
      <c r="O43" s="368" t="str">
        <f>IF(M43="","",IF(M43="Foreign",VLOOKUP(N43,'Option X3'!D:E,2,FALSE),1))</f>
        <v/>
      </c>
      <c r="P43" s="359"/>
      <c r="Q43" s="569"/>
      <c r="R43" s="364"/>
      <c r="S43" s="364"/>
      <c r="T43" s="617"/>
      <c r="U43" s="618"/>
      <c r="V43" s="51"/>
      <c r="X43" s="468" t="str">
        <f t="shared" si="17"/>
        <v/>
      </c>
      <c r="Y43" s="468" t="str">
        <f t="shared" si="17"/>
        <v/>
      </c>
      <c r="Z43" s="468" t="str">
        <f t="shared" si="17"/>
        <v/>
      </c>
      <c r="AA43" s="468" t="str">
        <f t="shared" si="17"/>
        <v/>
      </c>
      <c r="AB43" s="468" t="str">
        <f t="shared" si="17"/>
        <v/>
      </c>
      <c r="AC43" s="468" t="str">
        <f t="shared" si="17"/>
        <v/>
      </c>
      <c r="AD43" s="468" t="str">
        <f t="shared" si="17"/>
        <v/>
      </c>
      <c r="AE43" s="468" t="str">
        <f t="shared" si="17"/>
        <v/>
      </c>
      <c r="AF43" s="468" t="str">
        <f t="shared" si="17"/>
        <v/>
      </c>
      <c r="AG43" s="468" t="str">
        <f t="shared" si="17"/>
        <v/>
      </c>
      <c r="AH43" s="468" t="str">
        <f t="shared" si="17"/>
        <v/>
      </c>
      <c r="AI43" s="468" t="str">
        <f t="shared" si="17"/>
        <v/>
      </c>
      <c r="AJ43" s="468" t="str">
        <f t="shared" si="17"/>
        <v/>
      </c>
      <c r="AK43" s="468" t="str">
        <f t="shared" si="17"/>
        <v/>
      </c>
      <c r="AL43" s="468" t="str">
        <f t="shared" si="17"/>
        <v/>
      </c>
      <c r="AM43" s="468" t="str">
        <f t="shared" si="17"/>
        <v/>
      </c>
      <c r="AN43" s="468" t="str">
        <f t="shared" si="13"/>
        <v/>
      </c>
      <c r="AO43" s="468" t="str">
        <f t="shared" si="13"/>
        <v/>
      </c>
      <c r="AP43" s="468" t="str">
        <f t="shared" si="13"/>
        <v/>
      </c>
      <c r="AQ43" s="468" t="str">
        <f t="shared" si="13"/>
        <v/>
      </c>
      <c r="AR43" s="468" t="str">
        <f t="shared" si="13"/>
        <v/>
      </c>
      <c r="AS43" s="468" t="str">
        <f t="shared" si="13"/>
        <v/>
      </c>
      <c r="AT43" s="468" t="str">
        <f t="shared" si="13"/>
        <v/>
      </c>
      <c r="AU43" s="468" t="str">
        <f t="shared" si="13"/>
        <v/>
      </c>
      <c r="AV43" s="468" t="str">
        <f t="shared" si="13"/>
        <v/>
      </c>
      <c r="AW43" s="468" t="str">
        <f t="shared" si="13"/>
        <v/>
      </c>
      <c r="AX43" s="468" t="str">
        <f t="shared" si="13"/>
        <v/>
      </c>
      <c r="AY43" s="468" t="str">
        <f t="shared" si="13"/>
        <v/>
      </c>
      <c r="AZ43" s="468" t="str">
        <f t="shared" si="13"/>
        <v/>
      </c>
      <c r="BA43" s="468"/>
      <c r="BB43" s="468" t="str">
        <f>IF($M43="","",IF($M43=BB$18,$J43,0))</f>
        <v/>
      </c>
      <c r="BC43" s="468" t="str">
        <f t="shared" si="10"/>
        <v/>
      </c>
      <c r="BD43" s="468"/>
      <c r="BE43" s="468" t="str">
        <f t="shared" si="18"/>
        <v/>
      </c>
      <c r="BF43" s="468" t="str">
        <f t="shared" si="18"/>
        <v/>
      </c>
      <c r="BG43" s="468" t="str">
        <f t="shared" si="18"/>
        <v/>
      </c>
      <c r="BH43" s="468" t="str">
        <f t="shared" si="18"/>
        <v/>
      </c>
      <c r="BI43" s="468" t="str">
        <f t="shared" si="18"/>
        <v/>
      </c>
      <c r="BJ43" s="468" t="str">
        <f t="shared" si="18"/>
        <v/>
      </c>
      <c r="BK43" s="468" t="str">
        <f t="shared" si="18"/>
        <v/>
      </c>
      <c r="BL43" s="468" t="str">
        <f t="shared" si="18"/>
        <v/>
      </c>
      <c r="BM43" s="468" t="str">
        <f t="shared" si="18"/>
        <v/>
      </c>
      <c r="BN43" s="468" t="str">
        <f t="shared" si="18"/>
        <v/>
      </c>
      <c r="BO43" s="468" t="str">
        <f t="shared" si="18"/>
        <v/>
      </c>
      <c r="BP43" s="468" t="str">
        <f t="shared" si="18"/>
        <v/>
      </c>
      <c r="BQ43" s="468" t="str">
        <f t="shared" si="18"/>
        <v/>
      </c>
      <c r="BR43" s="468" t="str">
        <f t="shared" si="18"/>
        <v/>
      </c>
      <c r="BS43" s="468" t="str">
        <f t="shared" si="18"/>
        <v/>
      </c>
      <c r="BT43" s="468" t="str">
        <f t="shared" si="18"/>
        <v/>
      </c>
      <c r="BU43" s="468" t="str">
        <f t="shared" si="14"/>
        <v/>
      </c>
      <c r="BV43" s="468" t="str">
        <f t="shared" si="14"/>
        <v/>
      </c>
      <c r="BW43" s="468" t="str">
        <f t="shared" si="14"/>
        <v/>
      </c>
      <c r="BX43" s="468" t="str">
        <f t="shared" si="14"/>
        <v/>
      </c>
      <c r="BY43" s="468" t="str">
        <f t="shared" si="14"/>
        <v/>
      </c>
      <c r="BZ43" s="468" t="str">
        <f t="shared" si="14"/>
        <v/>
      </c>
      <c r="CA43" s="468" t="str">
        <f t="shared" si="14"/>
        <v/>
      </c>
      <c r="CB43" s="468" t="str">
        <f t="shared" si="14"/>
        <v/>
      </c>
      <c r="CC43" s="468" t="str">
        <f t="shared" si="14"/>
        <v/>
      </c>
      <c r="CD43" s="468" t="str">
        <f t="shared" si="14"/>
        <v/>
      </c>
      <c r="CE43" s="468" t="str">
        <f t="shared" si="14"/>
        <v/>
      </c>
      <c r="CF43" s="468" t="str">
        <f t="shared" si="14"/>
        <v/>
      </c>
      <c r="CG43" s="468" t="str">
        <f t="shared" si="14"/>
        <v/>
      </c>
      <c r="CH43" s="468"/>
      <c r="CI43" s="468" t="str">
        <f t="shared" si="7"/>
        <v/>
      </c>
      <c r="CJ43" s="468" t="str">
        <f t="shared" si="7"/>
        <v/>
      </c>
      <c r="CK43" s="533"/>
    </row>
    <row r="44" spans="3:89" x14ac:dyDescent="0.25">
      <c r="C44" s="358"/>
      <c r="D44" s="259">
        <v>124</v>
      </c>
      <c r="E44" s="41"/>
      <c r="F44" s="44"/>
      <c r="G44" s="232" t="s">
        <v>293</v>
      </c>
      <c r="H44" s="279"/>
      <c r="I44" s="281"/>
      <c r="J44" s="431"/>
      <c r="K44" s="431"/>
      <c r="M44" s="360" t="str">
        <f t="shared" si="5"/>
        <v/>
      </c>
      <c r="N44" s="361"/>
      <c r="O44" s="368" t="str">
        <f>IF(M44="","",IF(M44="Foreign",VLOOKUP(N44,'Option X3'!D:E,2,FALSE),1))</f>
        <v/>
      </c>
      <c r="P44" s="359"/>
      <c r="Q44" s="569"/>
      <c r="R44" s="364"/>
      <c r="S44" s="364">
        <f>J44</f>
        <v>0</v>
      </c>
      <c r="T44" s="617"/>
      <c r="U44" s="618"/>
      <c r="V44" s="51"/>
      <c r="X44" s="468" t="str">
        <f t="shared" si="17"/>
        <v/>
      </c>
      <c r="Y44" s="468" t="str">
        <f t="shared" si="17"/>
        <v/>
      </c>
      <c r="Z44" s="468" t="str">
        <f t="shared" si="17"/>
        <v/>
      </c>
      <c r="AA44" s="468" t="str">
        <f t="shared" si="17"/>
        <v/>
      </c>
      <c r="AB44" s="468" t="str">
        <f t="shared" si="17"/>
        <v/>
      </c>
      <c r="AC44" s="468" t="str">
        <f t="shared" si="17"/>
        <v/>
      </c>
      <c r="AD44" s="468" t="str">
        <f t="shared" si="17"/>
        <v/>
      </c>
      <c r="AE44" s="468" t="str">
        <f t="shared" si="17"/>
        <v/>
      </c>
      <c r="AF44" s="468" t="str">
        <f t="shared" si="17"/>
        <v/>
      </c>
      <c r="AG44" s="468" t="str">
        <f t="shared" si="17"/>
        <v/>
      </c>
      <c r="AH44" s="468" t="str">
        <f t="shared" si="17"/>
        <v/>
      </c>
      <c r="AI44" s="468" t="str">
        <f t="shared" si="17"/>
        <v/>
      </c>
      <c r="AJ44" s="468" t="str">
        <f t="shared" si="17"/>
        <v/>
      </c>
      <c r="AK44" s="468" t="str">
        <f t="shared" si="17"/>
        <v/>
      </c>
      <c r="AL44" s="468" t="str">
        <f t="shared" si="17"/>
        <v/>
      </c>
      <c r="AM44" s="468" t="str">
        <f t="shared" si="17"/>
        <v/>
      </c>
      <c r="AN44" s="468" t="str">
        <f t="shared" si="13"/>
        <v/>
      </c>
      <c r="AO44" s="468" t="str">
        <f t="shared" si="13"/>
        <v/>
      </c>
      <c r="AP44" s="468" t="str">
        <f t="shared" si="13"/>
        <v/>
      </c>
      <c r="AQ44" s="468" t="str">
        <f t="shared" si="13"/>
        <v/>
      </c>
      <c r="AR44" s="468" t="str">
        <f t="shared" si="13"/>
        <v/>
      </c>
      <c r="AS44" s="468" t="str">
        <f t="shared" si="13"/>
        <v/>
      </c>
      <c r="AT44" s="468" t="str">
        <f t="shared" si="13"/>
        <v/>
      </c>
      <c r="AU44" s="468" t="str">
        <f t="shared" si="13"/>
        <v/>
      </c>
      <c r="AV44" s="468" t="str">
        <f t="shared" si="13"/>
        <v/>
      </c>
      <c r="AW44" s="468" t="str">
        <f t="shared" si="13"/>
        <v/>
      </c>
      <c r="AX44" s="468" t="str">
        <f t="shared" si="13"/>
        <v/>
      </c>
      <c r="AY44" s="468" t="str">
        <f t="shared" si="13"/>
        <v/>
      </c>
      <c r="AZ44" s="468" t="str">
        <f t="shared" si="13"/>
        <v/>
      </c>
      <c r="BA44" s="468"/>
      <c r="BB44" s="468" t="str">
        <f t="shared" si="10"/>
        <v/>
      </c>
      <c r="BC44" s="468" t="str">
        <f t="shared" si="10"/>
        <v/>
      </c>
      <c r="BD44" s="468"/>
      <c r="BE44" s="468" t="str">
        <f t="shared" si="18"/>
        <v/>
      </c>
      <c r="BF44" s="468" t="str">
        <f t="shared" si="18"/>
        <v/>
      </c>
      <c r="BG44" s="468" t="str">
        <f t="shared" si="18"/>
        <v/>
      </c>
      <c r="BH44" s="468" t="str">
        <f t="shared" si="18"/>
        <v/>
      </c>
      <c r="BI44" s="468" t="str">
        <f t="shared" si="18"/>
        <v/>
      </c>
      <c r="BJ44" s="468" t="str">
        <f t="shared" si="18"/>
        <v/>
      </c>
      <c r="BK44" s="468" t="str">
        <f t="shared" si="18"/>
        <v/>
      </c>
      <c r="BL44" s="468" t="str">
        <f t="shared" si="18"/>
        <v/>
      </c>
      <c r="BM44" s="468" t="str">
        <f t="shared" si="18"/>
        <v/>
      </c>
      <c r="BN44" s="468" t="str">
        <f t="shared" si="18"/>
        <v/>
      </c>
      <c r="BO44" s="468" t="str">
        <f t="shared" si="18"/>
        <v/>
      </c>
      <c r="BP44" s="468" t="str">
        <f t="shared" si="18"/>
        <v/>
      </c>
      <c r="BQ44" s="468" t="str">
        <f t="shared" si="18"/>
        <v/>
      </c>
      <c r="BR44" s="468" t="str">
        <f t="shared" si="18"/>
        <v/>
      </c>
      <c r="BS44" s="468" t="str">
        <f t="shared" si="18"/>
        <v/>
      </c>
      <c r="BT44" s="468" t="str">
        <f t="shared" si="18"/>
        <v/>
      </c>
      <c r="BU44" s="468" t="str">
        <f t="shared" si="14"/>
        <v/>
      </c>
      <c r="BV44" s="468" t="str">
        <f t="shared" si="14"/>
        <v/>
      </c>
      <c r="BW44" s="468" t="str">
        <f t="shared" si="14"/>
        <v/>
      </c>
      <c r="BX44" s="468" t="str">
        <f t="shared" si="14"/>
        <v/>
      </c>
      <c r="BY44" s="468" t="str">
        <f t="shared" si="14"/>
        <v/>
      </c>
      <c r="BZ44" s="468" t="str">
        <f t="shared" si="14"/>
        <v/>
      </c>
      <c r="CA44" s="468" t="str">
        <f t="shared" si="14"/>
        <v/>
      </c>
      <c r="CB44" s="468" t="str">
        <f t="shared" si="14"/>
        <v/>
      </c>
      <c r="CC44" s="468" t="str">
        <f t="shared" si="14"/>
        <v/>
      </c>
      <c r="CD44" s="468" t="str">
        <f t="shared" si="14"/>
        <v/>
      </c>
      <c r="CE44" s="468" t="str">
        <f t="shared" si="14"/>
        <v/>
      </c>
      <c r="CF44" s="468" t="str">
        <f t="shared" si="14"/>
        <v/>
      </c>
      <c r="CG44" s="468" t="str">
        <f t="shared" si="14"/>
        <v/>
      </c>
      <c r="CH44" s="468"/>
      <c r="CI44" s="468" t="str">
        <f t="shared" si="7"/>
        <v/>
      </c>
      <c r="CJ44" s="468" t="str">
        <f t="shared" si="7"/>
        <v/>
      </c>
      <c r="CK44" s="533"/>
    </row>
    <row r="45" spans="3:89" x14ac:dyDescent="0.25">
      <c r="C45" s="358"/>
      <c r="D45" s="259">
        <v>125</v>
      </c>
      <c r="E45" s="41"/>
      <c r="F45" s="44"/>
      <c r="G45" s="567" t="s">
        <v>361</v>
      </c>
      <c r="H45" s="279"/>
      <c r="I45" s="281"/>
      <c r="J45" s="431"/>
      <c r="K45" s="431"/>
      <c r="M45" s="360" t="str">
        <f t="shared" si="5"/>
        <v/>
      </c>
      <c r="N45" s="361"/>
      <c r="O45" s="368" t="str">
        <f>IF(M45="","",IF(M45="Foreign",VLOOKUP(N45,'Option X3'!D:E,2,FALSE),1))</f>
        <v/>
      </c>
      <c r="P45" s="359" t="s">
        <v>316</v>
      </c>
      <c r="Q45" s="569"/>
      <c r="R45" s="364"/>
      <c r="S45" s="364">
        <f>J45</f>
        <v>0</v>
      </c>
      <c r="T45" s="617"/>
      <c r="U45" s="618"/>
      <c r="V45" s="51"/>
      <c r="X45" s="468" t="str">
        <f t="shared" si="17"/>
        <v/>
      </c>
      <c r="Y45" s="468" t="str">
        <f t="shared" si="17"/>
        <v/>
      </c>
      <c r="Z45" s="468" t="str">
        <f t="shared" si="17"/>
        <v/>
      </c>
      <c r="AA45" s="468" t="str">
        <f t="shared" si="17"/>
        <v/>
      </c>
      <c r="AB45" s="468" t="str">
        <f t="shared" si="17"/>
        <v/>
      </c>
      <c r="AC45" s="468" t="str">
        <f t="shared" si="17"/>
        <v/>
      </c>
      <c r="AD45" s="468" t="str">
        <f t="shared" si="17"/>
        <v/>
      </c>
      <c r="AE45" s="468" t="str">
        <f t="shared" si="17"/>
        <v/>
      </c>
      <c r="AF45" s="468" t="str">
        <f t="shared" si="17"/>
        <v/>
      </c>
      <c r="AG45" s="468" t="str">
        <f t="shared" si="17"/>
        <v/>
      </c>
      <c r="AH45" s="468" t="str">
        <f t="shared" si="17"/>
        <v/>
      </c>
      <c r="AI45" s="468" t="str">
        <f t="shared" si="17"/>
        <v/>
      </c>
      <c r="AJ45" s="468" t="str">
        <f t="shared" si="17"/>
        <v/>
      </c>
      <c r="AK45" s="468" t="str">
        <f t="shared" si="17"/>
        <v/>
      </c>
      <c r="AL45" s="468" t="str">
        <f t="shared" si="17"/>
        <v/>
      </c>
      <c r="AM45" s="468" t="str">
        <f t="shared" si="17"/>
        <v/>
      </c>
      <c r="AN45" s="468" t="str">
        <f t="shared" si="13"/>
        <v/>
      </c>
      <c r="AO45" s="468" t="str">
        <f t="shared" si="13"/>
        <v/>
      </c>
      <c r="AP45" s="468" t="str">
        <f t="shared" si="13"/>
        <v/>
      </c>
      <c r="AQ45" s="468" t="str">
        <f t="shared" si="13"/>
        <v/>
      </c>
      <c r="AR45" s="468" t="str">
        <f t="shared" si="13"/>
        <v/>
      </c>
      <c r="AS45" s="468" t="str">
        <f t="shared" si="13"/>
        <v/>
      </c>
      <c r="AT45" s="468" t="str">
        <f t="shared" si="13"/>
        <v/>
      </c>
      <c r="AU45" s="468" t="str">
        <f t="shared" si="13"/>
        <v/>
      </c>
      <c r="AV45" s="468" t="str">
        <f t="shared" si="13"/>
        <v/>
      </c>
      <c r="AW45" s="468" t="str">
        <f t="shared" si="13"/>
        <v/>
      </c>
      <c r="AX45" s="468" t="str">
        <f t="shared" si="13"/>
        <v/>
      </c>
      <c r="AY45" s="468" t="str">
        <f t="shared" si="13"/>
        <v/>
      </c>
      <c r="AZ45" s="468" t="str">
        <f t="shared" si="13"/>
        <v/>
      </c>
      <c r="BA45" s="468"/>
      <c r="BB45" s="468" t="str">
        <f t="shared" ref="BB45:BC59" si="19">IF($M45="","",IF($M45=BB$18,$J45,0))</f>
        <v/>
      </c>
      <c r="BC45" s="468" t="str">
        <f t="shared" si="19"/>
        <v/>
      </c>
      <c r="BD45" s="468"/>
      <c r="BE45" s="468" t="str">
        <f t="shared" si="18"/>
        <v/>
      </c>
      <c r="BF45" s="468" t="str">
        <f t="shared" si="18"/>
        <v/>
      </c>
      <c r="BG45" s="468" t="str">
        <f t="shared" si="18"/>
        <v/>
      </c>
      <c r="BH45" s="468" t="str">
        <f t="shared" si="18"/>
        <v/>
      </c>
      <c r="BI45" s="468" t="str">
        <f t="shared" si="18"/>
        <v/>
      </c>
      <c r="BJ45" s="468" t="str">
        <f t="shared" si="18"/>
        <v/>
      </c>
      <c r="BK45" s="468" t="str">
        <f t="shared" si="18"/>
        <v/>
      </c>
      <c r="BL45" s="468" t="str">
        <f t="shared" si="18"/>
        <v/>
      </c>
      <c r="BM45" s="468" t="str">
        <f t="shared" si="18"/>
        <v/>
      </c>
      <c r="BN45" s="468" t="str">
        <f t="shared" si="18"/>
        <v/>
      </c>
      <c r="BO45" s="468" t="str">
        <f t="shared" si="18"/>
        <v/>
      </c>
      <c r="BP45" s="468" t="str">
        <f t="shared" si="18"/>
        <v/>
      </c>
      <c r="BQ45" s="468" t="str">
        <f t="shared" si="18"/>
        <v/>
      </c>
      <c r="BR45" s="468" t="str">
        <f t="shared" si="18"/>
        <v/>
      </c>
      <c r="BS45" s="468" t="str">
        <f t="shared" si="18"/>
        <v/>
      </c>
      <c r="BT45" s="468" t="str">
        <f t="shared" si="18"/>
        <v/>
      </c>
      <c r="BU45" s="468" t="str">
        <f t="shared" si="14"/>
        <v/>
      </c>
      <c r="BV45" s="468" t="str">
        <f t="shared" si="14"/>
        <v/>
      </c>
      <c r="BW45" s="468" t="str">
        <f t="shared" si="14"/>
        <v/>
      </c>
      <c r="BX45" s="468" t="str">
        <f t="shared" si="14"/>
        <v/>
      </c>
      <c r="BY45" s="468" t="str">
        <f t="shared" si="14"/>
        <v/>
      </c>
      <c r="BZ45" s="468" t="str">
        <f t="shared" si="14"/>
        <v/>
      </c>
      <c r="CA45" s="468" t="str">
        <f t="shared" si="14"/>
        <v/>
      </c>
      <c r="CB45" s="468" t="str">
        <f t="shared" si="14"/>
        <v/>
      </c>
      <c r="CC45" s="468" t="str">
        <f t="shared" si="14"/>
        <v/>
      </c>
      <c r="CD45" s="468" t="str">
        <f t="shared" si="14"/>
        <v/>
      </c>
      <c r="CE45" s="468" t="str">
        <f t="shared" si="14"/>
        <v/>
      </c>
      <c r="CF45" s="468" t="str">
        <f t="shared" si="14"/>
        <v/>
      </c>
      <c r="CG45" s="468" t="str">
        <f t="shared" si="14"/>
        <v/>
      </c>
      <c r="CH45" s="468"/>
      <c r="CI45" s="468" t="str">
        <f t="shared" si="7"/>
        <v/>
      </c>
      <c r="CJ45" s="468" t="str">
        <f t="shared" si="7"/>
        <v/>
      </c>
      <c r="CK45" s="533"/>
    </row>
    <row r="46" spans="3:89" x14ac:dyDescent="0.25">
      <c r="C46" s="358"/>
      <c r="D46" s="259">
        <v>126</v>
      </c>
      <c r="E46" s="41"/>
      <c r="F46" s="44"/>
      <c r="G46" s="232" t="s">
        <v>235</v>
      </c>
      <c r="H46" s="279" t="s">
        <v>234</v>
      </c>
      <c r="I46" s="281"/>
      <c r="J46" s="431"/>
      <c r="K46" s="431"/>
      <c r="M46" s="360" t="str">
        <f t="shared" si="5"/>
        <v/>
      </c>
      <c r="N46" s="361"/>
      <c r="O46" s="368" t="str">
        <f>IF(M46="","",IF(M46="Foreign",VLOOKUP(N46,'Option X3'!D:E,2,FALSE),1))</f>
        <v/>
      </c>
      <c r="P46" s="359"/>
      <c r="Q46" s="569"/>
      <c r="R46" s="364"/>
      <c r="S46" s="364">
        <f t="shared" ref="S46:S50" si="20">J46</f>
        <v>0</v>
      </c>
      <c r="T46" s="617"/>
      <c r="U46" s="618"/>
      <c r="V46" s="51"/>
      <c r="X46" s="468" t="str">
        <f t="shared" si="17"/>
        <v/>
      </c>
      <c r="Y46" s="468" t="str">
        <f t="shared" si="17"/>
        <v/>
      </c>
      <c r="Z46" s="468" t="str">
        <f t="shared" si="17"/>
        <v/>
      </c>
      <c r="AA46" s="468" t="str">
        <f t="shared" si="17"/>
        <v/>
      </c>
      <c r="AB46" s="468" t="str">
        <f t="shared" si="17"/>
        <v/>
      </c>
      <c r="AC46" s="468" t="str">
        <f t="shared" si="17"/>
        <v/>
      </c>
      <c r="AD46" s="468" t="str">
        <f t="shared" si="17"/>
        <v/>
      </c>
      <c r="AE46" s="468" t="str">
        <f t="shared" si="17"/>
        <v/>
      </c>
      <c r="AF46" s="468" t="str">
        <f t="shared" si="17"/>
        <v/>
      </c>
      <c r="AG46" s="468" t="str">
        <f t="shared" si="17"/>
        <v/>
      </c>
      <c r="AH46" s="468" t="str">
        <f t="shared" si="17"/>
        <v/>
      </c>
      <c r="AI46" s="468" t="str">
        <f t="shared" si="17"/>
        <v/>
      </c>
      <c r="AJ46" s="468" t="str">
        <f t="shared" si="17"/>
        <v/>
      </c>
      <c r="AK46" s="468" t="str">
        <f t="shared" si="17"/>
        <v/>
      </c>
      <c r="AL46" s="468" t="str">
        <f t="shared" si="17"/>
        <v/>
      </c>
      <c r="AM46" s="468" t="str">
        <f t="shared" si="17"/>
        <v/>
      </c>
      <c r="AN46" s="468" t="str">
        <f t="shared" si="13"/>
        <v/>
      </c>
      <c r="AO46" s="468" t="str">
        <f t="shared" si="13"/>
        <v/>
      </c>
      <c r="AP46" s="468" t="str">
        <f t="shared" si="13"/>
        <v/>
      </c>
      <c r="AQ46" s="468" t="str">
        <f t="shared" si="13"/>
        <v/>
      </c>
      <c r="AR46" s="468" t="str">
        <f t="shared" si="13"/>
        <v/>
      </c>
      <c r="AS46" s="468" t="str">
        <f t="shared" si="13"/>
        <v/>
      </c>
      <c r="AT46" s="468" t="str">
        <f t="shared" si="13"/>
        <v/>
      </c>
      <c r="AU46" s="468" t="str">
        <f t="shared" si="13"/>
        <v/>
      </c>
      <c r="AV46" s="468" t="str">
        <f t="shared" si="13"/>
        <v/>
      </c>
      <c r="AW46" s="468" t="str">
        <f t="shared" si="13"/>
        <v/>
      </c>
      <c r="AX46" s="468" t="str">
        <f t="shared" si="13"/>
        <v/>
      </c>
      <c r="AY46" s="468" t="str">
        <f t="shared" si="13"/>
        <v/>
      </c>
      <c r="AZ46" s="468" t="str">
        <f t="shared" si="13"/>
        <v/>
      </c>
      <c r="BA46" s="468"/>
      <c r="BB46" s="468" t="str">
        <f t="shared" si="19"/>
        <v/>
      </c>
      <c r="BC46" s="468" t="str">
        <f t="shared" si="19"/>
        <v/>
      </c>
      <c r="BD46" s="468"/>
      <c r="BE46" s="468" t="str">
        <f t="shared" si="18"/>
        <v/>
      </c>
      <c r="BF46" s="468" t="str">
        <f t="shared" si="18"/>
        <v/>
      </c>
      <c r="BG46" s="468" t="str">
        <f t="shared" si="18"/>
        <v/>
      </c>
      <c r="BH46" s="468" t="str">
        <f t="shared" si="18"/>
        <v/>
      </c>
      <c r="BI46" s="468" t="str">
        <f t="shared" si="18"/>
        <v/>
      </c>
      <c r="BJ46" s="468" t="str">
        <f t="shared" si="18"/>
        <v/>
      </c>
      <c r="BK46" s="468" t="str">
        <f t="shared" si="18"/>
        <v/>
      </c>
      <c r="BL46" s="468" t="str">
        <f t="shared" si="18"/>
        <v/>
      </c>
      <c r="BM46" s="468" t="str">
        <f t="shared" si="18"/>
        <v/>
      </c>
      <c r="BN46" s="468" t="str">
        <f t="shared" si="18"/>
        <v/>
      </c>
      <c r="BO46" s="468" t="str">
        <f t="shared" si="18"/>
        <v/>
      </c>
      <c r="BP46" s="468" t="str">
        <f t="shared" si="18"/>
        <v/>
      </c>
      <c r="BQ46" s="468" t="str">
        <f t="shared" si="18"/>
        <v/>
      </c>
      <c r="BR46" s="468" t="str">
        <f t="shared" si="18"/>
        <v/>
      </c>
      <c r="BS46" s="468" t="str">
        <f t="shared" si="18"/>
        <v/>
      </c>
      <c r="BT46" s="468" t="str">
        <f t="shared" si="18"/>
        <v/>
      </c>
      <c r="BU46" s="468" t="str">
        <f t="shared" si="14"/>
        <v/>
      </c>
      <c r="BV46" s="468" t="str">
        <f t="shared" si="14"/>
        <v/>
      </c>
      <c r="BW46" s="468" t="str">
        <f t="shared" si="14"/>
        <v/>
      </c>
      <c r="BX46" s="468" t="str">
        <f t="shared" si="14"/>
        <v/>
      </c>
      <c r="BY46" s="468" t="str">
        <f t="shared" si="14"/>
        <v/>
      </c>
      <c r="BZ46" s="468" t="str">
        <f t="shared" si="14"/>
        <v/>
      </c>
      <c r="CA46" s="468" t="str">
        <f t="shared" si="14"/>
        <v/>
      </c>
      <c r="CB46" s="468" t="str">
        <f t="shared" si="14"/>
        <v/>
      </c>
      <c r="CC46" s="468" t="str">
        <f t="shared" si="14"/>
        <v/>
      </c>
      <c r="CD46" s="468" t="str">
        <f t="shared" si="14"/>
        <v/>
      </c>
      <c r="CE46" s="468" t="str">
        <f t="shared" si="14"/>
        <v/>
      </c>
      <c r="CF46" s="468" t="str">
        <f t="shared" si="14"/>
        <v/>
      </c>
      <c r="CG46" s="468" t="str">
        <f t="shared" si="14"/>
        <v/>
      </c>
      <c r="CH46" s="468"/>
      <c r="CI46" s="468" t="str">
        <f t="shared" si="7"/>
        <v/>
      </c>
      <c r="CJ46" s="468" t="str">
        <f t="shared" si="7"/>
        <v/>
      </c>
      <c r="CK46" s="533"/>
    </row>
    <row r="47" spans="3:89" x14ac:dyDescent="0.25">
      <c r="C47" s="358"/>
      <c r="D47" s="259">
        <v>127</v>
      </c>
      <c r="E47" s="41"/>
      <c r="F47" s="44"/>
      <c r="G47" s="567" t="s">
        <v>362</v>
      </c>
      <c r="H47" s="279"/>
      <c r="I47" s="281"/>
      <c r="J47" s="431"/>
      <c r="K47" s="431"/>
      <c r="M47" s="360" t="str">
        <f t="shared" si="5"/>
        <v/>
      </c>
      <c r="N47" s="361"/>
      <c r="O47" s="368" t="str">
        <f>IF(M47="","",IF(M47="Foreign",VLOOKUP(N47,'Option X3'!D:E,2,FALSE),1))</f>
        <v/>
      </c>
      <c r="P47" s="359" t="s">
        <v>316</v>
      </c>
      <c r="Q47" s="569"/>
      <c r="R47" s="364"/>
      <c r="S47" s="364">
        <f t="shared" si="20"/>
        <v>0</v>
      </c>
      <c r="T47" s="617"/>
      <c r="U47" s="618"/>
      <c r="V47" s="51"/>
      <c r="X47" s="468" t="str">
        <f t="shared" si="17"/>
        <v/>
      </c>
      <c r="Y47" s="468" t="str">
        <f t="shared" si="17"/>
        <v/>
      </c>
      <c r="Z47" s="468" t="str">
        <f t="shared" si="17"/>
        <v/>
      </c>
      <c r="AA47" s="468" t="str">
        <f t="shared" si="17"/>
        <v/>
      </c>
      <c r="AB47" s="468" t="str">
        <f t="shared" si="17"/>
        <v/>
      </c>
      <c r="AC47" s="468" t="str">
        <f t="shared" si="17"/>
        <v/>
      </c>
      <c r="AD47" s="468" t="str">
        <f t="shared" si="17"/>
        <v/>
      </c>
      <c r="AE47" s="468" t="str">
        <f t="shared" si="17"/>
        <v/>
      </c>
      <c r="AF47" s="468" t="str">
        <f t="shared" si="17"/>
        <v/>
      </c>
      <c r="AG47" s="468" t="str">
        <f t="shared" si="17"/>
        <v/>
      </c>
      <c r="AH47" s="468" t="str">
        <f t="shared" si="17"/>
        <v/>
      </c>
      <c r="AI47" s="468" t="str">
        <f t="shared" si="17"/>
        <v/>
      </c>
      <c r="AJ47" s="468" t="str">
        <f t="shared" si="17"/>
        <v/>
      </c>
      <c r="AK47" s="468" t="str">
        <f t="shared" si="17"/>
        <v/>
      </c>
      <c r="AL47" s="468" t="str">
        <f t="shared" si="17"/>
        <v/>
      </c>
      <c r="AM47" s="468" t="str">
        <f t="shared" si="17"/>
        <v/>
      </c>
      <c r="AN47" s="468" t="str">
        <f t="shared" si="13"/>
        <v/>
      </c>
      <c r="AO47" s="468" t="str">
        <f t="shared" si="13"/>
        <v/>
      </c>
      <c r="AP47" s="468" t="str">
        <f t="shared" si="13"/>
        <v/>
      </c>
      <c r="AQ47" s="468" t="str">
        <f t="shared" si="13"/>
        <v/>
      </c>
      <c r="AR47" s="468" t="str">
        <f t="shared" si="13"/>
        <v/>
      </c>
      <c r="AS47" s="468" t="str">
        <f t="shared" si="13"/>
        <v/>
      </c>
      <c r="AT47" s="468" t="str">
        <f t="shared" si="13"/>
        <v/>
      </c>
      <c r="AU47" s="468" t="str">
        <f t="shared" si="13"/>
        <v/>
      </c>
      <c r="AV47" s="468" t="str">
        <f t="shared" si="13"/>
        <v/>
      </c>
      <c r="AW47" s="468" t="str">
        <f t="shared" si="13"/>
        <v/>
      </c>
      <c r="AX47" s="468" t="str">
        <f t="shared" si="13"/>
        <v/>
      </c>
      <c r="AY47" s="468" t="str">
        <f t="shared" si="13"/>
        <v/>
      </c>
      <c r="AZ47" s="468" t="str">
        <f t="shared" si="13"/>
        <v/>
      </c>
      <c r="BA47" s="468"/>
      <c r="BB47" s="468" t="str">
        <f t="shared" si="19"/>
        <v/>
      </c>
      <c r="BC47" s="468" t="str">
        <f t="shared" si="19"/>
        <v/>
      </c>
      <c r="BD47" s="468"/>
      <c r="BE47" s="468" t="str">
        <f t="shared" si="18"/>
        <v/>
      </c>
      <c r="BF47" s="468" t="str">
        <f t="shared" si="18"/>
        <v/>
      </c>
      <c r="BG47" s="468" t="str">
        <f t="shared" si="18"/>
        <v/>
      </c>
      <c r="BH47" s="468" t="str">
        <f t="shared" si="18"/>
        <v/>
      </c>
      <c r="BI47" s="468" t="str">
        <f t="shared" si="18"/>
        <v/>
      </c>
      <c r="BJ47" s="468" t="str">
        <f t="shared" si="18"/>
        <v/>
      </c>
      <c r="BK47" s="468" t="str">
        <f t="shared" si="18"/>
        <v/>
      </c>
      <c r="BL47" s="468" t="str">
        <f t="shared" si="18"/>
        <v/>
      </c>
      <c r="BM47" s="468" t="str">
        <f t="shared" si="18"/>
        <v/>
      </c>
      <c r="BN47" s="468" t="str">
        <f t="shared" si="18"/>
        <v/>
      </c>
      <c r="BO47" s="468" t="str">
        <f t="shared" si="18"/>
        <v/>
      </c>
      <c r="BP47" s="468" t="str">
        <f t="shared" si="18"/>
        <v/>
      </c>
      <c r="BQ47" s="468" t="str">
        <f t="shared" si="18"/>
        <v/>
      </c>
      <c r="BR47" s="468" t="str">
        <f t="shared" si="18"/>
        <v/>
      </c>
      <c r="BS47" s="468" t="str">
        <f t="shared" si="18"/>
        <v/>
      </c>
      <c r="BT47" s="468" t="str">
        <f t="shared" si="18"/>
        <v/>
      </c>
      <c r="BU47" s="468" t="str">
        <f t="shared" si="14"/>
        <v/>
      </c>
      <c r="BV47" s="468" t="str">
        <f t="shared" si="14"/>
        <v/>
      </c>
      <c r="BW47" s="468" t="str">
        <f t="shared" si="14"/>
        <v/>
      </c>
      <c r="BX47" s="468" t="str">
        <f t="shared" si="14"/>
        <v/>
      </c>
      <c r="BY47" s="468" t="str">
        <f t="shared" si="14"/>
        <v/>
      </c>
      <c r="BZ47" s="468" t="str">
        <f t="shared" si="14"/>
        <v/>
      </c>
      <c r="CA47" s="468" t="str">
        <f t="shared" si="14"/>
        <v/>
      </c>
      <c r="CB47" s="468" t="str">
        <f t="shared" si="14"/>
        <v/>
      </c>
      <c r="CC47" s="468" t="str">
        <f t="shared" si="14"/>
        <v/>
      </c>
      <c r="CD47" s="468" t="str">
        <f t="shared" si="14"/>
        <v/>
      </c>
      <c r="CE47" s="468" t="str">
        <f t="shared" si="14"/>
        <v/>
      </c>
      <c r="CF47" s="468" t="str">
        <f t="shared" si="14"/>
        <v/>
      </c>
      <c r="CG47" s="468" t="str">
        <f t="shared" si="14"/>
        <v/>
      </c>
      <c r="CH47" s="468"/>
      <c r="CI47" s="468" t="str">
        <f t="shared" si="7"/>
        <v/>
      </c>
      <c r="CJ47" s="468" t="str">
        <f t="shared" si="7"/>
        <v/>
      </c>
      <c r="CK47" s="533"/>
    </row>
    <row r="48" spans="3:89" x14ac:dyDescent="0.25">
      <c r="C48" s="358"/>
      <c r="D48" s="259">
        <v>128</v>
      </c>
      <c r="E48" s="41"/>
      <c r="F48" s="44"/>
      <c r="G48" s="567" t="s">
        <v>363</v>
      </c>
      <c r="H48" s="279"/>
      <c r="I48" s="281"/>
      <c r="J48" s="431"/>
      <c r="K48" s="431"/>
      <c r="M48" s="360" t="str">
        <f t="shared" si="5"/>
        <v/>
      </c>
      <c r="N48" s="361"/>
      <c r="O48" s="368" t="str">
        <f>IF(M48="","",IF(M48="Foreign",VLOOKUP(N48,'Option X3'!D:E,2,FALSE),1))</f>
        <v/>
      </c>
      <c r="P48" s="359" t="s">
        <v>316</v>
      </c>
      <c r="Q48" s="569"/>
      <c r="R48" s="364"/>
      <c r="S48" s="364">
        <f t="shared" si="20"/>
        <v>0</v>
      </c>
      <c r="T48" s="617"/>
      <c r="U48" s="618"/>
      <c r="V48" s="51"/>
      <c r="X48" s="468" t="str">
        <f t="shared" si="17"/>
        <v/>
      </c>
      <c r="Y48" s="468" t="str">
        <f t="shared" si="17"/>
        <v/>
      </c>
      <c r="Z48" s="468" t="str">
        <f t="shared" si="17"/>
        <v/>
      </c>
      <c r="AA48" s="468" t="str">
        <f t="shared" si="17"/>
        <v/>
      </c>
      <c r="AB48" s="468" t="str">
        <f t="shared" si="17"/>
        <v/>
      </c>
      <c r="AC48" s="468" t="str">
        <f t="shared" si="17"/>
        <v/>
      </c>
      <c r="AD48" s="468" t="str">
        <f t="shared" si="17"/>
        <v/>
      </c>
      <c r="AE48" s="468" t="str">
        <f t="shared" si="17"/>
        <v/>
      </c>
      <c r="AF48" s="468" t="str">
        <f t="shared" si="17"/>
        <v/>
      </c>
      <c r="AG48" s="468" t="str">
        <f t="shared" si="17"/>
        <v/>
      </c>
      <c r="AH48" s="468" t="str">
        <f t="shared" si="17"/>
        <v/>
      </c>
      <c r="AI48" s="468" t="str">
        <f t="shared" si="17"/>
        <v/>
      </c>
      <c r="AJ48" s="468" t="str">
        <f t="shared" si="17"/>
        <v/>
      </c>
      <c r="AK48" s="468" t="str">
        <f t="shared" si="17"/>
        <v/>
      </c>
      <c r="AL48" s="468" t="str">
        <f t="shared" si="17"/>
        <v/>
      </c>
      <c r="AM48" s="468" t="str">
        <f t="shared" si="17"/>
        <v/>
      </c>
      <c r="AN48" s="468" t="str">
        <f t="shared" si="13"/>
        <v/>
      </c>
      <c r="AO48" s="468" t="str">
        <f t="shared" si="13"/>
        <v/>
      </c>
      <c r="AP48" s="468" t="str">
        <f t="shared" si="13"/>
        <v/>
      </c>
      <c r="AQ48" s="468" t="str">
        <f t="shared" si="13"/>
        <v/>
      </c>
      <c r="AR48" s="468" t="str">
        <f t="shared" si="13"/>
        <v/>
      </c>
      <c r="AS48" s="468" t="str">
        <f t="shared" si="13"/>
        <v/>
      </c>
      <c r="AT48" s="468" t="str">
        <f t="shared" si="13"/>
        <v/>
      </c>
      <c r="AU48" s="468" t="str">
        <f t="shared" si="13"/>
        <v/>
      </c>
      <c r="AV48" s="468" t="str">
        <f t="shared" si="13"/>
        <v/>
      </c>
      <c r="AW48" s="468" t="str">
        <f t="shared" si="13"/>
        <v/>
      </c>
      <c r="AX48" s="468" t="str">
        <f t="shared" si="13"/>
        <v/>
      </c>
      <c r="AY48" s="468" t="str">
        <f t="shared" si="13"/>
        <v/>
      </c>
      <c r="AZ48" s="468" t="str">
        <f t="shared" si="13"/>
        <v/>
      </c>
      <c r="BA48" s="468"/>
      <c r="BB48" s="468" t="str">
        <f t="shared" si="19"/>
        <v/>
      </c>
      <c r="BC48" s="468" t="str">
        <f t="shared" si="19"/>
        <v/>
      </c>
      <c r="BD48" s="468"/>
      <c r="BE48" s="468" t="str">
        <f t="shared" si="18"/>
        <v/>
      </c>
      <c r="BF48" s="468" t="str">
        <f t="shared" si="18"/>
        <v/>
      </c>
      <c r="BG48" s="468" t="str">
        <f t="shared" si="18"/>
        <v/>
      </c>
      <c r="BH48" s="468" t="str">
        <f t="shared" si="18"/>
        <v/>
      </c>
      <c r="BI48" s="468" t="str">
        <f t="shared" si="18"/>
        <v/>
      </c>
      <c r="BJ48" s="468" t="str">
        <f t="shared" si="18"/>
        <v/>
      </c>
      <c r="BK48" s="468" t="str">
        <f t="shared" si="18"/>
        <v/>
      </c>
      <c r="BL48" s="468" t="str">
        <f t="shared" si="18"/>
        <v/>
      </c>
      <c r="BM48" s="468" t="str">
        <f t="shared" si="18"/>
        <v/>
      </c>
      <c r="BN48" s="468" t="str">
        <f t="shared" si="18"/>
        <v/>
      </c>
      <c r="BO48" s="468" t="str">
        <f t="shared" si="18"/>
        <v/>
      </c>
      <c r="BP48" s="468" t="str">
        <f t="shared" si="18"/>
        <v/>
      </c>
      <c r="BQ48" s="468" t="str">
        <f t="shared" si="18"/>
        <v/>
      </c>
      <c r="BR48" s="468" t="str">
        <f t="shared" si="18"/>
        <v/>
      </c>
      <c r="BS48" s="468" t="str">
        <f t="shared" si="18"/>
        <v/>
      </c>
      <c r="BT48" s="468" t="str">
        <f t="shared" si="18"/>
        <v/>
      </c>
      <c r="BU48" s="468" t="str">
        <f t="shared" si="14"/>
        <v/>
      </c>
      <c r="BV48" s="468" t="str">
        <f t="shared" si="14"/>
        <v/>
      </c>
      <c r="BW48" s="468" t="str">
        <f t="shared" si="14"/>
        <v/>
      </c>
      <c r="BX48" s="468" t="str">
        <f t="shared" si="14"/>
        <v/>
      </c>
      <c r="BY48" s="468" t="str">
        <f t="shared" si="14"/>
        <v/>
      </c>
      <c r="BZ48" s="468" t="str">
        <f t="shared" si="14"/>
        <v/>
      </c>
      <c r="CA48" s="468" t="str">
        <f t="shared" si="14"/>
        <v/>
      </c>
      <c r="CB48" s="468" t="str">
        <f t="shared" si="14"/>
        <v/>
      </c>
      <c r="CC48" s="468" t="str">
        <f t="shared" si="14"/>
        <v/>
      </c>
      <c r="CD48" s="468" t="str">
        <f t="shared" si="14"/>
        <v/>
      </c>
      <c r="CE48" s="468" t="str">
        <f t="shared" si="14"/>
        <v/>
      </c>
      <c r="CF48" s="468" t="str">
        <f t="shared" si="14"/>
        <v/>
      </c>
      <c r="CG48" s="468" t="str">
        <f t="shared" si="14"/>
        <v/>
      </c>
      <c r="CH48" s="468"/>
      <c r="CI48" s="468" t="str">
        <f t="shared" si="7"/>
        <v/>
      </c>
      <c r="CJ48" s="468" t="str">
        <f t="shared" si="7"/>
        <v/>
      </c>
      <c r="CK48" s="533"/>
    </row>
    <row r="49" spans="3:89" x14ac:dyDescent="0.25">
      <c r="C49" s="358"/>
      <c r="D49" s="259">
        <v>129</v>
      </c>
      <c r="E49" s="41"/>
      <c r="F49" s="44"/>
      <c r="G49" s="567" t="s">
        <v>364</v>
      </c>
      <c r="H49" s="279"/>
      <c r="I49" s="281"/>
      <c r="J49" s="431"/>
      <c r="K49" s="431"/>
      <c r="M49" s="360" t="str">
        <f t="shared" si="5"/>
        <v/>
      </c>
      <c r="N49" s="361"/>
      <c r="O49" s="368" t="str">
        <f>IF(M49="","",IF(M49="Foreign",VLOOKUP(N49,'Option X3'!D:E,2,FALSE),1))</f>
        <v/>
      </c>
      <c r="P49" s="359" t="s">
        <v>316</v>
      </c>
      <c r="Q49" s="569"/>
      <c r="R49" s="364"/>
      <c r="S49" s="364">
        <f t="shared" si="20"/>
        <v>0</v>
      </c>
      <c r="T49" s="617"/>
      <c r="U49" s="618"/>
      <c r="V49" s="51"/>
      <c r="X49" s="468" t="str">
        <f t="shared" si="17"/>
        <v/>
      </c>
      <c r="Y49" s="468" t="str">
        <f t="shared" si="17"/>
        <v/>
      </c>
      <c r="Z49" s="468" t="str">
        <f t="shared" si="17"/>
        <v/>
      </c>
      <c r="AA49" s="468" t="str">
        <f t="shared" si="17"/>
        <v/>
      </c>
      <c r="AB49" s="468" t="str">
        <f t="shared" si="17"/>
        <v/>
      </c>
      <c r="AC49" s="468" t="str">
        <f t="shared" si="17"/>
        <v/>
      </c>
      <c r="AD49" s="468" t="str">
        <f t="shared" si="17"/>
        <v/>
      </c>
      <c r="AE49" s="468" t="str">
        <f t="shared" si="17"/>
        <v/>
      </c>
      <c r="AF49" s="468" t="str">
        <f t="shared" si="17"/>
        <v/>
      </c>
      <c r="AG49" s="468" t="str">
        <f t="shared" si="17"/>
        <v/>
      </c>
      <c r="AH49" s="468" t="str">
        <f t="shared" si="17"/>
        <v/>
      </c>
      <c r="AI49" s="468" t="str">
        <f t="shared" si="17"/>
        <v/>
      </c>
      <c r="AJ49" s="468" t="str">
        <f t="shared" si="17"/>
        <v/>
      </c>
      <c r="AK49" s="468" t="str">
        <f t="shared" si="17"/>
        <v/>
      </c>
      <c r="AL49" s="468" t="str">
        <f t="shared" si="17"/>
        <v/>
      </c>
      <c r="AM49" s="468" t="str">
        <f t="shared" si="17"/>
        <v/>
      </c>
      <c r="AN49" s="468" t="str">
        <f t="shared" si="13"/>
        <v/>
      </c>
      <c r="AO49" s="468" t="str">
        <f t="shared" si="13"/>
        <v/>
      </c>
      <c r="AP49" s="468" t="str">
        <f t="shared" si="13"/>
        <v/>
      </c>
      <c r="AQ49" s="468" t="str">
        <f t="shared" si="13"/>
        <v/>
      </c>
      <c r="AR49" s="468" t="str">
        <f t="shared" si="13"/>
        <v/>
      </c>
      <c r="AS49" s="468" t="str">
        <f t="shared" si="13"/>
        <v/>
      </c>
      <c r="AT49" s="468" t="str">
        <f t="shared" si="13"/>
        <v/>
      </c>
      <c r="AU49" s="468" t="str">
        <f t="shared" si="13"/>
        <v/>
      </c>
      <c r="AV49" s="468" t="str">
        <f t="shared" si="13"/>
        <v/>
      </c>
      <c r="AW49" s="468" t="str">
        <f t="shared" si="13"/>
        <v/>
      </c>
      <c r="AX49" s="468" t="str">
        <f t="shared" si="13"/>
        <v/>
      </c>
      <c r="AY49" s="468" t="str">
        <f t="shared" si="13"/>
        <v/>
      </c>
      <c r="AZ49" s="468" t="str">
        <f t="shared" si="13"/>
        <v/>
      </c>
      <c r="BA49" s="468"/>
      <c r="BB49" s="468" t="str">
        <f t="shared" si="19"/>
        <v/>
      </c>
      <c r="BC49" s="468" t="str">
        <f t="shared" si="19"/>
        <v/>
      </c>
      <c r="BD49" s="468"/>
      <c r="BE49" s="468" t="str">
        <f t="shared" si="18"/>
        <v/>
      </c>
      <c r="BF49" s="468" t="str">
        <f t="shared" si="18"/>
        <v/>
      </c>
      <c r="BG49" s="468" t="str">
        <f t="shared" si="18"/>
        <v/>
      </c>
      <c r="BH49" s="468" t="str">
        <f t="shared" si="18"/>
        <v/>
      </c>
      <c r="BI49" s="468" t="str">
        <f t="shared" si="18"/>
        <v/>
      </c>
      <c r="BJ49" s="468" t="str">
        <f t="shared" si="18"/>
        <v/>
      </c>
      <c r="BK49" s="468" t="str">
        <f t="shared" si="18"/>
        <v/>
      </c>
      <c r="BL49" s="468" t="str">
        <f t="shared" si="18"/>
        <v/>
      </c>
      <c r="BM49" s="468" t="str">
        <f t="shared" si="18"/>
        <v/>
      </c>
      <c r="BN49" s="468" t="str">
        <f t="shared" si="18"/>
        <v/>
      </c>
      <c r="BO49" s="468" t="str">
        <f t="shared" si="18"/>
        <v/>
      </c>
      <c r="BP49" s="468" t="str">
        <f t="shared" si="18"/>
        <v/>
      </c>
      <c r="BQ49" s="468" t="str">
        <f t="shared" si="18"/>
        <v/>
      </c>
      <c r="BR49" s="468" t="str">
        <f t="shared" si="18"/>
        <v/>
      </c>
      <c r="BS49" s="468" t="str">
        <f t="shared" si="18"/>
        <v/>
      </c>
      <c r="BT49" s="468" t="str">
        <f t="shared" si="18"/>
        <v/>
      </c>
      <c r="BU49" s="468" t="str">
        <f t="shared" si="14"/>
        <v/>
      </c>
      <c r="BV49" s="468" t="str">
        <f t="shared" si="14"/>
        <v/>
      </c>
      <c r="BW49" s="468" t="str">
        <f t="shared" si="14"/>
        <v/>
      </c>
      <c r="BX49" s="468" t="str">
        <f t="shared" si="14"/>
        <v/>
      </c>
      <c r="BY49" s="468" t="str">
        <f t="shared" si="14"/>
        <v/>
      </c>
      <c r="BZ49" s="468" t="str">
        <f t="shared" si="14"/>
        <v/>
      </c>
      <c r="CA49" s="468" t="str">
        <f t="shared" si="14"/>
        <v/>
      </c>
      <c r="CB49" s="468" t="str">
        <f t="shared" si="14"/>
        <v/>
      </c>
      <c r="CC49" s="468" t="str">
        <f t="shared" si="14"/>
        <v/>
      </c>
      <c r="CD49" s="468" t="str">
        <f t="shared" si="14"/>
        <v/>
      </c>
      <c r="CE49" s="468" t="str">
        <f t="shared" si="14"/>
        <v/>
      </c>
      <c r="CF49" s="468" t="str">
        <f t="shared" si="14"/>
        <v/>
      </c>
      <c r="CG49" s="468" t="str">
        <f t="shared" si="14"/>
        <v/>
      </c>
      <c r="CH49" s="468"/>
      <c r="CI49" s="468" t="str">
        <f t="shared" si="7"/>
        <v/>
      </c>
      <c r="CJ49" s="468" t="str">
        <f t="shared" si="7"/>
        <v/>
      </c>
      <c r="CK49" s="533"/>
    </row>
    <row r="50" spans="3:89" x14ac:dyDescent="0.25">
      <c r="C50" s="358"/>
      <c r="D50" s="259">
        <v>130</v>
      </c>
      <c r="E50" s="41"/>
      <c r="F50" s="44"/>
      <c r="G50" s="567" t="s">
        <v>365</v>
      </c>
      <c r="H50" s="279"/>
      <c r="I50" s="281"/>
      <c r="J50" s="431"/>
      <c r="K50" s="431"/>
      <c r="M50" s="360" t="str">
        <f t="shared" si="5"/>
        <v/>
      </c>
      <c r="N50" s="361"/>
      <c r="O50" s="368" t="str">
        <f>IF(M50="","",IF(M50="Foreign",VLOOKUP(N50,'Option X3'!D:E,2,FALSE),1))</f>
        <v/>
      </c>
      <c r="P50" s="359" t="s">
        <v>316</v>
      </c>
      <c r="Q50" s="569"/>
      <c r="R50" s="364"/>
      <c r="S50" s="364">
        <f t="shared" si="20"/>
        <v>0</v>
      </c>
      <c r="T50" s="617"/>
      <c r="U50" s="618"/>
      <c r="V50" s="51"/>
      <c r="X50" s="468" t="str">
        <f t="shared" si="17"/>
        <v/>
      </c>
      <c r="Y50" s="468" t="str">
        <f t="shared" si="17"/>
        <v/>
      </c>
      <c r="Z50" s="468" t="str">
        <f t="shared" si="17"/>
        <v/>
      </c>
      <c r="AA50" s="468" t="str">
        <f t="shared" si="17"/>
        <v/>
      </c>
      <c r="AB50" s="468" t="str">
        <f t="shared" si="17"/>
        <v/>
      </c>
      <c r="AC50" s="468" t="str">
        <f t="shared" si="17"/>
        <v/>
      </c>
      <c r="AD50" s="468" t="str">
        <f t="shared" si="17"/>
        <v/>
      </c>
      <c r="AE50" s="468" t="str">
        <f t="shared" si="17"/>
        <v/>
      </c>
      <c r="AF50" s="468" t="str">
        <f t="shared" si="17"/>
        <v/>
      </c>
      <c r="AG50" s="468" t="str">
        <f t="shared" si="17"/>
        <v/>
      </c>
      <c r="AH50" s="468" t="str">
        <f t="shared" si="17"/>
        <v/>
      </c>
      <c r="AI50" s="468" t="str">
        <f t="shared" si="17"/>
        <v/>
      </c>
      <c r="AJ50" s="468" t="str">
        <f t="shared" si="17"/>
        <v/>
      </c>
      <c r="AK50" s="468" t="str">
        <f t="shared" si="17"/>
        <v/>
      </c>
      <c r="AL50" s="468" t="str">
        <f t="shared" si="17"/>
        <v/>
      </c>
      <c r="AM50" s="468" t="str">
        <f t="shared" si="17"/>
        <v/>
      </c>
      <c r="AN50" s="468" t="str">
        <f t="shared" si="13"/>
        <v/>
      </c>
      <c r="AO50" s="468" t="str">
        <f t="shared" si="13"/>
        <v/>
      </c>
      <c r="AP50" s="468" t="str">
        <f t="shared" si="13"/>
        <v/>
      </c>
      <c r="AQ50" s="468" t="str">
        <f t="shared" si="13"/>
        <v/>
      </c>
      <c r="AR50" s="468" t="str">
        <f t="shared" si="13"/>
        <v/>
      </c>
      <c r="AS50" s="468" t="str">
        <f t="shared" si="13"/>
        <v/>
      </c>
      <c r="AT50" s="468" t="str">
        <f t="shared" si="13"/>
        <v/>
      </c>
      <c r="AU50" s="468" t="str">
        <f t="shared" si="13"/>
        <v/>
      </c>
      <c r="AV50" s="468" t="str">
        <f t="shared" si="13"/>
        <v/>
      </c>
      <c r="AW50" s="468" t="str">
        <f t="shared" si="13"/>
        <v/>
      </c>
      <c r="AX50" s="468" t="str">
        <f t="shared" si="13"/>
        <v/>
      </c>
      <c r="AY50" s="468" t="str">
        <f t="shared" si="13"/>
        <v/>
      </c>
      <c r="AZ50" s="468" t="str">
        <f t="shared" si="13"/>
        <v/>
      </c>
      <c r="BA50" s="468"/>
      <c r="BB50" s="468" t="str">
        <f t="shared" si="19"/>
        <v/>
      </c>
      <c r="BC50" s="468" t="str">
        <f t="shared" si="19"/>
        <v/>
      </c>
      <c r="BD50" s="468"/>
      <c r="BE50" s="468" t="str">
        <f t="shared" si="18"/>
        <v/>
      </c>
      <c r="BF50" s="468" t="str">
        <f t="shared" si="18"/>
        <v/>
      </c>
      <c r="BG50" s="468" t="str">
        <f t="shared" si="18"/>
        <v/>
      </c>
      <c r="BH50" s="468" t="str">
        <f t="shared" si="18"/>
        <v/>
      </c>
      <c r="BI50" s="468" t="str">
        <f t="shared" si="18"/>
        <v/>
      </c>
      <c r="BJ50" s="468" t="str">
        <f t="shared" si="18"/>
        <v/>
      </c>
      <c r="BK50" s="468" t="str">
        <f t="shared" si="18"/>
        <v/>
      </c>
      <c r="BL50" s="468" t="str">
        <f t="shared" si="18"/>
        <v/>
      </c>
      <c r="BM50" s="468" t="str">
        <f t="shared" si="18"/>
        <v/>
      </c>
      <c r="BN50" s="468" t="str">
        <f t="shared" si="18"/>
        <v/>
      </c>
      <c r="BO50" s="468" t="str">
        <f t="shared" si="18"/>
        <v/>
      </c>
      <c r="BP50" s="468" t="str">
        <f t="shared" si="18"/>
        <v/>
      </c>
      <c r="BQ50" s="468" t="str">
        <f t="shared" si="18"/>
        <v/>
      </c>
      <c r="BR50" s="468" t="str">
        <f t="shared" si="18"/>
        <v/>
      </c>
      <c r="BS50" s="468" t="str">
        <f t="shared" si="18"/>
        <v/>
      </c>
      <c r="BT50" s="468" t="str">
        <f t="shared" si="18"/>
        <v/>
      </c>
      <c r="BU50" s="468" t="str">
        <f t="shared" si="14"/>
        <v/>
      </c>
      <c r="BV50" s="468" t="str">
        <f t="shared" si="14"/>
        <v/>
      </c>
      <c r="BW50" s="468" t="str">
        <f t="shared" si="14"/>
        <v/>
      </c>
      <c r="BX50" s="468" t="str">
        <f t="shared" si="14"/>
        <v/>
      </c>
      <c r="BY50" s="468" t="str">
        <f t="shared" si="14"/>
        <v/>
      </c>
      <c r="BZ50" s="468" t="str">
        <f t="shared" si="14"/>
        <v/>
      </c>
      <c r="CA50" s="468" t="str">
        <f t="shared" si="14"/>
        <v/>
      </c>
      <c r="CB50" s="468" t="str">
        <f t="shared" si="14"/>
        <v/>
      </c>
      <c r="CC50" s="468" t="str">
        <f t="shared" si="14"/>
        <v/>
      </c>
      <c r="CD50" s="468" t="str">
        <f t="shared" si="14"/>
        <v/>
      </c>
      <c r="CE50" s="468" t="str">
        <f t="shared" si="14"/>
        <v/>
      </c>
      <c r="CF50" s="468" t="str">
        <f t="shared" si="14"/>
        <v/>
      </c>
      <c r="CG50" s="468" t="str">
        <f t="shared" si="14"/>
        <v/>
      </c>
      <c r="CH50" s="468"/>
      <c r="CI50" s="468" t="str">
        <f t="shared" si="7"/>
        <v/>
      </c>
      <c r="CJ50" s="468" t="str">
        <f t="shared" si="7"/>
        <v/>
      </c>
      <c r="CK50" s="533"/>
    </row>
    <row r="51" spans="3:89" x14ac:dyDescent="0.25">
      <c r="C51" s="358"/>
      <c r="D51" s="259">
        <v>131</v>
      </c>
      <c r="E51" s="41"/>
      <c r="F51" s="44"/>
      <c r="G51" s="232" t="s">
        <v>301</v>
      </c>
      <c r="H51" s="279"/>
      <c r="I51" s="281"/>
      <c r="J51" s="431"/>
      <c r="K51" s="431"/>
      <c r="M51" s="360" t="str">
        <f t="shared" si="5"/>
        <v/>
      </c>
      <c r="N51" s="361"/>
      <c r="O51" s="368" t="str">
        <f>IF(M51="","",IF(M51="Foreign",VLOOKUP(N51,'Option X3'!D:E,2,FALSE),1))</f>
        <v/>
      </c>
      <c r="P51" s="359"/>
      <c r="Q51" s="569"/>
      <c r="R51" s="364"/>
      <c r="S51" s="364"/>
      <c r="T51" s="617">
        <f t="shared" ref="T51:T55" si="21">J51</f>
        <v>0</v>
      </c>
      <c r="U51" s="618"/>
      <c r="V51" s="51"/>
      <c r="X51" s="468" t="str">
        <f t="shared" si="17"/>
        <v/>
      </c>
      <c r="Y51" s="468" t="str">
        <f t="shared" si="17"/>
        <v/>
      </c>
      <c r="Z51" s="468" t="str">
        <f t="shared" si="17"/>
        <v/>
      </c>
      <c r="AA51" s="468" t="str">
        <f t="shared" si="17"/>
        <v/>
      </c>
      <c r="AB51" s="468" t="str">
        <f t="shared" si="17"/>
        <v/>
      </c>
      <c r="AC51" s="468" t="str">
        <f t="shared" si="17"/>
        <v/>
      </c>
      <c r="AD51" s="468" t="str">
        <f t="shared" si="17"/>
        <v/>
      </c>
      <c r="AE51" s="468" t="str">
        <f t="shared" si="17"/>
        <v/>
      </c>
      <c r="AF51" s="468" t="str">
        <f t="shared" si="17"/>
        <v/>
      </c>
      <c r="AG51" s="468" t="str">
        <f t="shared" si="17"/>
        <v/>
      </c>
      <c r="AH51" s="468" t="str">
        <f t="shared" si="17"/>
        <v/>
      </c>
      <c r="AI51" s="468" t="str">
        <f t="shared" si="17"/>
        <v/>
      </c>
      <c r="AJ51" s="468" t="str">
        <f t="shared" si="17"/>
        <v/>
      </c>
      <c r="AK51" s="468" t="str">
        <f t="shared" si="17"/>
        <v/>
      </c>
      <c r="AL51" s="468" t="str">
        <f t="shared" si="17"/>
        <v/>
      </c>
      <c r="AM51" s="468" t="str">
        <f t="shared" si="17"/>
        <v/>
      </c>
      <c r="AN51" s="468" t="str">
        <f t="shared" si="13"/>
        <v/>
      </c>
      <c r="AO51" s="468" t="str">
        <f t="shared" si="13"/>
        <v/>
      </c>
      <c r="AP51" s="468" t="str">
        <f t="shared" si="13"/>
        <v/>
      </c>
      <c r="AQ51" s="468" t="str">
        <f t="shared" si="13"/>
        <v/>
      </c>
      <c r="AR51" s="468" t="str">
        <f t="shared" si="13"/>
        <v/>
      </c>
      <c r="AS51" s="468" t="str">
        <f t="shared" si="13"/>
        <v/>
      </c>
      <c r="AT51" s="468" t="str">
        <f t="shared" si="13"/>
        <v/>
      </c>
      <c r="AU51" s="468" t="str">
        <f t="shared" si="13"/>
        <v/>
      </c>
      <c r="AV51" s="468" t="str">
        <f t="shared" si="13"/>
        <v/>
      </c>
      <c r="AW51" s="468" t="str">
        <f t="shared" si="13"/>
        <v/>
      </c>
      <c r="AX51" s="468" t="str">
        <f t="shared" si="13"/>
        <v/>
      </c>
      <c r="AY51" s="468" t="str">
        <f t="shared" si="13"/>
        <v/>
      </c>
      <c r="AZ51" s="468" t="str">
        <f t="shared" si="13"/>
        <v/>
      </c>
      <c r="BA51" s="468"/>
      <c r="BB51" s="468" t="str">
        <f t="shared" si="19"/>
        <v/>
      </c>
      <c r="BC51" s="468" t="str">
        <f t="shared" si="19"/>
        <v/>
      </c>
      <c r="BD51" s="468"/>
      <c r="BE51" s="468" t="str">
        <f t="shared" si="18"/>
        <v/>
      </c>
      <c r="BF51" s="468" t="str">
        <f t="shared" si="18"/>
        <v/>
      </c>
      <c r="BG51" s="468" t="str">
        <f t="shared" si="18"/>
        <v/>
      </c>
      <c r="BH51" s="468" t="str">
        <f t="shared" si="18"/>
        <v/>
      </c>
      <c r="BI51" s="468" t="str">
        <f t="shared" si="18"/>
        <v/>
      </c>
      <c r="BJ51" s="468" t="str">
        <f t="shared" si="18"/>
        <v/>
      </c>
      <c r="BK51" s="468" t="str">
        <f t="shared" si="18"/>
        <v/>
      </c>
      <c r="BL51" s="468" t="str">
        <f t="shared" si="18"/>
        <v/>
      </c>
      <c r="BM51" s="468" t="str">
        <f t="shared" si="18"/>
        <v/>
      </c>
      <c r="BN51" s="468" t="str">
        <f t="shared" si="18"/>
        <v/>
      </c>
      <c r="BO51" s="468" t="str">
        <f t="shared" si="18"/>
        <v/>
      </c>
      <c r="BP51" s="468" t="str">
        <f t="shared" si="18"/>
        <v/>
      </c>
      <c r="BQ51" s="468" t="str">
        <f t="shared" si="18"/>
        <v/>
      </c>
      <c r="BR51" s="468" t="str">
        <f t="shared" si="18"/>
        <v/>
      </c>
      <c r="BS51" s="468" t="str">
        <f t="shared" si="18"/>
        <v/>
      </c>
      <c r="BT51" s="468" t="str">
        <f t="shared" si="18"/>
        <v/>
      </c>
      <c r="BU51" s="468" t="str">
        <f t="shared" si="14"/>
        <v/>
      </c>
      <c r="BV51" s="468" t="str">
        <f t="shared" si="14"/>
        <v/>
      </c>
      <c r="BW51" s="468" t="str">
        <f t="shared" si="14"/>
        <v/>
      </c>
      <c r="BX51" s="468" t="str">
        <f t="shared" si="14"/>
        <v/>
      </c>
      <c r="BY51" s="468" t="str">
        <f t="shared" si="14"/>
        <v/>
      </c>
      <c r="BZ51" s="468" t="str">
        <f t="shared" si="14"/>
        <v/>
      </c>
      <c r="CA51" s="468" t="str">
        <f t="shared" si="14"/>
        <v/>
      </c>
      <c r="CB51" s="468" t="str">
        <f t="shared" si="14"/>
        <v/>
      </c>
      <c r="CC51" s="468" t="str">
        <f t="shared" si="14"/>
        <v/>
      </c>
      <c r="CD51" s="468" t="str">
        <f t="shared" si="14"/>
        <v/>
      </c>
      <c r="CE51" s="468" t="str">
        <f t="shared" si="14"/>
        <v/>
      </c>
      <c r="CF51" s="468" t="str">
        <f t="shared" si="14"/>
        <v/>
      </c>
      <c r="CG51" s="468" t="str">
        <f t="shared" si="14"/>
        <v/>
      </c>
      <c r="CH51" s="468"/>
      <c r="CI51" s="468" t="str">
        <f t="shared" si="7"/>
        <v/>
      </c>
      <c r="CJ51" s="468" t="str">
        <f t="shared" si="7"/>
        <v/>
      </c>
      <c r="CK51" s="533"/>
    </row>
    <row r="52" spans="3:89" x14ac:dyDescent="0.25">
      <c r="C52" s="358"/>
      <c r="D52" s="259">
        <v>132</v>
      </c>
      <c r="E52" s="41"/>
      <c r="F52" s="44"/>
      <c r="G52" s="232" t="s">
        <v>318</v>
      </c>
      <c r="H52" s="279"/>
      <c r="I52" s="281"/>
      <c r="J52" s="431"/>
      <c r="K52" s="431"/>
      <c r="M52" s="360" t="str">
        <f t="shared" si="5"/>
        <v/>
      </c>
      <c r="N52" s="361"/>
      <c r="O52" s="368" t="str">
        <f>IF(M52="","",IF(M52="Foreign",VLOOKUP(N52,'Option X3'!D:E,2,FALSE),1))</f>
        <v/>
      </c>
      <c r="P52" s="359"/>
      <c r="Q52" s="569"/>
      <c r="R52" s="364"/>
      <c r="S52" s="364"/>
      <c r="T52" s="617">
        <f t="shared" si="21"/>
        <v>0</v>
      </c>
      <c r="U52" s="618"/>
      <c r="V52" s="51"/>
      <c r="X52" s="468" t="str">
        <f t="shared" si="17"/>
        <v/>
      </c>
      <c r="Y52" s="468" t="str">
        <f t="shared" si="17"/>
        <v/>
      </c>
      <c r="Z52" s="468" t="str">
        <f t="shared" si="17"/>
        <v/>
      </c>
      <c r="AA52" s="468" t="str">
        <f t="shared" si="17"/>
        <v/>
      </c>
      <c r="AB52" s="468" t="str">
        <f t="shared" si="17"/>
        <v/>
      </c>
      <c r="AC52" s="468" t="str">
        <f t="shared" si="17"/>
        <v/>
      </c>
      <c r="AD52" s="468" t="str">
        <f t="shared" si="17"/>
        <v/>
      </c>
      <c r="AE52" s="468" t="str">
        <f t="shared" si="17"/>
        <v/>
      </c>
      <c r="AF52" s="468" t="str">
        <f t="shared" si="17"/>
        <v/>
      </c>
      <c r="AG52" s="468" t="str">
        <f t="shared" si="17"/>
        <v/>
      </c>
      <c r="AH52" s="468" t="str">
        <f t="shared" si="17"/>
        <v/>
      </c>
      <c r="AI52" s="468" t="str">
        <f t="shared" si="17"/>
        <v/>
      </c>
      <c r="AJ52" s="468" t="str">
        <f t="shared" si="17"/>
        <v/>
      </c>
      <c r="AK52" s="468" t="str">
        <f t="shared" si="17"/>
        <v/>
      </c>
      <c r="AL52" s="468" t="str">
        <f t="shared" si="17"/>
        <v/>
      </c>
      <c r="AM52" s="468" t="str">
        <f t="shared" si="17"/>
        <v/>
      </c>
      <c r="AN52" s="468" t="str">
        <f t="shared" si="13"/>
        <v/>
      </c>
      <c r="AO52" s="468" t="str">
        <f t="shared" si="13"/>
        <v/>
      </c>
      <c r="AP52" s="468" t="str">
        <f t="shared" si="13"/>
        <v/>
      </c>
      <c r="AQ52" s="468" t="str">
        <f t="shared" si="13"/>
        <v/>
      </c>
      <c r="AR52" s="468" t="str">
        <f t="shared" si="13"/>
        <v/>
      </c>
      <c r="AS52" s="468" t="str">
        <f t="shared" si="13"/>
        <v/>
      </c>
      <c r="AT52" s="468" t="str">
        <f t="shared" si="13"/>
        <v/>
      </c>
      <c r="AU52" s="468" t="str">
        <f t="shared" si="13"/>
        <v/>
      </c>
      <c r="AV52" s="468" t="str">
        <f t="shared" si="13"/>
        <v/>
      </c>
      <c r="AW52" s="468" t="str">
        <f t="shared" si="13"/>
        <v/>
      </c>
      <c r="AX52" s="468" t="str">
        <f t="shared" si="13"/>
        <v/>
      </c>
      <c r="AY52" s="468" t="str">
        <f t="shared" si="13"/>
        <v/>
      </c>
      <c r="AZ52" s="468" t="str">
        <f t="shared" si="13"/>
        <v/>
      </c>
      <c r="BA52" s="468"/>
      <c r="BB52" s="468" t="str">
        <f t="shared" si="19"/>
        <v/>
      </c>
      <c r="BC52" s="468" t="str">
        <f t="shared" si="19"/>
        <v/>
      </c>
      <c r="BD52" s="468"/>
      <c r="BE52" s="468" t="str">
        <f t="shared" si="18"/>
        <v/>
      </c>
      <c r="BF52" s="468" t="str">
        <f t="shared" si="18"/>
        <v/>
      </c>
      <c r="BG52" s="468" t="str">
        <f t="shared" si="18"/>
        <v/>
      </c>
      <c r="BH52" s="468" t="str">
        <f t="shared" si="18"/>
        <v/>
      </c>
      <c r="BI52" s="468" t="str">
        <f t="shared" si="18"/>
        <v/>
      </c>
      <c r="BJ52" s="468" t="str">
        <f t="shared" si="18"/>
        <v/>
      </c>
      <c r="BK52" s="468" t="str">
        <f t="shared" si="18"/>
        <v/>
      </c>
      <c r="BL52" s="468" t="str">
        <f t="shared" si="18"/>
        <v/>
      </c>
      <c r="BM52" s="468" t="str">
        <f t="shared" si="18"/>
        <v/>
      </c>
      <c r="BN52" s="468" t="str">
        <f t="shared" si="18"/>
        <v/>
      </c>
      <c r="BO52" s="468" t="str">
        <f t="shared" si="18"/>
        <v/>
      </c>
      <c r="BP52" s="468" t="str">
        <f t="shared" si="18"/>
        <v/>
      </c>
      <c r="BQ52" s="468" t="str">
        <f t="shared" si="18"/>
        <v/>
      </c>
      <c r="BR52" s="468" t="str">
        <f t="shared" si="18"/>
        <v/>
      </c>
      <c r="BS52" s="468" t="str">
        <f t="shared" si="18"/>
        <v/>
      </c>
      <c r="BT52" s="468" t="str">
        <f t="shared" si="18"/>
        <v/>
      </c>
      <c r="BU52" s="468" t="str">
        <f t="shared" si="14"/>
        <v/>
      </c>
      <c r="BV52" s="468" t="str">
        <f t="shared" si="14"/>
        <v/>
      </c>
      <c r="BW52" s="468" t="str">
        <f t="shared" si="14"/>
        <v/>
      </c>
      <c r="BX52" s="468" t="str">
        <f t="shared" si="14"/>
        <v/>
      </c>
      <c r="BY52" s="468" t="str">
        <f t="shared" si="14"/>
        <v/>
      </c>
      <c r="BZ52" s="468" t="str">
        <f t="shared" si="14"/>
        <v/>
      </c>
      <c r="CA52" s="468" t="str">
        <f t="shared" si="14"/>
        <v/>
      </c>
      <c r="CB52" s="468" t="str">
        <f t="shared" si="14"/>
        <v/>
      </c>
      <c r="CC52" s="468" t="str">
        <f t="shared" si="14"/>
        <v/>
      </c>
      <c r="CD52" s="468" t="str">
        <f t="shared" si="14"/>
        <v/>
      </c>
      <c r="CE52" s="468" t="str">
        <f t="shared" si="14"/>
        <v/>
      </c>
      <c r="CF52" s="468" t="str">
        <f t="shared" si="14"/>
        <v/>
      </c>
      <c r="CG52" s="468" t="str">
        <f t="shared" si="14"/>
        <v/>
      </c>
      <c r="CH52" s="468"/>
      <c r="CI52" s="468" t="str">
        <f t="shared" si="7"/>
        <v/>
      </c>
      <c r="CJ52" s="468" t="str">
        <f t="shared" si="7"/>
        <v/>
      </c>
      <c r="CK52" s="533"/>
    </row>
    <row r="53" spans="3:89" x14ac:dyDescent="0.25">
      <c r="C53" s="358"/>
      <c r="D53" s="259">
        <v>133</v>
      </c>
      <c r="E53" s="41"/>
      <c r="F53" s="44"/>
      <c r="G53" s="232" t="s">
        <v>225</v>
      </c>
      <c r="H53" s="279"/>
      <c r="I53" s="281"/>
      <c r="J53" s="431"/>
      <c r="K53" s="431"/>
      <c r="M53" s="360" t="str">
        <f t="shared" si="5"/>
        <v/>
      </c>
      <c r="N53" s="361"/>
      <c r="O53" s="368" t="str">
        <f>IF(M53="","",IF(M53="Foreign",VLOOKUP(N53,'Option X3'!D:E,2,FALSE),1))</f>
        <v/>
      </c>
      <c r="P53" s="359"/>
      <c r="Q53" s="569"/>
      <c r="R53" s="364"/>
      <c r="S53" s="364"/>
      <c r="T53" s="617">
        <f t="shared" si="21"/>
        <v>0</v>
      </c>
      <c r="U53" s="618"/>
      <c r="V53" s="51"/>
      <c r="X53" s="468" t="str">
        <f t="shared" si="17"/>
        <v/>
      </c>
      <c r="Y53" s="468" t="str">
        <f t="shared" si="17"/>
        <v/>
      </c>
      <c r="Z53" s="468" t="str">
        <f t="shared" si="17"/>
        <v/>
      </c>
      <c r="AA53" s="468" t="str">
        <f t="shared" si="17"/>
        <v/>
      </c>
      <c r="AB53" s="468" t="str">
        <f t="shared" si="17"/>
        <v/>
      </c>
      <c r="AC53" s="468" t="str">
        <f t="shared" si="17"/>
        <v/>
      </c>
      <c r="AD53" s="468" t="str">
        <f t="shared" si="17"/>
        <v/>
      </c>
      <c r="AE53" s="468" t="str">
        <f t="shared" si="17"/>
        <v/>
      </c>
      <c r="AF53" s="468" t="str">
        <f t="shared" si="17"/>
        <v/>
      </c>
      <c r="AG53" s="468" t="str">
        <f t="shared" si="17"/>
        <v/>
      </c>
      <c r="AH53" s="468" t="str">
        <f t="shared" si="17"/>
        <v/>
      </c>
      <c r="AI53" s="468" t="str">
        <f t="shared" si="17"/>
        <v/>
      </c>
      <c r="AJ53" s="468" t="str">
        <f t="shared" si="17"/>
        <v/>
      </c>
      <c r="AK53" s="468" t="str">
        <f t="shared" si="17"/>
        <v/>
      </c>
      <c r="AL53" s="468" t="str">
        <f t="shared" si="17"/>
        <v/>
      </c>
      <c r="AM53" s="468" t="str">
        <f t="shared" si="17"/>
        <v/>
      </c>
      <c r="AN53" s="468" t="str">
        <f t="shared" si="13"/>
        <v/>
      </c>
      <c r="AO53" s="468" t="str">
        <f t="shared" si="13"/>
        <v/>
      </c>
      <c r="AP53" s="468" t="str">
        <f t="shared" si="13"/>
        <v/>
      </c>
      <c r="AQ53" s="468" t="str">
        <f t="shared" si="13"/>
        <v/>
      </c>
      <c r="AR53" s="468" t="str">
        <f t="shared" si="13"/>
        <v/>
      </c>
      <c r="AS53" s="468" t="str">
        <f t="shared" si="13"/>
        <v/>
      </c>
      <c r="AT53" s="468" t="str">
        <f t="shared" si="13"/>
        <v/>
      </c>
      <c r="AU53" s="468" t="str">
        <f t="shared" si="13"/>
        <v/>
      </c>
      <c r="AV53" s="468" t="str">
        <f t="shared" si="13"/>
        <v/>
      </c>
      <c r="AW53" s="468" t="str">
        <f t="shared" si="13"/>
        <v/>
      </c>
      <c r="AX53" s="468" t="str">
        <f t="shared" si="13"/>
        <v/>
      </c>
      <c r="AY53" s="468" t="str">
        <f t="shared" si="13"/>
        <v/>
      </c>
      <c r="AZ53" s="468" t="str">
        <f t="shared" si="13"/>
        <v/>
      </c>
      <c r="BA53" s="468"/>
      <c r="BB53" s="468" t="str">
        <f t="shared" si="19"/>
        <v/>
      </c>
      <c r="BC53" s="468" t="str">
        <f t="shared" si="19"/>
        <v/>
      </c>
      <c r="BD53" s="468"/>
      <c r="BE53" s="468" t="str">
        <f t="shared" si="18"/>
        <v/>
      </c>
      <c r="BF53" s="468" t="str">
        <f t="shared" si="18"/>
        <v/>
      </c>
      <c r="BG53" s="468" t="str">
        <f t="shared" si="18"/>
        <v/>
      </c>
      <c r="BH53" s="468" t="str">
        <f t="shared" si="18"/>
        <v/>
      </c>
      <c r="BI53" s="468" t="str">
        <f t="shared" si="18"/>
        <v/>
      </c>
      <c r="BJ53" s="468" t="str">
        <f t="shared" si="18"/>
        <v/>
      </c>
      <c r="BK53" s="468" t="str">
        <f t="shared" si="18"/>
        <v/>
      </c>
      <c r="BL53" s="468" t="str">
        <f t="shared" si="18"/>
        <v/>
      </c>
      <c r="BM53" s="468" t="str">
        <f t="shared" si="18"/>
        <v/>
      </c>
      <c r="BN53" s="468" t="str">
        <f t="shared" si="18"/>
        <v/>
      </c>
      <c r="BO53" s="468" t="str">
        <f t="shared" si="18"/>
        <v/>
      </c>
      <c r="BP53" s="468" t="str">
        <f t="shared" si="18"/>
        <v/>
      </c>
      <c r="BQ53" s="468" t="str">
        <f t="shared" si="18"/>
        <v/>
      </c>
      <c r="BR53" s="468" t="str">
        <f t="shared" si="18"/>
        <v/>
      </c>
      <c r="BS53" s="468" t="str">
        <f t="shared" si="18"/>
        <v/>
      </c>
      <c r="BT53" s="468" t="str">
        <f t="shared" si="18"/>
        <v/>
      </c>
      <c r="BU53" s="468" t="str">
        <f t="shared" si="14"/>
        <v/>
      </c>
      <c r="BV53" s="468" t="str">
        <f t="shared" si="14"/>
        <v/>
      </c>
      <c r="BW53" s="468" t="str">
        <f t="shared" si="14"/>
        <v/>
      </c>
      <c r="BX53" s="468" t="str">
        <f t="shared" si="14"/>
        <v/>
      </c>
      <c r="BY53" s="468" t="str">
        <f t="shared" si="14"/>
        <v/>
      </c>
      <c r="BZ53" s="468" t="str">
        <f t="shared" si="14"/>
        <v/>
      </c>
      <c r="CA53" s="468" t="str">
        <f t="shared" si="14"/>
        <v/>
      </c>
      <c r="CB53" s="468" t="str">
        <f t="shared" si="14"/>
        <v/>
      </c>
      <c r="CC53" s="468" t="str">
        <f t="shared" si="14"/>
        <v/>
      </c>
      <c r="CD53" s="468" t="str">
        <f t="shared" si="14"/>
        <v/>
      </c>
      <c r="CE53" s="468" t="str">
        <f t="shared" si="14"/>
        <v/>
      </c>
      <c r="CF53" s="468" t="str">
        <f t="shared" si="14"/>
        <v/>
      </c>
      <c r="CG53" s="468" t="str">
        <f t="shared" si="14"/>
        <v/>
      </c>
      <c r="CH53" s="468"/>
      <c r="CI53" s="468" t="str">
        <f t="shared" si="7"/>
        <v/>
      </c>
      <c r="CJ53" s="468" t="str">
        <f t="shared" si="7"/>
        <v/>
      </c>
      <c r="CK53" s="533"/>
    </row>
    <row r="54" spans="3:89" x14ac:dyDescent="0.25">
      <c r="C54" s="358"/>
      <c r="D54" s="259">
        <v>134</v>
      </c>
      <c r="E54" s="41"/>
      <c r="F54" s="44"/>
      <c r="G54" s="232" t="s">
        <v>359</v>
      </c>
      <c r="H54" s="279" t="s">
        <v>234</v>
      </c>
      <c r="I54" s="281"/>
      <c r="J54" s="431"/>
      <c r="K54" s="431"/>
      <c r="M54" s="360" t="str">
        <f t="shared" si="5"/>
        <v/>
      </c>
      <c r="N54" s="361"/>
      <c r="O54" s="368" t="str">
        <f>IF(M54="","",IF(M54="Foreign",VLOOKUP(N54,'Option X3'!D:E,2,FALSE),1))</f>
        <v/>
      </c>
      <c r="P54" s="359"/>
      <c r="Q54" s="569"/>
      <c r="R54" s="364"/>
      <c r="S54" s="364"/>
      <c r="T54" s="617">
        <f t="shared" si="21"/>
        <v>0</v>
      </c>
      <c r="U54" s="618"/>
      <c r="V54" s="51"/>
      <c r="X54" s="468" t="str">
        <f t="shared" si="17"/>
        <v/>
      </c>
      <c r="Y54" s="468" t="str">
        <f t="shared" si="17"/>
        <v/>
      </c>
      <c r="Z54" s="468" t="str">
        <f t="shared" si="17"/>
        <v/>
      </c>
      <c r="AA54" s="468" t="str">
        <f t="shared" si="17"/>
        <v/>
      </c>
      <c r="AB54" s="468" t="str">
        <f t="shared" si="17"/>
        <v/>
      </c>
      <c r="AC54" s="468" t="str">
        <f t="shared" si="17"/>
        <v/>
      </c>
      <c r="AD54" s="468" t="str">
        <f t="shared" si="17"/>
        <v/>
      </c>
      <c r="AE54" s="468" t="str">
        <f t="shared" si="17"/>
        <v/>
      </c>
      <c r="AF54" s="468" t="str">
        <f t="shared" si="17"/>
        <v/>
      </c>
      <c r="AG54" s="468" t="str">
        <f t="shared" si="17"/>
        <v/>
      </c>
      <c r="AH54" s="468" t="str">
        <f t="shared" si="17"/>
        <v/>
      </c>
      <c r="AI54" s="468" t="str">
        <f t="shared" si="17"/>
        <v/>
      </c>
      <c r="AJ54" s="468" t="str">
        <f t="shared" si="17"/>
        <v/>
      </c>
      <c r="AK54" s="468" t="str">
        <f t="shared" si="17"/>
        <v/>
      </c>
      <c r="AL54" s="468" t="str">
        <f t="shared" si="17"/>
        <v/>
      </c>
      <c r="AM54" s="468" t="str">
        <f t="shared" si="17"/>
        <v/>
      </c>
      <c r="AN54" s="468" t="str">
        <f t="shared" si="13"/>
        <v/>
      </c>
      <c r="AO54" s="468" t="str">
        <f t="shared" si="13"/>
        <v/>
      </c>
      <c r="AP54" s="468" t="str">
        <f t="shared" si="13"/>
        <v/>
      </c>
      <c r="AQ54" s="468" t="str">
        <f t="shared" si="13"/>
        <v/>
      </c>
      <c r="AR54" s="468" t="str">
        <f t="shared" si="13"/>
        <v/>
      </c>
      <c r="AS54" s="468" t="str">
        <f t="shared" si="13"/>
        <v/>
      </c>
      <c r="AT54" s="468" t="str">
        <f t="shared" si="13"/>
        <v/>
      </c>
      <c r="AU54" s="468" t="str">
        <f t="shared" si="13"/>
        <v/>
      </c>
      <c r="AV54" s="468" t="str">
        <f t="shared" si="13"/>
        <v/>
      </c>
      <c r="AW54" s="468" t="str">
        <f t="shared" si="13"/>
        <v/>
      </c>
      <c r="AX54" s="468" t="str">
        <f t="shared" si="13"/>
        <v/>
      </c>
      <c r="AY54" s="468" t="str">
        <f t="shared" si="13"/>
        <v/>
      </c>
      <c r="AZ54" s="468" t="str">
        <f t="shared" si="13"/>
        <v/>
      </c>
      <c r="BA54" s="468"/>
      <c r="BB54" s="468" t="str">
        <f t="shared" si="19"/>
        <v/>
      </c>
      <c r="BC54" s="468" t="str">
        <f t="shared" si="19"/>
        <v/>
      </c>
      <c r="BD54" s="468"/>
      <c r="BE54" s="468" t="str">
        <f t="shared" si="18"/>
        <v/>
      </c>
      <c r="BF54" s="468" t="str">
        <f t="shared" si="18"/>
        <v/>
      </c>
      <c r="BG54" s="468" t="str">
        <f t="shared" si="18"/>
        <v/>
      </c>
      <c r="BH54" s="468" t="str">
        <f t="shared" si="18"/>
        <v/>
      </c>
      <c r="BI54" s="468" t="str">
        <f t="shared" si="18"/>
        <v/>
      </c>
      <c r="BJ54" s="468" t="str">
        <f t="shared" si="18"/>
        <v/>
      </c>
      <c r="BK54" s="468" t="str">
        <f t="shared" si="18"/>
        <v/>
      </c>
      <c r="BL54" s="468" t="str">
        <f t="shared" si="18"/>
        <v/>
      </c>
      <c r="BM54" s="468" t="str">
        <f t="shared" si="18"/>
        <v/>
      </c>
      <c r="BN54" s="468" t="str">
        <f t="shared" si="18"/>
        <v/>
      </c>
      <c r="BO54" s="468" t="str">
        <f t="shared" si="18"/>
        <v/>
      </c>
      <c r="BP54" s="468" t="str">
        <f t="shared" si="18"/>
        <v/>
      </c>
      <c r="BQ54" s="468" t="str">
        <f t="shared" si="18"/>
        <v/>
      </c>
      <c r="BR54" s="468" t="str">
        <f t="shared" si="18"/>
        <v/>
      </c>
      <c r="BS54" s="468" t="str">
        <f t="shared" si="18"/>
        <v/>
      </c>
      <c r="BT54" s="468" t="str">
        <f t="shared" si="18"/>
        <v/>
      </c>
      <c r="BU54" s="468" t="str">
        <f t="shared" si="14"/>
        <v/>
      </c>
      <c r="BV54" s="468" t="str">
        <f t="shared" si="14"/>
        <v/>
      </c>
      <c r="BW54" s="468" t="str">
        <f t="shared" si="14"/>
        <v/>
      </c>
      <c r="BX54" s="468" t="str">
        <f t="shared" si="14"/>
        <v/>
      </c>
      <c r="BY54" s="468" t="str">
        <f t="shared" si="14"/>
        <v/>
      </c>
      <c r="BZ54" s="468" t="str">
        <f t="shared" si="14"/>
        <v/>
      </c>
      <c r="CA54" s="468" t="str">
        <f t="shared" si="14"/>
        <v/>
      </c>
      <c r="CB54" s="468" t="str">
        <f t="shared" si="14"/>
        <v/>
      </c>
      <c r="CC54" s="468" t="str">
        <f t="shared" si="14"/>
        <v/>
      </c>
      <c r="CD54" s="468" t="str">
        <f t="shared" si="14"/>
        <v/>
      </c>
      <c r="CE54" s="468" t="str">
        <f t="shared" si="14"/>
        <v/>
      </c>
      <c r="CF54" s="468" t="str">
        <f t="shared" si="14"/>
        <v/>
      </c>
      <c r="CG54" s="468" t="str">
        <f t="shared" si="14"/>
        <v/>
      </c>
      <c r="CH54" s="468"/>
      <c r="CI54" s="468" t="str">
        <f t="shared" si="7"/>
        <v/>
      </c>
      <c r="CJ54" s="468" t="str">
        <f t="shared" si="7"/>
        <v/>
      </c>
      <c r="CK54" s="533"/>
    </row>
    <row r="55" spans="3:89" x14ac:dyDescent="0.25">
      <c r="C55" s="358"/>
      <c r="D55" s="259">
        <v>135</v>
      </c>
      <c r="E55" s="41"/>
      <c r="F55" s="44"/>
      <c r="G55" s="232" t="s">
        <v>294</v>
      </c>
      <c r="H55" s="279"/>
      <c r="I55" s="281"/>
      <c r="J55" s="431"/>
      <c r="K55" s="431"/>
      <c r="M55" s="360" t="str">
        <f t="shared" si="5"/>
        <v/>
      </c>
      <c r="N55" s="361"/>
      <c r="O55" s="368"/>
      <c r="P55" s="359"/>
      <c r="Q55" s="362"/>
      <c r="R55" s="364"/>
      <c r="S55" s="364"/>
      <c r="T55" s="617">
        <f t="shared" si="21"/>
        <v>0</v>
      </c>
      <c r="U55" s="618"/>
      <c r="V55" s="51"/>
      <c r="X55" s="468" t="str">
        <f t="shared" ref="X55:AM68" si="22">IF($F55="","",IF(VALUE(LEFT($F55,2))=X$18,$J55,""))</f>
        <v/>
      </c>
      <c r="Y55" s="468" t="str">
        <f t="shared" si="22"/>
        <v/>
      </c>
      <c r="Z55" s="468" t="str">
        <f t="shared" si="22"/>
        <v/>
      </c>
      <c r="AA55" s="468" t="str">
        <f t="shared" si="22"/>
        <v/>
      </c>
      <c r="AB55" s="468" t="str">
        <f t="shared" si="22"/>
        <v/>
      </c>
      <c r="AC55" s="468" t="str">
        <f t="shared" si="22"/>
        <v/>
      </c>
      <c r="AD55" s="468" t="str">
        <f t="shared" si="22"/>
        <v/>
      </c>
      <c r="AE55" s="468" t="str">
        <f t="shared" si="22"/>
        <v/>
      </c>
      <c r="AF55" s="468" t="str">
        <f t="shared" si="22"/>
        <v/>
      </c>
      <c r="AG55" s="468" t="str">
        <f t="shared" si="22"/>
        <v/>
      </c>
      <c r="AH55" s="468" t="str">
        <f t="shared" si="22"/>
        <v/>
      </c>
      <c r="AI55" s="468" t="str">
        <f t="shared" si="22"/>
        <v/>
      </c>
      <c r="AJ55" s="468" t="str">
        <f t="shared" si="22"/>
        <v/>
      </c>
      <c r="AK55" s="468" t="str">
        <f t="shared" si="22"/>
        <v/>
      </c>
      <c r="AL55" s="468" t="str">
        <f t="shared" si="22"/>
        <v/>
      </c>
      <c r="AM55" s="468" t="str">
        <f t="shared" si="22"/>
        <v/>
      </c>
      <c r="AN55" s="468" t="str">
        <f t="shared" si="13"/>
        <v/>
      </c>
      <c r="AO55" s="468" t="str">
        <f t="shared" si="13"/>
        <v/>
      </c>
      <c r="AP55" s="468" t="str">
        <f t="shared" si="13"/>
        <v/>
      </c>
      <c r="AQ55" s="468" t="str">
        <f t="shared" si="13"/>
        <v/>
      </c>
      <c r="AR55" s="468" t="str">
        <f t="shared" si="13"/>
        <v/>
      </c>
      <c r="AS55" s="468" t="str">
        <f t="shared" si="13"/>
        <v/>
      </c>
      <c r="AT55" s="468" t="str">
        <f t="shared" si="13"/>
        <v/>
      </c>
      <c r="AU55" s="468" t="str">
        <f t="shared" si="13"/>
        <v/>
      </c>
      <c r="AV55" s="468" t="str">
        <f t="shared" ref="AV55:AZ55" si="23">IF($F55="","",IF(VALUE(LEFT($F55,2))=AV$18,$J55,""))</f>
        <v/>
      </c>
      <c r="AW55" s="468" t="str">
        <f t="shared" si="23"/>
        <v/>
      </c>
      <c r="AX55" s="468" t="str">
        <f t="shared" si="23"/>
        <v/>
      </c>
      <c r="AY55" s="468" t="str">
        <f t="shared" si="23"/>
        <v/>
      </c>
      <c r="AZ55" s="468" t="str">
        <f t="shared" si="23"/>
        <v/>
      </c>
      <c r="BA55" s="468"/>
      <c r="BB55" s="468" t="str">
        <f t="shared" si="19"/>
        <v/>
      </c>
      <c r="BC55" s="468" t="str">
        <f t="shared" si="19"/>
        <v/>
      </c>
      <c r="BD55" s="468"/>
      <c r="BE55" s="468" t="str">
        <f t="shared" ref="BE55:BT68" si="24">IF($F55="","",IF(VALUE(LEFT($F55,2))=BE$18,$K55,""))</f>
        <v/>
      </c>
      <c r="BF55" s="468" t="str">
        <f t="shared" si="24"/>
        <v/>
      </c>
      <c r="BG55" s="468" t="str">
        <f t="shared" si="24"/>
        <v/>
      </c>
      <c r="BH55" s="468" t="str">
        <f t="shared" si="24"/>
        <v/>
      </c>
      <c r="BI55" s="468" t="str">
        <f t="shared" si="24"/>
        <v/>
      </c>
      <c r="BJ55" s="468" t="str">
        <f t="shared" si="24"/>
        <v/>
      </c>
      <c r="BK55" s="468" t="str">
        <f t="shared" si="24"/>
        <v/>
      </c>
      <c r="BL55" s="468" t="str">
        <f t="shared" si="24"/>
        <v/>
      </c>
      <c r="BM55" s="468" t="str">
        <f t="shared" si="24"/>
        <v/>
      </c>
      <c r="BN55" s="468" t="str">
        <f t="shared" si="24"/>
        <v/>
      </c>
      <c r="BO55" s="468" t="str">
        <f t="shared" si="24"/>
        <v/>
      </c>
      <c r="BP55" s="468" t="str">
        <f t="shared" si="24"/>
        <v/>
      </c>
      <c r="BQ55" s="468" t="str">
        <f t="shared" si="24"/>
        <v/>
      </c>
      <c r="BR55" s="468" t="str">
        <f t="shared" si="24"/>
        <v/>
      </c>
      <c r="BS55" s="468" t="str">
        <f t="shared" si="24"/>
        <v/>
      </c>
      <c r="BT55" s="468" t="str">
        <f t="shared" si="24"/>
        <v/>
      </c>
      <c r="BU55" s="468" t="str">
        <f t="shared" si="14"/>
        <v/>
      </c>
      <c r="BV55" s="468" t="str">
        <f t="shared" si="14"/>
        <v/>
      </c>
      <c r="BW55" s="468" t="str">
        <f t="shared" si="14"/>
        <v/>
      </c>
      <c r="BX55" s="468" t="str">
        <f t="shared" si="14"/>
        <v/>
      </c>
      <c r="BY55" s="468" t="str">
        <f t="shared" si="14"/>
        <v/>
      </c>
      <c r="BZ55" s="468" t="str">
        <f t="shared" si="14"/>
        <v/>
      </c>
      <c r="CA55" s="468" t="str">
        <f t="shared" si="14"/>
        <v/>
      </c>
      <c r="CB55" s="468" t="str">
        <f t="shared" si="14"/>
        <v/>
      </c>
      <c r="CC55" s="468" t="str">
        <f t="shared" ref="CC55:CG55" si="25">IF($F55="","",IF(VALUE(LEFT($F55,2))=CC$18,$K55,""))</f>
        <v/>
      </c>
      <c r="CD55" s="468" t="str">
        <f t="shared" si="25"/>
        <v/>
      </c>
      <c r="CE55" s="468" t="str">
        <f t="shared" si="25"/>
        <v/>
      </c>
      <c r="CF55" s="468" t="str">
        <f t="shared" si="25"/>
        <v/>
      </c>
      <c r="CG55" s="468" t="str">
        <f t="shared" si="25"/>
        <v/>
      </c>
      <c r="CH55" s="468"/>
      <c r="CI55" s="468" t="str">
        <f t="shared" si="7"/>
        <v/>
      </c>
      <c r="CJ55" s="468" t="str">
        <f t="shared" si="7"/>
        <v/>
      </c>
      <c r="CK55" s="533"/>
    </row>
    <row r="56" spans="3:89" x14ac:dyDescent="0.25">
      <c r="C56" s="358"/>
      <c r="D56" s="259">
        <v>136</v>
      </c>
      <c r="E56" s="41"/>
      <c r="F56" s="44"/>
      <c r="G56" s="567" t="s">
        <v>366</v>
      </c>
      <c r="H56" s="279"/>
      <c r="I56" s="281"/>
      <c r="J56" s="431"/>
      <c r="K56" s="431"/>
      <c r="M56" s="360" t="str">
        <f t="shared" si="5"/>
        <v/>
      </c>
      <c r="N56" s="361"/>
      <c r="O56" s="368"/>
      <c r="P56" s="359" t="s">
        <v>316</v>
      </c>
      <c r="Q56" s="362"/>
      <c r="R56" s="364"/>
      <c r="S56" s="364">
        <f>J56</f>
        <v>0</v>
      </c>
      <c r="T56" s="362"/>
      <c r="U56" s="363"/>
      <c r="V56" s="51"/>
      <c r="X56" s="468" t="str">
        <f t="shared" si="22"/>
        <v/>
      </c>
      <c r="Y56" s="468" t="str">
        <f t="shared" si="22"/>
        <v/>
      </c>
      <c r="Z56" s="468" t="str">
        <f t="shared" si="22"/>
        <v/>
      </c>
      <c r="AA56" s="468" t="str">
        <f t="shared" si="22"/>
        <v/>
      </c>
      <c r="AB56" s="468" t="str">
        <f t="shared" si="22"/>
        <v/>
      </c>
      <c r="AC56" s="468" t="str">
        <f t="shared" si="22"/>
        <v/>
      </c>
      <c r="AD56" s="468" t="str">
        <f t="shared" si="22"/>
        <v/>
      </c>
      <c r="AE56" s="468" t="str">
        <f t="shared" si="22"/>
        <v/>
      </c>
      <c r="AF56" s="468" t="str">
        <f t="shared" si="22"/>
        <v/>
      </c>
      <c r="AG56" s="468" t="str">
        <f t="shared" si="22"/>
        <v/>
      </c>
      <c r="AH56" s="468" t="str">
        <f t="shared" si="22"/>
        <v/>
      </c>
      <c r="AI56" s="468" t="str">
        <f t="shared" si="22"/>
        <v/>
      </c>
      <c r="AJ56" s="468" t="str">
        <f t="shared" si="22"/>
        <v/>
      </c>
      <c r="AK56" s="468" t="str">
        <f t="shared" si="22"/>
        <v/>
      </c>
      <c r="AL56" s="468" t="str">
        <f t="shared" si="22"/>
        <v/>
      </c>
      <c r="AM56" s="468" t="str">
        <f t="shared" si="22"/>
        <v/>
      </c>
      <c r="AN56" s="468" t="str">
        <f t="shared" ref="AN56:AZ68" si="26">IF($F56="","",IF(VALUE(LEFT($F56,2))=AN$18,$J56,""))</f>
        <v/>
      </c>
      <c r="AO56" s="468" t="str">
        <f t="shared" si="26"/>
        <v/>
      </c>
      <c r="AP56" s="468" t="str">
        <f t="shared" si="26"/>
        <v/>
      </c>
      <c r="AQ56" s="468" t="str">
        <f t="shared" si="26"/>
        <v/>
      </c>
      <c r="AR56" s="468" t="str">
        <f t="shared" si="26"/>
        <v/>
      </c>
      <c r="AS56" s="468" t="str">
        <f t="shared" si="26"/>
        <v/>
      </c>
      <c r="AT56" s="468" t="str">
        <f t="shared" si="26"/>
        <v/>
      </c>
      <c r="AU56" s="468" t="str">
        <f t="shared" si="26"/>
        <v/>
      </c>
      <c r="AV56" s="468" t="str">
        <f t="shared" si="26"/>
        <v/>
      </c>
      <c r="AW56" s="468" t="str">
        <f t="shared" si="26"/>
        <v/>
      </c>
      <c r="AX56" s="468" t="str">
        <f t="shared" si="26"/>
        <v/>
      </c>
      <c r="AY56" s="468" t="str">
        <f t="shared" si="26"/>
        <v/>
      </c>
      <c r="AZ56" s="468" t="str">
        <f t="shared" si="26"/>
        <v/>
      </c>
      <c r="BA56" s="468"/>
      <c r="BB56" s="468" t="str">
        <f t="shared" si="19"/>
        <v/>
      </c>
      <c r="BC56" s="468" t="str">
        <f t="shared" si="19"/>
        <v/>
      </c>
      <c r="BD56" s="468"/>
      <c r="BE56" s="468" t="str">
        <f t="shared" si="24"/>
        <v/>
      </c>
      <c r="BF56" s="468" t="str">
        <f t="shared" si="24"/>
        <v/>
      </c>
      <c r="BG56" s="468" t="str">
        <f t="shared" si="24"/>
        <v/>
      </c>
      <c r="BH56" s="468" t="str">
        <f t="shared" si="24"/>
        <v/>
      </c>
      <c r="BI56" s="468" t="str">
        <f t="shared" si="24"/>
        <v/>
      </c>
      <c r="BJ56" s="468" t="str">
        <f t="shared" si="24"/>
        <v/>
      </c>
      <c r="BK56" s="468" t="str">
        <f t="shared" si="24"/>
        <v/>
      </c>
      <c r="BL56" s="468" t="str">
        <f t="shared" si="24"/>
        <v/>
      </c>
      <c r="BM56" s="468" t="str">
        <f t="shared" si="24"/>
        <v/>
      </c>
      <c r="BN56" s="468" t="str">
        <f t="shared" si="24"/>
        <v/>
      </c>
      <c r="BO56" s="468" t="str">
        <f t="shared" si="24"/>
        <v/>
      </c>
      <c r="BP56" s="468" t="str">
        <f t="shared" si="24"/>
        <v/>
      </c>
      <c r="BQ56" s="468" t="str">
        <f t="shared" si="24"/>
        <v/>
      </c>
      <c r="BR56" s="468" t="str">
        <f t="shared" si="24"/>
        <v/>
      </c>
      <c r="BS56" s="468" t="str">
        <f t="shared" si="24"/>
        <v/>
      </c>
      <c r="BT56" s="468" t="str">
        <f t="shared" si="24"/>
        <v/>
      </c>
      <c r="BU56" s="468" t="str">
        <f t="shared" ref="BU56:CG68" si="27">IF($F56="","",IF(VALUE(LEFT($F56,2))=BU$18,$K56,""))</f>
        <v/>
      </c>
      <c r="BV56" s="468" t="str">
        <f t="shared" si="27"/>
        <v/>
      </c>
      <c r="BW56" s="468" t="str">
        <f t="shared" si="27"/>
        <v/>
      </c>
      <c r="BX56" s="468" t="str">
        <f t="shared" si="27"/>
        <v/>
      </c>
      <c r="BY56" s="468" t="str">
        <f t="shared" si="27"/>
        <v/>
      </c>
      <c r="BZ56" s="468" t="str">
        <f t="shared" si="27"/>
        <v/>
      </c>
      <c r="CA56" s="468" t="str">
        <f t="shared" si="27"/>
        <v/>
      </c>
      <c r="CB56" s="468" t="str">
        <f t="shared" si="27"/>
        <v/>
      </c>
      <c r="CC56" s="468" t="str">
        <f t="shared" si="27"/>
        <v/>
      </c>
      <c r="CD56" s="468" t="str">
        <f t="shared" si="27"/>
        <v/>
      </c>
      <c r="CE56" s="468" t="str">
        <f t="shared" si="27"/>
        <v/>
      </c>
      <c r="CF56" s="468" t="str">
        <f t="shared" si="27"/>
        <v/>
      </c>
      <c r="CG56" s="468" t="str">
        <f t="shared" si="27"/>
        <v/>
      </c>
      <c r="CH56" s="468"/>
      <c r="CI56" s="468" t="str">
        <f t="shared" si="7"/>
        <v/>
      </c>
      <c r="CJ56" s="468" t="str">
        <f t="shared" si="7"/>
        <v/>
      </c>
      <c r="CK56" s="533"/>
    </row>
    <row r="57" spans="3:89" x14ac:dyDescent="0.25">
      <c r="C57" s="358"/>
      <c r="D57" s="259"/>
      <c r="E57" s="41"/>
      <c r="F57" s="44"/>
      <c r="G57" s="232"/>
      <c r="H57" s="279"/>
      <c r="I57" s="281"/>
      <c r="J57" s="431"/>
      <c r="K57" s="431"/>
      <c r="M57" s="360" t="str">
        <f t="shared" si="5"/>
        <v/>
      </c>
      <c r="N57" s="361"/>
      <c r="O57" s="368"/>
      <c r="P57" s="359"/>
      <c r="Q57" s="362"/>
      <c r="R57" s="364"/>
      <c r="S57" s="364"/>
      <c r="T57" s="362"/>
      <c r="U57" s="363"/>
      <c r="V57" s="51"/>
      <c r="X57" s="468" t="str">
        <f t="shared" si="22"/>
        <v/>
      </c>
      <c r="Y57" s="468" t="str">
        <f t="shared" si="22"/>
        <v/>
      </c>
      <c r="Z57" s="468" t="str">
        <f t="shared" si="22"/>
        <v/>
      </c>
      <c r="AA57" s="468" t="str">
        <f t="shared" si="22"/>
        <v/>
      </c>
      <c r="AB57" s="468" t="str">
        <f t="shared" si="22"/>
        <v/>
      </c>
      <c r="AC57" s="468" t="str">
        <f t="shared" si="22"/>
        <v/>
      </c>
      <c r="AD57" s="468" t="str">
        <f t="shared" si="22"/>
        <v/>
      </c>
      <c r="AE57" s="468" t="str">
        <f t="shared" si="22"/>
        <v/>
      </c>
      <c r="AF57" s="468" t="str">
        <f t="shared" si="22"/>
        <v/>
      </c>
      <c r="AG57" s="468" t="str">
        <f t="shared" si="22"/>
        <v/>
      </c>
      <c r="AH57" s="468" t="str">
        <f t="shared" si="22"/>
        <v/>
      </c>
      <c r="AI57" s="468" t="str">
        <f t="shared" si="22"/>
        <v/>
      </c>
      <c r="AJ57" s="468" t="str">
        <f t="shared" si="22"/>
        <v/>
      </c>
      <c r="AK57" s="468" t="str">
        <f t="shared" si="22"/>
        <v/>
      </c>
      <c r="AL57" s="468" t="str">
        <f t="shared" si="22"/>
        <v/>
      </c>
      <c r="AM57" s="468" t="str">
        <f t="shared" si="22"/>
        <v/>
      </c>
      <c r="AN57" s="468" t="str">
        <f t="shared" si="26"/>
        <v/>
      </c>
      <c r="AO57" s="468" t="str">
        <f t="shared" si="26"/>
        <v/>
      </c>
      <c r="AP57" s="468" t="str">
        <f t="shared" si="26"/>
        <v/>
      </c>
      <c r="AQ57" s="468" t="str">
        <f t="shared" si="26"/>
        <v/>
      </c>
      <c r="AR57" s="468" t="str">
        <f t="shared" si="26"/>
        <v/>
      </c>
      <c r="AS57" s="468" t="str">
        <f t="shared" si="26"/>
        <v/>
      </c>
      <c r="AT57" s="468" t="str">
        <f t="shared" si="26"/>
        <v/>
      </c>
      <c r="AU57" s="468" t="str">
        <f t="shared" si="26"/>
        <v/>
      </c>
      <c r="AV57" s="468" t="str">
        <f t="shared" si="26"/>
        <v/>
      </c>
      <c r="AW57" s="468" t="str">
        <f t="shared" si="26"/>
        <v/>
      </c>
      <c r="AX57" s="468" t="str">
        <f t="shared" si="26"/>
        <v/>
      </c>
      <c r="AY57" s="468" t="str">
        <f t="shared" si="26"/>
        <v/>
      </c>
      <c r="AZ57" s="468" t="str">
        <f t="shared" si="26"/>
        <v/>
      </c>
      <c r="BA57" s="468"/>
      <c r="BB57" s="468" t="str">
        <f>IF($M57="","",IF($M57=BB$18,$J57,0))</f>
        <v/>
      </c>
      <c r="BC57" s="468" t="str">
        <f t="shared" si="19"/>
        <v/>
      </c>
      <c r="BD57" s="468"/>
      <c r="BE57" s="468" t="str">
        <f t="shared" si="24"/>
        <v/>
      </c>
      <c r="BF57" s="468" t="str">
        <f t="shared" si="24"/>
        <v/>
      </c>
      <c r="BG57" s="468" t="str">
        <f t="shared" si="24"/>
        <v/>
      </c>
      <c r="BH57" s="468" t="str">
        <f t="shared" si="24"/>
        <v/>
      </c>
      <c r="BI57" s="468" t="str">
        <f t="shared" si="24"/>
        <v/>
      </c>
      <c r="BJ57" s="468" t="str">
        <f t="shared" si="24"/>
        <v/>
      </c>
      <c r="BK57" s="468" t="str">
        <f t="shared" si="24"/>
        <v/>
      </c>
      <c r="BL57" s="468" t="str">
        <f t="shared" si="24"/>
        <v/>
      </c>
      <c r="BM57" s="468" t="str">
        <f t="shared" si="24"/>
        <v/>
      </c>
      <c r="BN57" s="468" t="str">
        <f t="shared" si="24"/>
        <v/>
      </c>
      <c r="BO57" s="468" t="str">
        <f t="shared" si="24"/>
        <v/>
      </c>
      <c r="BP57" s="468" t="str">
        <f t="shared" si="24"/>
        <v/>
      </c>
      <c r="BQ57" s="468" t="str">
        <f t="shared" si="24"/>
        <v/>
      </c>
      <c r="BR57" s="468" t="str">
        <f t="shared" si="24"/>
        <v/>
      </c>
      <c r="BS57" s="468" t="str">
        <f t="shared" si="24"/>
        <v/>
      </c>
      <c r="BT57" s="468" t="str">
        <f t="shared" si="24"/>
        <v/>
      </c>
      <c r="BU57" s="468" t="str">
        <f t="shared" si="27"/>
        <v/>
      </c>
      <c r="BV57" s="468" t="str">
        <f t="shared" si="27"/>
        <v/>
      </c>
      <c r="BW57" s="468" t="str">
        <f t="shared" si="27"/>
        <v/>
      </c>
      <c r="BX57" s="468" t="str">
        <f t="shared" si="27"/>
        <v/>
      </c>
      <c r="BY57" s="468" t="str">
        <f t="shared" si="27"/>
        <v/>
      </c>
      <c r="BZ57" s="468" t="str">
        <f t="shared" si="27"/>
        <v/>
      </c>
      <c r="CA57" s="468" t="str">
        <f t="shared" si="27"/>
        <v/>
      </c>
      <c r="CB57" s="468" t="str">
        <f t="shared" si="27"/>
        <v/>
      </c>
      <c r="CC57" s="468" t="str">
        <f t="shared" si="27"/>
        <v/>
      </c>
      <c r="CD57" s="468" t="str">
        <f t="shared" si="27"/>
        <v/>
      </c>
      <c r="CE57" s="468" t="str">
        <f t="shared" si="27"/>
        <v/>
      </c>
      <c r="CF57" s="468" t="str">
        <f t="shared" si="27"/>
        <v/>
      </c>
      <c r="CG57" s="468" t="str">
        <f t="shared" si="27"/>
        <v/>
      </c>
      <c r="CH57" s="468"/>
      <c r="CI57" s="468" t="str">
        <f t="shared" si="7"/>
        <v/>
      </c>
      <c r="CJ57" s="468" t="str">
        <f t="shared" si="7"/>
        <v/>
      </c>
      <c r="CK57" s="533"/>
    </row>
    <row r="58" spans="3:89" x14ac:dyDescent="0.25">
      <c r="C58" s="358"/>
      <c r="D58" s="259"/>
      <c r="E58" s="41"/>
      <c r="F58" s="44"/>
      <c r="G58" s="375" t="s">
        <v>321</v>
      </c>
      <c r="H58" s="279"/>
      <c r="I58" s="282"/>
      <c r="J58" s="431"/>
      <c r="K58" s="431"/>
      <c r="M58" s="360" t="str">
        <f t="shared" si="5"/>
        <v/>
      </c>
      <c r="N58" s="361"/>
      <c r="O58" s="368" t="str">
        <f>IF(M58="","",IF(M58="Foreign",VLOOKUP(N58,'Option X3'!D:E,2,FALSE),1))</f>
        <v/>
      </c>
      <c r="P58" s="359"/>
      <c r="Q58" s="569"/>
      <c r="R58" s="364"/>
      <c r="S58" s="364"/>
      <c r="T58" s="617"/>
      <c r="U58" s="618"/>
      <c r="V58" s="51"/>
      <c r="X58" s="468" t="str">
        <f t="shared" si="22"/>
        <v/>
      </c>
      <c r="Y58" s="468" t="str">
        <f t="shared" si="22"/>
        <v/>
      </c>
      <c r="Z58" s="468" t="str">
        <f t="shared" si="22"/>
        <v/>
      </c>
      <c r="AA58" s="468" t="str">
        <f t="shared" si="22"/>
        <v/>
      </c>
      <c r="AB58" s="468" t="str">
        <f t="shared" si="22"/>
        <v/>
      </c>
      <c r="AC58" s="468" t="str">
        <f t="shared" si="22"/>
        <v/>
      </c>
      <c r="AD58" s="468" t="str">
        <f t="shared" si="22"/>
        <v/>
      </c>
      <c r="AE58" s="468" t="str">
        <f t="shared" si="22"/>
        <v/>
      </c>
      <c r="AF58" s="468" t="str">
        <f t="shared" si="22"/>
        <v/>
      </c>
      <c r="AG58" s="468" t="str">
        <f t="shared" si="22"/>
        <v/>
      </c>
      <c r="AH58" s="468" t="str">
        <f t="shared" si="22"/>
        <v/>
      </c>
      <c r="AI58" s="468" t="str">
        <f t="shared" si="22"/>
        <v/>
      </c>
      <c r="AJ58" s="468" t="str">
        <f t="shared" si="22"/>
        <v/>
      </c>
      <c r="AK58" s="468" t="str">
        <f t="shared" si="22"/>
        <v/>
      </c>
      <c r="AL58" s="468" t="str">
        <f t="shared" si="22"/>
        <v/>
      </c>
      <c r="AM58" s="468" t="str">
        <f t="shared" si="22"/>
        <v/>
      </c>
      <c r="AN58" s="468" t="str">
        <f t="shared" si="26"/>
        <v/>
      </c>
      <c r="AO58" s="468" t="str">
        <f t="shared" si="26"/>
        <v/>
      </c>
      <c r="AP58" s="468" t="str">
        <f t="shared" si="26"/>
        <v/>
      </c>
      <c r="AQ58" s="468" t="str">
        <f t="shared" si="26"/>
        <v/>
      </c>
      <c r="AR58" s="468" t="str">
        <f t="shared" si="26"/>
        <v/>
      </c>
      <c r="AS58" s="468" t="str">
        <f t="shared" si="26"/>
        <v/>
      </c>
      <c r="AT58" s="468" t="str">
        <f t="shared" si="26"/>
        <v/>
      </c>
      <c r="AU58" s="468" t="str">
        <f t="shared" si="26"/>
        <v/>
      </c>
      <c r="AV58" s="468" t="str">
        <f t="shared" si="26"/>
        <v/>
      </c>
      <c r="AW58" s="468" t="str">
        <f t="shared" si="26"/>
        <v/>
      </c>
      <c r="AX58" s="468" t="str">
        <f t="shared" si="26"/>
        <v/>
      </c>
      <c r="AY58" s="468" t="str">
        <f t="shared" si="26"/>
        <v/>
      </c>
      <c r="AZ58" s="468" t="str">
        <f t="shared" si="26"/>
        <v/>
      </c>
      <c r="BA58" s="468"/>
      <c r="BB58" s="468" t="str">
        <f t="shared" ref="BB58:BC68" si="28">IF($M58="","",IF($M58=BB$18,$J58,0))</f>
        <v/>
      </c>
      <c r="BC58" s="468" t="str">
        <f t="shared" si="19"/>
        <v/>
      </c>
      <c r="BD58" s="468"/>
      <c r="BE58" s="468" t="str">
        <f t="shared" si="24"/>
        <v/>
      </c>
      <c r="BF58" s="468" t="str">
        <f t="shared" si="24"/>
        <v/>
      </c>
      <c r="BG58" s="468" t="str">
        <f t="shared" si="24"/>
        <v/>
      </c>
      <c r="BH58" s="468" t="str">
        <f t="shared" si="24"/>
        <v/>
      </c>
      <c r="BI58" s="468" t="str">
        <f t="shared" si="24"/>
        <v/>
      </c>
      <c r="BJ58" s="468" t="str">
        <f t="shared" si="24"/>
        <v/>
      </c>
      <c r="BK58" s="468" t="str">
        <f t="shared" si="24"/>
        <v/>
      </c>
      <c r="BL58" s="468" t="str">
        <f t="shared" si="24"/>
        <v/>
      </c>
      <c r="BM58" s="468" t="str">
        <f t="shared" si="24"/>
        <v/>
      </c>
      <c r="BN58" s="468" t="str">
        <f t="shared" si="24"/>
        <v/>
      </c>
      <c r="BO58" s="468" t="str">
        <f t="shared" si="24"/>
        <v/>
      </c>
      <c r="BP58" s="468" t="str">
        <f t="shared" si="24"/>
        <v/>
      </c>
      <c r="BQ58" s="468" t="str">
        <f t="shared" si="24"/>
        <v/>
      </c>
      <c r="BR58" s="468" t="str">
        <f t="shared" si="24"/>
        <v/>
      </c>
      <c r="BS58" s="468" t="str">
        <f t="shared" si="24"/>
        <v/>
      </c>
      <c r="BT58" s="468" t="str">
        <f t="shared" si="24"/>
        <v/>
      </c>
      <c r="BU58" s="468" t="str">
        <f t="shared" si="27"/>
        <v/>
      </c>
      <c r="BV58" s="468" t="str">
        <f t="shared" si="27"/>
        <v/>
      </c>
      <c r="BW58" s="468" t="str">
        <f t="shared" si="27"/>
        <v/>
      </c>
      <c r="BX58" s="468" t="str">
        <f t="shared" si="27"/>
        <v/>
      </c>
      <c r="BY58" s="468" t="str">
        <f t="shared" si="27"/>
        <v/>
      </c>
      <c r="BZ58" s="468" t="str">
        <f t="shared" si="27"/>
        <v/>
      </c>
      <c r="CA58" s="468" t="str">
        <f t="shared" si="27"/>
        <v/>
      </c>
      <c r="CB58" s="468" t="str">
        <f t="shared" si="27"/>
        <v/>
      </c>
      <c r="CC58" s="468" t="str">
        <f t="shared" si="27"/>
        <v/>
      </c>
      <c r="CD58" s="468" t="str">
        <f t="shared" si="27"/>
        <v/>
      </c>
      <c r="CE58" s="468" t="str">
        <f t="shared" si="27"/>
        <v/>
      </c>
      <c r="CF58" s="468" t="str">
        <f t="shared" si="27"/>
        <v/>
      </c>
      <c r="CG58" s="468" t="str">
        <f t="shared" si="27"/>
        <v/>
      </c>
      <c r="CH58" s="468"/>
      <c r="CI58" s="468" t="str">
        <f t="shared" si="7"/>
        <v/>
      </c>
      <c r="CJ58" s="468" t="str">
        <f t="shared" si="7"/>
        <v/>
      </c>
      <c r="CK58" s="533"/>
    </row>
    <row r="59" spans="3:89" x14ac:dyDescent="0.25">
      <c r="C59" s="358"/>
      <c r="D59" s="259">
        <v>1</v>
      </c>
      <c r="E59" s="41"/>
      <c r="F59" s="44"/>
      <c r="G59" s="434" t="s">
        <v>356</v>
      </c>
      <c r="H59" s="279"/>
      <c r="I59" s="282"/>
      <c r="J59" s="431"/>
      <c r="K59" s="431"/>
      <c r="M59" s="360" t="str">
        <f t="shared" si="5"/>
        <v/>
      </c>
      <c r="N59" s="361"/>
      <c r="O59" s="368" t="str">
        <f>IF(M59="","",IF(M59="Foreign",VLOOKUP(N59,'Option X3'!D:E,2,FALSE),1))</f>
        <v/>
      </c>
      <c r="P59" s="359"/>
      <c r="Q59" s="569"/>
      <c r="R59" s="364"/>
      <c r="S59" s="364"/>
      <c r="T59" s="617"/>
      <c r="U59" s="618"/>
      <c r="V59" s="51"/>
      <c r="X59" s="468" t="str">
        <f t="shared" si="22"/>
        <v/>
      </c>
      <c r="Y59" s="468" t="str">
        <f t="shared" si="22"/>
        <v/>
      </c>
      <c r="Z59" s="468" t="str">
        <f t="shared" si="22"/>
        <v/>
      </c>
      <c r="AA59" s="468" t="str">
        <f t="shared" si="22"/>
        <v/>
      </c>
      <c r="AB59" s="468" t="str">
        <f t="shared" si="22"/>
        <v/>
      </c>
      <c r="AC59" s="468" t="str">
        <f t="shared" si="22"/>
        <v/>
      </c>
      <c r="AD59" s="468" t="str">
        <f t="shared" si="22"/>
        <v/>
      </c>
      <c r="AE59" s="468" t="str">
        <f t="shared" si="22"/>
        <v/>
      </c>
      <c r="AF59" s="468" t="str">
        <f t="shared" si="22"/>
        <v/>
      </c>
      <c r="AG59" s="468" t="str">
        <f t="shared" si="22"/>
        <v/>
      </c>
      <c r="AH59" s="468" t="str">
        <f t="shared" si="22"/>
        <v/>
      </c>
      <c r="AI59" s="468" t="str">
        <f t="shared" si="22"/>
        <v/>
      </c>
      <c r="AJ59" s="468" t="str">
        <f t="shared" si="22"/>
        <v/>
      </c>
      <c r="AK59" s="468" t="str">
        <f t="shared" si="22"/>
        <v/>
      </c>
      <c r="AL59" s="468" t="str">
        <f t="shared" si="22"/>
        <v/>
      </c>
      <c r="AM59" s="468" t="str">
        <f t="shared" si="22"/>
        <v/>
      </c>
      <c r="AN59" s="468" t="str">
        <f t="shared" si="26"/>
        <v/>
      </c>
      <c r="AO59" s="468" t="str">
        <f t="shared" si="26"/>
        <v/>
      </c>
      <c r="AP59" s="468" t="str">
        <f t="shared" si="26"/>
        <v/>
      </c>
      <c r="AQ59" s="468" t="str">
        <f t="shared" si="26"/>
        <v/>
      </c>
      <c r="AR59" s="468" t="str">
        <f t="shared" si="26"/>
        <v/>
      </c>
      <c r="AS59" s="468" t="str">
        <f t="shared" si="26"/>
        <v/>
      </c>
      <c r="AT59" s="468" t="str">
        <f t="shared" si="26"/>
        <v/>
      </c>
      <c r="AU59" s="468" t="str">
        <f t="shared" si="26"/>
        <v/>
      </c>
      <c r="AV59" s="468" t="str">
        <f t="shared" si="26"/>
        <v/>
      </c>
      <c r="AW59" s="468" t="str">
        <f t="shared" si="26"/>
        <v/>
      </c>
      <c r="AX59" s="468" t="str">
        <f t="shared" si="26"/>
        <v/>
      </c>
      <c r="AY59" s="468" t="str">
        <f t="shared" si="26"/>
        <v/>
      </c>
      <c r="AZ59" s="468" t="str">
        <f t="shared" si="26"/>
        <v/>
      </c>
      <c r="BA59" s="468"/>
      <c r="BB59" s="468" t="str">
        <f t="shared" si="28"/>
        <v/>
      </c>
      <c r="BC59" s="468" t="str">
        <f t="shared" si="19"/>
        <v/>
      </c>
      <c r="BD59" s="468"/>
      <c r="BE59" s="468" t="str">
        <f t="shared" si="24"/>
        <v/>
      </c>
      <c r="BF59" s="468" t="str">
        <f t="shared" si="24"/>
        <v/>
      </c>
      <c r="BG59" s="468" t="str">
        <f t="shared" si="24"/>
        <v/>
      </c>
      <c r="BH59" s="468" t="str">
        <f t="shared" si="24"/>
        <v/>
      </c>
      <c r="BI59" s="468" t="str">
        <f t="shared" si="24"/>
        <v/>
      </c>
      <c r="BJ59" s="468" t="str">
        <f t="shared" si="24"/>
        <v/>
      </c>
      <c r="BK59" s="468" t="str">
        <f t="shared" si="24"/>
        <v/>
      </c>
      <c r="BL59" s="468" t="str">
        <f t="shared" si="24"/>
        <v/>
      </c>
      <c r="BM59" s="468" t="str">
        <f t="shared" si="24"/>
        <v/>
      </c>
      <c r="BN59" s="468" t="str">
        <f t="shared" si="24"/>
        <v/>
      </c>
      <c r="BO59" s="468" t="str">
        <f t="shared" si="24"/>
        <v/>
      </c>
      <c r="BP59" s="468" t="str">
        <f t="shared" si="24"/>
        <v/>
      </c>
      <c r="BQ59" s="468" t="str">
        <f t="shared" si="24"/>
        <v/>
      </c>
      <c r="BR59" s="468" t="str">
        <f t="shared" si="24"/>
        <v/>
      </c>
      <c r="BS59" s="468" t="str">
        <f t="shared" si="24"/>
        <v/>
      </c>
      <c r="BT59" s="468" t="str">
        <f t="shared" si="24"/>
        <v/>
      </c>
      <c r="BU59" s="468" t="str">
        <f t="shared" si="27"/>
        <v/>
      </c>
      <c r="BV59" s="468" t="str">
        <f t="shared" si="27"/>
        <v/>
      </c>
      <c r="BW59" s="468" t="str">
        <f t="shared" si="27"/>
        <v/>
      </c>
      <c r="BX59" s="468" t="str">
        <f t="shared" si="27"/>
        <v/>
      </c>
      <c r="BY59" s="468" t="str">
        <f t="shared" si="27"/>
        <v/>
      </c>
      <c r="BZ59" s="468" t="str">
        <f t="shared" si="27"/>
        <v/>
      </c>
      <c r="CA59" s="468" t="str">
        <f t="shared" si="27"/>
        <v/>
      </c>
      <c r="CB59" s="468" t="str">
        <f t="shared" si="27"/>
        <v/>
      </c>
      <c r="CC59" s="468" t="str">
        <f t="shared" si="27"/>
        <v/>
      </c>
      <c r="CD59" s="468" t="str">
        <f t="shared" si="27"/>
        <v/>
      </c>
      <c r="CE59" s="468" t="str">
        <f t="shared" si="27"/>
        <v/>
      </c>
      <c r="CF59" s="468" t="str">
        <f t="shared" si="27"/>
        <v/>
      </c>
      <c r="CG59" s="468" t="str">
        <f t="shared" si="27"/>
        <v/>
      </c>
      <c r="CH59" s="468"/>
      <c r="CI59" s="468" t="str">
        <f t="shared" si="7"/>
        <v/>
      </c>
      <c r="CJ59" s="468" t="str">
        <f t="shared" si="7"/>
        <v/>
      </c>
      <c r="CK59" s="533"/>
    </row>
    <row r="60" spans="3:89" x14ac:dyDescent="0.25">
      <c r="C60" s="358"/>
      <c r="D60" s="259">
        <v>2</v>
      </c>
      <c r="E60" s="41"/>
      <c r="F60" s="44"/>
      <c r="G60" s="234" t="s">
        <v>357</v>
      </c>
      <c r="H60" s="279"/>
      <c r="I60" s="282"/>
      <c r="J60" s="431"/>
      <c r="K60" s="431"/>
      <c r="M60" s="360" t="str">
        <f t="shared" si="5"/>
        <v/>
      </c>
      <c r="N60" s="361"/>
      <c r="O60" s="368" t="str">
        <f>IF(M60="","",IF(M60="Foreign",VLOOKUP(N60,'Option X3'!D:E,2,FALSE),1))</f>
        <v/>
      </c>
      <c r="P60" s="359"/>
      <c r="Q60" s="569"/>
      <c r="R60" s="364"/>
      <c r="S60" s="364"/>
      <c r="T60" s="617"/>
      <c r="U60" s="618"/>
      <c r="V60" s="51"/>
      <c r="X60" s="468" t="str">
        <f t="shared" si="22"/>
        <v/>
      </c>
      <c r="Y60" s="468" t="str">
        <f t="shared" si="22"/>
        <v/>
      </c>
      <c r="Z60" s="468" t="str">
        <f t="shared" si="22"/>
        <v/>
      </c>
      <c r="AA60" s="468" t="str">
        <f t="shared" si="22"/>
        <v/>
      </c>
      <c r="AB60" s="468" t="str">
        <f t="shared" si="22"/>
        <v/>
      </c>
      <c r="AC60" s="468" t="str">
        <f t="shared" si="22"/>
        <v/>
      </c>
      <c r="AD60" s="468" t="str">
        <f t="shared" si="22"/>
        <v/>
      </c>
      <c r="AE60" s="468" t="str">
        <f t="shared" si="22"/>
        <v/>
      </c>
      <c r="AF60" s="468" t="str">
        <f t="shared" si="22"/>
        <v/>
      </c>
      <c r="AG60" s="468" t="str">
        <f t="shared" si="22"/>
        <v/>
      </c>
      <c r="AH60" s="468" t="str">
        <f t="shared" si="22"/>
        <v/>
      </c>
      <c r="AI60" s="468" t="str">
        <f t="shared" si="22"/>
        <v/>
      </c>
      <c r="AJ60" s="468" t="str">
        <f t="shared" si="22"/>
        <v/>
      </c>
      <c r="AK60" s="468" t="str">
        <f t="shared" si="22"/>
        <v/>
      </c>
      <c r="AL60" s="468" t="str">
        <f t="shared" si="22"/>
        <v/>
      </c>
      <c r="AM60" s="468" t="str">
        <f t="shared" si="22"/>
        <v/>
      </c>
      <c r="AN60" s="468" t="str">
        <f t="shared" si="26"/>
        <v/>
      </c>
      <c r="AO60" s="468" t="str">
        <f t="shared" si="26"/>
        <v/>
      </c>
      <c r="AP60" s="468" t="str">
        <f t="shared" si="26"/>
        <v/>
      </c>
      <c r="AQ60" s="468" t="str">
        <f t="shared" si="26"/>
        <v/>
      </c>
      <c r="AR60" s="468" t="str">
        <f t="shared" si="26"/>
        <v/>
      </c>
      <c r="AS60" s="468" t="str">
        <f t="shared" si="26"/>
        <v/>
      </c>
      <c r="AT60" s="468" t="str">
        <f t="shared" si="26"/>
        <v/>
      </c>
      <c r="AU60" s="468" t="str">
        <f t="shared" si="26"/>
        <v/>
      </c>
      <c r="AV60" s="468" t="str">
        <f t="shared" si="26"/>
        <v/>
      </c>
      <c r="AW60" s="468" t="str">
        <f t="shared" si="26"/>
        <v/>
      </c>
      <c r="AX60" s="468" t="str">
        <f t="shared" si="26"/>
        <v/>
      </c>
      <c r="AY60" s="468" t="str">
        <f t="shared" si="26"/>
        <v/>
      </c>
      <c r="AZ60" s="468" t="str">
        <f t="shared" si="26"/>
        <v/>
      </c>
      <c r="BA60" s="468"/>
      <c r="BB60" s="468" t="str">
        <f t="shared" si="28"/>
        <v/>
      </c>
      <c r="BC60" s="468" t="str">
        <f t="shared" si="28"/>
        <v/>
      </c>
      <c r="BD60" s="468"/>
      <c r="BE60" s="468" t="str">
        <f t="shared" si="24"/>
        <v/>
      </c>
      <c r="BF60" s="468" t="str">
        <f t="shared" si="24"/>
        <v/>
      </c>
      <c r="BG60" s="468" t="str">
        <f t="shared" si="24"/>
        <v/>
      </c>
      <c r="BH60" s="468" t="str">
        <f t="shared" si="24"/>
        <v/>
      </c>
      <c r="BI60" s="468" t="str">
        <f t="shared" si="24"/>
        <v/>
      </c>
      <c r="BJ60" s="468" t="str">
        <f t="shared" si="24"/>
        <v/>
      </c>
      <c r="BK60" s="468" t="str">
        <f t="shared" si="24"/>
        <v/>
      </c>
      <c r="BL60" s="468" t="str">
        <f t="shared" si="24"/>
        <v/>
      </c>
      <c r="BM60" s="468" t="str">
        <f t="shared" si="24"/>
        <v/>
      </c>
      <c r="BN60" s="468" t="str">
        <f t="shared" si="24"/>
        <v/>
      </c>
      <c r="BO60" s="468" t="str">
        <f t="shared" si="24"/>
        <v/>
      </c>
      <c r="BP60" s="468" t="str">
        <f t="shared" si="24"/>
        <v/>
      </c>
      <c r="BQ60" s="468" t="str">
        <f t="shared" si="24"/>
        <v/>
      </c>
      <c r="BR60" s="468" t="str">
        <f t="shared" si="24"/>
        <v/>
      </c>
      <c r="BS60" s="468" t="str">
        <f t="shared" si="24"/>
        <v/>
      </c>
      <c r="BT60" s="468" t="str">
        <f t="shared" si="24"/>
        <v/>
      </c>
      <c r="BU60" s="468" t="str">
        <f t="shared" si="27"/>
        <v/>
      </c>
      <c r="BV60" s="468" t="str">
        <f t="shared" si="27"/>
        <v/>
      </c>
      <c r="BW60" s="468" t="str">
        <f t="shared" si="27"/>
        <v/>
      </c>
      <c r="BX60" s="468" t="str">
        <f t="shared" si="27"/>
        <v/>
      </c>
      <c r="BY60" s="468" t="str">
        <f t="shared" si="27"/>
        <v/>
      </c>
      <c r="BZ60" s="468" t="str">
        <f t="shared" si="27"/>
        <v/>
      </c>
      <c r="CA60" s="468" t="str">
        <f t="shared" si="27"/>
        <v/>
      </c>
      <c r="CB60" s="468" t="str">
        <f t="shared" si="27"/>
        <v/>
      </c>
      <c r="CC60" s="468" t="str">
        <f t="shared" si="27"/>
        <v/>
      </c>
      <c r="CD60" s="468" t="str">
        <f t="shared" si="27"/>
        <v/>
      </c>
      <c r="CE60" s="468" t="str">
        <f t="shared" si="27"/>
        <v/>
      </c>
      <c r="CF60" s="468" t="str">
        <f t="shared" si="27"/>
        <v/>
      </c>
      <c r="CG60" s="468" t="str">
        <f t="shared" si="27"/>
        <v/>
      </c>
      <c r="CH60" s="468"/>
      <c r="CI60" s="468" t="str">
        <f t="shared" si="7"/>
        <v/>
      </c>
      <c r="CJ60" s="468" t="str">
        <f t="shared" si="7"/>
        <v/>
      </c>
      <c r="CK60" s="533"/>
    </row>
    <row r="61" spans="3:89" x14ac:dyDescent="0.25">
      <c r="C61" s="358"/>
      <c r="D61" s="259">
        <v>3</v>
      </c>
      <c r="E61" s="41"/>
      <c r="F61" s="44"/>
      <c r="G61" s="232" t="s">
        <v>282</v>
      </c>
      <c r="H61" s="279"/>
      <c r="I61" s="282"/>
      <c r="J61" s="431"/>
      <c r="K61" s="431"/>
      <c r="M61" s="360" t="str">
        <f t="shared" si="5"/>
        <v/>
      </c>
      <c r="N61" s="361"/>
      <c r="O61" s="368" t="str">
        <f>IF(M61="","",IF(M61="Foreign",VLOOKUP(N61,'Option X3'!D:E,2,FALSE),1))</f>
        <v/>
      </c>
      <c r="P61" s="359"/>
      <c r="Q61" s="569"/>
      <c r="R61" s="364"/>
      <c r="S61" s="364"/>
      <c r="T61" s="617"/>
      <c r="U61" s="618"/>
      <c r="V61" s="51"/>
      <c r="X61" s="468" t="str">
        <f t="shared" si="22"/>
        <v/>
      </c>
      <c r="Y61" s="468" t="str">
        <f t="shared" si="22"/>
        <v/>
      </c>
      <c r="Z61" s="468" t="str">
        <f t="shared" si="22"/>
        <v/>
      </c>
      <c r="AA61" s="468" t="str">
        <f t="shared" si="22"/>
        <v/>
      </c>
      <c r="AB61" s="468" t="str">
        <f t="shared" si="22"/>
        <v/>
      </c>
      <c r="AC61" s="468" t="str">
        <f t="shared" si="22"/>
        <v/>
      </c>
      <c r="AD61" s="468" t="str">
        <f t="shared" si="22"/>
        <v/>
      </c>
      <c r="AE61" s="468" t="str">
        <f t="shared" si="22"/>
        <v/>
      </c>
      <c r="AF61" s="468" t="str">
        <f t="shared" si="22"/>
        <v/>
      </c>
      <c r="AG61" s="468" t="str">
        <f t="shared" si="22"/>
        <v/>
      </c>
      <c r="AH61" s="468" t="str">
        <f t="shared" si="22"/>
        <v/>
      </c>
      <c r="AI61" s="468" t="str">
        <f t="shared" si="22"/>
        <v/>
      </c>
      <c r="AJ61" s="468" t="str">
        <f t="shared" si="22"/>
        <v/>
      </c>
      <c r="AK61" s="468" t="str">
        <f t="shared" si="22"/>
        <v/>
      </c>
      <c r="AL61" s="468" t="str">
        <f t="shared" si="22"/>
        <v/>
      </c>
      <c r="AM61" s="468" t="str">
        <f t="shared" si="22"/>
        <v/>
      </c>
      <c r="AN61" s="468" t="str">
        <f t="shared" si="26"/>
        <v/>
      </c>
      <c r="AO61" s="468" t="str">
        <f t="shared" si="26"/>
        <v/>
      </c>
      <c r="AP61" s="468" t="str">
        <f t="shared" si="26"/>
        <v/>
      </c>
      <c r="AQ61" s="468" t="str">
        <f t="shared" si="26"/>
        <v/>
      </c>
      <c r="AR61" s="468" t="str">
        <f t="shared" si="26"/>
        <v/>
      </c>
      <c r="AS61" s="468" t="str">
        <f t="shared" si="26"/>
        <v/>
      </c>
      <c r="AT61" s="468" t="str">
        <f t="shared" si="26"/>
        <v/>
      </c>
      <c r="AU61" s="468" t="str">
        <f t="shared" si="26"/>
        <v/>
      </c>
      <c r="AV61" s="468" t="str">
        <f t="shared" si="26"/>
        <v/>
      </c>
      <c r="AW61" s="468" t="str">
        <f t="shared" si="26"/>
        <v/>
      </c>
      <c r="AX61" s="468" t="str">
        <f t="shared" si="26"/>
        <v/>
      </c>
      <c r="AY61" s="468" t="str">
        <f t="shared" si="26"/>
        <v/>
      </c>
      <c r="AZ61" s="468" t="str">
        <f t="shared" si="26"/>
        <v/>
      </c>
      <c r="BA61" s="468"/>
      <c r="BB61" s="468" t="str">
        <f t="shared" si="28"/>
        <v/>
      </c>
      <c r="BC61" s="468" t="str">
        <f t="shared" si="28"/>
        <v/>
      </c>
      <c r="BD61" s="468"/>
      <c r="BE61" s="468" t="str">
        <f t="shared" si="24"/>
        <v/>
      </c>
      <c r="BF61" s="468" t="str">
        <f t="shared" si="24"/>
        <v/>
      </c>
      <c r="BG61" s="468" t="str">
        <f t="shared" si="24"/>
        <v/>
      </c>
      <c r="BH61" s="468" t="str">
        <f t="shared" si="24"/>
        <v/>
      </c>
      <c r="BI61" s="468" t="str">
        <f t="shared" si="24"/>
        <v/>
      </c>
      <c r="BJ61" s="468" t="str">
        <f t="shared" si="24"/>
        <v/>
      </c>
      <c r="BK61" s="468" t="str">
        <f t="shared" si="24"/>
        <v/>
      </c>
      <c r="BL61" s="468" t="str">
        <f t="shared" si="24"/>
        <v/>
      </c>
      <c r="BM61" s="468" t="str">
        <f t="shared" si="24"/>
        <v/>
      </c>
      <c r="BN61" s="468" t="str">
        <f t="shared" si="24"/>
        <v/>
      </c>
      <c r="BO61" s="468" t="str">
        <f t="shared" si="24"/>
        <v/>
      </c>
      <c r="BP61" s="468" t="str">
        <f t="shared" si="24"/>
        <v/>
      </c>
      <c r="BQ61" s="468" t="str">
        <f t="shared" si="24"/>
        <v/>
      </c>
      <c r="BR61" s="468" t="str">
        <f t="shared" si="24"/>
        <v/>
      </c>
      <c r="BS61" s="468" t="str">
        <f t="shared" si="24"/>
        <v/>
      </c>
      <c r="BT61" s="468" t="str">
        <f t="shared" si="24"/>
        <v/>
      </c>
      <c r="BU61" s="468" t="str">
        <f t="shared" si="27"/>
        <v/>
      </c>
      <c r="BV61" s="468" t="str">
        <f t="shared" si="27"/>
        <v/>
      </c>
      <c r="BW61" s="468" t="str">
        <f t="shared" si="27"/>
        <v/>
      </c>
      <c r="BX61" s="468" t="str">
        <f t="shared" si="27"/>
        <v/>
      </c>
      <c r="BY61" s="468" t="str">
        <f t="shared" si="27"/>
        <v/>
      </c>
      <c r="BZ61" s="468" t="str">
        <f t="shared" si="27"/>
        <v/>
      </c>
      <c r="CA61" s="468" t="str">
        <f t="shared" si="27"/>
        <v/>
      </c>
      <c r="CB61" s="468" t="str">
        <f t="shared" si="27"/>
        <v/>
      </c>
      <c r="CC61" s="468" t="str">
        <f t="shared" si="27"/>
        <v/>
      </c>
      <c r="CD61" s="468" t="str">
        <f t="shared" si="27"/>
        <v/>
      </c>
      <c r="CE61" s="468" t="str">
        <f t="shared" si="27"/>
        <v/>
      </c>
      <c r="CF61" s="468" t="str">
        <f t="shared" si="27"/>
        <v/>
      </c>
      <c r="CG61" s="468" t="str">
        <f t="shared" si="27"/>
        <v/>
      </c>
      <c r="CH61" s="468"/>
      <c r="CI61" s="468" t="str">
        <f t="shared" si="7"/>
        <v/>
      </c>
      <c r="CJ61" s="468" t="str">
        <f t="shared" si="7"/>
        <v/>
      </c>
      <c r="CK61" s="533"/>
    </row>
    <row r="62" spans="3:89" x14ac:dyDescent="0.25">
      <c r="C62" s="358"/>
      <c r="D62" s="259">
        <v>4</v>
      </c>
      <c r="E62" s="41"/>
      <c r="F62" s="44"/>
      <c r="G62" s="232" t="s">
        <v>281</v>
      </c>
      <c r="H62" s="279"/>
      <c r="I62" s="281"/>
      <c r="J62" s="431"/>
      <c r="K62" s="431"/>
      <c r="M62" s="360" t="str">
        <f t="shared" si="5"/>
        <v/>
      </c>
      <c r="N62" s="361"/>
      <c r="O62" s="368" t="str">
        <f>IF(M62="","",IF(M62="Foreign",VLOOKUP(N62,'Option X3'!D:E,2,FALSE),1))</f>
        <v/>
      </c>
      <c r="P62" s="359"/>
      <c r="Q62" s="569"/>
      <c r="R62" s="364"/>
      <c r="S62" s="364"/>
      <c r="T62" s="617"/>
      <c r="U62" s="618"/>
      <c r="V62" s="51"/>
      <c r="X62" s="468" t="str">
        <f t="shared" si="22"/>
        <v/>
      </c>
      <c r="Y62" s="468" t="str">
        <f t="shared" si="22"/>
        <v/>
      </c>
      <c r="Z62" s="468" t="str">
        <f t="shared" si="22"/>
        <v/>
      </c>
      <c r="AA62" s="468" t="str">
        <f t="shared" si="22"/>
        <v/>
      </c>
      <c r="AB62" s="468" t="str">
        <f t="shared" si="22"/>
        <v/>
      </c>
      <c r="AC62" s="468" t="str">
        <f t="shared" si="22"/>
        <v/>
      </c>
      <c r="AD62" s="468" t="str">
        <f t="shared" si="22"/>
        <v/>
      </c>
      <c r="AE62" s="468" t="str">
        <f t="shared" si="22"/>
        <v/>
      </c>
      <c r="AF62" s="468" t="str">
        <f t="shared" si="22"/>
        <v/>
      </c>
      <c r="AG62" s="468" t="str">
        <f t="shared" si="22"/>
        <v/>
      </c>
      <c r="AH62" s="468" t="str">
        <f t="shared" si="22"/>
        <v/>
      </c>
      <c r="AI62" s="468" t="str">
        <f t="shared" si="22"/>
        <v/>
      </c>
      <c r="AJ62" s="468" t="str">
        <f t="shared" si="22"/>
        <v/>
      </c>
      <c r="AK62" s="468" t="str">
        <f t="shared" si="22"/>
        <v/>
      </c>
      <c r="AL62" s="468" t="str">
        <f t="shared" si="22"/>
        <v/>
      </c>
      <c r="AM62" s="468" t="str">
        <f t="shared" si="22"/>
        <v/>
      </c>
      <c r="AN62" s="468" t="str">
        <f t="shared" si="26"/>
        <v/>
      </c>
      <c r="AO62" s="468" t="str">
        <f t="shared" si="26"/>
        <v/>
      </c>
      <c r="AP62" s="468" t="str">
        <f t="shared" si="26"/>
        <v/>
      </c>
      <c r="AQ62" s="468" t="str">
        <f t="shared" si="26"/>
        <v/>
      </c>
      <c r="AR62" s="468" t="str">
        <f t="shared" si="26"/>
        <v/>
      </c>
      <c r="AS62" s="468" t="str">
        <f t="shared" si="26"/>
        <v/>
      </c>
      <c r="AT62" s="468" t="str">
        <f t="shared" si="26"/>
        <v/>
      </c>
      <c r="AU62" s="468" t="str">
        <f t="shared" si="26"/>
        <v/>
      </c>
      <c r="AV62" s="468" t="str">
        <f t="shared" si="26"/>
        <v/>
      </c>
      <c r="AW62" s="468" t="str">
        <f t="shared" si="26"/>
        <v/>
      </c>
      <c r="AX62" s="468" t="str">
        <f t="shared" si="26"/>
        <v/>
      </c>
      <c r="AY62" s="468" t="str">
        <f t="shared" si="26"/>
        <v/>
      </c>
      <c r="AZ62" s="468" t="str">
        <f t="shared" si="26"/>
        <v/>
      </c>
      <c r="BA62" s="468"/>
      <c r="BB62" s="468" t="str">
        <f t="shared" si="28"/>
        <v/>
      </c>
      <c r="BC62" s="468" t="str">
        <f t="shared" si="28"/>
        <v/>
      </c>
      <c r="BD62" s="468"/>
      <c r="BE62" s="468" t="str">
        <f t="shared" si="24"/>
        <v/>
      </c>
      <c r="BF62" s="468" t="str">
        <f t="shared" si="24"/>
        <v/>
      </c>
      <c r="BG62" s="468" t="str">
        <f t="shared" si="24"/>
        <v/>
      </c>
      <c r="BH62" s="468" t="str">
        <f t="shared" si="24"/>
        <v/>
      </c>
      <c r="BI62" s="468" t="str">
        <f t="shared" si="24"/>
        <v/>
      </c>
      <c r="BJ62" s="468" t="str">
        <f t="shared" si="24"/>
        <v/>
      </c>
      <c r="BK62" s="468" t="str">
        <f t="shared" si="24"/>
        <v/>
      </c>
      <c r="BL62" s="468" t="str">
        <f t="shared" si="24"/>
        <v/>
      </c>
      <c r="BM62" s="468" t="str">
        <f t="shared" si="24"/>
        <v/>
      </c>
      <c r="BN62" s="468" t="str">
        <f t="shared" si="24"/>
        <v/>
      </c>
      <c r="BO62" s="468" t="str">
        <f t="shared" si="24"/>
        <v/>
      </c>
      <c r="BP62" s="468" t="str">
        <f t="shared" si="24"/>
        <v/>
      </c>
      <c r="BQ62" s="468" t="str">
        <f t="shared" si="24"/>
        <v/>
      </c>
      <c r="BR62" s="468" t="str">
        <f t="shared" si="24"/>
        <v/>
      </c>
      <c r="BS62" s="468" t="str">
        <f t="shared" si="24"/>
        <v/>
      </c>
      <c r="BT62" s="468" t="str">
        <f t="shared" si="24"/>
        <v/>
      </c>
      <c r="BU62" s="468" t="str">
        <f t="shared" si="27"/>
        <v/>
      </c>
      <c r="BV62" s="468" t="str">
        <f t="shared" si="27"/>
        <v/>
      </c>
      <c r="BW62" s="468" t="str">
        <f t="shared" si="27"/>
        <v/>
      </c>
      <c r="BX62" s="468" t="str">
        <f t="shared" si="27"/>
        <v/>
      </c>
      <c r="BY62" s="468" t="str">
        <f t="shared" si="27"/>
        <v/>
      </c>
      <c r="BZ62" s="468" t="str">
        <f t="shared" si="27"/>
        <v/>
      </c>
      <c r="CA62" s="468" t="str">
        <f t="shared" si="27"/>
        <v/>
      </c>
      <c r="CB62" s="468" t="str">
        <f t="shared" si="27"/>
        <v/>
      </c>
      <c r="CC62" s="468" t="str">
        <f t="shared" si="27"/>
        <v/>
      </c>
      <c r="CD62" s="468" t="str">
        <f t="shared" si="27"/>
        <v/>
      </c>
      <c r="CE62" s="468" t="str">
        <f t="shared" si="27"/>
        <v/>
      </c>
      <c r="CF62" s="468" t="str">
        <f t="shared" si="27"/>
        <v/>
      </c>
      <c r="CG62" s="468" t="str">
        <f t="shared" si="27"/>
        <v/>
      </c>
      <c r="CH62" s="468"/>
      <c r="CI62" s="468" t="str">
        <f t="shared" si="7"/>
        <v/>
      </c>
      <c r="CJ62" s="468" t="str">
        <f t="shared" si="7"/>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22"/>
        <v/>
      </c>
      <c r="Y63" s="468" t="str">
        <f t="shared" si="22"/>
        <v/>
      </c>
      <c r="Z63" s="468" t="str">
        <f t="shared" si="22"/>
        <v/>
      </c>
      <c r="AA63" s="468" t="str">
        <f t="shared" si="22"/>
        <v/>
      </c>
      <c r="AB63" s="468" t="str">
        <f t="shared" si="22"/>
        <v/>
      </c>
      <c r="AC63" s="468" t="str">
        <f t="shared" si="22"/>
        <v/>
      </c>
      <c r="AD63" s="468" t="str">
        <f t="shared" si="22"/>
        <v/>
      </c>
      <c r="AE63" s="468" t="str">
        <f t="shared" si="22"/>
        <v/>
      </c>
      <c r="AF63" s="468" t="str">
        <f t="shared" si="22"/>
        <v/>
      </c>
      <c r="AG63" s="468" t="str">
        <f t="shared" si="22"/>
        <v/>
      </c>
      <c r="AH63" s="468" t="str">
        <f t="shared" si="22"/>
        <v/>
      </c>
      <c r="AI63" s="468" t="str">
        <f t="shared" si="22"/>
        <v/>
      </c>
      <c r="AJ63" s="468" t="str">
        <f t="shared" si="22"/>
        <v/>
      </c>
      <c r="AK63" s="468" t="str">
        <f t="shared" si="22"/>
        <v/>
      </c>
      <c r="AL63" s="468" t="str">
        <f t="shared" si="22"/>
        <v/>
      </c>
      <c r="AM63" s="468" t="str">
        <f t="shared" si="22"/>
        <v/>
      </c>
      <c r="AN63" s="468" t="str">
        <f t="shared" si="26"/>
        <v/>
      </c>
      <c r="AO63" s="468" t="str">
        <f t="shared" si="26"/>
        <v/>
      </c>
      <c r="AP63" s="468" t="str">
        <f t="shared" si="26"/>
        <v/>
      </c>
      <c r="AQ63" s="468" t="str">
        <f t="shared" si="26"/>
        <v/>
      </c>
      <c r="AR63" s="468" t="str">
        <f t="shared" si="26"/>
        <v/>
      </c>
      <c r="AS63" s="468" t="str">
        <f t="shared" si="26"/>
        <v/>
      </c>
      <c r="AT63" s="468" t="str">
        <f t="shared" si="26"/>
        <v/>
      </c>
      <c r="AU63" s="468" t="str">
        <f t="shared" si="26"/>
        <v/>
      </c>
      <c r="AV63" s="468" t="str">
        <f t="shared" si="26"/>
        <v/>
      </c>
      <c r="AW63" s="468" t="str">
        <f t="shared" si="26"/>
        <v/>
      </c>
      <c r="AX63" s="468" t="str">
        <f t="shared" si="26"/>
        <v/>
      </c>
      <c r="AY63" s="468" t="str">
        <f t="shared" si="26"/>
        <v/>
      </c>
      <c r="AZ63" s="468" t="str">
        <f t="shared" si="26"/>
        <v/>
      </c>
      <c r="BA63" s="468"/>
      <c r="BB63" s="468" t="str">
        <f t="shared" si="28"/>
        <v/>
      </c>
      <c r="BC63" s="468" t="str">
        <f t="shared" si="28"/>
        <v/>
      </c>
      <c r="BD63" s="468"/>
      <c r="BE63" s="468" t="str">
        <f t="shared" si="24"/>
        <v/>
      </c>
      <c r="BF63" s="468" t="str">
        <f t="shared" si="24"/>
        <v/>
      </c>
      <c r="BG63" s="468" t="str">
        <f t="shared" si="24"/>
        <v/>
      </c>
      <c r="BH63" s="468" t="str">
        <f t="shared" si="24"/>
        <v/>
      </c>
      <c r="BI63" s="468" t="str">
        <f t="shared" si="24"/>
        <v/>
      </c>
      <c r="BJ63" s="468" t="str">
        <f t="shared" si="24"/>
        <v/>
      </c>
      <c r="BK63" s="468" t="str">
        <f t="shared" si="24"/>
        <v/>
      </c>
      <c r="BL63" s="468" t="str">
        <f t="shared" si="24"/>
        <v/>
      </c>
      <c r="BM63" s="468" t="str">
        <f t="shared" si="24"/>
        <v/>
      </c>
      <c r="BN63" s="468" t="str">
        <f t="shared" si="24"/>
        <v/>
      </c>
      <c r="BO63" s="468" t="str">
        <f t="shared" si="24"/>
        <v/>
      </c>
      <c r="BP63" s="468" t="str">
        <f t="shared" si="24"/>
        <v/>
      </c>
      <c r="BQ63" s="468" t="str">
        <f t="shared" si="24"/>
        <v/>
      </c>
      <c r="BR63" s="468" t="str">
        <f t="shared" si="24"/>
        <v/>
      </c>
      <c r="BS63" s="468" t="str">
        <f t="shared" si="24"/>
        <v/>
      </c>
      <c r="BT63" s="468" t="str">
        <f t="shared" si="24"/>
        <v/>
      </c>
      <c r="BU63" s="468" t="str">
        <f t="shared" si="27"/>
        <v/>
      </c>
      <c r="BV63" s="468" t="str">
        <f t="shared" si="27"/>
        <v/>
      </c>
      <c r="BW63" s="468" t="str">
        <f t="shared" si="27"/>
        <v/>
      </c>
      <c r="BX63" s="468" t="str">
        <f t="shared" si="27"/>
        <v/>
      </c>
      <c r="BY63" s="468" t="str">
        <f t="shared" si="27"/>
        <v/>
      </c>
      <c r="BZ63" s="468" t="str">
        <f t="shared" si="27"/>
        <v/>
      </c>
      <c r="CA63" s="468" t="str">
        <f t="shared" si="27"/>
        <v/>
      </c>
      <c r="CB63" s="468" t="str">
        <f t="shared" si="27"/>
        <v/>
      </c>
      <c r="CC63" s="468" t="str">
        <f t="shared" si="27"/>
        <v/>
      </c>
      <c r="CD63" s="468" t="str">
        <f t="shared" si="27"/>
        <v/>
      </c>
      <c r="CE63" s="468" t="str">
        <f t="shared" si="27"/>
        <v/>
      </c>
      <c r="CF63" s="468" t="str">
        <f t="shared" si="27"/>
        <v/>
      </c>
      <c r="CG63" s="468" t="str">
        <f t="shared" si="27"/>
        <v/>
      </c>
      <c r="CH63" s="468"/>
      <c r="CI63" s="468" t="str">
        <f t="shared" si="7"/>
        <v/>
      </c>
      <c r="CJ63" s="468" t="str">
        <f t="shared" si="7"/>
        <v/>
      </c>
      <c r="CK63" s="533"/>
    </row>
    <row r="64" spans="3:89" x14ac:dyDescent="0.25">
      <c r="C64" s="358"/>
      <c r="D64" s="259">
        <v>6</v>
      </c>
      <c r="E64" s="41"/>
      <c r="F64" s="44"/>
      <c r="G64" s="234" t="s">
        <v>287</v>
      </c>
      <c r="H64" s="279" t="s">
        <v>288</v>
      </c>
      <c r="I64" s="281"/>
      <c r="J64" s="431"/>
      <c r="K64" s="431"/>
      <c r="M64" s="360" t="str">
        <f t="shared" si="5"/>
        <v/>
      </c>
      <c r="N64" s="361"/>
      <c r="O64" s="368" t="str">
        <f>IF(M64="","",IF(M64="Foreign",VLOOKUP(N64,'Option X3'!D:E,2,FALSE),1))</f>
        <v/>
      </c>
      <c r="P64" s="359"/>
      <c r="Q64" s="569"/>
      <c r="R64" s="364"/>
      <c r="S64" s="364"/>
      <c r="T64" s="617"/>
      <c r="U64" s="618"/>
      <c r="V64" s="51"/>
      <c r="X64" s="468" t="str">
        <f t="shared" si="22"/>
        <v/>
      </c>
      <c r="Y64" s="468" t="str">
        <f t="shared" si="22"/>
        <v/>
      </c>
      <c r="Z64" s="468" t="str">
        <f t="shared" si="22"/>
        <v/>
      </c>
      <c r="AA64" s="468" t="str">
        <f t="shared" si="22"/>
        <v/>
      </c>
      <c r="AB64" s="468" t="str">
        <f t="shared" si="22"/>
        <v/>
      </c>
      <c r="AC64" s="468" t="str">
        <f t="shared" si="22"/>
        <v/>
      </c>
      <c r="AD64" s="468" t="str">
        <f t="shared" si="22"/>
        <v/>
      </c>
      <c r="AE64" s="468" t="str">
        <f t="shared" si="22"/>
        <v/>
      </c>
      <c r="AF64" s="468" t="str">
        <f t="shared" si="22"/>
        <v/>
      </c>
      <c r="AG64" s="468" t="str">
        <f t="shared" si="22"/>
        <v/>
      </c>
      <c r="AH64" s="468" t="str">
        <f t="shared" si="22"/>
        <v/>
      </c>
      <c r="AI64" s="468" t="str">
        <f t="shared" si="22"/>
        <v/>
      </c>
      <c r="AJ64" s="468" t="str">
        <f t="shared" si="22"/>
        <v/>
      </c>
      <c r="AK64" s="468" t="str">
        <f t="shared" si="22"/>
        <v/>
      </c>
      <c r="AL64" s="468" t="str">
        <f t="shared" si="22"/>
        <v/>
      </c>
      <c r="AM64" s="468" t="str">
        <f t="shared" si="22"/>
        <v/>
      </c>
      <c r="AN64" s="468" t="str">
        <f t="shared" si="26"/>
        <v/>
      </c>
      <c r="AO64" s="468" t="str">
        <f t="shared" si="26"/>
        <v/>
      </c>
      <c r="AP64" s="468" t="str">
        <f t="shared" si="26"/>
        <v/>
      </c>
      <c r="AQ64" s="468" t="str">
        <f t="shared" si="26"/>
        <v/>
      </c>
      <c r="AR64" s="468" t="str">
        <f t="shared" si="26"/>
        <v/>
      </c>
      <c r="AS64" s="468" t="str">
        <f t="shared" si="26"/>
        <v/>
      </c>
      <c r="AT64" s="468" t="str">
        <f t="shared" si="26"/>
        <v/>
      </c>
      <c r="AU64" s="468" t="str">
        <f t="shared" si="26"/>
        <v/>
      </c>
      <c r="AV64" s="468" t="str">
        <f t="shared" si="26"/>
        <v/>
      </c>
      <c r="AW64" s="468" t="str">
        <f t="shared" si="26"/>
        <v/>
      </c>
      <c r="AX64" s="468" t="str">
        <f t="shared" si="26"/>
        <v/>
      </c>
      <c r="AY64" s="468" t="str">
        <f t="shared" si="26"/>
        <v/>
      </c>
      <c r="AZ64" s="468" t="str">
        <f t="shared" si="26"/>
        <v/>
      </c>
      <c r="BA64" s="468"/>
      <c r="BB64" s="468" t="str">
        <f t="shared" si="28"/>
        <v/>
      </c>
      <c r="BC64" s="468" t="str">
        <f t="shared" si="28"/>
        <v/>
      </c>
      <c r="BD64" s="468"/>
      <c r="BE64" s="468" t="str">
        <f t="shared" si="24"/>
        <v/>
      </c>
      <c r="BF64" s="468" t="str">
        <f t="shared" si="24"/>
        <v/>
      </c>
      <c r="BG64" s="468" t="str">
        <f t="shared" si="24"/>
        <v/>
      </c>
      <c r="BH64" s="468" t="str">
        <f t="shared" si="24"/>
        <v/>
      </c>
      <c r="BI64" s="468" t="str">
        <f t="shared" si="24"/>
        <v/>
      </c>
      <c r="BJ64" s="468" t="str">
        <f t="shared" si="24"/>
        <v/>
      </c>
      <c r="BK64" s="468" t="str">
        <f t="shared" si="24"/>
        <v/>
      </c>
      <c r="BL64" s="468" t="str">
        <f t="shared" si="24"/>
        <v/>
      </c>
      <c r="BM64" s="468" t="str">
        <f t="shared" si="24"/>
        <v/>
      </c>
      <c r="BN64" s="468" t="str">
        <f t="shared" si="24"/>
        <v/>
      </c>
      <c r="BO64" s="468" t="str">
        <f t="shared" si="24"/>
        <v/>
      </c>
      <c r="BP64" s="468" t="str">
        <f t="shared" si="24"/>
        <v/>
      </c>
      <c r="BQ64" s="468" t="str">
        <f t="shared" si="24"/>
        <v/>
      </c>
      <c r="BR64" s="468" t="str">
        <f t="shared" si="24"/>
        <v/>
      </c>
      <c r="BS64" s="468" t="str">
        <f t="shared" si="24"/>
        <v/>
      </c>
      <c r="BT64" s="468" t="str">
        <f t="shared" si="24"/>
        <v/>
      </c>
      <c r="BU64" s="468" t="str">
        <f t="shared" si="27"/>
        <v/>
      </c>
      <c r="BV64" s="468" t="str">
        <f t="shared" si="27"/>
        <v/>
      </c>
      <c r="BW64" s="468" t="str">
        <f t="shared" si="27"/>
        <v/>
      </c>
      <c r="BX64" s="468" t="str">
        <f t="shared" si="27"/>
        <v/>
      </c>
      <c r="BY64" s="468" t="str">
        <f t="shared" si="27"/>
        <v/>
      </c>
      <c r="BZ64" s="468" t="str">
        <f t="shared" si="27"/>
        <v/>
      </c>
      <c r="CA64" s="468" t="str">
        <f t="shared" si="27"/>
        <v/>
      </c>
      <c r="CB64" s="468" t="str">
        <f t="shared" si="27"/>
        <v/>
      </c>
      <c r="CC64" s="468" t="str">
        <f t="shared" si="27"/>
        <v/>
      </c>
      <c r="CD64" s="468" t="str">
        <f t="shared" si="27"/>
        <v/>
      </c>
      <c r="CE64" s="468" t="str">
        <f t="shared" si="27"/>
        <v/>
      </c>
      <c r="CF64" s="468" t="str">
        <f t="shared" si="27"/>
        <v/>
      </c>
      <c r="CG64" s="468" t="str">
        <f t="shared" si="27"/>
        <v/>
      </c>
      <c r="CH64" s="468"/>
      <c r="CI64" s="468" t="str">
        <f t="shared" si="7"/>
        <v/>
      </c>
      <c r="CJ64" s="468" t="str">
        <f t="shared" si="7"/>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22"/>
        <v/>
      </c>
      <c r="Y65" s="468" t="str">
        <f t="shared" si="22"/>
        <v/>
      </c>
      <c r="Z65" s="468" t="str">
        <f t="shared" si="22"/>
        <v/>
      </c>
      <c r="AA65" s="468" t="str">
        <f t="shared" si="22"/>
        <v/>
      </c>
      <c r="AB65" s="468" t="str">
        <f t="shared" si="22"/>
        <v/>
      </c>
      <c r="AC65" s="468" t="str">
        <f t="shared" si="22"/>
        <v/>
      </c>
      <c r="AD65" s="468" t="str">
        <f t="shared" si="22"/>
        <v/>
      </c>
      <c r="AE65" s="468" t="str">
        <f t="shared" si="22"/>
        <v/>
      </c>
      <c r="AF65" s="468" t="str">
        <f t="shared" si="22"/>
        <v/>
      </c>
      <c r="AG65" s="468" t="str">
        <f t="shared" si="22"/>
        <v/>
      </c>
      <c r="AH65" s="468" t="str">
        <f t="shared" si="22"/>
        <v/>
      </c>
      <c r="AI65" s="468" t="str">
        <f t="shared" si="22"/>
        <v/>
      </c>
      <c r="AJ65" s="468" t="str">
        <f t="shared" si="22"/>
        <v/>
      </c>
      <c r="AK65" s="468" t="str">
        <f t="shared" si="22"/>
        <v/>
      </c>
      <c r="AL65" s="468" t="str">
        <f t="shared" si="22"/>
        <v/>
      </c>
      <c r="AM65" s="468" t="str">
        <f t="shared" si="22"/>
        <v/>
      </c>
      <c r="AN65" s="468" t="str">
        <f t="shared" si="26"/>
        <v/>
      </c>
      <c r="AO65" s="468" t="str">
        <f t="shared" si="26"/>
        <v/>
      </c>
      <c r="AP65" s="468" t="str">
        <f t="shared" si="26"/>
        <v/>
      </c>
      <c r="AQ65" s="468" t="str">
        <f t="shared" si="26"/>
        <v/>
      </c>
      <c r="AR65" s="468" t="str">
        <f t="shared" si="26"/>
        <v/>
      </c>
      <c r="AS65" s="468" t="str">
        <f t="shared" si="26"/>
        <v/>
      </c>
      <c r="AT65" s="468" t="str">
        <f t="shared" si="26"/>
        <v/>
      </c>
      <c r="AU65" s="468" t="str">
        <f t="shared" si="26"/>
        <v/>
      </c>
      <c r="AV65" s="468" t="str">
        <f t="shared" si="26"/>
        <v/>
      </c>
      <c r="AW65" s="468" t="str">
        <f t="shared" si="26"/>
        <v/>
      </c>
      <c r="AX65" s="468" t="str">
        <f t="shared" si="26"/>
        <v/>
      </c>
      <c r="AY65" s="468" t="str">
        <f t="shared" si="26"/>
        <v/>
      </c>
      <c r="AZ65" s="468" t="str">
        <f t="shared" si="26"/>
        <v/>
      </c>
      <c r="BA65" s="468"/>
      <c r="BB65" s="468" t="str">
        <f t="shared" si="28"/>
        <v/>
      </c>
      <c r="BC65" s="468" t="str">
        <f t="shared" si="28"/>
        <v/>
      </c>
      <c r="BD65" s="468"/>
      <c r="BE65" s="468" t="str">
        <f t="shared" si="24"/>
        <v/>
      </c>
      <c r="BF65" s="468" t="str">
        <f t="shared" si="24"/>
        <v/>
      </c>
      <c r="BG65" s="468" t="str">
        <f t="shared" si="24"/>
        <v/>
      </c>
      <c r="BH65" s="468" t="str">
        <f t="shared" si="24"/>
        <v/>
      </c>
      <c r="BI65" s="468" t="str">
        <f t="shared" si="24"/>
        <v/>
      </c>
      <c r="BJ65" s="468" t="str">
        <f t="shared" si="24"/>
        <v/>
      </c>
      <c r="BK65" s="468" t="str">
        <f t="shared" si="24"/>
        <v/>
      </c>
      <c r="BL65" s="468" t="str">
        <f t="shared" si="24"/>
        <v/>
      </c>
      <c r="BM65" s="468" t="str">
        <f t="shared" si="24"/>
        <v/>
      </c>
      <c r="BN65" s="468" t="str">
        <f t="shared" si="24"/>
        <v/>
      </c>
      <c r="BO65" s="468" t="str">
        <f t="shared" si="24"/>
        <v/>
      </c>
      <c r="BP65" s="468" t="str">
        <f t="shared" si="24"/>
        <v/>
      </c>
      <c r="BQ65" s="468" t="str">
        <f t="shared" si="24"/>
        <v/>
      </c>
      <c r="BR65" s="468" t="str">
        <f t="shared" si="24"/>
        <v/>
      </c>
      <c r="BS65" s="468" t="str">
        <f t="shared" si="24"/>
        <v/>
      </c>
      <c r="BT65" s="468" t="str">
        <f t="shared" si="24"/>
        <v/>
      </c>
      <c r="BU65" s="468" t="str">
        <f t="shared" si="27"/>
        <v/>
      </c>
      <c r="BV65" s="468" t="str">
        <f t="shared" si="27"/>
        <v/>
      </c>
      <c r="BW65" s="468" t="str">
        <f t="shared" si="27"/>
        <v/>
      </c>
      <c r="BX65" s="468" t="str">
        <f t="shared" si="27"/>
        <v/>
      </c>
      <c r="BY65" s="468" t="str">
        <f t="shared" si="27"/>
        <v/>
      </c>
      <c r="BZ65" s="468" t="str">
        <f t="shared" si="27"/>
        <v/>
      </c>
      <c r="CA65" s="468" t="str">
        <f t="shared" si="27"/>
        <v/>
      </c>
      <c r="CB65" s="468" t="str">
        <f t="shared" si="27"/>
        <v/>
      </c>
      <c r="CC65" s="468" t="str">
        <f t="shared" si="27"/>
        <v/>
      </c>
      <c r="CD65" s="468" t="str">
        <f t="shared" si="27"/>
        <v/>
      </c>
      <c r="CE65" s="468" t="str">
        <f t="shared" si="27"/>
        <v/>
      </c>
      <c r="CF65" s="468" t="str">
        <f t="shared" si="27"/>
        <v/>
      </c>
      <c r="CG65" s="468" t="str">
        <f t="shared" si="27"/>
        <v/>
      </c>
      <c r="CH65" s="468"/>
      <c r="CI65" s="468" t="str">
        <f t="shared" si="7"/>
        <v/>
      </c>
      <c r="CJ65" s="468" t="str">
        <f t="shared" si="7"/>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22"/>
        <v/>
      </c>
      <c r="Y66" s="468" t="str">
        <f t="shared" si="22"/>
        <v/>
      </c>
      <c r="Z66" s="468" t="str">
        <f t="shared" si="22"/>
        <v/>
      </c>
      <c r="AA66" s="468" t="str">
        <f t="shared" si="22"/>
        <v/>
      </c>
      <c r="AB66" s="468" t="str">
        <f t="shared" si="22"/>
        <v/>
      </c>
      <c r="AC66" s="468" t="str">
        <f t="shared" si="22"/>
        <v/>
      </c>
      <c r="AD66" s="468" t="str">
        <f t="shared" si="22"/>
        <v/>
      </c>
      <c r="AE66" s="468" t="str">
        <f t="shared" si="22"/>
        <v/>
      </c>
      <c r="AF66" s="468" t="str">
        <f t="shared" si="22"/>
        <v/>
      </c>
      <c r="AG66" s="468" t="str">
        <f t="shared" si="22"/>
        <v/>
      </c>
      <c r="AH66" s="468" t="str">
        <f t="shared" si="22"/>
        <v/>
      </c>
      <c r="AI66" s="468" t="str">
        <f t="shared" si="22"/>
        <v/>
      </c>
      <c r="AJ66" s="468" t="str">
        <f t="shared" si="22"/>
        <v/>
      </c>
      <c r="AK66" s="468" t="str">
        <f t="shared" si="22"/>
        <v/>
      </c>
      <c r="AL66" s="468" t="str">
        <f t="shared" si="22"/>
        <v/>
      </c>
      <c r="AM66" s="468" t="str">
        <f t="shared" si="22"/>
        <v/>
      </c>
      <c r="AN66" s="468" t="str">
        <f t="shared" si="26"/>
        <v/>
      </c>
      <c r="AO66" s="468" t="str">
        <f t="shared" si="26"/>
        <v/>
      </c>
      <c r="AP66" s="468" t="str">
        <f t="shared" si="26"/>
        <v/>
      </c>
      <c r="AQ66" s="468" t="str">
        <f t="shared" si="26"/>
        <v/>
      </c>
      <c r="AR66" s="468" t="str">
        <f t="shared" si="26"/>
        <v/>
      </c>
      <c r="AS66" s="468" t="str">
        <f t="shared" si="26"/>
        <v/>
      </c>
      <c r="AT66" s="468" t="str">
        <f t="shared" si="26"/>
        <v/>
      </c>
      <c r="AU66" s="468" t="str">
        <f t="shared" si="26"/>
        <v/>
      </c>
      <c r="AV66" s="468" t="str">
        <f t="shared" si="26"/>
        <v/>
      </c>
      <c r="AW66" s="468" t="str">
        <f t="shared" si="26"/>
        <v/>
      </c>
      <c r="AX66" s="468" t="str">
        <f t="shared" si="26"/>
        <v/>
      </c>
      <c r="AY66" s="468" t="str">
        <f t="shared" si="26"/>
        <v/>
      </c>
      <c r="AZ66" s="468" t="str">
        <f t="shared" si="26"/>
        <v/>
      </c>
      <c r="BA66" s="468"/>
      <c r="BB66" s="468" t="str">
        <f t="shared" si="28"/>
        <v/>
      </c>
      <c r="BC66" s="468" t="str">
        <f t="shared" si="28"/>
        <v/>
      </c>
      <c r="BD66" s="468"/>
      <c r="BE66" s="468" t="str">
        <f t="shared" si="24"/>
        <v/>
      </c>
      <c r="BF66" s="468" t="str">
        <f t="shared" si="24"/>
        <v/>
      </c>
      <c r="BG66" s="468" t="str">
        <f t="shared" si="24"/>
        <v/>
      </c>
      <c r="BH66" s="468" t="str">
        <f t="shared" si="24"/>
        <v/>
      </c>
      <c r="BI66" s="468" t="str">
        <f t="shared" si="24"/>
        <v/>
      </c>
      <c r="BJ66" s="468" t="str">
        <f t="shared" si="24"/>
        <v/>
      </c>
      <c r="BK66" s="468" t="str">
        <f t="shared" si="24"/>
        <v/>
      </c>
      <c r="BL66" s="468" t="str">
        <f t="shared" si="24"/>
        <v/>
      </c>
      <c r="BM66" s="468" t="str">
        <f t="shared" si="24"/>
        <v/>
      </c>
      <c r="BN66" s="468" t="str">
        <f t="shared" si="24"/>
        <v/>
      </c>
      <c r="BO66" s="468" t="str">
        <f t="shared" si="24"/>
        <v/>
      </c>
      <c r="BP66" s="468" t="str">
        <f t="shared" si="24"/>
        <v/>
      </c>
      <c r="BQ66" s="468" t="str">
        <f t="shared" si="24"/>
        <v/>
      </c>
      <c r="BR66" s="468" t="str">
        <f t="shared" si="24"/>
        <v/>
      </c>
      <c r="BS66" s="468" t="str">
        <f t="shared" si="24"/>
        <v/>
      </c>
      <c r="BT66" s="468" t="str">
        <f t="shared" si="24"/>
        <v/>
      </c>
      <c r="BU66" s="468" t="str">
        <f t="shared" si="27"/>
        <v/>
      </c>
      <c r="BV66" s="468" t="str">
        <f t="shared" si="27"/>
        <v/>
      </c>
      <c r="BW66" s="468" t="str">
        <f t="shared" si="27"/>
        <v/>
      </c>
      <c r="BX66" s="468" t="str">
        <f t="shared" si="27"/>
        <v/>
      </c>
      <c r="BY66" s="468" t="str">
        <f t="shared" si="27"/>
        <v/>
      </c>
      <c r="BZ66" s="468" t="str">
        <f t="shared" si="27"/>
        <v/>
      </c>
      <c r="CA66" s="468" t="str">
        <f t="shared" si="27"/>
        <v/>
      </c>
      <c r="CB66" s="468" t="str">
        <f t="shared" si="27"/>
        <v/>
      </c>
      <c r="CC66" s="468" t="str">
        <f t="shared" si="27"/>
        <v/>
      </c>
      <c r="CD66" s="468" t="str">
        <f t="shared" si="27"/>
        <v/>
      </c>
      <c r="CE66" s="468" t="str">
        <f t="shared" si="27"/>
        <v/>
      </c>
      <c r="CF66" s="468" t="str">
        <f t="shared" si="27"/>
        <v/>
      </c>
      <c r="CG66" s="468" t="str">
        <f t="shared" si="27"/>
        <v/>
      </c>
      <c r="CH66" s="468"/>
      <c r="CI66" s="468" t="str">
        <f t="shared" si="7"/>
        <v/>
      </c>
      <c r="CJ66" s="468" t="str">
        <f t="shared" si="7"/>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22"/>
        <v/>
      </c>
      <c r="Y67" s="468" t="str">
        <f t="shared" si="22"/>
        <v/>
      </c>
      <c r="Z67" s="468" t="str">
        <f t="shared" si="22"/>
        <v/>
      </c>
      <c r="AA67" s="468" t="str">
        <f t="shared" si="22"/>
        <v/>
      </c>
      <c r="AB67" s="468" t="str">
        <f t="shared" si="22"/>
        <v/>
      </c>
      <c r="AC67" s="468" t="str">
        <f t="shared" si="22"/>
        <v/>
      </c>
      <c r="AD67" s="468" t="str">
        <f t="shared" si="22"/>
        <v/>
      </c>
      <c r="AE67" s="468" t="str">
        <f t="shared" si="22"/>
        <v/>
      </c>
      <c r="AF67" s="468" t="str">
        <f t="shared" si="22"/>
        <v/>
      </c>
      <c r="AG67" s="468" t="str">
        <f t="shared" si="22"/>
        <v/>
      </c>
      <c r="AH67" s="468" t="str">
        <f t="shared" si="22"/>
        <v/>
      </c>
      <c r="AI67" s="468" t="str">
        <f t="shared" si="22"/>
        <v/>
      </c>
      <c r="AJ67" s="468" t="str">
        <f t="shared" si="22"/>
        <v/>
      </c>
      <c r="AK67" s="468" t="str">
        <f t="shared" si="22"/>
        <v/>
      </c>
      <c r="AL67" s="468" t="str">
        <f t="shared" si="22"/>
        <v/>
      </c>
      <c r="AM67" s="468" t="str">
        <f t="shared" si="22"/>
        <v/>
      </c>
      <c r="AN67" s="468" t="str">
        <f t="shared" si="26"/>
        <v/>
      </c>
      <c r="AO67" s="468" t="str">
        <f t="shared" si="26"/>
        <v/>
      </c>
      <c r="AP67" s="468" t="str">
        <f t="shared" si="26"/>
        <v/>
      </c>
      <c r="AQ67" s="468" t="str">
        <f t="shared" si="26"/>
        <v/>
      </c>
      <c r="AR67" s="468" t="str">
        <f t="shared" si="26"/>
        <v/>
      </c>
      <c r="AS67" s="468" t="str">
        <f t="shared" si="26"/>
        <v/>
      </c>
      <c r="AT67" s="468" t="str">
        <f t="shared" si="26"/>
        <v/>
      </c>
      <c r="AU67" s="468" t="str">
        <f t="shared" si="26"/>
        <v/>
      </c>
      <c r="AV67" s="468" t="str">
        <f t="shared" si="26"/>
        <v/>
      </c>
      <c r="AW67" s="468" t="str">
        <f t="shared" si="26"/>
        <v/>
      </c>
      <c r="AX67" s="468" t="str">
        <f t="shared" si="26"/>
        <v/>
      </c>
      <c r="AY67" s="468" t="str">
        <f t="shared" si="26"/>
        <v/>
      </c>
      <c r="AZ67" s="468" t="str">
        <f t="shared" si="26"/>
        <v/>
      </c>
      <c r="BA67" s="468"/>
      <c r="BB67" s="468" t="str">
        <f t="shared" si="28"/>
        <v/>
      </c>
      <c r="BC67" s="468" t="str">
        <f t="shared" si="28"/>
        <v/>
      </c>
      <c r="BD67" s="468"/>
      <c r="BE67" s="468" t="str">
        <f t="shared" si="24"/>
        <v/>
      </c>
      <c r="BF67" s="468" t="str">
        <f t="shared" si="24"/>
        <v/>
      </c>
      <c r="BG67" s="468" t="str">
        <f t="shared" si="24"/>
        <v/>
      </c>
      <c r="BH67" s="468" t="str">
        <f t="shared" si="24"/>
        <v/>
      </c>
      <c r="BI67" s="468" t="str">
        <f t="shared" si="24"/>
        <v/>
      </c>
      <c r="BJ67" s="468" t="str">
        <f t="shared" si="24"/>
        <v/>
      </c>
      <c r="BK67" s="468" t="str">
        <f t="shared" si="24"/>
        <v/>
      </c>
      <c r="BL67" s="468" t="str">
        <f t="shared" si="24"/>
        <v/>
      </c>
      <c r="BM67" s="468" t="str">
        <f t="shared" si="24"/>
        <v/>
      </c>
      <c r="BN67" s="468" t="str">
        <f t="shared" si="24"/>
        <v/>
      </c>
      <c r="BO67" s="468" t="str">
        <f t="shared" si="24"/>
        <v/>
      </c>
      <c r="BP67" s="468" t="str">
        <f t="shared" si="24"/>
        <v/>
      </c>
      <c r="BQ67" s="468" t="str">
        <f t="shared" si="24"/>
        <v/>
      </c>
      <c r="BR67" s="468" t="str">
        <f t="shared" si="24"/>
        <v/>
      </c>
      <c r="BS67" s="468" t="str">
        <f t="shared" si="24"/>
        <v/>
      </c>
      <c r="BT67" s="468" t="str">
        <f t="shared" si="24"/>
        <v/>
      </c>
      <c r="BU67" s="468" t="str">
        <f t="shared" si="27"/>
        <v/>
      </c>
      <c r="BV67" s="468" t="str">
        <f t="shared" si="27"/>
        <v/>
      </c>
      <c r="BW67" s="468" t="str">
        <f t="shared" si="27"/>
        <v/>
      </c>
      <c r="BX67" s="468" t="str">
        <f t="shared" si="27"/>
        <v/>
      </c>
      <c r="BY67" s="468" t="str">
        <f t="shared" si="27"/>
        <v/>
      </c>
      <c r="BZ67" s="468" t="str">
        <f t="shared" si="27"/>
        <v/>
      </c>
      <c r="CA67" s="468" t="str">
        <f t="shared" si="27"/>
        <v/>
      </c>
      <c r="CB67" s="468" t="str">
        <f t="shared" si="27"/>
        <v/>
      </c>
      <c r="CC67" s="468" t="str">
        <f t="shared" si="27"/>
        <v/>
      </c>
      <c r="CD67" s="468" t="str">
        <f t="shared" si="27"/>
        <v/>
      </c>
      <c r="CE67" s="468" t="str">
        <f t="shared" si="27"/>
        <v/>
      </c>
      <c r="CF67" s="468" t="str">
        <f t="shared" si="27"/>
        <v/>
      </c>
      <c r="CG67" s="468" t="str">
        <f t="shared" si="27"/>
        <v/>
      </c>
      <c r="CH67" s="468"/>
      <c r="CI67" s="468" t="str">
        <f t="shared" si="7"/>
        <v/>
      </c>
      <c r="CJ67" s="468" t="str">
        <f t="shared" si="7"/>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si="22"/>
        <v/>
      </c>
      <c r="Y68" s="468" t="str">
        <f t="shared" si="22"/>
        <v/>
      </c>
      <c r="Z68" s="468" t="str">
        <f t="shared" si="22"/>
        <v/>
      </c>
      <c r="AA68" s="468" t="str">
        <f t="shared" si="22"/>
        <v/>
      </c>
      <c r="AB68" s="468" t="str">
        <f t="shared" si="22"/>
        <v/>
      </c>
      <c r="AC68" s="468" t="str">
        <f t="shared" si="22"/>
        <v/>
      </c>
      <c r="AD68" s="468" t="str">
        <f t="shared" si="22"/>
        <v/>
      </c>
      <c r="AE68" s="468" t="str">
        <f t="shared" si="22"/>
        <v/>
      </c>
      <c r="AF68" s="468" t="str">
        <f t="shared" si="22"/>
        <v/>
      </c>
      <c r="AG68" s="468" t="str">
        <f t="shared" si="22"/>
        <v/>
      </c>
      <c r="AH68" s="468" t="str">
        <f t="shared" si="22"/>
        <v/>
      </c>
      <c r="AI68" s="468" t="str">
        <f t="shared" si="22"/>
        <v/>
      </c>
      <c r="AJ68" s="468" t="str">
        <f t="shared" si="22"/>
        <v/>
      </c>
      <c r="AK68" s="468" t="str">
        <f t="shared" si="22"/>
        <v/>
      </c>
      <c r="AL68" s="468" t="str">
        <f t="shared" si="22"/>
        <v/>
      </c>
      <c r="AM68" s="468" t="str">
        <f t="shared" si="22"/>
        <v/>
      </c>
      <c r="AN68" s="468" t="str">
        <f t="shared" si="26"/>
        <v/>
      </c>
      <c r="AO68" s="468" t="str">
        <f t="shared" si="26"/>
        <v/>
      </c>
      <c r="AP68" s="468" t="str">
        <f t="shared" si="26"/>
        <v/>
      </c>
      <c r="AQ68" s="468" t="str">
        <f t="shared" si="26"/>
        <v/>
      </c>
      <c r="AR68" s="468" t="str">
        <f t="shared" si="26"/>
        <v/>
      </c>
      <c r="AS68" s="468" t="str">
        <f t="shared" si="26"/>
        <v/>
      </c>
      <c r="AT68" s="468" t="str">
        <f t="shared" si="26"/>
        <v/>
      </c>
      <c r="AU68" s="468" t="str">
        <f t="shared" si="26"/>
        <v/>
      </c>
      <c r="AV68" s="468" t="str">
        <f t="shared" si="26"/>
        <v/>
      </c>
      <c r="AW68" s="468" t="str">
        <f t="shared" si="26"/>
        <v/>
      </c>
      <c r="AX68" s="468" t="str">
        <f t="shared" si="26"/>
        <v/>
      </c>
      <c r="AY68" s="468" t="str">
        <f t="shared" si="26"/>
        <v/>
      </c>
      <c r="AZ68" s="468" t="str">
        <f t="shared" si="26"/>
        <v/>
      </c>
      <c r="BA68" s="468"/>
      <c r="BB68" s="468" t="str">
        <f t="shared" si="28"/>
        <v/>
      </c>
      <c r="BC68" s="468" t="str">
        <f t="shared" si="28"/>
        <v/>
      </c>
      <c r="BD68" s="468"/>
      <c r="BE68" s="468" t="str">
        <f t="shared" si="24"/>
        <v/>
      </c>
      <c r="BF68" s="468" t="str">
        <f t="shared" si="24"/>
        <v/>
      </c>
      <c r="BG68" s="468" t="str">
        <f t="shared" si="24"/>
        <v/>
      </c>
      <c r="BH68" s="468" t="str">
        <f t="shared" si="24"/>
        <v/>
      </c>
      <c r="BI68" s="468" t="str">
        <f t="shared" si="24"/>
        <v/>
      </c>
      <c r="BJ68" s="468" t="str">
        <f t="shared" si="24"/>
        <v/>
      </c>
      <c r="BK68" s="468" t="str">
        <f t="shared" si="24"/>
        <v/>
      </c>
      <c r="BL68" s="468" t="str">
        <f t="shared" si="24"/>
        <v/>
      </c>
      <c r="BM68" s="468" t="str">
        <f t="shared" si="24"/>
        <v/>
      </c>
      <c r="BN68" s="468" t="str">
        <f t="shared" si="24"/>
        <v/>
      </c>
      <c r="BO68" s="468" t="str">
        <f t="shared" si="24"/>
        <v/>
      </c>
      <c r="BP68" s="468" t="str">
        <f t="shared" si="24"/>
        <v/>
      </c>
      <c r="BQ68" s="468" t="str">
        <f t="shared" si="24"/>
        <v/>
      </c>
      <c r="BR68" s="468" t="str">
        <f t="shared" si="24"/>
        <v/>
      </c>
      <c r="BS68" s="468" t="str">
        <f t="shared" si="24"/>
        <v/>
      </c>
      <c r="BT68" s="468" t="str">
        <f t="shared" si="24"/>
        <v/>
      </c>
      <c r="BU68" s="468" t="str">
        <f t="shared" si="27"/>
        <v/>
      </c>
      <c r="BV68" s="468" t="str">
        <f t="shared" si="27"/>
        <v/>
      </c>
      <c r="BW68" s="468" t="str">
        <f t="shared" si="27"/>
        <v/>
      </c>
      <c r="BX68" s="468" t="str">
        <f t="shared" si="27"/>
        <v/>
      </c>
      <c r="BY68" s="468" t="str">
        <f t="shared" si="27"/>
        <v/>
      </c>
      <c r="BZ68" s="468" t="str">
        <f t="shared" si="27"/>
        <v/>
      </c>
      <c r="CA68" s="468" t="str">
        <f t="shared" si="27"/>
        <v/>
      </c>
      <c r="CB68" s="468" t="str">
        <f t="shared" si="27"/>
        <v/>
      </c>
      <c r="CC68" s="468" t="str">
        <f t="shared" si="27"/>
        <v/>
      </c>
      <c r="CD68" s="468" t="str">
        <f t="shared" si="27"/>
        <v/>
      </c>
      <c r="CE68" s="468" t="str">
        <f t="shared" si="27"/>
        <v/>
      </c>
      <c r="CF68" s="468" t="str">
        <f t="shared" si="27"/>
        <v/>
      </c>
      <c r="CG68" s="468" t="str">
        <f t="shared" si="27"/>
        <v/>
      </c>
      <c r="CH68" s="468"/>
      <c r="CI68" s="468" t="str">
        <f t="shared" si="7"/>
        <v/>
      </c>
      <c r="CJ68" s="468" t="str">
        <f t="shared" si="7"/>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1A000000}">
    <filterColumn colId="14" showButton="0"/>
    <filterColumn colId="17" showButton="0"/>
  </autoFilter>
  <mergeCells count="135">
    <mergeCell ref="D4:D5"/>
    <mergeCell ref="E4:E5"/>
    <mergeCell ref="F4:K5"/>
    <mergeCell ref="L4:V6"/>
    <mergeCell ref="D6:K6"/>
    <mergeCell ref="D8:E8"/>
    <mergeCell ref="F8:K8"/>
    <mergeCell ref="M8:N8"/>
    <mergeCell ref="P8:Q8"/>
    <mergeCell ref="S8:U8"/>
    <mergeCell ref="Q17:U17"/>
    <mergeCell ref="U10:U11"/>
    <mergeCell ref="F12:F13"/>
    <mergeCell ref="G12:G13"/>
    <mergeCell ref="H12:K15"/>
    <mergeCell ref="S12:T13"/>
    <mergeCell ref="U12:U13"/>
    <mergeCell ref="D9:D13"/>
    <mergeCell ref="E9:E15"/>
    <mergeCell ref="H9:J9"/>
    <mergeCell ref="M9:N15"/>
    <mergeCell ref="S9:T9"/>
    <mergeCell ref="F10:F11"/>
    <mergeCell ref="G10:G11"/>
    <mergeCell ref="H10:J11"/>
    <mergeCell ref="K10:K11"/>
    <mergeCell ref="S10:T11"/>
    <mergeCell ref="D18:D19"/>
    <mergeCell ref="E18:E19"/>
    <mergeCell ref="F18:F19"/>
    <mergeCell ref="G18:G19"/>
    <mergeCell ref="H18:H19"/>
    <mergeCell ref="M18:M19"/>
    <mergeCell ref="D14:D15"/>
    <mergeCell ref="F14:F15"/>
    <mergeCell ref="G14:G15"/>
    <mergeCell ref="D17:K17"/>
    <mergeCell ref="M17:O17"/>
    <mergeCell ref="T20:U20"/>
    <mergeCell ref="T21:U21"/>
    <mergeCell ref="T22:U22"/>
    <mergeCell ref="N18:N19"/>
    <mergeCell ref="O18:O19"/>
    <mergeCell ref="P18:P19"/>
    <mergeCell ref="S18:S19"/>
    <mergeCell ref="T18:U19"/>
    <mergeCell ref="Q18:Q19"/>
    <mergeCell ref="R18:R19"/>
    <mergeCell ref="T26:U26"/>
    <mergeCell ref="T27:U27"/>
    <mergeCell ref="T28:U28"/>
    <mergeCell ref="T23:U23"/>
    <mergeCell ref="T24:U24"/>
    <mergeCell ref="T25:U25"/>
    <mergeCell ref="T32:U32"/>
    <mergeCell ref="T33:U33"/>
    <mergeCell ref="T34:U34"/>
    <mergeCell ref="T29:U29"/>
    <mergeCell ref="T30:U30"/>
    <mergeCell ref="T31:U31"/>
    <mergeCell ref="T38:U38"/>
    <mergeCell ref="T39:U39"/>
    <mergeCell ref="T40:U40"/>
    <mergeCell ref="T35:U35"/>
    <mergeCell ref="T36:U36"/>
    <mergeCell ref="T37:U37"/>
    <mergeCell ref="T44:U44"/>
    <mergeCell ref="T45:U45"/>
    <mergeCell ref="T46:U46"/>
    <mergeCell ref="T41:U41"/>
    <mergeCell ref="T42:U42"/>
    <mergeCell ref="T43:U43"/>
    <mergeCell ref="T50:U50"/>
    <mergeCell ref="T51:U51"/>
    <mergeCell ref="T52:U52"/>
    <mergeCell ref="T47:U47"/>
    <mergeCell ref="T48:U48"/>
    <mergeCell ref="T49:U49"/>
    <mergeCell ref="T59:U59"/>
    <mergeCell ref="T60:U60"/>
    <mergeCell ref="T61:U61"/>
    <mergeCell ref="T53:U53"/>
    <mergeCell ref="T54:U54"/>
    <mergeCell ref="T58:U58"/>
    <mergeCell ref="T55:U55"/>
    <mergeCell ref="T65:U65"/>
    <mergeCell ref="T66:U66"/>
    <mergeCell ref="T67:U67"/>
    <mergeCell ref="T62:U62"/>
    <mergeCell ref="T63:U63"/>
    <mergeCell ref="T64:U64"/>
    <mergeCell ref="D71:H72"/>
    <mergeCell ref="J71:J72"/>
    <mergeCell ref="K71:K72"/>
    <mergeCell ref="D74:U74"/>
    <mergeCell ref="D75:F75"/>
    <mergeCell ref="G75:K75"/>
    <mergeCell ref="M75:P75"/>
    <mergeCell ref="Q75:U75"/>
    <mergeCell ref="T68:U68"/>
    <mergeCell ref="D69:H70"/>
    <mergeCell ref="J69:J70"/>
    <mergeCell ref="K69:K70"/>
    <mergeCell ref="S69:S70"/>
    <mergeCell ref="T69:U70"/>
    <mergeCell ref="Q69:Q70"/>
    <mergeCell ref="R69:R70"/>
    <mergeCell ref="D78:F78"/>
    <mergeCell ref="G78:K78"/>
    <mergeCell ref="M78:P78"/>
    <mergeCell ref="Q78:U78"/>
    <mergeCell ref="D79:F79"/>
    <mergeCell ref="G79:K79"/>
    <mergeCell ref="M79:P79"/>
    <mergeCell ref="Q79:U79"/>
    <mergeCell ref="D76:F76"/>
    <mergeCell ref="G76:K76"/>
    <mergeCell ref="M76:P76"/>
    <mergeCell ref="Q76:U76"/>
    <mergeCell ref="D77:F77"/>
    <mergeCell ref="G77:K77"/>
    <mergeCell ref="M77:P77"/>
    <mergeCell ref="Q77:U77"/>
    <mergeCell ref="D82:F82"/>
    <mergeCell ref="G82:K82"/>
    <mergeCell ref="M82:P82"/>
    <mergeCell ref="Q82:U82"/>
    <mergeCell ref="D80:F80"/>
    <mergeCell ref="G80:K80"/>
    <mergeCell ref="M80:P80"/>
    <mergeCell ref="Q80:U80"/>
    <mergeCell ref="D81:F81"/>
    <mergeCell ref="G81:K81"/>
    <mergeCell ref="M81:P81"/>
    <mergeCell ref="Q81:U81"/>
  </mergeCells>
  <conditionalFormatting sqref="E4:F4 E7 F7:F8">
    <cfRule type="cellIs" dxfId="53" priority="1" stopIfTrue="1" operator="equal">
      <formula>"????"</formula>
    </cfRule>
  </conditionalFormatting>
  <dataValidations count="4">
    <dataValidation type="list" allowBlank="1" showInputMessage="1" showErrorMessage="1" sqref="N20:N68" xr:uid="{00000000-0002-0000-1A00-000000000000}">
      <formula1>Currency_Allocated</formula1>
    </dataValidation>
    <dataValidation type="list" allowBlank="1" showInputMessage="1" showErrorMessage="1" sqref="F20:F68" xr:uid="{00000000-0002-0000-1A00-000001000000}">
      <formula1>PS5_Allocation</formula1>
    </dataValidation>
    <dataValidation type="list" allowBlank="1" showInputMessage="1" showErrorMessage="1" sqref="E20:E68" xr:uid="{00000000-0002-0000-1A00-000002000000}">
      <formula1>Cost_Allocation</formula1>
    </dataValidation>
    <dataValidation type="list" allowBlank="1" showInputMessage="1" showErrorMessage="1" sqref="P20:P68" xr:uid="{00000000-0002-0000-1A00-000003000000}">
      <formula1>CPA_Data</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E3:L92"/>
  <sheetViews>
    <sheetView showGridLines="0" view="pageBreakPreview" topLeftCell="E1" zoomScale="75" zoomScaleNormal="100" zoomScaleSheetLayoutView="75" workbookViewId="0">
      <selection activeCell="L13" sqref="L13"/>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v>130</v>
      </c>
      <c r="L12" s="520">
        <v>130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130</v>
      </c>
      <c r="L54" s="535">
        <f>L12</f>
        <v>130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8:L8"/>
    <mergeCell ref="E4:G4"/>
    <mergeCell ref="H5:L5"/>
    <mergeCell ref="E6:G6"/>
    <mergeCell ref="H6:L6"/>
    <mergeCell ref="E7:L7"/>
    <mergeCell ref="E54:J54"/>
    <mergeCell ref="E9:L9"/>
    <mergeCell ref="E10:G10"/>
    <mergeCell ref="H10:K10"/>
    <mergeCell ref="E11:J11"/>
    <mergeCell ref="K11:L11"/>
    <mergeCell ref="E12:J13"/>
    <mergeCell ref="E14:J14"/>
    <mergeCell ref="E32:J32"/>
    <mergeCell ref="E40:J40"/>
    <mergeCell ref="E52:L52"/>
    <mergeCell ref="E53:L53"/>
    <mergeCell ref="E55:J55"/>
    <mergeCell ref="E62:J62"/>
    <mergeCell ref="E69:J69"/>
    <mergeCell ref="F91:H91"/>
    <mergeCell ref="J91:K91"/>
  </mergeCells>
  <conditionalFormatting sqref="K61:L61">
    <cfRule type="expression" dxfId="52" priority="1" stopIfTrue="1">
      <formula>K$68&lt;&gt;K$42</formula>
    </cfRule>
  </conditionalFormatting>
  <conditionalFormatting sqref="K68:L68">
    <cfRule type="expression" dxfId="51" priority="2" stopIfTrue="1">
      <formula>K$68&lt;&gt;K$42</formula>
    </cfRule>
  </conditionalFormatting>
  <conditionalFormatting sqref="K75:L75">
    <cfRule type="expression" dxfId="50" priority="3" stopIfTrue="1">
      <formula>K$75&lt;&gt;K$44</formula>
    </cfRule>
  </conditionalFormatting>
  <dataValidations count="1">
    <dataValidation type="list" allowBlank="1" showInputMessage="1" showErrorMessage="1" sqref="I56:I60 I63:I67 I70:I74" xr:uid="{00000000-0002-0000-1B00-000000000000}">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C1:CK111"/>
  <sheetViews>
    <sheetView showGridLines="0" topLeftCell="J8" zoomScaleNormal="100" zoomScaleSheetLayoutView="75" workbookViewId="0">
      <selection activeCell="J19" sqref="J19:K19"/>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customWidth="1" outlineLevel="1"/>
    <col min="56" max="56" width="11.08984375" style="436" customWidth="1"/>
    <col min="57" max="85" width="11.08984375" style="436" hidden="1" customWidth="1" outlineLevel="1"/>
    <col min="86" max="86" width="11.08984375" style="436" customWidth="1" collapsed="1"/>
    <col min="87" max="88" width="25.36328125" style="436" customWidth="1" outlineLevel="1"/>
    <col min="89" max="89" width="9.1796875" style="525"/>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2000</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Sch-140'!D14,Summary!C9:C36,0))</f>
        <v>Mercury - Sterrekus 765kV lines 1&amp;2(Trfr 4)</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140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CG18" si="0">BE18+1</f>
        <v>2</v>
      </c>
      <c r="BG18" s="530">
        <f t="shared" si="0"/>
        <v>3</v>
      </c>
      <c r="BH18" s="530">
        <f t="shared" si="0"/>
        <v>4</v>
      </c>
      <c r="BI18" s="530">
        <f t="shared" si="0"/>
        <v>5</v>
      </c>
      <c r="BJ18" s="530">
        <f t="shared" si="0"/>
        <v>6</v>
      </c>
      <c r="BK18" s="530">
        <f t="shared" si="0"/>
        <v>7</v>
      </c>
      <c r="BL18" s="530">
        <f t="shared" si="0"/>
        <v>8</v>
      </c>
      <c r="BM18" s="530">
        <f t="shared" si="0"/>
        <v>9</v>
      </c>
      <c r="BN18" s="530">
        <f t="shared" si="0"/>
        <v>10</v>
      </c>
      <c r="BO18" s="530">
        <f t="shared" si="0"/>
        <v>11</v>
      </c>
      <c r="BP18" s="530">
        <f t="shared" si="0"/>
        <v>12</v>
      </c>
      <c r="BQ18" s="530">
        <f t="shared" si="0"/>
        <v>13</v>
      </c>
      <c r="BR18" s="530">
        <f t="shared" si="0"/>
        <v>14</v>
      </c>
      <c r="BS18" s="530">
        <f t="shared" si="0"/>
        <v>15</v>
      </c>
      <c r="BT18" s="530">
        <f t="shared" si="0"/>
        <v>16</v>
      </c>
      <c r="BU18" s="530">
        <f t="shared" si="0"/>
        <v>17</v>
      </c>
      <c r="BV18" s="530">
        <f t="shared" si="0"/>
        <v>18</v>
      </c>
      <c r="BW18" s="530">
        <f t="shared" si="0"/>
        <v>19</v>
      </c>
      <c r="BX18" s="530">
        <f t="shared" si="0"/>
        <v>20</v>
      </c>
      <c r="BY18" s="530">
        <f t="shared" si="0"/>
        <v>21</v>
      </c>
      <c r="BZ18" s="530">
        <f t="shared" si="0"/>
        <v>22</v>
      </c>
      <c r="CA18" s="530">
        <f t="shared" si="0"/>
        <v>23</v>
      </c>
      <c r="CB18" s="530">
        <f t="shared" si="0"/>
        <v>24</v>
      </c>
      <c r="CC18" s="530">
        <f t="shared" si="0"/>
        <v>25</v>
      </c>
      <c r="CD18" s="530">
        <f t="shared" si="0"/>
        <v>26</v>
      </c>
      <c r="CE18" s="530">
        <f t="shared" si="0"/>
        <v>27</v>
      </c>
      <c r="CF18" s="530">
        <f t="shared" si="0"/>
        <v>28</v>
      </c>
      <c r="CG18" s="530">
        <f t="shared" si="0"/>
        <v>29</v>
      </c>
      <c r="CH18" s="529"/>
      <c r="CI18" s="529" t="s">
        <v>200</v>
      </c>
      <c r="CJ18" s="529" t="s">
        <v>201</v>
      </c>
    </row>
    <row r="19" spans="3:89" s="374" customFormat="1" ht="25.5" customHeight="1"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1">SUM(X20:X68)</f>
        <v>0</v>
      </c>
      <c r="Y19" s="531">
        <f t="shared" si="1"/>
        <v>0</v>
      </c>
      <c r="Z19" s="531">
        <f t="shared" si="1"/>
        <v>0</v>
      </c>
      <c r="AA19" s="531">
        <f t="shared" si="1"/>
        <v>0</v>
      </c>
      <c r="AB19" s="531">
        <f t="shared" si="1"/>
        <v>0</v>
      </c>
      <c r="AC19" s="531">
        <f t="shared" si="1"/>
        <v>0</v>
      </c>
      <c r="AD19" s="531">
        <f t="shared" si="1"/>
        <v>0</v>
      </c>
      <c r="AE19" s="531">
        <f t="shared" si="1"/>
        <v>0</v>
      </c>
      <c r="AF19" s="531">
        <f t="shared" si="1"/>
        <v>0</v>
      </c>
      <c r="AG19" s="531">
        <f t="shared" si="1"/>
        <v>0</v>
      </c>
      <c r="AH19" s="531">
        <f t="shared" si="1"/>
        <v>0</v>
      </c>
      <c r="AI19" s="531">
        <f t="shared" si="1"/>
        <v>0</v>
      </c>
      <c r="AJ19" s="531">
        <f t="shared" si="1"/>
        <v>0</v>
      </c>
      <c r="AK19" s="531">
        <f t="shared" si="1"/>
        <v>0</v>
      </c>
      <c r="AL19" s="531">
        <f t="shared" si="1"/>
        <v>0</v>
      </c>
      <c r="AM19" s="531">
        <f t="shared" si="1"/>
        <v>0</v>
      </c>
      <c r="AN19" s="531">
        <f t="shared" si="1"/>
        <v>0</v>
      </c>
      <c r="AO19" s="531">
        <f t="shared" si="1"/>
        <v>0</v>
      </c>
      <c r="AP19" s="531">
        <f t="shared" si="1"/>
        <v>0</v>
      </c>
      <c r="AQ19" s="531">
        <f t="shared" si="1"/>
        <v>0</v>
      </c>
      <c r="AR19" s="531">
        <f t="shared" si="1"/>
        <v>0</v>
      </c>
      <c r="AS19" s="531">
        <f t="shared" si="1"/>
        <v>0</v>
      </c>
      <c r="AT19" s="531">
        <f t="shared" si="1"/>
        <v>0</v>
      </c>
      <c r="AU19" s="531">
        <f t="shared" si="1"/>
        <v>0</v>
      </c>
      <c r="AV19" s="531">
        <f t="shared" si="1"/>
        <v>0</v>
      </c>
      <c r="AW19" s="531">
        <f t="shared" si="1"/>
        <v>0</v>
      </c>
      <c r="AX19" s="531">
        <f t="shared" si="1"/>
        <v>0</v>
      </c>
      <c r="AY19" s="531">
        <f t="shared" si="1"/>
        <v>0</v>
      </c>
      <c r="AZ19" s="531">
        <f t="shared" si="1"/>
        <v>0</v>
      </c>
      <c r="BA19" s="531"/>
      <c r="BB19" s="531">
        <f>SUM(BB20:BB68)</f>
        <v>0</v>
      </c>
      <c r="BC19" s="531">
        <f>SUM(BC20:BC68)</f>
        <v>0</v>
      </c>
      <c r="BD19" s="531"/>
      <c r="BE19" s="531">
        <f t="shared" ref="BE19:CG19" si="2">SUM(BE20:BE68)</f>
        <v>0</v>
      </c>
      <c r="BF19" s="531">
        <f t="shared" si="2"/>
        <v>0</v>
      </c>
      <c r="BG19" s="531">
        <f t="shared" si="2"/>
        <v>0</v>
      </c>
      <c r="BH19" s="531">
        <f t="shared" si="2"/>
        <v>0</v>
      </c>
      <c r="BI19" s="531">
        <f t="shared" si="2"/>
        <v>0</v>
      </c>
      <c r="BJ19" s="531">
        <f t="shared" si="2"/>
        <v>0</v>
      </c>
      <c r="BK19" s="531">
        <f t="shared" si="2"/>
        <v>0</v>
      </c>
      <c r="BL19" s="531">
        <f t="shared" si="2"/>
        <v>0</v>
      </c>
      <c r="BM19" s="531">
        <f t="shared" si="2"/>
        <v>0</v>
      </c>
      <c r="BN19" s="531">
        <f t="shared" si="2"/>
        <v>0</v>
      </c>
      <c r="BO19" s="531">
        <f t="shared" si="2"/>
        <v>0</v>
      </c>
      <c r="BP19" s="531">
        <f t="shared" si="2"/>
        <v>0</v>
      </c>
      <c r="BQ19" s="531">
        <f t="shared" si="2"/>
        <v>0</v>
      </c>
      <c r="BR19" s="531">
        <f t="shared" si="2"/>
        <v>0</v>
      </c>
      <c r="BS19" s="531">
        <f t="shared" si="2"/>
        <v>0</v>
      </c>
      <c r="BT19" s="531">
        <f t="shared" si="2"/>
        <v>0</v>
      </c>
      <c r="BU19" s="531">
        <f t="shared" si="2"/>
        <v>0</v>
      </c>
      <c r="BV19" s="531">
        <f t="shared" si="2"/>
        <v>0</v>
      </c>
      <c r="BW19" s="531">
        <f t="shared" si="2"/>
        <v>0</v>
      </c>
      <c r="BX19" s="531">
        <f t="shared" si="2"/>
        <v>0</v>
      </c>
      <c r="BY19" s="531">
        <f t="shared" si="2"/>
        <v>0</v>
      </c>
      <c r="BZ19" s="531">
        <f t="shared" si="2"/>
        <v>0</v>
      </c>
      <c r="CA19" s="531">
        <f t="shared" si="2"/>
        <v>0</v>
      </c>
      <c r="CB19" s="531">
        <f t="shared" si="2"/>
        <v>0</v>
      </c>
      <c r="CC19" s="531">
        <f t="shared" si="2"/>
        <v>0</v>
      </c>
      <c r="CD19" s="531">
        <f t="shared" si="2"/>
        <v>0</v>
      </c>
      <c r="CE19" s="531">
        <f t="shared" si="2"/>
        <v>0</v>
      </c>
      <c r="CF19" s="531">
        <f t="shared" si="2"/>
        <v>0</v>
      </c>
      <c r="CG19" s="531">
        <f t="shared" si="2"/>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IF($F20="","",IF(VALUE(LEFT($F20,2))=X$18,$J20,""))</f>
        <v/>
      </c>
      <c r="Y20" s="468" t="str">
        <f t="shared" ref="Y20:AY35" si="3">IF($F20="","",IF(VALUE(LEFT($F20,2))=Y$18,$J20,""))</f>
        <v/>
      </c>
      <c r="Z20" s="468" t="str">
        <f t="shared" si="3"/>
        <v/>
      </c>
      <c r="AA20" s="468" t="str">
        <f t="shared" si="3"/>
        <v/>
      </c>
      <c r="AB20" s="468" t="str">
        <f t="shared" si="3"/>
        <v/>
      </c>
      <c r="AC20" s="468" t="str">
        <f t="shared" si="3"/>
        <v/>
      </c>
      <c r="AD20" s="468" t="str">
        <f t="shared" si="3"/>
        <v/>
      </c>
      <c r="AE20" s="468" t="str">
        <f t="shared" si="3"/>
        <v/>
      </c>
      <c r="AF20" s="468" t="str">
        <f t="shared" si="3"/>
        <v/>
      </c>
      <c r="AG20" s="468" t="str">
        <f t="shared" si="3"/>
        <v/>
      </c>
      <c r="AH20" s="468" t="str">
        <f t="shared" si="3"/>
        <v/>
      </c>
      <c r="AI20" s="468" t="str">
        <f t="shared" si="3"/>
        <v/>
      </c>
      <c r="AJ20" s="468" t="str">
        <f t="shared" si="3"/>
        <v/>
      </c>
      <c r="AK20" s="468" t="str">
        <f t="shared" si="3"/>
        <v/>
      </c>
      <c r="AL20" s="468" t="str">
        <f t="shared" si="3"/>
        <v/>
      </c>
      <c r="AM20" s="468" t="str">
        <f t="shared" si="3"/>
        <v/>
      </c>
      <c r="AN20" s="468" t="str">
        <f t="shared" si="3"/>
        <v/>
      </c>
      <c r="AO20" s="468" t="str">
        <f t="shared" si="3"/>
        <v/>
      </c>
      <c r="AP20" s="468" t="str">
        <f t="shared" si="3"/>
        <v/>
      </c>
      <c r="AQ20" s="468" t="str">
        <f t="shared" si="3"/>
        <v/>
      </c>
      <c r="AR20" s="468" t="str">
        <f t="shared" si="3"/>
        <v/>
      </c>
      <c r="AS20" s="468" t="str">
        <f t="shared" si="3"/>
        <v/>
      </c>
      <c r="AT20" s="468" t="str">
        <f t="shared" si="3"/>
        <v/>
      </c>
      <c r="AU20" s="468" t="str">
        <f t="shared" si="3"/>
        <v/>
      </c>
      <c r="AV20" s="468" t="str">
        <f t="shared" si="3"/>
        <v/>
      </c>
      <c r="AW20" s="468" t="str">
        <f t="shared" si="3"/>
        <v/>
      </c>
      <c r="AX20" s="468" t="str">
        <f t="shared" si="3"/>
        <v/>
      </c>
      <c r="AY20" s="468" t="str">
        <f t="shared" si="3"/>
        <v/>
      </c>
      <c r="AZ20" s="468" t="str">
        <f>IF($F20="","",IF(VALUE(LEFT($F20,2))=AZ$18,$J20,""))</f>
        <v/>
      </c>
      <c r="BA20" s="468"/>
      <c r="BB20" s="468" t="str">
        <f>IF($M20="","",IF($M20=BB$18,$J20,0))</f>
        <v/>
      </c>
      <c r="BC20" s="468" t="str">
        <f>IF($M20="","",IF($M20=BC$18,$J20,0))</f>
        <v/>
      </c>
      <c r="BD20" s="468"/>
      <c r="BE20" s="468" t="str">
        <f>IF($F20="","",IF(VALUE(LEFT($F20,2))=BE$18,$K20,""))</f>
        <v/>
      </c>
      <c r="BF20" s="468" t="str">
        <f t="shared" ref="BF20:CG35" si="4">IF($F20="","",IF(VALUE(LEFT($F20,2))=BF$18,$K20,""))</f>
        <v/>
      </c>
      <c r="BG20" s="468" t="str">
        <f t="shared" si="4"/>
        <v/>
      </c>
      <c r="BH20" s="468" t="str">
        <f t="shared" si="4"/>
        <v/>
      </c>
      <c r="BI20" s="468" t="str">
        <f t="shared" si="4"/>
        <v/>
      </c>
      <c r="BJ20" s="468" t="str">
        <f t="shared" si="4"/>
        <v/>
      </c>
      <c r="BK20" s="468" t="str">
        <f t="shared" si="4"/>
        <v/>
      </c>
      <c r="BL20" s="468" t="str">
        <f t="shared" si="4"/>
        <v/>
      </c>
      <c r="BM20" s="468" t="str">
        <f t="shared" si="4"/>
        <v/>
      </c>
      <c r="BN20" s="468" t="str">
        <f t="shared" si="4"/>
        <v/>
      </c>
      <c r="BO20" s="468" t="str">
        <f t="shared" si="4"/>
        <v/>
      </c>
      <c r="BP20" s="468" t="str">
        <f t="shared" si="4"/>
        <v/>
      </c>
      <c r="BQ20" s="468" t="str">
        <f t="shared" si="4"/>
        <v/>
      </c>
      <c r="BR20" s="468" t="str">
        <f t="shared" si="4"/>
        <v/>
      </c>
      <c r="BS20" s="468" t="str">
        <f t="shared" si="4"/>
        <v/>
      </c>
      <c r="BT20" s="468" t="str">
        <f t="shared" si="4"/>
        <v/>
      </c>
      <c r="BU20" s="468" t="str">
        <f t="shared" si="4"/>
        <v/>
      </c>
      <c r="BV20" s="468" t="str">
        <f t="shared" si="4"/>
        <v/>
      </c>
      <c r="BW20" s="468" t="str">
        <f t="shared" si="4"/>
        <v/>
      </c>
      <c r="BX20" s="468" t="str">
        <f t="shared" si="4"/>
        <v/>
      </c>
      <c r="BY20" s="468" t="str">
        <f t="shared" si="4"/>
        <v/>
      </c>
      <c r="BZ20" s="468" t="str">
        <f t="shared" si="4"/>
        <v/>
      </c>
      <c r="CA20" s="468" t="str">
        <f t="shared" si="4"/>
        <v/>
      </c>
      <c r="CB20" s="468" t="str">
        <f t="shared" si="4"/>
        <v/>
      </c>
      <c r="CC20" s="468" t="str">
        <f t="shared" si="4"/>
        <v/>
      </c>
      <c r="CD20" s="468" t="str">
        <f t="shared" si="4"/>
        <v/>
      </c>
      <c r="CE20" s="468" t="str">
        <f t="shared" si="4"/>
        <v/>
      </c>
      <c r="CF20" s="468" t="str">
        <f t="shared" si="4"/>
        <v/>
      </c>
      <c r="CG20" s="468" t="str">
        <f t="shared" si="4"/>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64" si="5">IF(N21="","",IF(N21="ZAR","Local","Foreign"))</f>
        <v/>
      </c>
      <c r="N21" s="361"/>
      <c r="O21" s="368" t="str">
        <f>IF(M21="","",IF(M21="Foreign",VLOOKUP(N21,'Option X3'!D:E,2,FALSE),1))</f>
        <v/>
      </c>
      <c r="P21" s="359"/>
      <c r="Q21" s="569"/>
      <c r="R21" s="364"/>
      <c r="S21" s="364"/>
      <c r="T21" s="617">
        <f>J21</f>
        <v>0</v>
      </c>
      <c r="U21" s="618"/>
      <c r="V21" s="51"/>
      <c r="X21" s="468" t="str">
        <f>IF($F21="","",IF(VALUE(LEFT($F21,2))=X$18,$J21,""))</f>
        <v/>
      </c>
      <c r="Y21" s="468" t="str">
        <f t="shared" si="3"/>
        <v/>
      </c>
      <c r="Z21" s="468" t="str">
        <f t="shared" si="3"/>
        <v/>
      </c>
      <c r="AA21" s="468" t="str">
        <f t="shared" si="3"/>
        <v/>
      </c>
      <c r="AB21" s="468" t="str">
        <f t="shared" si="3"/>
        <v/>
      </c>
      <c r="AC21" s="468" t="str">
        <f t="shared" si="3"/>
        <v/>
      </c>
      <c r="AD21" s="468" t="str">
        <f t="shared" si="3"/>
        <v/>
      </c>
      <c r="AE21" s="468" t="str">
        <f t="shared" si="3"/>
        <v/>
      </c>
      <c r="AF21" s="468" t="str">
        <f t="shared" si="3"/>
        <v/>
      </c>
      <c r="AG21" s="468" t="str">
        <f t="shared" si="3"/>
        <v/>
      </c>
      <c r="AH21" s="468" t="str">
        <f t="shared" si="3"/>
        <v/>
      </c>
      <c r="AI21" s="468" t="str">
        <f t="shared" si="3"/>
        <v/>
      </c>
      <c r="AJ21" s="468" t="str">
        <f t="shared" si="3"/>
        <v/>
      </c>
      <c r="AK21" s="468" t="str">
        <f t="shared" si="3"/>
        <v/>
      </c>
      <c r="AL21" s="468" t="str">
        <f t="shared" si="3"/>
        <v/>
      </c>
      <c r="AM21" s="468" t="str">
        <f t="shared" si="3"/>
        <v/>
      </c>
      <c r="AN21" s="468" t="str">
        <f t="shared" si="3"/>
        <v/>
      </c>
      <c r="AO21" s="468" t="str">
        <f t="shared" si="3"/>
        <v/>
      </c>
      <c r="AP21" s="468" t="str">
        <f t="shared" si="3"/>
        <v/>
      </c>
      <c r="AQ21" s="468" t="str">
        <f t="shared" si="3"/>
        <v/>
      </c>
      <c r="AR21" s="468" t="str">
        <f t="shared" si="3"/>
        <v/>
      </c>
      <c r="AS21" s="468" t="str">
        <f t="shared" si="3"/>
        <v/>
      </c>
      <c r="AT21" s="468" t="str">
        <f t="shared" si="3"/>
        <v/>
      </c>
      <c r="AU21" s="468" t="str">
        <f t="shared" si="3"/>
        <v/>
      </c>
      <c r="AV21" s="468" t="str">
        <f t="shared" si="3"/>
        <v/>
      </c>
      <c r="AW21" s="468" t="str">
        <f t="shared" si="3"/>
        <v/>
      </c>
      <c r="AX21" s="468" t="str">
        <f t="shared" si="3"/>
        <v/>
      </c>
      <c r="AY21" s="468" t="str">
        <f t="shared" si="3"/>
        <v/>
      </c>
      <c r="AZ21" s="468" t="str">
        <f>IF($F21="","",IF(VALUE(LEFT($F21,2))=AZ$18,$J21,""))</f>
        <v/>
      </c>
      <c r="BA21" s="468"/>
      <c r="BB21" s="468" t="str">
        <f>IF($M21="","",IF($M21=BB$18,$J21,0))</f>
        <v/>
      </c>
      <c r="BC21" s="468" t="str">
        <f t="shared" ref="BC21:BC36" si="6">IF($M21="","",IF($M21=BC$18,$J21,0))</f>
        <v/>
      </c>
      <c r="BD21" s="468"/>
      <c r="BE21" s="468" t="str">
        <f>IF($F21="","",IF(VALUE(LEFT($F21,2))=BE$18,$K21,""))</f>
        <v/>
      </c>
      <c r="BF21" s="468" t="str">
        <f t="shared" si="4"/>
        <v/>
      </c>
      <c r="BG21" s="468" t="str">
        <f t="shared" si="4"/>
        <v/>
      </c>
      <c r="BH21" s="468" t="str">
        <f t="shared" si="4"/>
        <v/>
      </c>
      <c r="BI21" s="468" t="str">
        <f t="shared" si="4"/>
        <v/>
      </c>
      <c r="BJ21" s="468" t="str">
        <f t="shared" si="4"/>
        <v/>
      </c>
      <c r="BK21" s="468" t="str">
        <f t="shared" si="4"/>
        <v/>
      </c>
      <c r="BL21" s="468" t="str">
        <f t="shared" si="4"/>
        <v/>
      </c>
      <c r="BM21" s="468" t="str">
        <f t="shared" si="4"/>
        <v/>
      </c>
      <c r="BN21" s="468" t="str">
        <f t="shared" si="4"/>
        <v/>
      </c>
      <c r="BO21" s="468" t="str">
        <f t="shared" si="4"/>
        <v/>
      </c>
      <c r="BP21" s="468" t="str">
        <f t="shared" si="4"/>
        <v/>
      </c>
      <c r="BQ21" s="468" t="str">
        <f t="shared" si="4"/>
        <v/>
      </c>
      <c r="BR21" s="468" t="str">
        <f t="shared" si="4"/>
        <v/>
      </c>
      <c r="BS21" s="468" t="str">
        <f t="shared" si="4"/>
        <v/>
      </c>
      <c r="BT21" s="468" t="str">
        <f t="shared" si="4"/>
        <v/>
      </c>
      <c r="BU21" s="468" t="str">
        <f t="shared" si="4"/>
        <v/>
      </c>
      <c r="BV21" s="468" t="str">
        <f t="shared" si="4"/>
        <v/>
      </c>
      <c r="BW21" s="468" t="str">
        <f t="shared" si="4"/>
        <v/>
      </c>
      <c r="BX21" s="468" t="str">
        <f t="shared" si="4"/>
        <v/>
      </c>
      <c r="BY21" s="468" t="str">
        <f t="shared" si="4"/>
        <v/>
      </c>
      <c r="BZ21" s="468" t="str">
        <f t="shared" si="4"/>
        <v/>
      </c>
      <c r="CA21" s="468" t="str">
        <f t="shared" si="4"/>
        <v/>
      </c>
      <c r="CB21" s="468" t="str">
        <f t="shared" si="4"/>
        <v/>
      </c>
      <c r="CC21" s="468" t="str">
        <f t="shared" si="4"/>
        <v/>
      </c>
      <c r="CD21" s="468" t="str">
        <f t="shared" si="4"/>
        <v/>
      </c>
      <c r="CE21" s="468" t="str">
        <f t="shared" si="4"/>
        <v/>
      </c>
      <c r="CF21" s="468" t="str">
        <f t="shared" si="4"/>
        <v/>
      </c>
      <c r="CG21" s="468" t="str">
        <f t="shared" si="4"/>
        <v/>
      </c>
      <c r="CH21" s="468"/>
      <c r="CI21" s="468" t="str">
        <f t="shared" ref="CI21:CJ68" si="7">IF($M21="","",IF($M21=CI$18,$K21,0))</f>
        <v/>
      </c>
      <c r="CJ21" s="468" t="str">
        <f t="shared" si="7"/>
        <v/>
      </c>
      <c r="CK21" s="533"/>
    </row>
    <row r="22" spans="3:89" x14ac:dyDescent="0.25">
      <c r="C22" s="358"/>
      <c r="D22" s="259">
        <v>102</v>
      </c>
      <c r="E22" s="41"/>
      <c r="F22" s="44"/>
      <c r="G22" s="232" t="s">
        <v>233</v>
      </c>
      <c r="H22" s="279"/>
      <c r="I22" s="281"/>
      <c r="J22" s="429"/>
      <c r="K22" s="430"/>
      <c r="M22" s="360" t="str">
        <f t="shared" si="5"/>
        <v/>
      </c>
      <c r="N22" s="361"/>
      <c r="O22" s="368" t="str">
        <f>IF(M22="","",IF(M22="Foreign",VLOOKUP(N22,'Option X3'!D:E,2,FALSE),1))</f>
        <v/>
      </c>
      <c r="P22" s="359"/>
      <c r="Q22" s="569"/>
      <c r="R22" s="364">
        <f>J22</f>
        <v>0</v>
      </c>
      <c r="S22" s="364"/>
      <c r="T22" s="617"/>
      <c r="U22" s="618"/>
      <c r="V22" s="51"/>
      <c r="X22" s="468" t="str">
        <f>IF($F22="","",IF(VALUE(LEFT($F22,2))=X$18,$J22,""))</f>
        <v/>
      </c>
      <c r="Y22" s="468" t="str">
        <f t="shared" si="3"/>
        <v/>
      </c>
      <c r="Z22" s="468" t="str">
        <f t="shared" si="3"/>
        <v/>
      </c>
      <c r="AA22" s="468" t="str">
        <f t="shared" si="3"/>
        <v/>
      </c>
      <c r="AB22" s="468" t="str">
        <f t="shared" si="3"/>
        <v/>
      </c>
      <c r="AC22" s="468" t="str">
        <f t="shared" si="3"/>
        <v/>
      </c>
      <c r="AD22" s="468" t="str">
        <f t="shared" si="3"/>
        <v/>
      </c>
      <c r="AE22" s="468" t="str">
        <f t="shared" si="3"/>
        <v/>
      </c>
      <c r="AF22" s="468" t="str">
        <f t="shared" si="3"/>
        <v/>
      </c>
      <c r="AG22" s="468" t="str">
        <f t="shared" si="3"/>
        <v/>
      </c>
      <c r="AH22" s="468" t="str">
        <f t="shared" si="3"/>
        <v/>
      </c>
      <c r="AI22" s="468" t="str">
        <f t="shared" si="3"/>
        <v/>
      </c>
      <c r="AJ22" s="468" t="str">
        <f t="shared" si="3"/>
        <v/>
      </c>
      <c r="AK22" s="468" t="str">
        <f t="shared" si="3"/>
        <v/>
      </c>
      <c r="AL22" s="468" t="str">
        <f t="shared" si="3"/>
        <v/>
      </c>
      <c r="AM22" s="468" t="str">
        <f t="shared" si="3"/>
        <v/>
      </c>
      <c r="AN22" s="468" t="str">
        <f t="shared" si="3"/>
        <v/>
      </c>
      <c r="AO22" s="468" t="str">
        <f t="shared" si="3"/>
        <v/>
      </c>
      <c r="AP22" s="468" t="str">
        <f t="shared" si="3"/>
        <v/>
      </c>
      <c r="AQ22" s="468" t="str">
        <f t="shared" si="3"/>
        <v/>
      </c>
      <c r="AR22" s="468" t="str">
        <f t="shared" si="3"/>
        <v/>
      </c>
      <c r="AS22" s="468" t="str">
        <f t="shared" si="3"/>
        <v/>
      </c>
      <c r="AT22" s="468" t="str">
        <f t="shared" si="3"/>
        <v/>
      </c>
      <c r="AU22" s="468" t="str">
        <f t="shared" si="3"/>
        <v/>
      </c>
      <c r="AV22" s="468" t="str">
        <f t="shared" si="3"/>
        <v/>
      </c>
      <c r="AW22" s="468" t="str">
        <f t="shared" si="3"/>
        <v/>
      </c>
      <c r="AX22" s="468" t="str">
        <f t="shared" si="3"/>
        <v/>
      </c>
      <c r="AY22" s="468" t="str">
        <f t="shared" si="3"/>
        <v/>
      </c>
      <c r="AZ22" s="468" t="str">
        <f>IF($F22="","",IF(VALUE(LEFT($F22,2))=AZ$18,$J22,""))</f>
        <v/>
      </c>
      <c r="BA22" s="468"/>
      <c r="BB22" s="468" t="str">
        <f>IF($M22="","",IF($M22=BB$18,$J22,0))</f>
        <v/>
      </c>
      <c r="BC22" s="468" t="str">
        <f t="shared" si="6"/>
        <v/>
      </c>
      <c r="BD22" s="468"/>
      <c r="BE22" s="468" t="str">
        <f>IF($F22="","",IF(VALUE(LEFT($F22,2))=BE$18,$K22,""))</f>
        <v/>
      </c>
      <c r="BF22" s="468" t="str">
        <f t="shared" si="4"/>
        <v/>
      </c>
      <c r="BG22" s="468" t="str">
        <f t="shared" si="4"/>
        <v/>
      </c>
      <c r="BH22" s="468" t="str">
        <f t="shared" si="4"/>
        <v/>
      </c>
      <c r="BI22" s="468" t="str">
        <f t="shared" si="4"/>
        <v/>
      </c>
      <c r="BJ22" s="468" t="str">
        <f t="shared" si="4"/>
        <v/>
      </c>
      <c r="BK22" s="468" t="str">
        <f t="shared" si="4"/>
        <v/>
      </c>
      <c r="BL22" s="468" t="str">
        <f t="shared" si="4"/>
        <v/>
      </c>
      <c r="BM22" s="468" t="str">
        <f t="shared" si="4"/>
        <v/>
      </c>
      <c r="BN22" s="468" t="str">
        <f t="shared" si="4"/>
        <v/>
      </c>
      <c r="BO22" s="468" t="str">
        <f t="shared" si="4"/>
        <v/>
      </c>
      <c r="BP22" s="468" t="str">
        <f t="shared" si="4"/>
        <v/>
      </c>
      <c r="BQ22" s="468" t="str">
        <f t="shared" si="4"/>
        <v/>
      </c>
      <c r="BR22" s="468" t="str">
        <f t="shared" si="4"/>
        <v/>
      </c>
      <c r="BS22" s="468" t="str">
        <f t="shared" si="4"/>
        <v/>
      </c>
      <c r="BT22" s="468" t="str">
        <f t="shared" si="4"/>
        <v/>
      </c>
      <c r="BU22" s="468" t="str">
        <f t="shared" si="4"/>
        <v/>
      </c>
      <c r="BV22" s="468" t="str">
        <f t="shared" si="4"/>
        <v/>
      </c>
      <c r="BW22" s="468" t="str">
        <f t="shared" si="4"/>
        <v/>
      </c>
      <c r="BX22" s="468" t="str">
        <f t="shared" si="4"/>
        <v/>
      </c>
      <c r="BY22" s="468" t="str">
        <f t="shared" si="4"/>
        <v/>
      </c>
      <c r="BZ22" s="468" t="str">
        <f t="shared" si="4"/>
        <v/>
      </c>
      <c r="CA22" s="468" t="str">
        <f t="shared" si="4"/>
        <v/>
      </c>
      <c r="CB22" s="468" t="str">
        <f t="shared" si="4"/>
        <v/>
      </c>
      <c r="CC22" s="468" t="str">
        <f t="shared" si="4"/>
        <v/>
      </c>
      <c r="CD22" s="468" t="str">
        <f t="shared" si="4"/>
        <v/>
      </c>
      <c r="CE22" s="468" t="str">
        <f t="shared" si="4"/>
        <v/>
      </c>
      <c r="CF22" s="468" t="str">
        <f t="shared" si="4"/>
        <v/>
      </c>
      <c r="CG22" s="468" t="str">
        <f t="shared" si="4"/>
        <v/>
      </c>
      <c r="CH22" s="468"/>
      <c r="CI22" s="468" t="str">
        <f t="shared" si="7"/>
        <v/>
      </c>
      <c r="CJ22" s="468" t="str">
        <f t="shared" si="7"/>
        <v/>
      </c>
      <c r="CK22" s="533"/>
    </row>
    <row r="23" spans="3:89" x14ac:dyDescent="0.25">
      <c r="C23" s="358"/>
      <c r="D23" s="259">
        <v>103</v>
      </c>
      <c r="E23" s="41"/>
      <c r="F23" s="44"/>
      <c r="G23" s="232" t="s">
        <v>214</v>
      </c>
      <c r="H23" s="279"/>
      <c r="I23" s="281"/>
      <c r="J23" s="429"/>
      <c r="K23" s="430"/>
      <c r="M23" s="360" t="str">
        <f t="shared" si="5"/>
        <v/>
      </c>
      <c r="N23" s="361"/>
      <c r="O23" s="368" t="str">
        <f>IF(M23="","",IF(M23="Foreign",VLOOKUP(N23,'Option X3'!D:E,2,FALSE),1))</f>
        <v/>
      </c>
      <c r="P23" s="359"/>
      <c r="Q23" s="569"/>
      <c r="R23" s="364"/>
      <c r="S23" s="364"/>
      <c r="T23" s="617">
        <f>J23</f>
        <v>0</v>
      </c>
      <c r="U23" s="618"/>
      <c r="V23" s="51"/>
      <c r="X23" s="468" t="str">
        <f t="shared" ref="X23:AM38" si="8">IF($F23="","",IF(VALUE(LEFT($F23,2))=X$18,$J23,""))</f>
        <v/>
      </c>
      <c r="Y23" s="468" t="str">
        <f t="shared" si="8"/>
        <v/>
      </c>
      <c r="Z23" s="468" t="str">
        <f t="shared" si="8"/>
        <v/>
      </c>
      <c r="AA23" s="468" t="str">
        <f t="shared" si="8"/>
        <v/>
      </c>
      <c r="AB23" s="468" t="str">
        <f t="shared" si="8"/>
        <v/>
      </c>
      <c r="AC23" s="468" t="str">
        <f t="shared" si="8"/>
        <v/>
      </c>
      <c r="AD23" s="468" t="str">
        <f t="shared" si="8"/>
        <v/>
      </c>
      <c r="AE23" s="468" t="str">
        <f t="shared" si="8"/>
        <v/>
      </c>
      <c r="AF23" s="468" t="str">
        <f t="shared" si="8"/>
        <v/>
      </c>
      <c r="AG23" s="468" t="str">
        <f t="shared" si="8"/>
        <v/>
      </c>
      <c r="AH23" s="468" t="str">
        <f t="shared" si="8"/>
        <v/>
      </c>
      <c r="AI23" s="468" t="str">
        <f t="shared" si="8"/>
        <v/>
      </c>
      <c r="AJ23" s="468" t="str">
        <f t="shared" si="8"/>
        <v/>
      </c>
      <c r="AK23" s="468" t="str">
        <f t="shared" si="8"/>
        <v/>
      </c>
      <c r="AL23" s="468" t="str">
        <f t="shared" si="8"/>
        <v/>
      </c>
      <c r="AM23" s="468" t="str">
        <f t="shared" si="8"/>
        <v/>
      </c>
      <c r="AN23" s="468" t="str">
        <f t="shared" si="3"/>
        <v/>
      </c>
      <c r="AO23" s="468" t="str">
        <f t="shared" si="3"/>
        <v/>
      </c>
      <c r="AP23" s="468" t="str">
        <f t="shared" si="3"/>
        <v/>
      </c>
      <c r="AQ23" s="468" t="str">
        <f t="shared" si="3"/>
        <v/>
      </c>
      <c r="AR23" s="468" t="str">
        <f t="shared" si="3"/>
        <v/>
      </c>
      <c r="AS23" s="468" t="str">
        <f t="shared" si="3"/>
        <v/>
      </c>
      <c r="AT23" s="468" t="str">
        <f t="shared" si="3"/>
        <v/>
      </c>
      <c r="AU23" s="468" t="str">
        <f t="shared" si="3"/>
        <v/>
      </c>
      <c r="AV23" s="468" t="str">
        <f t="shared" si="3"/>
        <v/>
      </c>
      <c r="AW23" s="468" t="str">
        <f t="shared" si="3"/>
        <v/>
      </c>
      <c r="AX23" s="468" t="str">
        <f t="shared" si="3"/>
        <v/>
      </c>
      <c r="AY23" s="468" t="str">
        <f t="shared" si="3"/>
        <v/>
      </c>
      <c r="AZ23" s="468" t="str">
        <f t="shared" ref="AZ23:AZ35" si="9">IF($F23="","",IF(VALUE(LEFT($F23,2))=AZ$18,$J23,""))</f>
        <v/>
      </c>
      <c r="BA23" s="468"/>
      <c r="BB23" s="468" t="str">
        <f t="shared" ref="BB23:BC44" si="10">IF($M23="","",IF($M23=BB$18,$J23,0))</f>
        <v/>
      </c>
      <c r="BC23" s="468" t="str">
        <f t="shared" si="6"/>
        <v/>
      </c>
      <c r="BD23" s="468"/>
      <c r="BE23" s="468" t="str">
        <f t="shared" ref="BE23:BT38" si="11">IF($F23="","",IF(VALUE(LEFT($F23,2))=BE$18,$K23,""))</f>
        <v/>
      </c>
      <c r="BF23" s="468" t="str">
        <f t="shared" si="11"/>
        <v/>
      </c>
      <c r="BG23" s="468" t="str">
        <f t="shared" si="11"/>
        <v/>
      </c>
      <c r="BH23" s="468" t="str">
        <f t="shared" si="11"/>
        <v/>
      </c>
      <c r="BI23" s="468" t="str">
        <f t="shared" si="11"/>
        <v/>
      </c>
      <c r="BJ23" s="468" t="str">
        <f t="shared" si="11"/>
        <v/>
      </c>
      <c r="BK23" s="468" t="str">
        <f t="shared" si="11"/>
        <v/>
      </c>
      <c r="BL23" s="468" t="str">
        <f t="shared" si="11"/>
        <v/>
      </c>
      <c r="BM23" s="468" t="str">
        <f t="shared" si="11"/>
        <v/>
      </c>
      <c r="BN23" s="468" t="str">
        <f t="shared" si="11"/>
        <v/>
      </c>
      <c r="BO23" s="468" t="str">
        <f t="shared" si="11"/>
        <v/>
      </c>
      <c r="BP23" s="468" t="str">
        <f t="shared" si="11"/>
        <v/>
      </c>
      <c r="BQ23" s="468" t="str">
        <f t="shared" si="11"/>
        <v/>
      </c>
      <c r="BR23" s="468" t="str">
        <f t="shared" si="11"/>
        <v/>
      </c>
      <c r="BS23" s="468" t="str">
        <f t="shared" si="11"/>
        <v/>
      </c>
      <c r="BT23" s="468" t="str">
        <f t="shared" si="11"/>
        <v/>
      </c>
      <c r="BU23" s="468" t="str">
        <f t="shared" si="4"/>
        <v/>
      </c>
      <c r="BV23" s="468" t="str">
        <f t="shared" si="4"/>
        <v/>
      </c>
      <c r="BW23" s="468" t="str">
        <f t="shared" si="4"/>
        <v/>
      </c>
      <c r="BX23" s="468" t="str">
        <f t="shared" si="4"/>
        <v/>
      </c>
      <c r="BY23" s="468" t="str">
        <f t="shared" si="4"/>
        <v/>
      </c>
      <c r="BZ23" s="468" t="str">
        <f t="shared" si="4"/>
        <v/>
      </c>
      <c r="CA23" s="468" t="str">
        <f t="shared" si="4"/>
        <v/>
      </c>
      <c r="CB23" s="468" t="str">
        <f t="shared" si="4"/>
        <v/>
      </c>
      <c r="CC23" s="468" t="str">
        <f t="shared" si="4"/>
        <v/>
      </c>
      <c r="CD23" s="468" t="str">
        <f t="shared" si="4"/>
        <v/>
      </c>
      <c r="CE23" s="468" t="str">
        <f t="shared" si="4"/>
        <v/>
      </c>
      <c r="CF23" s="468" t="str">
        <f t="shared" si="4"/>
        <v/>
      </c>
      <c r="CG23" s="468" t="str">
        <f t="shared" si="4"/>
        <v/>
      </c>
      <c r="CH23" s="468"/>
      <c r="CI23" s="468" t="str">
        <f t="shared" si="7"/>
        <v/>
      </c>
      <c r="CJ23" s="468" t="str">
        <f t="shared" si="7"/>
        <v/>
      </c>
      <c r="CK23" s="533"/>
    </row>
    <row r="24" spans="3:89" x14ac:dyDescent="0.25">
      <c r="C24" s="358"/>
      <c r="D24" s="259">
        <v>104</v>
      </c>
      <c r="E24" s="41"/>
      <c r="F24" s="280"/>
      <c r="G24" s="232" t="s">
        <v>245</v>
      </c>
      <c r="H24" s="279"/>
      <c r="I24" s="281"/>
      <c r="J24" s="429"/>
      <c r="K24" s="432"/>
      <c r="M24" s="360" t="str">
        <f t="shared" si="5"/>
        <v/>
      </c>
      <c r="N24" s="361"/>
      <c r="O24" s="368" t="str">
        <f>IF(M24="","",IF(M24="Foreign",VLOOKUP(N24,'Option X3'!D:E,2,FALSE),1))</f>
        <v/>
      </c>
      <c r="P24" s="359"/>
      <c r="Q24" s="569">
        <f>J24</f>
        <v>0</v>
      </c>
      <c r="R24" s="364"/>
      <c r="S24" s="364"/>
      <c r="T24" s="617"/>
      <c r="U24" s="618"/>
      <c r="V24" s="51"/>
      <c r="X24" s="468" t="str">
        <f t="shared" si="8"/>
        <v/>
      </c>
      <c r="Y24" s="468" t="str">
        <f t="shared" si="8"/>
        <v/>
      </c>
      <c r="Z24" s="468" t="str">
        <f t="shared" si="8"/>
        <v/>
      </c>
      <c r="AA24" s="468" t="str">
        <f t="shared" si="8"/>
        <v/>
      </c>
      <c r="AB24" s="468" t="str">
        <f t="shared" si="8"/>
        <v/>
      </c>
      <c r="AC24" s="468" t="str">
        <f t="shared" si="8"/>
        <v/>
      </c>
      <c r="AD24" s="468" t="str">
        <f t="shared" si="8"/>
        <v/>
      </c>
      <c r="AE24" s="468" t="str">
        <f t="shared" si="8"/>
        <v/>
      </c>
      <c r="AF24" s="468" t="str">
        <f t="shared" si="8"/>
        <v/>
      </c>
      <c r="AG24" s="468" t="str">
        <f t="shared" si="8"/>
        <v/>
      </c>
      <c r="AH24" s="468" t="str">
        <f t="shared" si="8"/>
        <v/>
      </c>
      <c r="AI24" s="468" t="str">
        <f t="shared" si="8"/>
        <v/>
      </c>
      <c r="AJ24" s="468" t="str">
        <f t="shared" si="8"/>
        <v/>
      </c>
      <c r="AK24" s="468" t="str">
        <f t="shared" si="8"/>
        <v/>
      </c>
      <c r="AL24" s="468" t="str">
        <f t="shared" si="8"/>
        <v/>
      </c>
      <c r="AM24" s="468" t="str">
        <f t="shared" si="8"/>
        <v/>
      </c>
      <c r="AN24" s="468" t="str">
        <f t="shared" si="3"/>
        <v/>
      </c>
      <c r="AO24" s="468" t="str">
        <f t="shared" si="3"/>
        <v/>
      </c>
      <c r="AP24" s="468" t="str">
        <f t="shared" si="3"/>
        <v/>
      </c>
      <c r="AQ24" s="468" t="str">
        <f t="shared" si="3"/>
        <v/>
      </c>
      <c r="AR24" s="468" t="str">
        <f t="shared" si="3"/>
        <v/>
      </c>
      <c r="AS24" s="468" t="str">
        <f t="shared" si="3"/>
        <v/>
      </c>
      <c r="AT24" s="468" t="str">
        <f t="shared" si="3"/>
        <v/>
      </c>
      <c r="AU24" s="468" t="str">
        <f t="shared" si="3"/>
        <v/>
      </c>
      <c r="AV24" s="468" t="str">
        <f t="shared" si="3"/>
        <v/>
      </c>
      <c r="AW24" s="468" t="str">
        <f t="shared" si="3"/>
        <v/>
      </c>
      <c r="AX24" s="468" t="str">
        <f t="shared" si="3"/>
        <v/>
      </c>
      <c r="AY24" s="468" t="str">
        <f t="shared" si="3"/>
        <v/>
      </c>
      <c r="AZ24" s="468" t="str">
        <f t="shared" si="9"/>
        <v/>
      </c>
      <c r="BA24" s="468"/>
      <c r="BB24" s="468" t="str">
        <f t="shared" si="10"/>
        <v/>
      </c>
      <c r="BC24" s="468" t="str">
        <f t="shared" si="6"/>
        <v/>
      </c>
      <c r="BD24" s="468"/>
      <c r="BE24" s="468" t="str">
        <f t="shared" si="11"/>
        <v/>
      </c>
      <c r="BF24" s="468" t="str">
        <f t="shared" si="11"/>
        <v/>
      </c>
      <c r="BG24" s="468" t="str">
        <f t="shared" si="11"/>
        <v/>
      </c>
      <c r="BH24" s="468" t="str">
        <f t="shared" si="11"/>
        <v/>
      </c>
      <c r="BI24" s="468" t="str">
        <f t="shared" si="11"/>
        <v/>
      </c>
      <c r="BJ24" s="468" t="str">
        <f t="shared" si="11"/>
        <v/>
      </c>
      <c r="BK24" s="468" t="str">
        <f t="shared" si="11"/>
        <v/>
      </c>
      <c r="BL24" s="468" t="str">
        <f t="shared" si="11"/>
        <v/>
      </c>
      <c r="BM24" s="468" t="str">
        <f t="shared" si="11"/>
        <v/>
      </c>
      <c r="BN24" s="468" t="str">
        <f t="shared" si="11"/>
        <v/>
      </c>
      <c r="BO24" s="468" t="str">
        <f t="shared" si="11"/>
        <v/>
      </c>
      <c r="BP24" s="468" t="str">
        <f t="shared" si="11"/>
        <v/>
      </c>
      <c r="BQ24" s="468" t="str">
        <f t="shared" si="11"/>
        <v/>
      </c>
      <c r="BR24" s="468" t="str">
        <f t="shared" si="11"/>
        <v/>
      </c>
      <c r="BS24" s="468" t="str">
        <f t="shared" si="11"/>
        <v/>
      </c>
      <c r="BT24" s="468" t="str">
        <f t="shared" si="11"/>
        <v/>
      </c>
      <c r="BU24" s="468" t="str">
        <f t="shared" si="4"/>
        <v/>
      </c>
      <c r="BV24" s="468" t="str">
        <f t="shared" si="4"/>
        <v/>
      </c>
      <c r="BW24" s="468" t="str">
        <f t="shared" si="4"/>
        <v/>
      </c>
      <c r="BX24" s="468" t="str">
        <f t="shared" si="4"/>
        <v/>
      </c>
      <c r="BY24" s="468" t="str">
        <f t="shared" si="4"/>
        <v/>
      </c>
      <c r="BZ24" s="468" t="str">
        <f t="shared" si="4"/>
        <v/>
      </c>
      <c r="CA24" s="468" t="str">
        <f t="shared" si="4"/>
        <v/>
      </c>
      <c r="CB24" s="468" t="str">
        <f t="shared" si="4"/>
        <v/>
      </c>
      <c r="CC24" s="468" t="str">
        <f t="shared" si="4"/>
        <v/>
      </c>
      <c r="CD24" s="468" t="str">
        <f t="shared" si="4"/>
        <v/>
      </c>
      <c r="CE24" s="468" t="str">
        <f t="shared" si="4"/>
        <v/>
      </c>
      <c r="CF24" s="468" t="str">
        <f t="shared" si="4"/>
        <v/>
      </c>
      <c r="CG24" s="468" t="str">
        <f t="shared" si="4"/>
        <v/>
      </c>
      <c r="CH24" s="468"/>
      <c r="CI24" s="468" t="str">
        <f t="shared" si="7"/>
        <v/>
      </c>
      <c r="CJ24" s="468" t="str">
        <f t="shared" si="7"/>
        <v/>
      </c>
      <c r="CK24" s="533"/>
    </row>
    <row r="25" spans="3:89" x14ac:dyDescent="0.25">
      <c r="C25" s="358"/>
      <c r="D25" s="259">
        <v>105</v>
      </c>
      <c r="E25" s="41"/>
      <c r="F25" s="44"/>
      <c r="G25" s="232" t="s">
        <v>246</v>
      </c>
      <c r="H25" s="279"/>
      <c r="I25" s="281"/>
      <c r="J25" s="433"/>
      <c r="K25" s="430"/>
      <c r="M25" s="360" t="str">
        <f t="shared" si="5"/>
        <v/>
      </c>
      <c r="N25" s="361"/>
      <c r="O25" s="368" t="str">
        <f>IF(M25="","",IF(M25="Foreign",VLOOKUP(N25,'Option X3'!D:E,2,FALSE),1))</f>
        <v/>
      </c>
      <c r="P25" s="359"/>
      <c r="Q25" s="569"/>
      <c r="R25" s="364"/>
      <c r="S25" s="364"/>
      <c r="T25" s="617"/>
      <c r="U25" s="618"/>
      <c r="V25" s="51"/>
      <c r="X25" s="468" t="str">
        <f t="shared" si="8"/>
        <v/>
      </c>
      <c r="Y25" s="468" t="str">
        <f t="shared" si="8"/>
        <v/>
      </c>
      <c r="Z25" s="468" t="str">
        <f t="shared" si="8"/>
        <v/>
      </c>
      <c r="AA25" s="468" t="str">
        <f t="shared" si="8"/>
        <v/>
      </c>
      <c r="AB25" s="468" t="str">
        <f t="shared" si="8"/>
        <v/>
      </c>
      <c r="AC25" s="468" t="str">
        <f t="shared" si="8"/>
        <v/>
      </c>
      <c r="AD25" s="468" t="str">
        <f t="shared" si="8"/>
        <v/>
      </c>
      <c r="AE25" s="468" t="str">
        <f t="shared" si="8"/>
        <v/>
      </c>
      <c r="AF25" s="468" t="str">
        <f t="shared" si="8"/>
        <v/>
      </c>
      <c r="AG25" s="468" t="str">
        <f t="shared" si="8"/>
        <v/>
      </c>
      <c r="AH25" s="468" t="str">
        <f t="shared" si="8"/>
        <v/>
      </c>
      <c r="AI25" s="468" t="str">
        <f t="shared" si="8"/>
        <v/>
      </c>
      <c r="AJ25" s="468" t="str">
        <f t="shared" si="8"/>
        <v/>
      </c>
      <c r="AK25" s="468" t="str">
        <f t="shared" si="8"/>
        <v/>
      </c>
      <c r="AL25" s="468" t="str">
        <f t="shared" si="8"/>
        <v/>
      </c>
      <c r="AM25" s="468" t="str">
        <f t="shared" si="8"/>
        <v/>
      </c>
      <c r="AN25" s="468" t="str">
        <f t="shared" si="3"/>
        <v/>
      </c>
      <c r="AO25" s="468" t="str">
        <f t="shared" si="3"/>
        <v/>
      </c>
      <c r="AP25" s="468" t="str">
        <f t="shared" si="3"/>
        <v/>
      </c>
      <c r="AQ25" s="468" t="str">
        <f t="shared" si="3"/>
        <v/>
      </c>
      <c r="AR25" s="468" t="str">
        <f t="shared" si="3"/>
        <v/>
      </c>
      <c r="AS25" s="468" t="str">
        <f t="shared" si="3"/>
        <v/>
      </c>
      <c r="AT25" s="468" t="str">
        <f t="shared" si="3"/>
        <v/>
      </c>
      <c r="AU25" s="468" t="str">
        <f t="shared" si="3"/>
        <v/>
      </c>
      <c r="AV25" s="468" t="str">
        <f t="shared" si="3"/>
        <v/>
      </c>
      <c r="AW25" s="468" t="str">
        <f t="shared" si="3"/>
        <v/>
      </c>
      <c r="AX25" s="468" t="str">
        <f t="shared" si="3"/>
        <v/>
      </c>
      <c r="AY25" s="468" t="str">
        <f t="shared" si="3"/>
        <v/>
      </c>
      <c r="AZ25" s="468" t="str">
        <f t="shared" si="9"/>
        <v/>
      </c>
      <c r="BA25" s="468"/>
      <c r="BB25" s="468" t="str">
        <f t="shared" si="10"/>
        <v/>
      </c>
      <c r="BC25" s="468" t="str">
        <f t="shared" si="6"/>
        <v/>
      </c>
      <c r="BD25" s="468"/>
      <c r="BE25" s="468" t="str">
        <f t="shared" si="11"/>
        <v/>
      </c>
      <c r="BF25" s="468" t="str">
        <f t="shared" si="11"/>
        <v/>
      </c>
      <c r="BG25" s="468" t="str">
        <f t="shared" si="11"/>
        <v/>
      </c>
      <c r="BH25" s="468" t="str">
        <f t="shared" si="11"/>
        <v/>
      </c>
      <c r="BI25" s="468" t="str">
        <f t="shared" si="11"/>
        <v/>
      </c>
      <c r="BJ25" s="468" t="str">
        <f t="shared" si="11"/>
        <v/>
      </c>
      <c r="BK25" s="468" t="str">
        <f t="shared" si="11"/>
        <v/>
      </c>
      <c r="BL25" s="468" t="str">
        <f t="shared" si="11"/>
        <v/>
      </c>
      <c r="BM25" s="468" t="str">
        <f t="shared" si="11"/>
        <v/>
      </c>
      <c r="BN25" s="468" t="str">
        <f t="shared" si="11"/>
        <v/>
      </c>
      <c r="BO25" s="468" t="str">
        <f t="shared" si="11"/>
        <v/>
      </c>
      <c r="BP25" s="468" t="str">
        <f t="shared" si="11"/>
        <v/>
      </c>
      <c r="BQ25" s="468" t="str">
        <f t="shared" si="11"/>
        <v/>
      </c>
      <c r="BR25" s="468" t="str">
        <f t="shared" si="11"/>
        <v/>
      </c>
      <c r="BS25" s="468" t="str">
        <f t="shared" si="11"/>
        <v/>
      </c>
      <c r="BT25" s="468" t="str">
        <f t="shared" si="11"/>
        <v/>
      </c>
      <c r="BU25" s="468" t="str">
        <f t="shared" si="4"/>
        <v/>
      </c>
      <c r="BV25" s="468" t="str">
        <f t="shared" si="4"/>
        <v/>
      </c>
      <c r="BW25" s="468" t="str">
        <f t="shared" si="4"/>
        <v/>
      </c>
      <c r="BX25" s="468" t="str">
        <f t="shared" si="4"/>
        <v/>
      </c>
      <c r="BY25" s="468" t="str">
        <f t="shared" si="4"/>
        <v/>
      </c>
      <c r="BZ25" s="468" t="str">
        <f t="shared" si="4"/>
        <v/>
      </c>
      <c r="CA25" s="468" t="str">
        <f t="shared" si="4"/>
        <v/>
      </c>
      <c r="CB25" s="468" t="str">
        <f t="shared" si="4"/>
        <v/>
      </c>
      <c r="CC25" s="468" t="str">
        <f t="shared" si="4"/>
        <v/>
      </c>
      <c r="CD25" s="468" t="str">
        <f t="shared" si="4"/>
        <v/>
      </c>
      <c r="CE25" s="468" t="str">
        <f t="shared" si="4"/>
        <v/>
      </c>
      <c r="CF25" s="468" t="str">
        <f t="shared" si="4"/>
        <v/>
      </c>
      <c r="CG25" s="468" t="str">
        <f t="shared" si="4"/>
        <v/>
      </c>
      <c r="CH25" s="468"/>
      <c r="CI25" s="468" t="str">
        <f t="shared" si="7"/>
        <v/>
      </c>
      <c r="CJ25" s="468" t="str">
        <f t="shared" si="7"/>
        <v/>
      </c>
      <c r="CK25" s="533"/>
    </row>
    <row r="26" spans="3:89" x14ac:dyDescent="0.25">
      <c r="C26" s="358"/>
      <c r="D26" s="259">
        <v>106</v>
      </c>
      <c r="E26" s="41"/>
      <c r="F26" s="44"/>
      <c r="G26" s="232" t="s">
        <v>248</v>
      </c>
      <c r="H26" s="279"/>
      <c r="I26" s="281"/>
      <c r="J26" s="431"/>
      <c r="K26" s="432"/>
      <c r="M26" s="360" t="str">
        <f t="shared" si="5"/>
        <v/>
      </c>
      <c r="N26" s="361"/>
      <c r="O26" s="368" t="str">
        <f>IF(M26="","",IF(M26="Foreign",VLOOKUP(N26,'Option X3'!D:E,2,FALSE),1))</f>
        <v/>
      </c>
      <c r="P26" s="359"/>
      <c r="Q26" s="569">
        <f>J26</f>
        <v>0</v>
      </c>
      <c r="R26" s="364"/>
      <c r="S26" s="364"/>
      <c r="T26" s="617"/>
      <c r="U26" s="618"/>
      <c r="V26" s="51"/>
      <c r="X26" s="468" t="str">
        <f t="shared" si="8"/>
        <v/>
      </c>
      <c r="Y26" s="468" t="str">
        <f t="shared" si="8"/>
        <v/>
      </c>
      <c r="Z26" s="468" t="str">
        <f t="shared" si="8"/>
        <v/>
      </c>
      <c r="AA26" s="468" t="str">
        <f t="shared" si="8"/>
        <v/>
      </c>
      <c r="AB26" s="468" t="str">
        <f t="shared" si="8"/>
        <v/>
      </c>
      <c r="AC26" s="468" t="str">
        <f t="shared" si="8"/>
        <v/>
      </c>
      <c r="AD26" s="468" t="str">
        <f t="shared" si="8"/>
        <v/>
      </c>
      <c r="AE26" s="468" t="str">
        <f t="shared" si="8"/>
        <v/>
      </c>
      <c r="AF26" s="468" t="str">
        <f t="shared" si="8"/>
        <v/>
      </c>
      <c r="AG26" s="468" t="str">
        <f t="shared" si="8"/>
        <v/>
      </c>
      <c r="AH26" s="468" t="str">
        <f t="shared" si="8"/>
        <v/>
      </c>
      <c r="AI26" s="468" t="str">
        <f t="shared" si="8"/>
        <v/>
      </c>
      <c r="AJ26" s="468" t="str">
        <f t="shared" si="8"/>
        <v/>
      </c>
      <c r="AK26" s="468" t="str">
        <f t="shared" si="8"/>
        <v/>
      </c>
      <c r="AL26" s="468" t="str">
        <f t="shared" si="8"/>
        <v/>
      </c>
      <c r="AM26" s="468" t="str">
        <f t="shared" si="8"/>
        <v/>
      </c>
      <c r="AN26" s="468" t="str">
        <f t="shared" si="3"/>
        <v/>
      </c>
      <c r="AO26" s="468" t="str">
        <f t="shared" si="3"/>
        <v/>
      </c>
      <c r="AP26" s="468" t="str">
        <f t="shared" si="3"/>
        <v/>
      </c>
      <c r="AQ26" s="468" t="str">
        <f t="shared" si="3"/>
        <v/>
      </c>
      <c r="AR26" s="468" t="str">
        <f t="shared" si="3"/>
        <v/>
      </c>
      <c r="AS26" s="468" t="str">
        <f t="shared" si="3"/>
        <v/>
      </c>
      <c r="AT26" s="468" t="str">
        <f t="shared" si="3"/>
        <v/>
      </c>
      <c r="AU26" s="468" t="str">
        <f t="shared" si="3"/>
        <v/>
      </c>
      <c r="AV26" s="468" t="str">
        <f t="shared" si="3"/>
        <v/>
      </c>
      <c r="AW26" s="468" t="str">
        <f t="shared" si="3"/>
        <v/>
      </c>
      <c r="AX26" s="468" t="str">
        <f t="shared" si="3"/>
        <v/>
      </c>
      <c r="AY26" s="468" t="str">
        <f t="shared" si="3"/>
        <v/>
      </c>
      <c r="AZ26" s="468" t="str">
        <f t="shared" si="9"/>
        <v/>
      </c>
      <c r="BA26" s="468"/>
      <c r="BB26" s="468" t="str">
        <f t="shared" si="10"/>
        <v/>
      </c>
      <c r="BC26" s="468" t="str">
        <f t="shared" si="6"/>
        <v/>
      </c>
      <c r="BD26" s="468"/>
      <c r="BE26" s="468" t="str">
        <f t="shared" si="11"/>
        <v/>
      </c>
      <c r="BF26" s="468" t="str">
        <f t="shared" si="11"/>
        <v/>
      </c>
      <c r="BG26" s="468" t="str">
        <f t="shared" si="11"/>
        <v/>
      </c>
      <c r="BH26" s="468" t="str">
        <f t="shared" si="11"/>
        <v/>
      </c>
      <c r="BI26" s="468" t="str">
        <f t="shared" si="11"/>
        <v/>
      </c>
      <c r="BJ26" s="468" t="str">
        <f t="shared" si="11"/>
        <v/>
      </c>
      <c r="BK26" s="468" t="str">
        <f t="shared" si="11"/>
        <v/>
      </c>
      <c r="BL26" s="468" t="str">
        <f t="shared" si="11"/>
        <v/>
      </c>
      <c r="BM26" s="468" t="str">
        <f t="shared" si="11"/>
        <v/>
      </c>
      <c r="BN26" s="468" t="str">
        <f t="shared" si="11"/>
        <v/>
      </c>
      <c r="BO26" s="468" t="str">
        <f t="shared" si="11"/>
        <v/>
      </c>
      <c r="BP26" s="468" t="str">
        <f t="shared" si="11"/>
        <v/>
      </c>
      <c r="BQ26" s="468" t="str">
        <f t="shared" si="11"/>
        <v/>
      </c>
      <c r="BR26" s="468" t="str">
        <f t="shared" si="11"/>
        <v/>
      </c>
      <c r="BS26" s="468" t="str">
        <f t="shared" si="11"/>
        <v/>
      </c>
      <c r="BT26" s="468" t="str">
        <f t="shared" si="11"/>
        <v/>
      </c>
      <c r="BU26" s="468" t="str">
        <f t="shared" si="4"/>
        <v/>
      </c>
      <c r="BV26" s="468" t="str">
        <f t="shared" si="4"/>
        <v/>
      </c>
      <c r="BW26" s="468" t="str">
        <f t="shared" si="4"/>
        <v/>
      </c>
      <c r="BX26" s="468" t="str">
        <f t="shared" si="4"/>
        <v/>
      </c>
      <c r="BY26" s="468" t="str">
        <f t="shared" si="4"/>
        <v/>
      </c>
      <c r="BZ26" s="468" t="str">
        <f t="shared" si="4"/>
        <v/>
      </c>
      <c r="CA26" s="468" t="str">
        <f t="shared" si="4"/>
        <v/>
      </c>
      <c r="CB26" s="468" t="str">
        <f t="shared" si="4"/>
        <v/>
      </c>
      <c r="CC26" s="468" t="str">
        <f t="shared" si="4"/>
        <v/>
      </c>
      <c r="CD26" s="468" t="str">
        <f t="shared" si="4"/>
        <v/>
      </c>
      <c r="CE26" s="468" t="str">
        <f t="shared" si="4"/>
        <v/>
      </c>
      <c r="CF26" s="468" t="str">
        <f t="shared" si="4"/>
        <v/>
      </c>
      <c r="CG26" s="468" t="str">
        <f t="shared" si="4"/>
        <v/>
      </c>
      <c r="CH26" s="468"/>
      <c r="CI26" s="468" t="str">
        <f t="shared" si="7"/>
        <v/>
      </c>
      <c r="CJ26" s="468" t="str">
        <f t="shared" si="7"/>
        <v/>
      </c>
      <c r="CK26" s="533"/>
    </row>
    <row r="27" spans="3:89" x14ac:dyDescent="0.25">
      <c r="C27" s="358"/>
      <c r="D27" s="259">
        <v>107</v>
      </c>
      <c r="E27" s="41"/>
      <c r="F27" s="44"/>
      <c r="G27" s="232" t="s">
        <v>247</v>
      </c>
      <c r="H27" s="279"/>
      <c r="I27" s="281"/>
      <c r="J27" s="433"/>
      <c r="K27" s="431"/>
      <c r="M27" s="360" t="str">
        <f t="shared" si="5"/>
        <v/>
      </c>
      <c r="N27" s="361"/>
      <c r="O27" s="368" t="str">
        <f>IF(M27="","",IF(M27="Foreign",VLOOKUP(N27,'Option X3'!D:E,2,FALSE),1))</f>
        <v/>
      </c>
      <c r="P27" s="359"/>
      <c r="Q27" s="569"/>
      <c r="R27" s="364"/>
      <c r="S27" s="364"/>
      <c r="T27" s="617"/>
      <c r="U27" s="618"/>
      <c r="V27" s="51"/>
      <c r="X27" s="468" t="str">
        <f t="shared" si="8"/>
        <v/>
      </c>
      <c r="Y27" s="468" t="str">
        <f t="shared" si="8"/>
        <v/>
      </c>
      <c r="Z27" s="468" t="str">
        <f t="shared" si="8"/>
        <v/>
      </c>
      <c r="AA27" s="468" t="str">
        <f t="shared" si="8"/>
        <v/>
      </c>
      <c r="AB27" s="468" t="str">
        <f t="shared" si="8"/>
        <v/>
      </c>
      <c r="AC27" s="468" t="str">
        <f t="shared" si="8"/>
        <v/>
      </c>
      <c r="AD27" s="468" t="str">
        <f t="shared" si="8"/>
        <v/>
      </c>
      <c r="AE27" s="468" t="str">
        <f t="shared" si="8"/>
        <v/>
      </c>
      <c r="AF27" s="468" t="str">
        <f t="shared" si="8"/>
        <v/>
      </c>
      <c r="AG27" s="468" t="str">
        <f t="shared" si="8"/>
        <v/>
      </c>
      <c r="AH27" s="468" t="str">
        <f t="shared" si="8"/>
        <v/>
      </c>
      <c r="AI27" s="468" t="str">
        <f t="shared" si="8"/>
        <v/>
      </c>
      <c r="AJ27" s="468" t="str">
        <f t="shared" si="8"/>
        <v/>
      </c>
      <c r="AK27" s="468" t="str">
        <f t="shared" si="8"/>
        <v/>
      </c>
      <c r="AL27" s="468" t="str">
        <f t="shared" si="8"/>
        <v/>
      </c>
      <c r="AM27" s="468" t="str">
        <f t="shared" si="8"/>
        <v/>
      </c>
      <c r="AN27" s="468" t="str">
        <f t="shared" si="3"/>
        <v/>
      </c>
      <c r="AO27" s="468" t="str">
        <f t="shared" si="3"/>
        <v/>
      </c>
      <c r="AP27" s="468" t="str">
        <f t="shared" si="3"/>
        <v/>
      </c>
      <c r="AQ27" s="468" t="str">
        <f t="shared" si="3"/>
        <v/>
      </c>
      <c r="AR27" s="468" t="str">
        <f t="shared" si="3"/>
        <v/>
      </c>
      <c r="AS27" s="468" t="str">
        <f t="shared" si="3"/>
        <v/>
      </c>
      <c r="AT27" s="468" t="str">
        <f t="shared" si="3"/>
        <v/>
      </c>
      <c r="AU27" s="468" t="str">
        <f t="shared" si="3"/>
        <v/>
      </c>
      <c r="AV27" s="468" t="str">
        <f t="shared" si="3"/>
        <v/>
      </c>
      <c r="AW27" s="468" t="str">
        <f t="shared" si="3"/>
        <v/>
      </c>
      <c r="AX27" s="468" t="str">
        <f t="shared" si="3"/>
        <v/>
      </c>
      <c r="AY27" s="468" t="str">
        <f t="shared" si="3"/>
        <v/>
      </c>
      <c r="AZ27" s="468" t="str">
        <f t="shared" si="9"/>
        <v/>
      </c>
      <c r="BA27" s="468"/>
      <c r="BB27" s="468" t="str">
        <f t="shared" si="10"/>
        <v/>
      </c>
      <c r="BC27" s="468" t="str">
        <f t="shared" si="6"/>
        <v/>
      </c>
      <c r="BD27" s="468"/>
      <c r="BE27" s="468" t="str">
        <f t="shared" si="11"/>
        <v/>
      </c>
      <c r="BF27" s="468" t="str">
        <f t="shared" si="11"/>
        <v/>
      </c>
      <c r="BG27" s="468" t="str">
        <f t="shared" si="11"/>
        <v/>
      </c>
      <c r="BH27" s="468" t="str">
        <f t="shared" si="11"/>
        <v/>
      </c>
      <c r="BI27" s="468" t="str">
        <f t="shared" si="11"/>
        <v/>
      </c>
      <c r="BJ27" s="468" t="str">
        <f t="shared" si="11"/>
        <v/>
      </c>
      <c r="BK27" s="468" t="str">
        <f t="shared" si="11"/>
        <v/>
      </c>
      <c r="BL27" s="468" t="str">
        <f t="shared" si="11"/>
        <v/>
      </c>
      <c r="BM27" s="468" t="str">
        <f t="shared" si="11"/>
        <v/>
      </c>
      <c r="BN27" s="468" t="str">
        <f t="shared" si="11"/>
        <v/>
      </c>
      <c r="BO27" s="468" t="str">
        <f t="shared" si="11"/>
        <v/>
      </c>
      <c r="BP27" s="468" t="str">
        <f t="shared" si="11"/>
        <v/>
      </c>
      <c r="BQ27" s="468" t="str">
        <f t="shared" si="11"/>
        <v/>
      </c>
      <c r="BR27" s="468" t="str">
        <f t="shared" si="11"/>
        <v/>
      </c>
      <c r="BS27" s="468" t="str">
        <f t="shared" si="11"/>
        <v/>
      </c>
      <c r="BT27" s="468" t="str">
        <f t="shared" si="11"/>
        <v/>
      </c>
      <c r="BU27" s="468" t="str">
        <f t="shared" si="4"/>
        <v/>
      </c>
      <c r="BV27" s="468" t="str">
        <f t="shared" si="4"/>
        <v/>
      </c>
      <c r="BW27" s="468" t="str">
        <f t="shared" si="4"/>
        <v/>
      </c>
      <c r="BX27" s="468" t="str">
        <f t="shared" si="4"/>
        <v/>
      </c>
      <c r="BY27" s="468" t="str">
        <f t="shared" si="4"/>
        <v/>
      </c>
      <c r="BZ27" s="468" t="str">
        <f t="shared" si="4"/>
        <v/>
      </c>
      <c r="CA27" s="468" t="str">
        <f t="shared" si="4"/>
        <v/>
      </c>
      <c r="CB27" s="468" t="str">
        <f t="shared" si="4"/>
        <v/>
      </c>
      <c r="CC27" s="468" t="str">
        <f t="shared" si="4"/>
        <v/>
      </c>
      <c r="CD27" s="468" t="str">
        <f t="shared" si="4"/>
        <v/>
      </c>
      <c r="CE27" s="468" t="str">
        <f t="shared" si="4"/>
        <v/>
      </c>
      <c r="CF27" s="468" t="str">
        <f t="shared" si="4"/>
        <v/>
      </c>
      <c r="CG27" s="468" t="str">
        <f t="shared" si="4"/>
        <v/>
      </c>
      <c r="CH27" s="468"/>
      <c r="CI27" s="468" t="str">
        <f t="shared" si="7"/>
        <v/>
      </c>
      <c r="CJ27" s="468" t="str">
        <f t="shared" si="7"/>
        <v/>
      </c>
      <c r="CK27" s="533"/>
    </row>
    <row r="28" spans="3:89" x14ac:dyDescent="0.25">
      <c r="C28" s="358"/>
      <c r="D28" s="259">
        <v>108</v>
      </c>
      <c r="E28" s="41"/>
      <c r="F28" s="44"/>
      <c r="G28" s="232" t="s">
        <v>215</v>
      </c>
      <c r="H28" s="279"/>
      <c r="I28" s="281"/>
      <c r="J28" s="431"/>
      <c r="K28" s="431"/>
      <c r="M28" s="360" t="str">
        <f t="shared" si="5"/>
        <v/>
      </c>
      <c r="N28" s="361"/>
      <c r="O28" s="368" t="str">
        <f>IF(M28="","",IF(M28="Foreign",VLOOKUP(N28,'Option X3'!D:E,2,FALSE),1))</f>
        <v/>
      </c>
      <c r="P28" s="359"/>
      <c r="Q28" s="569"/>
      <c r="R28" s="364">
        <f t="shared" ref="R28:R37" si="12">J28</f>
        <v>0</v>
      </c>
      <c r="S28" s="364"/>
      <c r="T28" s="617"/>
      <c r="U28" s="618"/>
      <c r="V28" s="51"/>
      <c r="X28" s="468" t="str">
        <f t="shared" si="8"/>
        <v/>
      </c>
      <c r="Y28" s="468" t="str">
        <f t="shared" si="8"/>
        <v/>
      </c>
      <c r="Z28" s="468" t="str">
        <f t="shared" si="8"/>
        <v/>
      </c>
      <c r="AA28" s="468" t="str">
        <f t="shared" si="8"/>
        <v/>
      </c>
      <c r="AB28" s="468" t="str">
        <f t="shared" si="8"/>
        <v/>
      </c>
      <c r="AC28" s="468" t="str">
        <f t="shared" si="8"/>
        <v/>
      </c>
      <c r="AD28" s="468" t="str">
        <f t="shared" si="8"/>
        <v/>
      </c>
      <c r="AE28" s="468" t="str">
        <f t="shared" si="8"/>
        <v/>
      </c>
      <c r="AF28" s="468" t="str">
        <f t="shared" si="8"/>
        <v/>
      </c>
      <c r="AG28" s="468" t="str">
        <f t="shared" si="8"/>
        <v/>
      </c>
      <c r="AH28" s="468" t="str">
        <f t="shared" si="8"/>
        <v/>
      </c>
      <c r="AI28" s="468" t="str">
        <f t="shared" si="8"/>
        <v/>
      </c>
      <c r="AJ28" s="468" t="str">
        <f t="shared" si="8"/>
        <v/>
      </c>
      <c r="AK28" s="468" t="str">
        <f t="shared" si="8"/>
        <v/>
      </c>
      <c r="AL28" s="468" t="str">
        <f t="shared" si="8"/>
        <v/>
      </c>
      <c r="AM28" s="468" t="str">
        <f t="shared" si="8"/>
        <v/>
      </c>
      <c r="AN28" s="468" t="str">
        <f t="shared" si="3"/>
        <v/>
      </c>
      <c r="AO28" s="468" t="str">
        <f t="shared" si="3"/>
        <v/>
      </c>
      <c r="AP28" s="468" t="str">
        <f t="shared" si="3"/>
        <v/>
      </c>
      <c r="AQ28" s="468" t="str">
        <f t="shared" si="3"/>
        <v/>
      </c>
      <c r="AR28" s="468" t="str">
        <f t="shared" si="3"/>
        <v/>
      </c>
      <c r="AS28" s="468" t="str">
        <f t="shared" si="3"/>
        <v/>
      </c>
      <c r="AT28" s="468" t="str">
        <f t="shared" si="3"/>
        <v/>
      </c>
      <c r="AU28" s="468" t="str">
        <f t="shared" si="3"/>
        <v/>
      </c>
      <c r="AV28" s="468" t="str">
        <f t="shared" si="3"/>
        <v/>
      </c>
      <c r="AW28" s="468" t="str">
        <f t="shared" si="3"/>
        <v/>
      </c>
      <c r="AX28" s="468" t="str">
        <f t="shared" si="3"/>
        <v/>
      </c>
      <c r="AY28" s="468" t="str">
        <f t="shared" si="3"/>
        <v/>
      </c>
      <c r="AZ28" s="468" t="str">
        <f t="shared" si="9"/>
        <v/>
      </c>
      <c r="BA28" s="468"/>
      <c r="BB28" s="468" t="str">
        <f t="shared" si="10"/>
        <v/>
      </c>
      <c r="BC28" s="468" t="str">
        <f t="shared" si="6"/>
        <v/>
      </c>
      <c r="BD28" s="468"/>
      <c r="BE28" s="468" t="str">
        <f t="shared" si="11"/>
        <v/>
      </c>
      <c r="BF28" s="468" t="str">
        <f t="shared" si="11"/>
        <v/>
      </c>
      <c r="BG28" s="468" t="str">
        <f t="shared" si="11"/>
        <v/>
      </c>
      <c r="BH28" s="468" t="str">
        <f t="shared" si="11"/>
        <v/>
      </c>
      <c r="BI28" s="468" t="str">
        <f t="shared" si="11"/>
        <v/>
      </c>
      <c r="BJ28" s="468" t="str">
        <f t="shared" si="11"/>
        <v/>
      </c>
      <c r="BK28" s="468" t="str">
        <f t="shared" si="11"/>
        <v/>
      </c>
      <c r="BL28" s="468" t="str">
        <f t="shared" si="11"/>
        <v/>
      </c>
      <c r="BM28" s="468" t="str">
        <f t="shared" si="11"/>
        <v/>
      </c>
      <c r="BN28" s="468" t="str">
        <f t="shared" si="11"/>
        <v/>
      </c>
      <c r="BO28" s="468" t="str">
        <f t="shared" si="11"/>
        <v/>
      </c>
      <c r="BP28" s="468" t="str">
        <f t="shared" si="11"/>
        <v/>
      </c>
      <c r="BQ28" s="468" t="str">
        <f t="shared" si="11"/>
        <v/>
      </c>
      <c r="BR28" s="468" t="str">
        <f t="shared" si="11"/>
        <v/>
      </c>
      <c r="BS28" s="468" t="str">
        <f t="shared" si="11"/>
        <v/>
      </c>
      <c r="BT28" s="468" t="str">
        <f t="shared" si="11"/>
        <v/>
      </c>
      <c r="BU28" s="468" t="str">
        <f t="shared" si="4"/>
        <v/>
      </c>
      <c r="BV28" s="468" t="str">
        <f t="shared" si="4"/>
        <v/>
      </c>
      <c r="BW28" s="468" t="str">
        <f t="shared" si="4"/>
        <v/>
      </c>
      <c r="BX28" s="468" t="str">
        <f t="shared" si="4"/>
        <v/>
      </c>
      <c r="BY28" s="468" t="str">
        <f t="shared" si="4"/>
        <v/>
      </c>
      <c r="BZ28" s="468" t="str">
        <f t="shared" si="4"/>
        <v/>
      </c>
      <c r="CA28" s="468" t="str">
        <f t="shared" si="4"/>
        <v/>
      </c>
      <c r="CB28" s="468" t="str">
        <f t="shared" si="4"/>
        <v/>
      </c>
      <c r="CC28" s="468" t="str">
        <f t="shared" si="4"/>
        <v/>
      </c>
      <c r="CD28" s="468" t="str">
        <f t="shared" si="4"/>
        <v/>
      </c>
      <c r="CE28" s="468" t="str">
        <f t="shared" si="4"/>
        <v/>
      </c>
      <c r="CF28" s="468" t="str">
        <f t="shared" si="4"/>
        <v/>
      </c>
      <c r="CG28" s="468" t="str">
        <f t="shared" si="4"/>
        <v/>
      </c>
      <c r="CH28" s="468"/>
      <c r="CI28" s="468" t="str">
        <f t="shared" si="7"/>
        <v/>
      </c>
      <c r="CJ28" s="468" t="str">
        <f t="shared" si="7"/>
        <v/>
      </c>
      <c r="CK28" s="533"/>
    </row>
    <row r="29" spans="3:89" x14ac:dyDescent="0.25">
      <c r="C29" s="358"/>
      <c r="D29" s="259">
        <v>109</v>
      </c>
      <c r="E29" s="41"/>
      <c r="F29" s="44"/>
      <c r="G29" s="232" t="s">
        <v>284</v>
      </c>
      <c r="H29" s="279"/>
      <c r="I29" s="281"/>
      <c r="J29" s="431"/>
      <c r="K29" s="431"/>
      <c r="M29" s="360" t="str">
        <f t="shared" si="5"/>
        <v/>
      </c>
      <c r="N29" s="361"/>
      <c r="O29" s="368" t="str">
        <f>IF(M29="","",IF(M29="Foreign",VLOOKUP(N29,'Option X3'!D:E,2,FALSE),1))</f>
        <v/>
      </c>
      <c r="P29" s="359"/>
      <c r="Q29" s="569"/>
      <c r="R29" s="364">
        <f t="shared" si="12"/>
        <v>0</v>
      </c>
      <c r="S29" s="364"/>
      <c r="T29" s="617"/>
      <c r="U29" s="618"/>
      <c r="V29" s="51"/>
      <c r="X29" s="468" t="str">
        <f t="shared" si="8"/>
        <v/>
      </c>
      <c r="Y29" s="468" t="str">
        <f t="shared" si="8"/>
        <v/>
      </c>
      <c r="Z29" s="468" t="str">
        <f t="shared" si="8"/>
        <v/>
      </c>
      <c r="AA29" s="468" t="str">
        <f t="shared" si="8"/>
        <v/>
      </c>
      <c r="AB29" s="468" t="str">
        <f t="shared" si="8"/>
        <v/>
      </c>
      <c r="AC29" s="468" t="str">
        <f t="shared" si="8"/>
        <v/>
      </c>
      <c r="AD29" s="468" t="str">
        <f t="shared" si="8"/>
        <v/>
      </c>
      <c r="AE29" s="468" t="str">
        <f t="shared" si="8"/>
        <v/>
      </c>
      <c r="AF29" s="468" t="str">
        <f t="shared" si="8"/>
        <v/>
      </c>
      <c r="AG29" s="468" t="str">
        <f t="shared" si="8"/>
        <v/>
      </c>
      <c r="AH29" s="468" t="str">
        <f t="shared" si="8"/>
        <v/>
      </c>
      <c r="AI29" s="468" t="str">
        <f t="shared" si="8"/>
        <v/>
      </c>
      <c r="AJ29" s="468" t="str">
        <f t="shared" si="8"/>
        <v/>
      </c>
      <c r="AK29" s="468" t="str">
        <f t="shared" si="8"/>
        <v/>
      </c>
      <c r="AL29" s="468" t="str">
        <f t="shared" si="8"/>
        <v/>
      </c>
      <c r="AM29" s="468" t="str">
        <f t="shared" si="8"/>
        <v/>
      </c>
      <c r="AN29" s="468" t="str">
        <f t="shared" si="3"/>
        <v/>
      </c>
      <c r="AO29" s="468" t="str">
        <f t="shared" si="3"/>
        <v/>
      </c>
      <c r="AP29" s="468" t="str">
        <f t="shared" si="3"/>
        <v/>
      </c>
      <c r="AQ29" s="468" t="str">
        <f t="shared" si="3"/>
        <v/>
      </c>
      <c r="AR29" s="468" t="str">
        <f t="shared" si="3"/>
        <v/>
      </c>
      <c r="AS29" s="468" t="str">
        <f t="shared" si="3"/>
        <v/>
      </c>
      <c r="AT29" s="468" t="str">
        <f t="shared" si="3"/>
        <v/>
      </c>
      <c r="AU29" s="468" t="str">
        <f t="shared" si="3"/>
        <v/>
      </c>
      <c r="AV29" s="468" t="str">
        <f t="shared" si="3"/>
        <v/>
      </c>
      <c r="AW29" s="468" t="str">
        <f t="shared" si="3"/>
        <v/>
      </c>
      <c r="AX29" s="468" t="str">
        <f t="shared" si="3"/>
        <v/>
      </c>
      <c r="AY29" s="468" t="str">
        <f t="shared" si="3"/>
        <v/>
      </c>
      <c r="AZ29" s="468" t="str">
        <f t="shared" si="9"/>
        <v/>
      </c>
      <c r="BA29" s="468"/>
      <c r="BB29" s="468" t="str">
        <f t="shared" si="10"/>
        <v/>
      </c>
      <c r="BC29" s="468" t="str">
        <f t="shared" si="6"/>
        <v/>
      </c>
      <c r="BD29" s="468"/>
      <c r="BE29" s="468" t="str">
        <f t="shared" si="11"/>
        <v/>
      </c>
      <c r="BF29" s="468" t="str">
        <f t="shared" si="11"/>
        <v/>
      </c>
      <c r="BG29" s="468" t="str">
        <f t="shared" si="11"/>
        <v/>
      </c>
      <c r="BH29" s="468" t="str">
        <f t="shared" si="11"/>
        <v/>
      </c>
      <c r="BI29" s="468" t="str">
        <f t="shared" si="11"/>
        <v/>
      </c>
      <c r="BJ29" s="468" t="str">
        <f t="shared" si="11"/>
        <v/>
      </c>
      <c r="BK29" s="468" t="str">
        <f t="shared" si="11"/>
        <v/>
      </c>
      <c r="BL29" s="468" t="str">
        <f t="shared" si="11"/>
        <v/>
      </c>
      <c r="BM29" s="468" t="str">
        <f t="shared" si="11"/>
        <v/>
      </c>
      <c r="BN29" s="468" t="str">
        <f t="shared" si="11"/>
        <v/>
      </c>
      <c r="BO29" s="468" t="str">
        <f t="shared" si="11"/>
        <v/>
      </c>
      <c r="BP29" s="468" t="str">
        <f t="shared" si="11"/>
        <v/>
      </c>
      <c r="BQ29" s="468" t="str">
        <f t="shared" si="11"/>
        <v/>
      </c>
      <c r="BR29" s="468" t="str">
        <f t="shared" si="11"/>
        <v/>
      </c>
      <c r="BS29" s="468" t="str">
        <f t="shared" si="11"/>
        <v/>
      </c>
      <c r="BT29" s="468" t="str">
        <f t="shared" si="11"/>
        <v/>
      </c>
      <c r="BU29" s="468" t="str">
        <f t="shared" si="4"/>
        <v/>
      </c>
      <c r="BV29" s="468" t="str">
        <f t="shared" si="4"/>
        <v/>
      </c>
      <c r="BW29" s="468" t="str">
        <f t="shared" si="4"/>
        <v/>
      </c>
      <c r="BX29" s="468" t="str">
        <f t="shared" si="4"/>
        <v/>
      </c>
      <c r="BY29" s="468" t="str">
        <f t="shared" si="4"/>
        <v/>
      </c>
      <c r="BZ29" s="468" t="str">
        <f t="shared" si="4"/>
        <v/>
      </c>
      <c r="CA29" s="468" t="str">
        <f t="shared" si="4"/>
        <v/>
      </c>
      <c r="CB29" s="468" t="str">
        <f t="shared" si="4"/>
        <v/>
      </c>
      <c r="CC29" s="468" t="str">
        <f t="shared" si="4"/>
        <v/>
      </c>
      <c r="CD29" s="468" t="str">
        <f t="shared" si="4"/>
        <v/>
      </c>
      <c r="CE29" s="468" t="str">
        <f t="shared" si="4"/>
        <v/>
      </c>
      <c r="CF29" s="468" t="str">
        <f t="shared" si="4"/>
        <v/>
      </c>
      <c r="CG29" s="468" t="str">
        <f t="shared" si="4"/>
        <v/>
      </c>
      <c r="CH29" s="468"/>
      <c r="CI29" s="468" t="str">
        <f t="shared" si="7"/>
        <v/>
      </c>
      <c r="CJ29" s="468" t="str">
        <f t="shared" si="7"/>
        <v/>
      </c>
      <c r="CK29" s="533"/>
    </row>
    <row r="30" spans="3:89" x14ac:dyDescent="0.25">
      <c r="C30" s="358"/>
      <c r="D30" s="259">
        <v>110</v>
      </c>
      <c r="E30" s="41"/>
      <c r="F30" s="44"/>
      <c r="G30" s="232" t="s">
        <v>216</v>
      </c>
      <c r="H30" s="279"/>
      <c r="I30" s="281"/>
      <c r="J30" s="431"/>
      <c r="K30" s="431"/>
      <c r="M30" s="360" t="str">
        <f t="shared" si="5"/>
        <v/>
      </c>
      <c r="N30" s="361"/>
      <c r="O30" s="368" t="str">
        <f>IF(M30="","",IF(M30="Foreign",VLOOKUP(N30,'Option X3'!D:E,2,FALSE),1))</f>
        <v/>
      </c>
      <c r="P30" s="359"/>
      <c r="Q30" s="569"/>
      <c r="R30" s="364">
        <f t="shared" si="12"/>
        <v>0</v>
      </c>
      <c r="S30" s="364"/>
      <c r="T30" s="617"/>
      <c r="U30" s="618"/>
      <c r="V30" s="51"/>
      <c r="X30" s="468" t="str">
        <f t="shared" si="8"/>
        <v/>
      </c>
      <c r="Y30" s="468" t="str">
        <f t="shared" si="8"/>
        <v/>
      </c>
      <c r="Z30" s="468" t="str">
        <f t="shared" si="8"/>
        <v/>
      </c>
      <c r="AA30" s="468" t="str">
        <f t="shared" si="8"/>
        <v/>
      </c>
      <c r="AB30" s="468" t="str">
        <f t="shared" si="8"/>
        <v/>
      </c>
      <c r="AC30" s="468" t="str">
        <f t="shared" si="8"/>
        <v/>
      </c>
      <c r="AD30" s="468" t="str">
        <f t="shared" si="8"/>
        <v/>
      </c>
      <c r="AE30" s="468" t="str">
        <f t="shared" si="8"/>
        <v/>
      </c>
      <c r="AF30" s="468" t="str">
        <f t="shared" si="8"/>
        <v/>
      </c>
      <c r="AG30" s="468" t="str">
        <f t="shared" si="8"/>
        <v/>
      </c>
      <c r="AH30" s="468" t="str">
        <f t="shared" si="8"/>
        <v/>
      </c>
      <c r="AI30" s="468" t="str">
        <f t="shared" si="8"/>
        <v/>
      </c>
      <c r="AJ30" s="468" t="str">
        <f t="shared" si="8"/>
        <v/>
      </c>
      <c r="AK30" s="468" t="str">
        <f t="shared" si="8"/>
        <v/>
      </c>
      <c r="AL30" s="468" t="str">
        <f t="shared" si="8"/>
        <v/>
      </c>
      <c r="AM30" s="468" t="str">
        <f t="shared" si="8"/>
        <v/>
      </c>
      <c r="AN30" s="468" t="str">
        <f t="shared" si="3"/>
        <v/>
      </c>
      <c r="AO30" s="468" t="str">
        <f t="shared" si="3"/>
        <v/>
      </c>
      <c r="AP30" s="468" t="str">
        <f t="shared" si="3"/>
        <v/>
      </c>
      <c r="AQ30" s="468" t="str">
        <f t="shared" si="3"/>
        <v/>
      </c>
      <c r="AR30" s="468" t="str">
        <f t="shared" si="3"/>
        <v/>
      </c>
      <c r="AS30" s="468" t="str">
        <f t="shared" si="3"/>
        <v/>
      </c>
      <c r="AT30" s="468" t="str">
        <f t="shared" si="3"/>
        <v/>
      </c>
      <c r="AU30" s="468" t="str">
        <f t="shared" si="3"/>
        <v/>
      </c>
      <c r="AV30" s="468" t="str">
        <f t="shared" si="3"/>
        <v/>
      </c>
      <c r="AW30" s="468" t="str">
        <f t="shared" si="3"/>
        <v/>
      </c>
      <c r="AX30" s="468" t="str">
        <f t="shared" si="3"/>
        <v/>
      </c>
      <c r="AY30" s="468" t="str">
        <f t="shared" si="3"/>
        <v/>
      </c>
      <c r="AZ30" s="468" t="str">
        <f t="shared" si="9"/>
        <v/>
      </c>
      <c r="BA30" s="468"/>
      <c r="BB30" s="468" t="str">
        <f t="shared" si="10"/>
        <v/>
      </c>
      <c r="BC30" s="468" t="str">
        <f t="shared" si="6"/>
        <v/>
      </c>
      <c r="BD30" s="468"/>
      <c r="BE30" s="468" t="str">
        <f t="shared" si="11"/>
        <v/>
      </c>
      <c r="BF30" s="468" t="str">
        <f t="shared" si="11"/>
        <v/>
      </c>
      <c r="BG30" s="468" t="str">
        <f t="shared" si="11"/>
        <v/>
      </c>
      <c r="BH30" s="468" t="str">
        <f t="shared" si="11"/>
        <v/>
      </c>
      <c r="BI30" s="468" t="str">
        <f t="shared" si="11"/>
        <v/>
      </c>
      <c r="BJ30" s="468" t="str">
        <f t="shared" si="11"/>
        <v/>
      </c>
      <c r="BK30" s="468" t="str">
        <f t="shared" si="11"/>
        <v/>
      </c>
      <c r="BL30" s="468" t="str">
        <f t="shared" si="11"/>
        <v/>
      </c>
      <c r="BM30" s="468" t="str">
        <f t="shared" si="11"/>
        <v/>
      </c>
      <c r="BN30" s="468" t="str">
        <f t="shared" si="11"/>
        <v/>
      </c>
      <c r="BO30" s="468" t="str">
        <f t="shared" si="11"/>
        <v/>
      </c>
      <c r="BP30" s="468" t="str">
        <f t="shared" si="11"/>
        <v/>
      </c>
      <c r="BQ30" s="468" t="str">
        <f t="shared" si="11"/>
        <v/>
      </c>
      <c r="BR30" s="468" t="str">
        <f t="shared" si="11"/>
        <v/>
      </c>
      <c r="BS30" s="468" t="str">
        <f t="shared" si="11"/>
        <v/>
      </c>
      <c r="BT30" s="468" t="str">
        <f t="shared" si="11"/>
        <v/>
      </c>
      <c r="BU30" s="468" t="str">
        <f t="shared" si="4"/>
        <v/>
      </c>
      <c r="BV30" s="468" t="str">
        <f t="shared" si="4"/>
        <v/>
      </c>
      <c r="BW30" s="468" t="str">
        <f t="shared" si="4"/>
        <v/>
      </c>
      <c r="BX30" s="468" t="str">
        <f t="shared" si="4"/>
        <v/>
      </c>
      <c r="BY30" s="468" t="str">
        <f t="shared" si="4"/>
        <v/>
      </c>
      <c r="BZ30" s="468" t="str">
        <f t="shared" si="4"/>
        <v/>
      </c>
      <c r="CA30" s="468" t="str">
        <f t="shared" si="4"/>
        <v/>
      </c>
      <c r="CB30" s="468" t="str">
        <f t="shared" si="4"/>
        <v/>
      </c>
      <c r="CC30" s="468" t="str">
        <f t="shared" si="4"/>
        <v/>
      </c>
      <c r="CD30" s="468" t="str">
        <f t="shared" si="4"/>
        <v/>
      </c>
      <c r="CE30" s="468" t="str">
        <f t="shared" si="4"/>
        <v/>
      </c>
      <c r="CF30" s="468" t="str">
        <f t="shared" si="4"/>
        <v/>
      </c>
      <c r="CG30" s="468" t="str">
        <f t="shared" si="4"/>
        <v/>
      </c>
      <c r="CH30" s="468"/>
      <c r="CI30" s="468" t="str">
        <f t="shared" si="7"/>
        <v/>
      </c>
      <c r="CJ30" s="468" t="str">
        <f t="shared" si="7"/>
        <v/>
      </c>
      <c r="CK30" s="533"/>
    </row>
    <row r="31" spans="3:89" x14ac:dyDescent="0.25">
      <c r="C31" s="358"/>
      <c r="D31" s="259">
        <v>111</v>
      </c>
      <c r="E31" s="41"/>
      <c r="F31" s="44"/>
      <c r="G31" s="232" t="s">
        <v>279</v>
      </c>
      <c r="H31" s="279"/>
      <c r="I31" s="281"/>
      <c r="J31" s="431"/>
      <c r="K31" s="431"/>
      <c r="M31" s="360" t="str">
        <f t="shared" si="5"/>
        <v/>
      </c>
      <c r="N31" s="361"/>
      <c r="O31" s="368" t="str">
        <f>IF(M31="","",IF(M31="Foreign",VLOOKUP(N31,'Option X3'!D:E,2,FALSE),1))</f>
        <v/>
      </c>
      <c r="P31" s="359"/>
      <c r="Q31" s="569"/>
      <c r="R31" s="364">
        <f t="shared" si="12"/>
        <v>0</v>
      </c>
      <c r="S31" s="364"/>
      <c r="T31" s="617"/>
      <c r="U31" s="618"/>
      <c r="V31" s="51"/>
      <c r="X31" s="468" t="str">
        <f t="shared" si="8"/>
        <v/>
      </c>
      <c r="Y31" s="468" t="str">
        <f t="shared" si="8"/>
        <v/>
      </c>
      <c r="Z31" s="468" t="str">
        <f t="shared" si="8"/>
        <v/>
      </c>
      <c r="AA31" s="468" t="str">
        <f t="shared" si="8"/>
        <v/>
      </c>
      <c r="AB31" s="468" t="str">
        <f t="shared" si="8"/>
        <v/>
      </c>
      <c r="AC31" s="468" t="str">
        <f t="shared" si="8"/>
        <v/>
      </c>
      <c r="AD31" s="468" t="str">
        <f t="shared" si="8"/>
        <v/>
      </c>
      <c r="AE31" s="468" t="str">
        <f t="shared" si="8"/>
        <v/>
      </c>
      <c r="AF31" s="468" t="str">
        <f t="shared" si="8"/>
        <v/>
      </c>
      <c r="AG31" s="468" t="str">
        <f t="shared" si="8"/>
        <v/>
      </c>
      <c r="AH31" s="468" t="str">
        <f t="shared" si="8"/>
        <v/>
      </c>
      <c r="AI31" s="468" t="str">
        <f t="shared" si="8"/>
        <v/>
      </c>
      <c r="AJ31" s="468" t="str">
        <f t="shared" si="8"/>
        <v/>
      </c>
      <c r="AK31" s="468" t="str">
        <f t="shared" si="8"/>
        <v/>
      </c>
      <c r="AL31" s="468" t="str">
        <f t="shared" si="8"/>
        <v/>
      </c>
      <c r="AM31" s="468" t="str">
        <f t="shared" si="8"/>
        <v/>
      </c>
      <c r="AN31" s="468" t="str">
        <f t="shared" si="3"/>
        <v/>
      </c>
      <c r="AO31" s="468" t="str">
        <f t="shared" si="3"/>
        <v/>
      </c>
      <c r="AP31" s="468" t="str">
        <f t="shared" si="3"/>
        <v/>
      </c>
      <c r="AQ31" s="468" t="str">
        <f t="shared" si="3"/>
        <v/>
      </c>
      <c r="AR31" s="468" t="str">
        <f t="shared" si="3"/>
        <v/>
      </c>
      <c r="AS31" s="468" t="str">
        <f t="shared" si="3"/>
        <v/>
      </c>
      <c r="AT31" s="468" t="str">
        <f t="shared" si="3"/>
        <v/>
      </c>
      <c r="AU31" s="468" t="str">
        <f t="shared" si="3"/>
        <v/>
      </c>
      <c r="AV31" s="468" t="str">
        <f t="shared" si="3"/>
        <v/>
      </c>
      <c r="AW31" s="468" t="str">
        <f t="shared" si="3"/>
        <v/>
      </c>
      <c r="AX31" s="468" t="str">
        <f t="shared" si="3"/>
        <v/>
      </c>
      <c r="AY31" s="468" t="str">
        <f t="shared" si="3"/>
        <v/>
      </c>
      <c r="AZ31" s="468" t="str">
        <f t="shared" si="9"/>
        <v/>
      </c>
      <c r="BA31" s="468"/>
      <c r="BB31" s="468" t="str">
        <f t="shared" si="10"/>
        <v/>
      </c>
      <c r="BC31" s="468" t="str">
        <f t="shared" si="6"/>
        <v/>
      </c>
      <c r="BD31" s="468"/>
      <c r="BE31" s="468" t="str">
        <f t="shared" si="11"/>
        <v/>
      </c>
      <c r="BF31" s="468" t="str">
        <f t="shared" si="11"/>
        <v/>
      </c>
      <c r="BG31" s="468" t="str">
        <f t="shared" si="11"/>
        <v/>
      </c>
      <c r="BH31" s="468" t="str">
        <f t="shared" si="11"/>
        <v/>
      </c>
      <c r="BI31" s="468" t="str">
        <f t="shared" si="11"/>
        <v/>
      </c>
      <c r="BJ31" s="468" t="str">
        <f t="shared" si="11"/>
        <v/>
      </c>
      <c r="BK31" s="468" t="str">
        <f t="shared" si="11"/>
        <v/>
      </c>
      <c r="BL31" s="468" t="str">
        <f t="shared" si="11"/>
        <v/>
      </c>
      <c r="BM31" s="468" t="str">
        <f t="shared" si="11"/>
        <v/>
      </c>
      <c r="BN31" s="468" t="str">
        <f t="shared" si="11"/>
        <v/>
      </c>
      <c r="BO31" s="468" t="str">
        <f t="shared" si="11"/>
        <v/>
      </c>
      <c r="BP31" s="468" t="str">
        <f t="shared" si="11"/>
        <v/>
      </c>
      <c r="BQ31" s="468" t="str">
        <f t="shared" si="11"/>
        <v/>
      </c>
      <c r="BR31" s="468" t="str">
        <f t="shared" si="11"/>
        <v/>
      </c>
      <c r="BS31" s="468" t="str">
        <f t="shared" si="11"/>
        <v/>
      </c>
      <c r="BT31" s="468" t="str">
        <f t="shared" si="11"/>
        <v/>
      </c>
      <c r="BU31" s="468" t="str">
        <f t="shared" si="4"/>
        <v/>
      </c>
      <c r="BV31" s="468" t="str">
        <f t="shared" si="4"/>
        <v/>
      </c>
      <c r="BW31" s="468" t="str">
        <f t="shared" si="4"/>
        <v/>
      </c>
      <c r="BX31" s="468" t="str">
        <f t="shared" si="4"/>
        <v/>
      </c>
      <c r="BY31" s="468" t="str">
        <f t="shared" si="4"/>
        <v/>
      </c>
      <c r="BZ31" s="468" t="str">
        <f t="shared" si="4"/>
        <v/>
      </c>
      <c r="CA31" s="468" t="str">
        <f t="shared" si="4"/>
        <v/>
      </c>
      <c r="CB31" s="468" t="str">
        <f t="shared" si="4"/>
        <v/>
      </c>
      <c r="CC31" s="468" t="str">
        <f t="shared" si="4"/>
        <v/>
      </c>
      <c r="CD31" s="468" t="str">
        <f t="shared" si="4"/>
        <v/>
      </c>
      <c r="CE31" s="468" t="str">
        <f t="shared" si="4"/>
        <v/>
      </c>
      <c r="CF31" s="468" t="str">
        <f t="shared" si="4"/>
        <v/>
      </c>
      <c r="CG31" s="468" t="str">
        <f t="shared" si="4"/>
        <v/>
      </c>
      <c r="CH31" s="468"/>
      <c r="CI31" s="468" t="str">
        <f t="shared" si="7"/>
        <v/>
      </c>
      <c r="CJ31" s="468" t="str">
        <f t="shared" si="7"/>
        <v/>
      </c>
      <c r="CK31" s="533"/>
    </row>
    <row r="32" spans="3:89" x14ac:dyDescent="0.25">
      <c r="C32" s="358"/>
      <c r="D32" s="259">
        <v>112</v>
      </c>
      <c r="E32" s="41"/>
      <c r="F32" s="44"/>
      <c r="G32" s="232" t="s">
        <v>217</v>
      </c>
      <c r="H32" s="279"/>
      <c r="I32" s="281"/>
      <c r="J32" s="431"/>
      <c r="K32" s="431"/>
      <c r="M32" s="360" t="str">
        <f t="shared" si="5"/>
        <v/>
      </c>
      <c r="N32" s="361"/>
      <c r="O32" s="368" t="str">
        <f>IF(M32="","",IF(M32="Foreign",VLOOKUP(N32,'Option X3'!D:E,2,FALSE),1))</f>
        <v/>
      </c>
      <c r="P32" s="359"/>
      <c r="Q32" s="569"/>
      <c r="R32" s="364">
        <f t="shared" si="12"/>
        <v>0</v>
      </c>
      <c r="S32" s="364"/>
      <c r="T32" s="617"/>
      <c r="U32" s="618"/>
      <c r="V32" s="51"/>
      <c r="X32" s="468" t="str">
        <f t="shared" si="8"/>
        <v/>
      </c>
      <c r="Y32" s="468" t="str">
        <f t="shared" si="8"/>
        <v/>
      </c>
      <c r="Z32" s="468" t="str">
        <f t="shared" si="8"/>
        <v/>
      </c>
      <c r="AA32" s="468" t="str">
        <f t="shared" si="8"/>
        <v/>
      </c>
      <c r="AB32" s="468" t="str">
        <f t="shared" si="8"/>
        <v/>
      </c>
      <c r="AC32" s="468" t="str">
        <f t="shared" si="8"/>
        <v/>
      </c>
      <c r="AD32" s="468" t="str">
        <f t="shared" si="8"/>
        <v/>
      </c>
      <c r="AE32" s="468" t="str">
        <f t="shared" si="8"/>
        <v/>
      </c>
      <c r="AF32" s="468" t="str">
        <f t="shared" si="8"/>
        <v/>
      </c>
      <c r="AG32" s="468" t="str">
        <f t="shared" si="8"/>
        <v/>
      </c>
      <c r="AH32" s="468" t="str">
        <f t="shared" si="8"/>
        <v/>
      </c>
      <c r="AI32" s="468" t="str">
        <f t="shared" si="8"/>
        <v/>
      </c>
      <c r="AJ32" s="468" t="str">
        <f t="shared" si="8"/>
        <v/>
      </c>
      <c r="AK32" s="468" t="str">
        <f t="shared" si="8"/>
        <v/>
      </c>
      <c r="AL32" s="468" t="str">
        <f t="shared" si="8"/>
        <v/>
      </c>
      <c r="AM32" s="468" t="str">
        <f t="shared" si="8"/>
        <v/>
      </c>
      <c r="AN32" s="468" t="str">
        <f t="shared" si="3"/>
        <v/>
      </c>
      <c r="AO32" s="468" t="str">
        <f t="shared" si="3"/>
        <v/>
      </c>
      <c r="AP32" s="468" t="str">
        <f t="shared" si="3"/>
        <v/>
      </c>
      <c r="AQ32" s="468" t="str">
        <f t="shared" si="3"/>
        <v/>
      </c>
      <c r="AR32" s="468" t="str">
        <f t="shared" si="3"/>
        <v/>
      </c>
      <c r="AS32" s="468" t="str">
        <f t="shared" si="3"/>
        <v/>
      </c>
      <c r="AT32" s="468" t="str">
        <f t="shared" si="3"/>
        <v/>
      </c>
      <c r="AU32" s="468" t="str">
        <f t="shared" si="3"/>
        <v/>
      </c>
      <c r="AV32" s="468" t="str">
        <f t="shared" si="3"/>
        <v/>
      </c>
      <c r="AW32" s="468" t="str">
        <f t="shared" si="3"/>
        <v/>
      </c>
      <c r="AX32" s="468" t="str">
        <f t="shared" si="3"/>
        <v/>
      </c>
      <c r="AY32" s="468" t="str">
        <f t="shared" si="3"/>
        <v/>
      </c>
      <c r="AZ32" s="468" t="str">
        <f t="shared" si="9"/>
        <v/>
      </c>
      <c r="BA32" s="468"/>
      <c r="BB32" s="468" t="str">
        <f t="shared" si="10"/>
        <v/>
      </c>
      <c r="BC32" s="468" t="str">
        <f t="shared" si="6"/>
        <v/>
      </c>
      <c r="BD32" s="468"/>
      <c r="BE32" s="468" t="str">
        <f t="shared" si="11"/>
        <v/>
      </c>
      <c r="BF32" s="468" t="str">
        <f t="shared" si="11"/>
        <v/>
      </c>
      <c r="BG32" s="468" t="str">
        <f t="shared" si="11"/>
        <v/>
      </c>
      <c r="BH32" s="468" t="str">
        <f t="shared" si="11"/>
        <v/>
      </c>
      <c r="BI32" s="468" t="str">
        <f t="shared" si="11"/>
        <v/>
      </c>
      <c r="BJ32" s="468" t="str">
        <f t="shared" si="11"/>
        <v/>
      </c>
      <c r="BK32" s="468" t="str">
        <f t="shared" si="11"/>
        <v/>
      </c>
      <c r="BL32" s="468" t="str">
        <f t="shared" si="11"/>
        <v/>
      </c>
      <c r="BM32" s="468" t="str">
        <f t="shared" si="11"/>
        <v/>
      </c>
      <c r="BN32" s="468" t="str">
        <f t="shared" si="11"/>
        <v/>
      </c>
      <c r="BO32" s="468" t="str">
        <f t="shared" si="11"/>
        <v/>
      </c>
      <c r="BP32" s="468" t="str">
        <f t="shared" si="11"/>
        <v/>
      </c>
      <c r="BQ32" s="468" t="str">
        <f t="shared" si="11"/>
        <v/>
      </c>
      <c r="BR32" s="468" t="str">
        <f t="shared" si="11"/>
        <v/>
      </c>
      <c r="BS32" s="468" t="str">
        <f t="shared" si="11"/>
        <v/>
      </c>
      <c r="BT32" s="468" t="str">
        <f t="shared" si="11"/>
        <v/>
      </c>
      <c r="BU32" s="468" t="str">
        <f t="shared" si="4"/>
        <v/>
      </c>
      <c r="BV32" s="468" t="str">
        <f t="shared" si="4"/>
        <v/>
      </c>
      <c r="BW32" s="468" t="str">
        <f t="shared" si="4"/>
        <v/>
      </c>
      <c r="BX32" s="468" t="str">
        <f t="shared" si="4"/>
        <v/>
      </c>
      <c r="BY32" s="468" t="str">
        <f t="shared" si="4"/>
        <v/>
      </c>
      <c r="BZ32" s="468" t="str">
        <f t="shared" si="4"/>
        <v/>
      </c>
      <c r="CA32" s="468" t="str">
        <f t="shared" si="4"/>
        <v/>
      </c>
      <c r="CB32" s="468" t="str">
        <f t="shared" si="4"/>
        <v/>
      </c>
      <c r="CC32" s="468" t="str">
        <f t="shared" si="4"/>
        <v/>
      </c>
      <c r="CD32" s="468" t="str">
        <f t="shared" si="4"/>
        <v/>
      </c>
      <c r="CE32" s="468" t="str">
        <f t="shared" si="4"/>
        <v/>
      </c>
      <c r="CF32" s="468" t="str">
        <f t="shared" si="4"/>
        <v/>
      </c>
      <c r="CG32" s="468" t="str">
        <f t="shared" si="4"/>
        <v/>
      </c>
      <c r="CH32" s="468"/>
      <c r="CI32" s="468" t="str">
        <f t="shared" si="7"/>
        <v/>
      </c>
      <c r="CJ32" s="468" t="str">
        <f t="shared" si="7"/>
        <v/>
      </c>
      <c r="CK32" s="533"/>
    </row>
    <row r="33" spans="3:89" x14ac:dyDescent="0.25">
      <c r="C33" s="358"/>
      <c r="D33" s="259">
        <v>113</v>
      </c>
      <c r="E33" s="41"/>
      <c r="F33" s="44"/>
      <c r="G33" s="232" t="s">
        <v>280</v>
      </c>
      <c r="H33" s="279"/>
      <c r="I33" s="281"/>
      <c r="J33" s="431"/>
      <c r="K33" s="431"/>
      <c r="M33" s="360" t="str">
        <f t="shared" si="5"/>
        <v/>
      </c>
      <c r="N33" s="361"/>
      <c r="O33" s="368" t="str">
        <f>IF(M33="","",IF(M33="Foreign",VLOOKUP(N33,'Option X3'!D:E,2,FALSE),1))</f>
        <v/>
      </c>
      <c r="P33" s="359"/>
      <c r="Q33" s="569"/>
      <c r="R33" s="364">
        <f t="shared" si="12"/>
        <v>0</v>
      </c>
      <c r="S33" s="364"/>
      <c r="T33" s="617"/>
      <c r="U33" s="618"/>
      <c r="V33" s="51"/>
      <c r="X33" s="468" t="str">
        <f t="shared" si="8"/>
        <v/>
      </c>
      <c r="Y33" s="468" t="str">
        <f t="shared" si="8"/>
        <v/>
      </c>
      <c r="Z33" s="468" t="str">
        <f t="shared" si="8"/>
        <v/>
      </c>
      <c r="AA33" s="468" t="str">
        <f t="shared" si="8"/>
        <v/>
      </c>
      <c r="AB33" s="468" t="str">
        <f t="shared" si="8"/>
        <v/>
      </c>
      <c r="AC33" s="468" t="str">
        <f t="shared" si="8"/>
        <v/>
      </c>
      <c r="AD33" s="468" t="str">
        <f t="shared" si="8"/>
        <v/>
      </c>
      <c r="AE33" s="468" t="str">
        <f t="shared" si="8"/>
        <v/>
      </c>
      <c r="AF33" s="468" t="str">
        <f t="shared" si="8"/>
        <v/>
      </c>
      <c r="AG33" s="468" t="str">
        <f t="shared" si="8"/>
        <v/>
      </c>
      <c r="AH33" s="468" t="str">
        <f t="shared" si="8"/>
        <v/>
      </c>
      <c r="AI33" s="468" t="str">
        <f t="shared" si="8"/>
        <v/>
      </c>
      <c r="AJ33" s="468" t="str">
        <f t="shared" si="8"/>
        <v/>
      </c>
      <c r="AK33" s="468" t="str">
        <f t="shared" si="8"/>
        <v/>
      </c>
      <c r="AL33" s="468" t="str">
        <f t="shared" si="8"/>
        <v/>
      </c>
      <c r="AM33" s="468" t="str">
        <f t="shared" si="8"/>
        <v/>
      </c>
      <c r="AN33" s="468" t="str">
        <f t="shared" si="3"/>
        <v/>
      </c>
      <c r="AO33" s="468" t="str">
        <f t="shared" si="3"/>
        <v/>
      </c>
      <c r="AP33" s="468" t="str">
        <f t="shared" si="3"/>
        <v/>
      </c>
      <c r="AQ33" s="468" t="str">
        <f t="shared" si="3"/>
        <v/>
      </c>
      <c r="AR33" s="468" t="str">
        <f t="shared" si="3"/>
        <v/>
      </c>
      <c r="AS33" s="468" t="str">
        <f t="shared" si="3"/>
        <v/>
      </c>
      <c r="AT33" s="468" t="str">
        <f t="shared" si="3"/>
        <v/>
      </c>
      <c r="AU33" s="468" t="str">
        <f t="shared" si="3"/>
        <v/>
      </c>
      <c r="AV33" s="468" t="str">
        <f t="shared" si="3"/>
        <v/>
      </c>
      <c r="AW33" s="468" t="str">
        <f t="shared" si="3"/>
        <v/>
      </c>
      <c r="AX33" s="468" t="str">
        <f t="shared" si="3"/>
        <v/>
      </c>
      <c r="AY33" s="468" t="str">
        <f t="shared" si="3"/>
        <v/>
      </c>
      <c r="AZ33" s="468" t="str">
        <f t="shared" si="9"/>
        <v/>
      </c>
      <c r="BA33" s="468"/>
      <c r="BB33" s="468" t="str">
        <f t="shared" si="10"/>
        <v/>
      </c>
      <c r="BC33" s="468" t="str">
        <f t="shared" si="6"/>
        <v/>
      </c>
      <c r="BD33" s="468"/>
      <c r="BE33" s="468" t="str">
        <f t="shared" si="11"/>
        <v/>
      </c>
      <c r="BF33" s="468" t="str">
        <f t="shared" si="11"/>
        <v/>
      </c>
      <c r="BG33" s="468" t="str">
        <f t="shared" si="11"/>
        <v/>
      </c>
      <c r="BH33" s="468" t="str">
        <f t="shared" si="11"/>
        <v/>
      </c>
      <c r="BI33" s="468" t="str">
        <f t="shared" si="11"/>
        <v/>
      </c>
      <c r="BJ33" s="468" t="str">
        <f t="shared" si="11"/>
        <v/>
      </c>
      <c r="BK33" s="468" t="str">
        <f t="shared" si="11"/>
        <v/>
      </c>
      <c r="BL33" s="468" t="str">
        <f t="shared" si="11"/>
        <v/>
      </c>
      <c r="BM33" s="468" t="str">
        <f t="shared" si="11"/>
        <v/>
      </c>
      <c r="BN33" s="468" t="str">
        <f t="shared" si="11"/>
        <v/>
      </c>
      <c r="BO33" s="468" t="str">
        <f t="shared" si="11"/>
        <v/>
      </c>
      <c r="BP33" s="468" t="str">
        <f t="shared" si="11"/>
        <v/>
      </c>
      <c r="BQ33" s="468" t="str">
        <f t="shared" si="11"/>
        <v/>
      </c>
      <c r="BR33" s="468" t="str">
        <f t="shared" si="11"/>
        <v/>
      </c>
      <c r="BS33" s="468" t="str">
        <f t="shared" si="11"/>
        <v/>
      </c>
      <c r="BT33" s="468" t="str">
        <f t="shared" si="11"/>
        <v/>
      </c>
      <c r="BU33" s="468" t="str">
        <f t="shared" si="4"/>
        <v/>
      </c>
      <c r="BV33" s="468" t="str">
        <f t="shared" si="4"/>
        <v/>
      </c>
      <c r="BW33" s="468" t="str">
        <f t="shared" si="4"/>
        <v/>
      </c>
      <c r="BX33" s="468" t="str">
        <f t="shared" si="4"/>
        <v/>
      </c>
      <c r="BY33" s="468" t="str">
        <f t="shared" si="4"/>
        <v/>
      </c>
      <c r="BZ33" s="468" t="str">
        <f t="shared" si="4"/>
        <v/>
      </c>
      <c r="CA33" s="468" t="str">
        <f t="shared" si="4"/>
        <v/>
      </c>
      <c r="CB33" s="468" t="str">
        <f t="shared" si="4"/>
        <v/>
      </c>
      <c r="CC33" s="468" t="str">
        <f t="shared" si="4"/>
        <v/>
      </c>
      <c r="CD33" s="468" t="str">
        <f t="shared" si="4"/>
        <v/>
      </c>
      <c r="CE33" s="468" t="str">
        <f t="shared" si="4"/>
        <v/>
      </c>
      <c r="CF33" s="468" t="str">
        <f t="shared" si="4"/>
        <v/>
      </c>
      <c r="CG33" s="468" t="str">
        <f t="shared" si="4"/>
        <v/>
      </c>
      <c r="CH33" s="468"/>
      <c r="CI33" s="468" t="str">
        <f t="shared" si="7"/>
        <v/>
      </c>
      <c r="CJ33" s="468" t="str">
        <f t="shared" si="7"/>
        <v/>
      </c>
      <c r="CK33" s="533"/>
    </row>
    <row r="34" spans="3:89" x14ac:dyDescent="0.25">
      <c r="C34" s="358"/>
      <c r="D34" s="259">
        <v>114</v>
      </c>
      <c r="E34" s="41"/>
      <c r="F34" s="44"/>
      <c r="G34" s="232" t="s">
        <v>218</v>
      </c>
      <c r="H34" s="279"/>
      <c r="I34" s="281"/>
      <c r="J34" s="431"/>
      <c r="K34" s="431"/>
      <c r="M34" s="360" t="str">
        <f t="shared" si="5"/>
        <v/>
      </c>
      <c r="N34" s="361"/>
      <c r="O34" s="368" t="str">
        <f>IF(M34="","",IF(M34="Foreign",VLOOKUP(N34,'Option X3'!D:E,2,FALSE),1))</f>
        <v/>
      </c>
      <c r="P34" s="359"/>
      <c r="Q34" s="569"/>
      <c r="R34" s="364">
        <f t="shared" si="12"/>
        <v>0</v>
      </c>
      <c r="S34" s="364"/>
      <c r="T34" s="617"/>
      <c r="U34" s="618"/>
      <c r="V34" s="51"/>
      <c r="X34" s="468" t="str">
        <f t="shared" si="8"/>
        <v/>
      </c>
      <c r="Y34" s="468" t="str">
        <f t="shared" si="8"/>
        <v/>
      </c>
      <c r="Z34" s="468" t="str">
        <f t="shared" si="8"/>
        <v/>
      </c>
      <c r="AA34" s="468" t="str">
        <f t="shared" si="8"/>
        <v/>
      </c>
      <c r="AB34" s="468" t="str">
        <f t="shared" si="8"/>
        <v/>
      </c>
      <c r="AC34" s="468" t="str">
        <f t="shared" si="8"/>
        <v/>
      </c>
      <c r="AD34" s="468" t="str">
        <f t="shared" si="8"/>
        <v/>
      </c>
      <c r="AE34" s="468" t="str">
        <f t="shared" si="8"/>
        <v/>
      </c>
      <c r="AF34" s="468" t="str">
        <f t="shared" si="8"/>
        <v/>
      </c>
      <c r="AG34" s="468" t="str">
        <f t="shared" si="8"/>
        <v/>
      </c>
      <c r="AH34" s="468" t="str">
        <f t="shared" si="8"/>
        <v/>
      </c>
      <c r="AI34" s="468" t="str">
        <f t="shared" si="8"/>
        <v/>
      </c>
      <c r="AJ34" s="468" t="str">
        <f t="shared" si="8"/>
        <v/>
      </c>
      <c r="AK34" s="468" t="str">
        <f t="shared" si="8"/>
        <v/>
      </c>
      <c r="AL34" s="468" t="str">
        <f t="shared" si="8"/>
        <v/>
      </c>
      <c r="AM34" s="468" t="str">
        <f t="shared" si="8"/>
        <v/>
      </c>
      <c r="AN34" s="468" t="str">
        <f t="shared" si="3"/>
        <v/>
      </c>
      <c r="AO34" s="468" t="str">
        <f t="shared" si="3"/>
        <v/>
      </c>
      <c r="AP34" s="468" t="str">
        <f t="shared" si="3"/>
        <v/>
      </c>
      <c r="AQ34" s="468" t="str">
        <f t="shared" si="3"/>
        <v/>
      </c>
      <c r="AR34" s="468" t="str">
        <f t="shared" si="3"/>
        <v/>
      </c>
      <c r="AS34" s="468" t="str">
        <f t="shared" si="3"/>
        <v/>
      </c>
      <c r="AT34" s="468" t="str">
        <f t="shared" si="3"/>
        <v/>
      </c>
      <c r="AU34" s="468" t="str">
        <f t="shared" si="3"/>
        <v/>
      </c>
      <c r="AV34" s="468" t="str">
        <f t="shared" si="3"/>
        <v/>
      </c>
      <c r="AW34" s="468" t="str">
        <f t="shared" si="3"/>
        <v/>
      </c>
      <c r="AX34" s="468" t="str">
        <f t="shared" si="3"/>
        <v/>
      </c>
      <c r="AY34" s="468" t="str">
        <f t="shared" si="3"/>
        <v/>
      </c>
      <c r="AZ34" s="468" t="str">
        <f t="shared" si="9"/>
        <v/>
      </c>
      <c r="BA34" s="468"/>
      <c r="BB34" s="468" t="str">
        <f t="shared" si="10"/>
        <v/>
      </c>
      <c r="BC34" s="468" t="str">
        <f t="shared" si="6"/>
        <v/>
      </c>
      <c r="BD34" s="468"/>
      <c r="BE34" s="468" t="str">
        <f t="shared" si="11"/>
        <v/>
      </c>
      <c r="BF34" s="468" t="str">
        <f t="shared" si="11"/>
        <v/>
      </c>
      <c r="BG34" s="468" t="str">
        <f t="shared" si="11"/>
        <v/>
      </c>
      <c r="BH34" s="468" t="str">
        <f t="shared" si="11"/>
        <v/>
      </c>
      <c r="BI34" s="468" t="str">
        <f t="shared" si="11"/>
        <v/>
      </c>
      <c r="BJ34" s="468" t="str">
        <f t="shared" si="11"/>
        <v/>
      </c>
      <c r="BK34" s="468" t="str">
        <f t="shared" si="11"/>
        <v/>
      </c>
      <c r="BL34" s="468" t="str">
        <f t="shared" si="11"/>
        <v/>
      </c>
      <c r="BM34" s="468" t="str">
        <f t="shared" si="11"/>
        <v/>
      </c>
      <c r="BN34" s="468" t="str">
        <f t="shared" si="11"/>
        <v/>
      </c>
      <c r="BO34" s="468" t="str">
        <f t="shared" si="11"/>
        <v/>
      </c>
      <c r="BP34" s="468" t="str">
        <f t="shared" si="11"/>
        <v/>
      </c>
      <c r="BQ34" s="468" t="str">
        <f t="shared" si="11"/>
        <v/>
      </c>
      <c r="BR34" s="468" t="str">
        <f t="shared" si="11"/>
        <v/>
      </c>
      <c r="BS34" s="468" t="str">
        <f t="shared" si="11"/>
        <v/>
      </c>
      <c r="BT34" s="468" t="str">
        <f t="shared" si="11"/>
        <v/>
      </c>
      <c r="BU34" s="468" t="str">
        <f t="shared" si="4"/>
        <v/>
      </c>
      <c r="BV34" s="468" t="str">
        <f t="shared" si="4"/>
        <v/>
      </c>
      <c r="BW34" s="468" t="str">
        <f t="shared" si="4"/>
        <v/>
      </c>
      <c r="BX34" s="468" t="str">
        <f t="shared" si="4"/>
        <v/>
      </c>
      <c r="BY34" s="468" t="str">
        <f t="shared" si="4"/>
        <v/>
      </c>
      <c r="BZ34" s="468" t="str">
        <f t="shared" si="4"/>
        <v/>
      </c>
      <c r="CA34" s="468" t="str">
        <f t="shared" si="4"/>
        <v/>
      </c>
      <c r="CB34" s="468" t="str">
        <f t="shared" si="4"/>
        <v/>
      </c>
      <c r="CC34" s="468" t="str">
        <f t="shared" si="4"/>
        <v/>
      </c>
      <c r="CD34" s="468" t="str">
        <f t="shared" si="4"/>
        <v/>
      </c>
      <c r="CE34" s="468" t="str">
        <f t="shared" si="4"/>
        <v/>
      </c>
      <c r="CF34" s="468" t="str">
        <f t="shared" si="4"/>
        <v/>
      </c>
      <c r="CG34" s="468" t="str">
        <f t="shared" si="4"/>
        <v/>
      </c>
      <c r="CH34" s="468"/>
      <c r="CI34" s="468" t="str">
        <f t="shared" si="7"/>
        <v/>
      </c>
      <c r="CJ34" s="468" t="str">
        <f t="shared" si="7"/>
        <v/>
      </c>
      <c r="CK34" s="533"/>
    </row>
    <row r="35" spans="3:89" x14ac:dyDescent="0.25">
      <c r="C35" s="358"/>
      <c r="D35" s="259">
        <v>115</v>
      </c>
      <c r="E35" s="41"/>
      <c r="F35" s="44"/>
      <c r="G35" s="232" t="s">
        <v>219</v>
      </c>
      <c r="H35" s="279"/>
      <c r="I35" s="281"/>
      <c r="J35" s="431"/>
      <c r="K35" s="431"/>
      <c r="M35" s="360" t="str">
        <f t="shared" si="5"/>
        <v/>
      </c>
      <c r="N35" s="361"/>
      <c r="O35" s="368" t="str">
        <f>IF(M35="","",IF(M35="Foreign",VLOOKUP(N35,'Option X3'!D:E,2,FALSE),1))</f>
        <v/>
      </c>
      <c r="P35" s="359"/>
      <c r="Q35" s="569"/>
      <c r="R35" s="364">
        <f t="shared" si="12"/>
        <v>0</v>
      </c>
      <c r="S35" s="364"/>
      <c r="T35" s="617"/>
      <c r="U35" s="618"/>
      <c r="V35" s="51"/>
      <c r="X35" s="468" t="str">
        <f t="shared" si="8"/>
        <v/>
      </c>
      <c r="Y35" s="468" t="str">
        <f t="shared" si="8"/>
        <v/>
      </c>
      <c r="Z35" s="468" t="str">
        <f t="shared" si="8"/>
        <v/>
      </c>
      <c r="AA35" s="468" t="str">
        <f t="shared" si="8"/>
        <v/>
      </c>
      <c r="AB35" s="468" t="str">
        <f t="shared" si="8"/>
        <v/>
      </c>
      <c r="AC35" s="468" t="str">
        <f t="shared" si="8"/>
        <v/>
      </c>
      <c r="AD35" s="468" t="str">
        <f t="shared" si="8"/>
        <v/>
      </c>
      <c r="AE35" s="468" t="str">
        <f t="shared" si="8"/>
        <v/>
      </c>
      <c r="AF35" s="468" t="str">
        <f t="shared" si="8"/>
        <v/>
      </c>
      <c r="AG35" s="468" t="str">
        <f t="shared" si="8"/>
        <v/>
      </c>
      <c r="AH35" s="468" t="str">
        <f t="shared" si="8"/>
        <v/>
      </c>
      <c r="AI35" s="468" t="str">
        <f t="shared" si="8"/>
        <v/>
      </c>
      <c r="AJ35" s="468" t="str">
        <f t="shared" si="8"/>
        <v/>
      </c>
      <c r="AK35" s="468" t="str">
        <f t="shared" si="8"/>
        <v/>
      </c>
      <c r="AL35" s="468" t="str">
        <f t="shared" si="8"/>
        <v/>
      </c>
      <c r="AM35" s="468" t="str">
        <f t="shared" si="8"/>
        <v/>
      </c>
      <c r="AN35" s="468" t="str">
        <f t="shared" si="3"/>
        <v/>
      </c>
      <c r="AO35" s="468" t="str">
        <f t="shared" si="3"/>
        <v/>
      </c>
      <c r="AP35" s="468" t="str">
        <f t="shared" si="3"/>
        <v/>
      </c>
      <c r="AQ35" s="468" t="str">
        <f t="shared" si="3"/>
        <v/>
      </c>
      <c r="AR35" s="468" t="str">
        <f t="shared" si="3"/>
        <v/>
      </c>
      <c r="AS35" s="468" t="str">
        <f t="shared" si="3"/>
        <v/>
      </c>
      <c r="AT35" s="468" t="str">
        <f t="shared" si="3"/>
        <v/>
      </c>
      <c r="AU35" s="468" t="str">
        <f t="shared" si="3"/>
        <v/>
      </c>
      <c r="AV35" s="468" t="str">
        <f t="shared" si="3"/>
        <v/>
      </c>
      <c r="AW35" s="468" t="str">
        <f t="shared" si="3"/>
        <v/>
      </c>
      <c r="AX35" s="468" t="str">
        <f t="shared" si="3"/>
        <v/>
      </c>
      <c r="AY35" s="468" t="str">
        <f t="shared" si="3"/>
        <v/>
      </c>
      <c r="AZ35" s="468" t="str">
        <f t="shared" si="9"/>
        <v/>
      </c>
      <c r="BA35" s="468"/>
      <c r="BB35" s="468" t="str">
        <f t="shared" si="10"/>
        <v/>
      </c>
      <c r="BC35" s="468" t="str">
        <f t="shared" si="6"/>
        <v/>
      </c>
      <c r="BD35" s="468"/>
      <c r="BE35" s="468" t="str">
        <f t="shared" si="11"/>
        <v/>
      </c>
      <c r="BF35" s="468" t="str">
        <f t="shared" si="11"/>
        <v/>
      </c>
      <c r="BG35" s="468" t="str">
        <f t="shared" si="11"/>
        <v/>
      </c>
      <c r="BH35" s="468" t="str">
        <f t="shared" si="11"/>
        <v/>
      </c>
      <c r="BI35" s="468" t="str">
        <f t="shared" si="11"/>
        <v/>
      </c>
      <c r="BJ35" s="468" t="str">
        <f t="shared" si="11"/>
        <v/>
      </c>
      <c r="BK35" s="468" t="str">
        <f t="shared" si="11"/>
        <v/>
      </c>
      <c r="BL35" s="468" t="str">
        <f t="shared" si="11"/>
        <v/>
      </c>
      <c r="BM35" s="468" t="str">
        <f t="shared" si="11"/>
        <v/>
      </c>
      <c r="BN35" s="468" t="str">
        <f t="shared" si="11"/>
        <v/>
      </c>
      <c r="BO35" s="468" t="str">
        <f t="shared" si="11"/>
        <v/>
      </c>
      <c r="BP35" s="468" t="str">
        <f t="shared" si="11"/>
        <v/>
      </c>
      <c r="BQ35" s="468" t="str">
        <f t="shared" si="11"/>
        <v/>
      </c>
      <c r="BR35" s="468" t="str">
        <f t="shared" si="11"/>
        <v/>
      </c>
      <c r="BS35" s="468" t="str">
        <f t="shared" si="11"/>
        <v/>
      </c>
      <c r="BT35" s="468" t="str">
        <f t="shared" si="11"/>
        <v/>
      </c>
      <c r="BU35" s="468" t="str">
        <f t="shared" si="4"/>
        <v/>
      </c>
      <c r="BV35" s="468" t="str">
        <f t="shared" si="4"/>
        <v/>
      </c>
      <c r="BW35" s="468" t="str">
        <f t="shared" si="4"/>
        <v/>
      </c>
      <c r="BX35" s="468" t="str">
        <f t="shared" si="4"/>
        <v/>
      </c>
      <c r="BY35" s="468" t="str">
        <f t="shared" si="4"/>
        <v/>
      </c>
      <c r="BZ35" s="468" t="str">
        <f t="shared" si="4"/>
        <v/>
      </c>
      <c r="CA35" s="468" t="str">
        <f t="shared" si="4"/>
        <v/>
      </c>
      <c r="CB35" s="468" t="str">
        <f t="shared" si="4"/>
        <v/>
      </c>
      <c r="CC35" s="468" t="str">
        <f t="shared" si="4"/>
        <v/>
      </c>
      <c r="CD35" s="468" t="str">
        <f t="shared" si="4"/>
        <v/>
      </c>
      <c r="CE35" s="468" t="str">
        <f t="shared" si="4"/>
        <v/>
      </c>
      <c r="CF35" s="468" t="str">
        <f t="shared" si="4"/>
        <v/>
      </c>
      <c r="CG35" s="468" t="str">
        <f t="shared" si="4"/>
        <v/>
      </c>
      <c r="CH35" s="468"/>
      <c r="CI35" s="468" t="str">
        <f t="shared" si="7"/>
        <v/>
      </c>
      <c r="CJ35" s="468" t="str">
        <f t="shared" si="7"/>
        <v/>
      </c>
      <c r="CK35" s="533"/>
    </row>
    <row r="36" spans="3:89" x14ac:dyDescent="0.25">
      <c r="C36" s="358"/>
      <c r="D36" s="259">
        <v>116</v>
      </c>
      <c r="E36" s="41"/>
      <c r="F36" s="44"/>
      <c r="G36" s="232" t="s">
        <v>220</v>
      </c>
      <c r="H36" s="279"/>
      <c r="I36" s="281"/>
      <c r="J36" s="431"/>
      <c r="K36" s="431"/>
      <c r="M36" s="360" t="str">
        <f t="shared" si="5"/>
        <v/>
      </c>
      <c r="N36" s="361"/>
      <c r="O36" s="368" t="str">
        <f>IF(M36="","",IF(M36="Foreign",VLOOKUP(N36,'Option X3'!D:E,2,FALSE),1))</f>
        <v/>
      </c>
      <c r="P36" s="359"/>
      <c r="Q36" s="569"/>
      <c r="R36" s="364">
        <f t="shared" si="12"/>
        <v>0</v>
      </c>
      <c r="S36" s="364"/>
      <c r="T36" s="617"/>
      <c r="U36" s="618"/>
      <c r="V36" s="51"/>
      <c r="X36" s="468" t="str">
        <f t="shared" si="8"/>
        <v/>
      </c>
      <c r="Y36" s="468" t="str">
        <f t="shared" si="8"/>
        <v/>
      </c>
      <c r="Z36" s="468" t="str">
        <f t="shared" si="8"/>
        <v/>
      </c>
      <c r="AA36" s="468" t="str">
        <f t="shared" si="8"/>
        <v/>
      </c>
      <c r="AB36" s="468" t="str">
        <f t="shared" si="8"/>
        <v/>
      </c>
      <c r="AC36" s="468" t="str">
        <f t="shared" si="8"/>
        <v/>
      </c>
      <c r="AD36" s="468" t="str">
        <f t="shared" si="8"/>
        <v/>
      </c>
      <c r="AE36" s="468" t="str">
        <f t="shared" si="8"/>
        <v/>
      </c>
      <c r="AF36" s="468" t="str">
        <f t="shared" si="8"/>
        <v/>
      </c>
      <c r="AG36" s="468" t="str">
        <f t="shared" si="8"/>
        <v/>
      </c>
      <c r="AH36" s="468" t="str">
        <f t="shared" si="8"/>
        <v/>
      </c>
      <c r="AI36" s="468" t="str">
        <f t="shared" si="8"/>
        <v/>
      </c>
      <c r="AJ36" s="468" t="str">
        <f t="shared" si="8"/>
        <v/>
      </c>
      <c r="AK36" s="468" t="str">
        <f t="shared" si="8"/>
        <v/>
      </c>
      <c r="AL36" s="468" t="str">
        <f t="shared" si="8"/>
        <v/>
      </c>
      <c r="AM36" s="468" t="str">
        <f t="shared" si="8"/>
        <v/>
      </c>
      <c r="AN36" s="468" t="str">
        <f t="shared" ref="AN36:AZ55" si="13">IF($F36="","",IF(VALUE(LEFT($F36,2))=AN$18,$J36,""))</f>
        <v/>
      </c>
      <c r="AO36" s="468" t="str">
        <f t="shared" si="13"/>
        <v/>
      </c>
      <c r="AP36" s="468" t="str">
        <f t="shared" si="13"/>
        <v/>
      </c>
      <c r="AQ36" s="468" t="str">
        <f t="shared" si="13"/>
        <v/>
      </c>
      <c r="AR36" s="468" t="str">
        <f t="shared" si="13"/>
        <v/>
      </c>
      <c r="AS36" s="468" t="str">
        <f t="shared" si="13"/>
        <v/>
      </c>
      <c r="AT36" s="468" t="str">
        <f t="shared" si="13"/>
        <v/>
      </c>
      <c r="AU36" s="468" t="str">
        <f t="shared" si="13"/>
        <v/>
      </c>
      <c r="AV36" s="468" t="str">
        <f t="shared" si="13"/>
        <v/>
      </c>
      <c r="AW36" s="468" t="str">
        <f t="shared" si="13"/>
        <v/>
      </c>
      <c r="AX36" s="468" t="str">
        <f t="shared" si="13"/>
        <v/>
      </c>
      <c r="AY36" s="468" t="str">
        <f t="shared" si="13"/>
        <v/>
      </c>
      <c r="AZ36" s="468" t="str">
        <f t="shared" si="13"/>
        <v/>
      </c>
      <c r="BA36" s="468"/>
      <c r="BB36" s="468" t="str">
        <f t="shared" si="10"/>
        <v/>
      </c>
      <c r="BC36" s="468" t="str">
        <f t="shared" si="6"/>
        <v/>
      </c>
      <c r="BD36" s="468"/>
      <c r="BE36" s="468" t="str">
        <f t="shared" si="11"/>
        <v/>
      </c>
      <c r="BF36" s="468" t="str">
        <f t="shared" si="11"/>
        <v/>
      </c>
      <c r="BG36" s="468" t="str">
        <f t="shared" si="11"/>
        <v/>
      </c>
      <c r="BH36" s="468" t="str">
        <f t="shared" si="11"/>
        <v/>
      </c>
      <c r="BI36" s="468" t="str">
        <f t="shared" si="11"/>
        <v/>
      </c>
      <c r="BJ36" s="468" t="str">
        <f t="shared" si="11"/>
        <v/>
      </c>
      <c r="BK36" s="468" t="str">
        <f t="shared" si="11"/>
        <v/>
      </c>
      <c r="BL36" s="468" t="str">
        <f t="shared" si="11"/>
        <v/>
      </c>
      <c r="BM36" s="468" t="str">
        <f t="shared" si="11"/>
        <v/>
      </c>
      <c r="BN36" s="468" t="str">
        <f t="shared" si="11"/>
        <v/>
      </c>
      <c r="BO36" s="468" t="str">
        <f t="shared" si="11"/>
        <v/>
      </c>
      <c r="BP36" s="468" t="str">
        <f t="shared" si="11"/>
        <v/>
      </c>
      <c r="BQ36" s="468" t="str">
        <f t="shared" si="11"/>
        <v/>
      </c>
      <c r="BR36" s="468" t="str">
        <f t="shared" si="11"/>
        <v/>
      </c>
      <c r="BS36" s="468" t="str">
        <f t="shared" si="11"/>
        <v/>
      </c>
      <c r="BT36" s="468" t="str">
        <f t="shared" si="11"/>
        <v/>
      </c>
      <c r="BU36" s="468" t="str">
        <f t="shared" ref="BU36:CG55" si="14">IF($F36="","",IF(VALUE(LEFT($F36,2))=BU$18,$K36,""))</f>
        <v/>
      </c>
      <c r="BV36" s="468" t="str">
        <f t="shared" si="14"/>
        <v/>
      </c>
      <c r="BW36" s="468" t="str">
        <f t="shared" si="14"/>
        <v/>
      </c>
      <c r="BX36" s="468" t="str">
        <f t="shared" si="14"/>
        <v/>
      </c>
      <c r="BY36" s="468" t="str">
        <f t="shared" si="14"/>
        <v/>
      </c>
      <c r="BZ36" s="468" t="str">
        <f t="shared" si="14"/>
        <v/>
      </c>
      <c r="CA36" s="468" t="str">
        <f t="shared" si="14"/>
        <v/>
      </c>
      <c r="CB36" s="468" t="str">
        <f t="shared" si="14"/>
        <v/>
      </c>
      <c r="CC36" s="468" t="str">
        <f t="shared" si="14"/>
        <v/>
      </c>
      <c r="CD36" s="468" t="str">
        <f t="shared" si="14"/>
        <v/>
      </c>
      <c r="CE36" s="468" t="str">
        <f t="shared" si="14"/>
        <v/>
      </c>
      <c r="CF36" s="468" t="str">
        <f t="shared" si="14"/>
        <v/>
      </c>
      <c r="CG36" s="468" t="str">
        <f t="shared" si="14"/>
        <v/>
      </c>
      <c r="CH36" s="468"/>
      <c r="CI36" s="468" t="str">
        <f t="shared" si="7"/>
        <v/>
      </c>
      <c r="CJ36" s="468" t="str">
        <f t="shared" si="7"/>
        <v/>
      </c>
      <c r="CK36" s="533"/>
    </row>
    <row r="37" spans="3:89" x14ac:dyDescent="0.25">
      <c r="C37" s="358"/>
      <c r="D37" s="259">
        <v>117</v>
      </c>
      <c r="E37" s="41"/>
      <c r="F37" s="44"/>
      <c r="G37" s="232" t="s">
        <v>221</v>
      </c>
      <c r="H37" s="279"/>
      <c r="I37" s="281"/>
      <c r="J37" s="431"/>
      <c r="K37" s="431"/>
      <c r="M37" s="360" t="str">
        <f t="shared" si="5"/>
        <v/>
      </c>
      <c r="N37" s="361"/>
      <c r="O37" s="368" t="str">
        <f>IF(M37="","",IF(M37="Foreign",VLOOKUP(N37,'Option X3'!D:E,2,FALSE),1))</f>
        <v/>
      </c>
      <c r="P37" s="359"/>
      <c r="Q37" s="569"/>
      <c r="R37" s="364">
        <f t="shared" si="12"/>
        <v>0</v>
      </c>
      <c r="S37" s="364"/>
      <c r="T37" s="617"/>
      <c r="U37" s="618"/>
      <c r="V37" s="51"/>
      <c r="X37" s="468" t="str">
        <f t="shared" si="8"/>
        <v/>
      </c>
      <c r="Y37" s="468" t="str">
        <f t="shared" si="8"/>
        <v/>
      </c>
      <c r="Z37" s="468" t="str">
        <f t="shared" si="8"/>
        <v/>
      </c>
      <c r="AA37" s="468" t="str">
        <f t="shared" si="8"/>
        <v/>
      </c>
      <c r="AB37" s="468" t="str">
        <f t="shared" si="8"/>
        <v/>
      </c>
      <c r="AC37" s="468" t="str">
        <f t="shared" si="8"/>
        <v/>
      </c>
      <c r="AD37" s="468" t="str">
        <f t="shared" si="8"/>
        <v/>
      </c>
      <c r="AE37" s="468" t="str">
        <f t="shared" si="8"/>
        <v/>
      </c>
      <c r="AF37" s="468" t="str">
        <f t="shared" si="8"/>
        <v/>
      </c>
      <c r="AG37" s="468" t="str">
        <f t="shared" si="8"/>
        <v/>
      </c>
      <c r="AH37" s="468" t="str">
        <f t="shared" si="8"/>
        <v/>
      </c>
      <c r="AI37" s="468" t="str">
        <f t="shared" si="8"/>
        <v/>
      </c>
      <c r="AJ37" s="468" t="str">
        <f t="shared" si="8"/>
        <v/>
      </c>
      <c r="AK37" s="468" t="str">
        <f t="shared" si="8"/>
        <v/>
      </c>
      <c r="AL37" s="468" t="str">
        <f t="shared" si="8"/>
        <v/>
      </c>
      <c r="AM37" s="468" t="str">
        <f t="shared" si="8"/>
        <v/>
      </c>
      <c r="AN37" s="468" t="str">
        <f t="shared" si="13"/>
        <v/>
      </c>
      <c r="AO37" s="468" t="str">
        <f t="shared" si="13"/>
        <v/>
      </c>
      <c r="AP37" s="468" t="str">
        <f t="shared" si="13"/>
        <v/>
      </c>
      <c r="AQ37" s="468" t="str">
        <f t="shared" si="13"/>
        <v/>
      </c>
      <c r="AR37" s="468" t="str">
        <f t="shared" si="13"/>
        <v/>
      </c>
      <c r="AS37" s="468" t="str">
        <f t="shared" si="13"/>
        <v/>
      </c>
      <c r="AT37" s="468" t="str">
        <f t="shared" si="13"/>
        <v/>
      </c>
      <c r="AU37" s="468" t="str">
        <f t="shared" si="13"/>
        <v/>
      </c>
      <c r="AV37" s="468" t="str">
        <f t="shared" si="13"/>
        <v/>
      </c>
      <c r="AW37" s="468" t="str">
        <f t="shared" si="13"/>
        <v/>
      </c>
      <c r="AX37" s="468" t="str">
        <f t="shared" si="13"/>
        <v/>
      </c>
      <c r="AY37" s="468" t="str">
        <f t="shared" si="13"/>
        <v/>
      </c>
      <c r="AZ37" s="468" t="str">
        <f t="shared" si="13"/>
        <v/>
      </c>
      <c r="BA37" s="468"/>
      <c r="BB37" s="468" t="str">
        <f t="shared" si="10"/>
        <v/>
      </c>
      <c r="BC37" s="468" t="str">
        <f t="shared" si="10"/>
        <v/>
      </c>
      <c r="BD37" s="468"/>
      <c r="BE37" s="468" t="str">
        <f t="shared" si="11"/>
        <v/>
      </c>
      <c r="BF37" s="468" t="str">
        <f t="shared" si="11"/>
        <v/>
      </c>
      <c r="BG37" s="468" t="str">
        <f t="shared" si="11"/>
        <v/>
      </c>
      <c r="BH37" s="468" t="str">
        <f t="shared" si="11"/>
        <v/>
      </c>
      <c r="BI37" s="468" t="str">
        <f t="shared" si="11"/>
        <v/>
      </c>
      <c r="BJ37" s="468" t="str">
        <f t="shared" si="11"/>
        <v/>
      </c>
      <c r="BK37" s="468" t="str">
        <f t="shared" si="11"/>
        <v/>
      </c>
      <c r="BL37" s="468" t="str">
        <f t="shared" si="11"/>
        <v/>
      </c>
      <c r="BM37" s="468" t="str">
        <f t="shared" si="11"/>
        <v/>
      </c>
      <c r="BN37" s="468" t="str">
        <f t="shared" si="11"/>
        <v/>
      </c>
      <c r="BO37" s="468" t="str">
        <f t="shared" si="11"/>
        <v/>
      </c>
      <c r="BP37" s="468" t="str">
        <f t="shared" si="11"/>
        <v/>
      </c>
      <c r="BQ37" s="468" t="str">
        <f t="shared" si="11"/>
        <v/>
      </c>
      <c r="BR37" s="468" t="str">
        <f t="shared" si="11"/>
        <v/>
      </c>
      <c r="BS37" s="468" t="str">
        <f t="shared" si="11"/>
        <v/>
      </c>
      <c r="BT37" s="468" t="str">
        <f t="shared" si="11"/>
        <v/>
      </c>
      <c r="BU37" s="468" t="str">
        <f t="shared" si="14"/>
        <v/>
      </c>
      <c r="BV37" s="468" t="str">
        <f t="shared" si="14"/>
        <v/>
      </c>
      <c r="BW37" s="468" t="str">
        <f t="shared" si="14"/>
        <v/>
      </c>
      <c r="BX37" s="468" t="str">
        <f t="shared" si="14"/>
        <v/>
      </c>
      <c r="BY37" s="468" t="str">
        <f t="shared" si="14"/>
        <v/>
      </c>
      <c r="BZ37" s="468" t="str">
        <f t="shared" si="14"/>
        <v/>
      </c>
      <c r="CA37" s="468" t="str">
        <f t="shared" si="14"/>
        <v/>
      </c>
      <c r="CB37" s="468" t="str">
        <f t="shared" si="14"/>
        <v/>
      </c>
      <c r="CC37" s="468" t="str">
        <f t="shared" si="14"/>
        <v/>
      </c>
      <c r="CD37" s="468" t="str">
        <f t="shared" si="14"/>
        <v/>
      </c>
      <c r="CE37" s="468" t="str">
        <f t="shared" si="14"/>
        <v/>
      </c>
      <c r="CF37" s="468" t="str">
        <f t="shared" si="14"/>
        <v/>
      </c>
      <c r="CG37" s="468" t="str">
        <f t="shared" si="14"/>
        <v/>
      </c>
      <c r="CH37" s="468"/>
      <c r="CI37" s="468" t="str">
        <f t="shared" si="7"/>
        <v/>
      </c>
      <c r="CJ37" s="468" t="str">
        <f t="shared" si="7"/>
        <v/>
      </c>
      <c r="CK37" s="533"/>
    </row>
    <row r="38" spans="3:89" x14ac:dyDescent="0.25">
      <c r="C38" s="358"/>
      <c r="D38" s="259">
        <v>118</v>
      </c>
      <c r="E38" s="41"/>
      <c r="F38" s="44"/>
      <c r="G38" s="232" t="s">
        <v>222</v>
      </c>
      <c r="H38" s="279"/>
      <c r="I38" s="281"/>
      <c r="J38" s="431"/>
      <c r="K38" s="431"/>
      <c r="M38" s="360" t="str">
        <f t="shared" si="5"/>
        <v/>
      </c>
      <c r="N38" s="361"/>
      <c r="O38" s="368" t="str">
        <f>IF(M38="","",IF(M38="Foreign",VLOOKUP(N38,'Option X3'!D:E,2,FALSE),1))</f>
        <v/>
      </c>
      <c r="P38" s="359"/>
      <c r="Q38" s="569"/>
      <c r="R38" s="364"/>
      <c r="S38" s="364"/>
      <c r="T38" s="617">
        <f>J38</f>
        <v>0</v>
      </c>
      <c r="U38" s="618"/>
      <c r="V38" s="51"/>
      <c r="X38" s="468" t="str">
        <f t="shared" si="8"/>
        <v/>
      </c>
      <c r="Y38" s="468" t="str">
        <f t="shared" si="8"/>
        <v/>
      </c>
      <c r="Z38" s="468" t="str">
        <f t="shared" si="8"/>
        <v/>
      </c>
      <c r="AA38" s="468" t="str">
        <f t="shared" si="8"/>
        <v/>
      </c>
      <c r="AB38" s="468" t="str">
        <f t="shared" si="8"/>
        <v/>
      </c>
      <c r="AC38" s="468" t="str">
        <f t="shared" si="8"/>
        <v/>
      </c>
      <c r="AD38" s="468" t="str">
        <f t="shared" si="8"/>
        <v/>
      </c>
      <c r="AE38" s="468" t="str">
        <f t="shared" si="8"/>
        <v/>
      </c>
      <c r="AF38" s="468" t="str">
        <f t="shared" si="8"/>
        <v/>
      </c>
      <c r="AG38" s="468" t="str">
        <f t="shared" si="8"/>
        <v/>
      </c>
      <c r="AH38" s="468" t="str">
        <f t="shared" si="8"/>
        <v/>
      </c>
      <c r="AI38" s="468" t="str">
        <f t="shared" si="8"/>
        <v/>
      </c>
      <c r="AJ38" s="468" t="str">
        <f t="shared" si="8"/>
        <v/>
      </c>
      <c r="AK38" s="468" t="str">
        <f t="shared" si="8"/>
        <v/>
      </c>
      <c r="AL38" s="468" t="str">
        <f t="shared" si="8"/>
        <v/>
      </c>
      <c r="AM38" s="468" t="str">
        <f t="shared" ref="AM38:AM42" si="15">IF($F38="","",IF(VALUE(LEFT($F38,2))=AM$18,$J38,""))</f>
        <v/>
      </c>
      <c r="AN38" s="468" t="str">
        <f t="shared" si="13"/>
        <v/>
      </c>
      <c r="AO38" s="468" t="str">
        <f t="shared" si="13"/>
        <v/>
      </c>
      <c r="AP38" s="468" t="str">
        <f t="shared" si="13"/>
        <v/>
      </c>
      <c r="AQ38" s="468" t="str">
        <f t="shared" si="13"/>
        <v/>
      </c>
      <c r="AR38" s="468" t="str">
        <f t="shared" si="13"/>
        <v/>
      </c>
      <c r="AS38" s="468" t="str">
        <f t="shared" si="13"/>
        <v/>
      </c>
      <c r="AT38" s="468" t="str">
        <f t="shared" si="13"/>
        <v/>
      </c>
      <c r="AU38" s="468" t="str">
        <f t="shared" si="13"/>
        <v/>
      </c>
      <c r="AV38" s="468" t="str">
        <f t="shared" si="13"/>
        <v/>
      </c>
      <c r="AW38" s="468" t="str">
        <f t="shared" si="13"/>
        <v/>
      </c>
      <c r="AX38" s="468" t="str">
        <f t="shared" si="13"/>
        <v/>
      </c>
      <c r="AY38" s="468" t="str">
        <f t="shared" si="13"/>
        <v/>
      </c>
      <c r="AZ38" s="468" t="str">
        <f t="shared" si="13"/>
        <v/>
      </c>
      <c r="BA38" s="468"/>
      <c r="BB38" s="468" t="str">
        <f t="shared" si="10"/>
        <v/>
      </c>
      <c r="BC38" s="468" t="str">
        <f t="shared" si="10"/>
        <v/>
      </c>
      <c r="BD38" s="468"/>
      <c r="BE38" s="468" t="str">
        <f t="shared" si="11"/>
        <v/>
      </c>
      <c r="BF38" s="468" t="str">
        <f t="shared" si="11"/>
        <v/>
      </c>
      <c r="BG38" s="468" t="str">
        <f t="shared" si="11"/>
        <v/>
      </c>
      <c r="BH38" s="468" t="str">
        <f t="shared" si="11"/>
        <v/>
      </c>
      <c r="BI38" s="468" t="str">
        <f t="shared" si="11"/>
        <v/>
      </c>
      <c r="BJ38" s="468" t="str">
        <f t="shared" si="11"/>
        <v/>
      </c>
      <c r="BK38" s="468" t="str">
        <f t="shared" si="11"/>
        <v/>
      </c>
      <c r="BL38" s="468" t="str">
        <f t="shared" si="11"/>
        <v/>
      </c>
      <c r="BM38" s="468" t="str">
        <f t="shared" si="11"/>
        <v/>
      </c>
      <c r="BN38" s="468" t="str">
        <f t="shared" si="11"/>
        <v/>
      </c>
      <c r="BO38" s="468" t="str">
        <f t="shared" si="11"/>
        <v/>
      </c>
      <c r="BP38" s="468" t="str">
        <f t="shared" si="11"/>
        <v/>
      </c>
      <c r="BQ38" s="468" t="str">
        <f t="shared" si="11"/>
        <v/>
      </c>
      <c r="BR38" s="468" t="str">
        <f t="shared" si="11"/>
        <v/>
      </c>
      <c r="BS38" s="468" t="str">
        <f t="shared" si="11"/>
        <v/>
      </c>
      <c r="BT38" s="468" t="str">
        <f t="shared" ref="BT38:BT42" si="16">IF($F38="","",IF(VALUE(LEFT($F38,2))=BT$18,$K38,""))</f>
        <v/>
      </c>
      <c r="BU38" s="468" t="str">
        <f t="shared" si="14"/>
        <v/>
      </c>
      <c r="BV38" s="468" t="str">
        <f t="shared" si="14"/>
        <v/>
      </c>
      <c r="BW38" s="468" t="str">
        <f t="shared" si="14"/>
        <v/>
      </c>
      <c r="BX38" s="468" t="str">
        <f t="shared" si="14"/>
        <v/>
      </c>
      <c r="BY38" s="468" t="str">
        <f t="shared" si="14"/>
        <v/>
      </c>
      <c r="BZ38" s="468" t="str">
        <f t="shared" si="14"/>
        <v/>
      </c>
      <c r="CA38" s="468" t="str">
        <f t="shared" si="14"/>
        <v/>
      </c>
      <c r="CB38" s="468" t="str">
        <f t="shared" si="14"/>
        <v/>
      </c>
      <c r="CC38" s="468" t="str">
        <f t="shared" si="14"/>
        <v/>
      </c>
      <c r="CD38" s="468" t="str">
        <f t="shared" si="14"/>
        <v/>
      </c>
      <c r="CE38" s="468" t="str">
        <f t="shared" si="14"/>
        <v/>
      </c>
      <c r="CF38" s="468" t="str">
        <f t="shared" si="14"/>
        <v/>
      </c>
      <c r="CG38" s="468" t="str">
        <f t="shared" si="14"/>
        <v/>
      </c>
      <c r="CH38" s="468"/>
      <c r="CI38" s="468" t="str">
        <f t="shared" si="7"/>
        <v/>
      </c>
      <c r="CJ38" s="468" t="str">
        <f t="shared" si="7"/>
        <v/>
      </c>
      <c r="CK38" s="533"/>
    </row>
    <row r="39" spans="3:89" x14ac:dyDescent="0.25">
      <c r="C39" s="358"/>
      <c r="D39" s="259">
        <v>119</v>
      </c>
      <c r="E39" s="41"/>
      <c r="F39" s="44"/>
      <c r="G39" s="232" t="s">
        <v>223</v>
      </c>
      <c r="H39" s="279"/>
      <c r="I39" s="281"/>
      <c r="J39" s="431"/>
      <c r="K39" s="431"/>
      <c r="M39" s="360" t="str">
        <f t="shared" si="5"/>
        <v/>
      </c>
      <c r="N39" s="361"/>
      <c r="O39" s="368" t="str">
        <f>IF(M39="","",IF(M39="Foreign",VLOOKUP(N39,'Option X3'!D:E,2,FALSE),1))</f>
        <v/>
      </c>
      <c r="P39" s="359"/>
      <c r="Q39" s="569"/>
      <c r="R39" s="364">
        <f>J39</f>
        <v>0</v>
      </c>
      <c r="S39" s="364"/>
      <c r="T39" s="617"/>
      <c r="U39" s="618"/>
      <c r="V39" s="51"/>
      <c r="X39" s="468" t="str">
        <f t="shared" ref="X39:AM54" si="17">IF($F39="","",IF(VALUE(LEFT($F39,2))=X$18,$J39,""))</f>
        <v/>
      </c>
      <c r="Y39" s="468" t="str">
        <f t="shared" si="17"/>
        <v/>
      </c>
      <c r="Z39" s="468" t="str">
        <f t="shared" si="17"/>
        <v/>
      </c>
      <c r="AA39" s="468" t="str">
        <f t="shared" si="17"/>
        <v/>
      </c>
      <c r="AB39" s="468" t="str">
        <f t="shared" si="17"/>
        <v/>
      </c>
      <c r="AC39" s="468" t="str">
        <f t="shared" si="17"/>
        <v/>
      </c>
      <c r="AD39" s="468" t="str">
        <f t="shared" si="17"/>
        <v/>
      </c>
      <c r="AE39" s="468" t="str">
        <f t="shared" si="17"/>
        <v/>
      </c>
      <c r="AF39" s="468" t="str">
        <f t="shared" si="17"/>
        <v/>
      </c>
      <c r="AG39" s="468" t="str">
        <f t="shared" si="17"/>
        <v/>
      </c>
      <c r="AH39" s="468" t="str">
        <f t="shared" si="17"/>
        <v/>
      </c>
      <c r="AI39" s="468" t="str">
        <f t="shared" si="17"/>
        <v/>
      </c>
      <c r="AJ39" s="468" t="str">
        <f t="shared" si="17"/>
        <v/>
      </c>
      <c r="AK39" s="468" t="str">
        <f t="shared" si="17"/>
        <v/>
      </c>
      <c r="AL39" s="468" t="str">
        <f t="shared" si="17"/>
        <v/>
      </c>
      <c r="AM39" s="468" t="str">
        <f t="shared" si="15"/>
        <v/>
      </c>
      <c r="AN39" s="468" t="str">
        <f t="shared" si="13"/>
        <v/>
      </c>
      <c r="AO39" s="468" t="str">
        <f t="shared" si="13"/>
        <v/>
      </c>
      <c r="AP39" s="468" t="str">
        <f t="shared" si="13"/>
        <v/>
      </c>
      <c r="AQ39" s="468" t="str">
        <f t="shared" si="13"/>
        <v/>
      </c>
      <c r="AR39" s="468" t="str">
        <f t="shared" si="13"/>
        <v/>
      </c>
      <c r="AS39" s="468" t="str">
        <f t="shared" si="13"/>
        <v/>
      </c>
      <c r="AT39" s="468" t="str">
        <f t="shared" si="13"/>
        <v/>
      </c>
      <c r="AU39" s="468" t="str">
        <f t="shared" si="13"/>
        <v/>
      </c>
      <c r="AV39" s="468" t="str">
        <f t="shared" si="13"/>
        <v/>
      </c>
      <c r="AW39" s="468" t="str">
        <f t="shared" si="13"/>
        <v/>
      </c>
      <c r="AX39" s="468" t="str">
        <f t="shared" si="13"/>
        <v/>
      </c>
      <c r="AY39" s="468" t="str">
        <f t="shared" si="13"/>
        <v/>
      </c>
      <c r="AZ39" s="468" t="str">
        <f t="shared" si="13"/>
        <v/>
      </c>
      <c r="BA39" s="468"/>
      <c r="BB39" s="468" t="str">
        <f t="shared" si="10"/>
        <v/>
      </c>
      <c r="BC39" s="468" t="str">
        <f t="shared" si="10"/>
        <v/>
      </c>
      <c r="BD39" s="468"/>
      <c r="BE39" s="468" t="str">
        <f t="shared" ref="BE39:BT54" si="18">IF($F39="","",IF(VALUE(LEFT($F39,2))=BE$18,$K39,""))</f>
        <v/>
      </c>
      <c r="BF39" s="468" t="str">
        <f t="shared" si="18"/>
        <v/>
      </c>
      <c r="BG39" s="468" t="str">
        <f t="shared" si="18"/>
        <v/>
      </c>
      <c r="BH39" s="468" t="str">
        <f t="shared" si="18"/>
        <v/>
      </c>
      <c r="BI39" s="468" t="str">
        <f t="shared" si="18"/>
        <v/>
      </c>
      <c r="BJ39" s="468" t="str">
        <f t="shared" si="18"/>
        <v/>
      </c>
      <c r="BK39" s="468" t="str">
        <f t="shared" si="18"/>
        <v/>
      </c>
      <c r="BL39" s="468" t="str">
        <f t="shared" si="18"/>
        <v/>
      </c>
      <c r="BM39" s="468" t="str">
        <f t="shared" si="18"/>
        <v/>
      </c>
      <c r="BN39" s="468" t="str">
        <f t="shared" si="18"/>
        <v/>
      </c>
      <c r="BO39" s="468" t="str">
        <f t="shared" si="18"/>
        <v/>
      </c>
      <c r="BP39" s="468" t="str">
        <f t="shared" si="18"/>
        <v/>
      </c>
      <c r="BQ39" s="468" t="str">
        <f t="shared" si="18"/>
        <v/>
      </c>
      <c r="BR39" s="468" t="str">
        <f t="shared" si="18"/>
        <v/>
      </c>
      <c r="BS39" s="468" t="str">
        <f t="shared" si="18"/>
        <v/>
      </c>
      <c r="BT39" s="468" t="str">
        <f t="shared" si="16"/>
        <v/>
      </c>
      <c r="BU39" s="468" t="str">
        <f t="shared" si="14"/>
        <v/>
      </c>
      <c r="BV39" s="468" t="str">
        <f t="shared" si="14"/>
        <v/>
      </c>
      <c r="BW39" s="468" t="str">
        <f t="shared" si="14"/>
        <v/>
      </c>
      <c r="BX39" s="468" t="str">
        <f t="shared" si="14"/>
        <v/>
      </c>
      <c r="BY39" s="468" t="str">
        <f t="shared" si="14"/>
        <v/>
      </c>
      <c r="BZ39" s="468" t="str">
        <f t="shared" si="14"/>
        <v/>
      </c>
      <c r="CA39" s="468" t="str">
        <f t="shared" si="14"/>
        <v/>
      </c>
      <c r="CB39" s="468" t="str">
        <f t="shared" si="14"/>
        <v/>
      </c>
      <c r="CC39" s="468" t="str">
        <f t="shared" si="14"/>
        <v/>
      </c>
      <c r="CD39" s="468" t="str">
        <f t="shared" si="14"/>
        <v/>
      </c>
      <c r="CE39" s="468" t="str">
        <f t="shared" si="14"/>
        <v/>
      </c>
      <c r="CF39" s="468" t="str">
        <f t="shared" si="14"/>
        <v/>
      </c>
      <c r="CG39" s="468" t="str">
        <f t="shared" si="14"/>
        <v/>
      </c>
      <c r="CH39" s="468"/>
      <c r="CI39" s="468" t="str">
        <f t="shared" si="7"/>
        <v/>
      </c>
      <c r="CJ39" s="468" t="str">
        <f t="shared" si="7"/>
        <v/>
      </c>
      <c r="CK39" s="533"/>
    </row>
    <row r="40" spans="3:89" x14ac:dyDescent="0.25">
      <c r="C40" s="358"/>
      <c r="D40" s="259">
        <v>120</v>
      </c>
      <c r="E40" s="41"/>
      <c r="F40" s="44"/>
      <c r="G40" s="233" t="s">
        <v>285</v>
      </c>
      <c r="H40" s="279"/>
      <c r="I40" s="281"/>
      <c r="J40" s="431"/>
      <c r="K40" s="431"/>
      <c r="M40" s="360" t="str">
        <f t="shared" si="5"/>
        <v/>
      </c>
      <c r="N40" s="361"/>
      <c r="O40" s="368" t="str">
        <f>IF(M40="","",IF(M40="Foreign",VLOOKUP(N40,'Option X3'!D:E,2,FALSE),1))</f>
        <v/>
      </c>
      <c r="P40" s="359"/>
      <c r="Q40" s="569"/>
      <c r="R40" s="364">
        <f>J40</f>
        <v>0</v>
      </c>
      <c r="S40" s="364"/>
      <c r="T40" s="617"/>
      <c r="U40" s="618"/>
      <c r="V40" s="51"/>
      <c r="X40" s="468" t="str">
        <f t="shared" si="17"/>
        <v/>
      </c>
      <c r="Y40" s="468" t="str">
        <f t="shared" si="17"/>
        <v/>
      </c>
      <c r="Z40" s="468" t="str">
        <f t="shared" si="17"/>
        <v/>
      </c>
      <c r="AA40" s="468" t="str">
        <f t="shared" si="17"/>
        <v/>
      </c>
      <c r="AB40" s="468" t="str">
        <f t="shared" si="17"/>
        <v/>
      </c>
      <c r="AC40" s="468" t="str">
        <f t="shared" si="17"/>
        <v/>
      </c>
      <c r="AD40" s="468" t="str">
        <f t="shared" si="17"/>
        <v/>
      </c>
      <c r="AE40" s="468" t="str">
        <f t="shared" si="17"/>
        <v/>
      </c>
      <c r="AF40" s="468" t="str">
        <f t="shared" si="17"/>
        <v/>
      </c>
      <c r="AG40" s="468" t="str">
        <f t="shared" si="17"/>
        <v/>
      </c>
      <c r="AH40" s="468" t="str">
        <f t="shared" si="17"/>
        <v/>
      </c>
      <c r="AI40" s="468" t="str">
        <f t="shared" si="17"/>
        <v/>
      </c>
      <c r="AJ40" s="468" t="str">
        <f t="shared" si="17"/>
        <v/>
      </c>
      <c r="AK40" s="468" t="str">
        <f t="shared" si="17"/>
        <v/>
      </c>
      <c r="AL40" s="468" t="str">
        <f t="shared" si="17"/>
        <v/>
      </c>
      <c r="AM40" s="468" t="str">
        <f t="shared" si="15"/>
        <v/>
      </c>
      <c r="AN40" s="468" t="str">
        <f t="shared" si="13"/>
        <v/>
      </c>
      <c r="AO40" s="468" t="str">
        <f t="shared" si="13"/>
        <v/>
      </c>
      <c r="AP40" s="468" t="str">
        <f t="shared" si="13"/>
        <v/>
      </c>
      <c r="AQ40" s="468" t="str">
        <f t="shared" si="13"/>
        <v/>
      </c>
      <c r="AR40" s="468" t="str">
        <f t="shared" si="13"/>
        <v/>
      </c>
      <c r="AS40" s="468" t="str">
        <f t="shared" si="13"/>
        <v/>
      </c>
      <c r="AT40" s="468" t="str">
        <f t="shared" si="13"/>
        <v/>
      </c>
      <c r="AU40" s="468" t="str">
        <f t="shared" si="13"/>
        <v/>
      </c>
      <c r="AV40" s="468" t="str">
        <f t="shared" si="13"/>
        <v/>
      </c>
      <c r="AW40" s="468" t="str">
        <f t="shared" si="13"/>
        <v/>
      </c>
      <c r="AX40" s="468" t="str">
        <f t="shared" si="13"/>
        <v/>
      </c>
      <c r="AY40" s="468" t="str">
        <f t="shared" si="13"/>
        <v/>
      </c>
      <c r="AZ40" s="468" t="str">
        <f t="shared" si="13"/>
        <v/>
      </c>
      <c r="BA40" s="468"/>
      <c r="BB40" s="468" t="str">
        <f t="shared" si="10"/>
        <v/>
      </c>
      <c r="BC40" s="468" t="str">
        <f t="shared" si="10"/>
        <v/>
      </c>
      <c r="BD40" s="468"/>
      <c r="BE40" s="468" t="str">
        <f t="shared" si="18"/>
        <v/>
      </c>
      <c r="BF40" s="468" t="str">
        <f t="shared" si="18"/>
        <v/>
      </c>
      <c r="BG40" s="468" t="str">
        <f t="shared" si="18"/>
        <v/>
      </c>
      <c r="BH40" s="468" t="str">
        <f t="shared" si="18"/>
        <v/>
      </c>
      <c r="BI40" s="468" t="str">
        <f t="shared" si="18"/>
        <v/>
      </c>
      <c r="BJ40" s="468" t="str">
        <f t="shared" si="18"/>
        <v/>
      </c>
      <c r="BK40" s="468" t="str">
        <f t="shared" si="18"/>
        <v/>
      </c>
      <c r="BL40" s="468" t="str">
        <f t="shared" si="18"/>
        <v/>
      </c>
      <c r="BM40" s="468" t="str">
        <f t="shared" si="18"/>
        <v/>
      </c>
      <c r="BN40" s="468" t="str">
        <f t="shared" si="18"/>
        <v/>
      </c>
      <c r="BO40" s="468" t="str">
        <f t="shared" si="18"/>
        <v/>
      </c>
      <c r="BP40" s="468" t="str">
        <f t="shared" si="18"/>
        <v/>
      </c>
      <c r="BQ40" s="468" t="str">
        <f t="shared" si="18"/>
        <v/>
      </c>
      <c r="BR40" s="468" t="str">
        <f t="shared" si="18"/>
        <v/>
      </c>
      <c r="BS40" s="468" t="str">
        <f t="shared" si="18"/>
        <v/>
      </c>
      <c r="BT40" s="468" t="str">
        <f t="shared" si="16"/>
        <v/>
      </c>
      <c r="BU40" s="468" t="str">
        <f t="shared" si="14"/>
        <v/>
      </c>
      <c r="BV40" s="468" t="str">
        <f t="shared" si="14"/>
        <v/>
      </c>
      <c r="BW40" s="468" t="str">
        <f t="shared" si="14"/>
        <v/>
      </c>
      <c r="BX40" s="468" t="str">
        <f t="shared" si="14"/>
        <v/>
      </c>
      <c r="BY40" s="468" t="str">
        <f t="shared" si="14"/>
        <v/>
      </c>
      <c r="BZ40" s="468" t="str">
        <f t="shared" si="14"/>
        <v/>
      </c>
      <c r="CA40" s="468" t="str">
        <f t="shared" si="14"/>
        <v/>
      </c>
      <c r="CB40" s="468" t="str">
        <f t="shared" si="14"/>
        <v/>
      </c>
      <c r="CC40" s="468" t="str">
        <f t="shared" si="14"/>
        <v/>
      </c>
      <c r="CD40" s="468" t="str">
        <f t="shared" si="14"/>
        <v/>
      </c>
      <c r="CE40" s="468" t="str">
        <f t="shared" si="14"/>
        <v/>
      </c>
      <c r="CF40" s="468" t="str">
        <f t="shared" si="14"/>
        <v/>
      </c>
      <c r="CG40" s="468" t="str">
        <f t="shared" si="14"/>
        <v/>
      </c>
      <c r="CH40" s="468"/>
      <c r="CI40" s="468" t="str">
        <f t="shared" si="7"/>
        <v/>
      </c>
      <c r="CJ40" s="468" t="str">
        <f t="shared" si="7"/>
        <v/>
      </c>
      <c r="CK40" s="533"/>
    </row>
    <row r="41" spans="3:89" x14ac:dyDescent="0.25">
      <c r="C41" s="358"/>
      <c r="D41" s="259">
        <v>121</v>
      </c>
      <c r="E41" s="41"/>
      <c r="F41" s="44"/>
      <c r="G41" s="232" t="s">
        <v>224</v>
      </c>
      <c r="H41" s="279"/>
      <c r="I41" s="281"/>
      <c r="J41" s="431"/>
      <c r="K41" s="431"/>
      <c r="M41" s="360" t="str">
        <f t="shared" si="5"/>
        <v/>
      </c>
      <c r="N41" s="361"/>
      <c r="O41" s="368" t="str">
        <f>IF(M41="","",IF(M41="Foreign",VLOOKUP(N41,'Option X3'!D:E,2,FALSE),1))</f>
        <v/>
      </c>
      <c r="P41" s="359"/>
      <c r="Q41" s="569"/>
      <c r="R41" s="364">
        <f>J41</f>
        <v>0</v>
      </c>
      <c r="S41" s="364"/>
      <c r="T41" s="617"/>
      <c r="U41" s="618"/>
      <c r="V41" s="51"/>
      <c r="X41" s="468" t="str">
        <f t="shared" si="17"/>
        <v/>
      </c>
      <c r="Y41" s="468" t="str">
        <f t="shared" si="17"/>
        <v/>
      </c>
      <c r="Z41" s="468" t="str">
        <f t="shared" si="17"/>
        <v/>
      </c>
      <c r="AA41" s="468" t="str">
        <f t="shared" si="17"/>
        <v/>
      </c>
      <c r="AB41" s="468" t="str">
        <f t="shared" si="17"/>
        <v/>
      </c>
      <c r="AC41" s="468" t="str">
        <f t="shared" si="17"/>
        <v/>
      </c>
      <c r="AD41" s="468" t="str">
        <f t="shared" si="17"/>
        <v/>
      </c>
      <c r="AE41" s="468" t="str">
        <f t="shared" si="17"/>
        <v/>
      </c>
      <c r="AF41" s="468" t="str">
        <f t="shared" si="17"/>
        <v/>
      </c>
      <c r="AG41" s="468" t="str">
        <f t="shared" si="17"/>
        <v/>
      </c>
      <c r="AH41" s="468" t="str">
        <f t="shared" si="17"/>
        <v/>
      </c>
      <c r="AI41" s="468" t="str">
        <f t="shared" si="17"/>
        <v/>
      </c>
      <c r="AJ41" s="468" t="str">
        <f t="shared" si="17"/>
        <v/>
      </c>
      <c r="AK41" s="468" t="str">
        <f t="shared" si="17"/>
        <v/>
      </c>
      <c r="AL41" s="468" t="str">
        <f t="shared" si="17"/>
        <v/>
      </c>
      <c r="AM41" s="468" t="str">
        <f t="shared" si="15"/>
        <v/>
      </c>
      <c r="AN41" s="468" t="str">
        <f t="shared" si="13"/>
        <v/>
      </c>
      <c r="AO41" s="468" t="str">
        <f t="shared" si="13"/>
        <v/>
      </c>
      <c r="AP41" s="468" t="str">
        <f t="shared" si="13"/>
        <v/>
      </c>
      <c r="AQ41" s="468" t="str">
        <f t="shared" si="13"/>
        <v/>
      </c>
      <c r="AR41" s="468" t="str">
        <f t="shared" si="13"/>
        <v/>
      </c>
      <c r="AS41" s="468" t="str">
        <f t="shared" si="13"/>
        <v/>
      </c>
      <c r="AT41" s="468" t="str">
        <f t="shared" si="13"/>
        <v/>
      </c>
      <c r="AU41" s="468" t="str">
        <f t="shared" si="13"/>
        <v/>
      </c>
      <c r="AV41" s="468" t="str">
        <f t="shared" si="13"/>
        <v/>
      </c>
      <c r="AW41" s="468" t="str">
        <f t="shared" si="13"/>
        <v/>
      </c>
      <c r="AX41" s="468" t="str">
        <f t="shared" si="13"/>
        <v/>
      </c>
      <c r="AY41" s="468" t="str">
        <f t="shared" si="13"/>
        <v/>
      </c>
      <c r="AZ41" s="468" t="str">
        <f t="shared" si="13"/>
        <v/>
      </c>
      <c r="BA41" s="468"/>
      <c r="BB41" s="468" t="str">
        <f t="shared" si="10"/>
        <v/>
      </c>
      <c r="BC41" s="468" t="str">
        <f t="shared" si="10"/>
        <v/>
      </c>
      <c r="BD41" s="468"/>
      <c r="BE41" s="468" t="str">
        <f t="shared" si="18"/>
        <v/>
      </c>
      <c r="BF41" s="468" t="str">
        <f t="shared" si="18"/>
        <v/>
      </c>
      <c r="BG41" s="468" t="str">
        <f t="shared" si="18"/>
        <v/>
      </c>
      <c r="BH41" s="468" t="str">
        <f t="shared" si="18"/>
        <v/>
      </c>
      <c r="BI41" s="468" t="str">
        <f t="shared" si="18"/>
        <v/>
      </c>
      <c r="BJ41" s="468" t="str">
        <f t="shared" si="18"/>
        <v/>
      </c>
      <c r="BK41" s="468" t="str">
        <f t="shared" si="18"/>
        <v/>
      </c>
      <c r="BL41" s="468" t="str">
        <f t="shared" si="18"/>
        <v/>
      </c>
      <c r="BM41" s="468" t="str">
        <f t="shared" si="18"/>
        <v/>
      </c>
      <c r="BN41" s="468" t="str">
        <f t="shared" si="18"/>
        <v/>
      </c>
      <c r="BO41" s="468" t="str">
        <f t="shared" si="18"/>
        <v/>
      </c>
      <c r="BP41" s="468" t="str">
        <f t="shared" si="18"/>
        <v/>
      </c>
      <c r="BQ41" s="468" t="str">
        <f t="shared" si="18"/>
        <v/>
      </c>
      <c r="BR41" s="468" t="str">
        <f t="shared" si="18"/>
        <v/>
      </c>
      <c r="BS41" s="468" t="str">
        <f t="shared" si="18"/>
        <v/>
      </c>
      <c r="BT41" s="468" t="str">
        <f t="shared" si="16"/>
        <v/>
      </c>
      <c r="BU41" s="468" t="str">
        <f t="shared" si="14"/>
        <v/>
      </c>
      <c r="BV41" s="468" t="str">
        <f t="shared" si="14"/>
        <v/>
      </c>
      <c r="BW41" s="468" t="str">
        <f t="shared" si="14"/>
        <v/>
      </c>
      <c r="BX41" s="468" t="str">
        <f t="shared" si="14"/>
        <v/>
      </c>
      <c r="BY41" s="468" t="str">
        <f t="shared" si="14"/>
        <v/>
      </c>
      <c r="BZ41" s="468" t="str">
        <f t="shared" si="14"/>
        <v/>
      </c>
      <c r="CA41" s="468" t="str">
        <f t="shared" si="14"/>
        <v/>
      </c>
      <c r="CB41" s="468" t="str">
        <f t="shared" si="14"/>
        <v/>
      </c>
      <c r="CC41" s="468" t="str">
        <f t="shared" si="14"/>
        <v/>
      </c>
      <c r="CD41" s="468" t="str">
        <f t="shared" si="14"/>
        <v/>
      </c>
      <c r="CE41" s="468" t="str">
        <f t="shared" si="14"/>
        <v/>
      </c>
      <c r="CF41" s="468" t="str">
        <f t="shared" si="14"/>
        <v/>
      </c>
      <c r="CG41" s="468" t="str">
        <f t="shared" si="14"/>
        <v/>
      </c>
      <c r="CH41" s="468"/>
      <c r="CI41" s="468" t="str">
        <f t="shared" si="7"/>
        <v/>
      </c>
      <c r="CJ41" s="468" t="str">
        <f t="shared" si="7"/>
        <v/>
      </c>
      <c r="CK41" s="533"/>
    </row>
    <row r="42" spans="3:89" x14ac:dyDescent="0.25">
      <c r="C42" s="358"/>
      <c r="D42" s="259">
        <v>122</v>
      </c>
      <c r="E42" s="41"/>
      <c r="F42" s="44"/>
      <c r="G42" s="232" t="s">
        <v>317</v>
      </c>
      <c r="H42" s="279" t="s">
        <v>234</v>
      </c>
      <c r="I42" s="281"/>
      <c r="J42" s="431"/>
      <c r="K42" s="432"/>
      <c r="M42" s="360" t="str">
        <f t="shared" si="5"/>
        <v/>
      </c>
      <c r="N42" s="361"/>
      <c r="O42" s="368" t="str">
        <f>IF(M42="","",IF(M42="Foreign",VLOOKUP(N42,'Option X3'!D:E,2,FALSE),1))</f>
        <v/>
      </c>
      <c r="P42" s="359"/>
      <c r="Q42" s="569"/>
      <c r="R42" s="364">
        <f>J42</f>
        <v>0</v>
      </c>
      <c r="S42" s="364"/>
      <c r="T42" s="617"/>
      <c r="U42" s="618"/>
      <c r="V42" s="51"/>
      <c r="X42" s="468" t="str">
        <f t="shared" si="17"/>
        <v/>
      </c>
      <c r="Y42" s="468" t="str">
        <f t="shared" si="17"/>
        <v/>
      </c>
      <c r="Z42" s="468" t="str">
        <f t="shared" si="17"/>
        <v/>
      </c>
      <c r="AA42" s="468" t="str">
        <f t="shared" si="17"/>
        <v/>
      </c>
      <c r="AB42" s="468" t="str">
        <f t="shared" si="17"/>
        <v/>
      </c>
      <c r="AC42" s="468" t="str">
        <f t="shared" si="17"/>
        <v/>
      </c>
      <c r="AD42" s="468" t="str">
        <f t="shared" si="17"/>
        <v/>
      </c>
      <c r="AE42" s="468" t="str">
        <f t="shared" si="17"/>
        <v/>
      </c>
      <c r="AF42" s="468" t="str">
        <f t="shared" si="17"/>
        <v/>
      </c>
      <c r="AG42" s="468" t="str">
        <f t="shared" si="17"/>
        <v/>
      </c>
      <c r="AH42" s="468" t="str">
        <f t="shared" si="17"/>
        <v/>
      </c>
      <c r="AI42" s="468" t="str">
        <f t="shared" si="17"/>
        <v/>
      </c>
      <c r="AJ42" s="468" t="str">
        <f t="shared" si="17"/>
        <v/>
      </c>
      <c r="AK42" s="468" t="str">
        <f t="shared" si="17"/>
        <v/>
      </c>
      <c r="AL42" s="468" t="str">
        <f t="shared" si="17"/>
        <v/>
      </c>
      <c r="AM42" s="468" t="str">
        <f t="shared" si="15"/>
        <v/>
      </c>
      <c r="AN42" s="468" t="str">
        <f t="shared" si="13"/>
        <v/>
      </c>
      <c r="AO42" s="468" t="str">
        <f t="shared" si="13"/>
        <v/>
      </c>
      <c r="AP42" s="468" t="str">
        <f t="shared" si="13"/>
        <v/>
      </c>
      <c r="AQ42" s="468" t="str">
        <f t="shared" si="13"/>
        <v/>
      </c>
      <c r="AR42" s="468" t="str">
        <f t="shared" si="13"/>
        <v/>
      </c>
      <c r="AS42" s="468" t="str">
        <f t="shared" si="13"/>
        <v/>
      </c>
      <c r="AT42" s="468" t="str">
        <f t="shared" si="13"/>
        <v/>
      </c>
      <c r="AU42" s="468" t="str">
        <f t="shared" si="13"/>
        <v/>
      </c>
      <c r="AV42" s="468" t="str">
        <f t="shared" si="13"/>
        <v/>
      </c>
      <c r="AW42" s="468" t="str">
        <f t="shared" si="13"/>
        <v/>
      </c>
      <c r="AX42" s="468" t="str">
        <f t="shared" si="13"/>
        <v/>
      </c>
      <c r="AY42" s="468" t="str">
        <f t="shared" si="13"/>
        <v/>
      </c>
      <c r="AZ42" s="468" t="str">
        <f t="shared" si="13"/>
        <v/>
      </c>
      <c r="BA42" s="468"/>
      <c r="BB42" s="468" t="str">
        <f t="shared" si="10"/>
        <v/>
      </c>
      <c r="BC42" s="468" t="str">
        <f t="shared" si="10"/>
        <v/>
      </c>
      <c r="BD42" s="468"/>
      <c r="BE42" s="468" t="str">
        <f t="shared" si="18"/>
        <v/>
      </c>
      <c r="BF42" s="468" t="str">
        <f t="shared" si="18"/>
        <v/>
      </c>
      <c r="BG42" s="468" t="str">
        <f t="shared" si="18"/>
        <v/>
      </c>
      <c r="BH42" s="468" t="str">
        <f t="shared" si="18"/>
        <v/>
      </c>
      <c r="BI42" s="468" t="str">
        <f t="shared" si="18"/>
        <v/>
      </c>
      <c r="BJ42" s="468" t="str">
        <f t="shared" si="18"/>
        <v/>
      </c>
      <c r="BK42" s="468" t="str">
        <f t="shared" si="18"/>
        <v/>
      </c>
      <c r="BL42" s="468" t="str">
        <f t="shared" si="18"/>
        <v/>
      </c>
      <c r="BM42" s="468" t="str">
        <f t="shared" si="18"/>
        <v/>
      </c>
      <c r="BN42" s="468" t="str">
        <f t="shared" si="18"/>
        <v/>
      </c>
      <c r="BO42" s="468" t="str">
        <f t="shared" si="18"/>
        <v/>
      </c>
      <c r="BP42" s="468" t="str">
        <f t="shared" si="18"/>
        <v/>
      </c>
      <c r="BQ42" s="468" t="str">
        <f t="shared" si="18"/>
        <v/>
      </c>
      <c r="BR42" s="468" t="str">
        <f t="shared" si="18"/>
        <v/>
      </c>
      <c r="BS42" s="468" t="str">
        <f t="shared" si="18"/>
        <v/>
      </c>
      <c r="BT42" s="468" t="str">
        <f t="shared" si="16"/>
        <v/>
      </c>
      <c r="BU42" s="468" t="str">
        <f t="shared" si="14"/>
        <v/>
      </c>
      <c r="BV42" s="468" t="str">
        <f t="shared" si="14"/>
        <v/>
      </c>
      <c r="BW42" s="468" t="str">
        <f t="shared" si="14"/>
        <v/>
      </c>
      <c r="BX42" s="468" t="str">
        <f t="shared" si="14"/>
        <v/>
      </c>
      <c r="BY42" s="468" t="str">
        <f t="shared" si="14"/>
        <v/>
      </c>
      <c r="BZ42" s="468" t="str">
        <f t="shared" si="14"/>
        <v/>
      </c>
      <c r="CA42" s="468" t="str">
        <f t="shared" si="14"/>
        <v/>
      </c>
      <c r="CB42" s="468" t="str">
        <f t="shared" si="14"/>
        <v/>
      </c>
      <c r="CC42" s="468" t="str">
        <f t="shared" si="14"/>
        <v/>
      </c>
      <c r="CD42" s="468" t="str">
        <f t="shared" si="14"/>
        <v/>
      </c>
      <c r="CE42" s="468" t="str">
        <f t="shared" si="14"/>
        <v/>
      </c>
      <c r="CF42" s="468" t="str">
        <f t="shared" si="14"/>
        <v/>
      </c>
      <c r="CG42" s="468" t="str">
        <f t="shared" si="14"/>
        <v/>
      </c>
      <c r="CH42" s="468"/>
      <c r="CI42" s="468" t="str">
        <f t="shared" si="7"/>
        <v/>
      </c>
      <c r="CJ42" s="468" t="str">
        <f t="shared" si="7"/>
        <v/>
      </c>
      <c r="CK42" s="533"/>
    </row>
    <row r="43" spans="3:89" x14ac:dyDescent="0.25">
      <c r="C43" s="358"/>
      <c r="D43" s="259">
        <v>123</v>
      </c>
      <c r="E43" s="41"/>
      <c r="F43" s="44"/>
      <c r="G43" s="232" t="s">
        <v>286</v>
      </c>
      <c r="H43" s="279" t="s">
        <v>234</v>
      </c>
      <c r="I43" s="281"/>
      <c r="J43" s="433"/>
      <c r="K43" s="431"/>
      <c r="M43" s="360" t="str">
        <f t="shared" si="5"/>
        <v/>
      </c>
      <c r="N43" s="361"/>
      <c r="O43" s="368" t="str">
        <f>IF(M43="","",IF(M43="Foreign",VLOOKUP(N43,'Option X3'!D:E,2,FALSE),1))</f>
        <v/>
      </c>
      <c r="P43" s="359"/>
      <c r="Q43" s="569"/>
      <c r="R43" s="364"/>
      <c r="S43" s="364"/>
      <c r="T43" s="617"/>
      <c r="U43" s="618"/>
      <c r="V43" s="51"/>
      <c r="X43" s="468" t="str">
        <f t="shared" si="17"/>
        <v/>
      </c>
      <c r="Y43" s="468" t="str">
        <f t="shared" si="17"/>
        <v/>
      </c>
      <c r="Z43" s="468" t="str">
        <f t="shared" si="17"/>
        <v/>
      </c>
      <c r="AA43" s="468" t="str">
        <f t="shared" si="17"/>
        <v/>
      </c>
      <c r="AB43" s="468" t="str">
        <f t="shared" si="17"/>
        <v/>
      </c>
      <c r="AC43" s="468" t="str">
        <f t="shared" si="17"/>
        <v/>
      </c>
      <c r="AD43" s="468" t="str">
        <f t="shared" si="17"/>
        <v/>
      </c>
      <c r="AE43" s="468" t="str">
        <f t="shared" si="17"/>
        <v/>
      </c>
      <c r="AF43" s="468" t="str">
        <f t="shared" si="17"/>
        <v/>
      </c>
      <c r="AG43" s="468" t="str">
        <f t="shared" si="17"/>
        <v/>
      </c>
      <c r="AH43" s="468" t="str">
        <f t="shared" si="17"/>
        <v/>
      </c>
      <c r="AI43" s="468" t="str">
        <f t="shared" si="17"/>
        <v/>
      </c>
      <c r="AJ43" s="468" t="str">
        <f t="shared" si="17"/>
        <v/>
      </c>
      <c r="AK43" s="468" t="str">
        <f t="shared" si="17"/>
        <v/>
      </c>
      <c r="AL43" s="468" t="str">
        <f t="shared" si="17"/>
        <v/>
      </c>
      <c r="AM43" s="468" t="str">
        <f t="shared" si="17"/>
        <v/>
      </c>
      <c r="AN43" s="468" t="str">
        <f t="shared" si="13"/>
        <v/>
      </c>
      <c r="AO43" s="468" t="str">
        <f t="shared" si="13"/>
        <v/>
      </c>
      <c r="AP43" s="468" t="str">
        <f t="shared" si="13"/>
        <v/>
      </c>
      <c r="AQ43" s="468" t="str">
        <f t="shared" si="13"/>
        <v/>
      </c>
      <c r="AR43" s="468" t="str">
        <f t="shared" si="13"/>
        <v/>
      </c>
      <c r="AS43" s="468" t="str">
        <f t="shared" si="13"/>
        <v/>
      </c>
      <c r="AT43" s="468" t="str">
        <f t="shared" si="13"/>
        <v/>
      </c>
      <c r="AU43" s="468" t="str">
        <f t="shared" si="13"/>
        <v/>
      </c>
      <c r="AV43" s="468" t="str">
        <f t="shared" si="13"/>
        <v/>
      </c>
      <c r="AW43" s="468" t="str">
        <f t="shared" si="13"/>
        <v/>
      </c>
      <c r="AX43" s="468" t="str">
        <f t="shared" si="13"/>
        <v/>
      </c>
      <c r="AY43" s="468" t="str">
        <f t="shared" si="13"/>
        <v/>
      </c>
      <c r="AZ43" s="468" t="str">
        <f t="shared" si="13"/>
        <v/>
      </c>
      <c r="BA43" s="468"/>
      <c r="BB43" s="468" t="str">
        <f>IF($M43="","",IF($M43=BB$18,$J43,0))</f>
        <v/>
      </c>
      <c r="BC43" s="468" t="str">
        <f t="shared" si="10"/>
        <v/>
      </c>
      <c r="BD43" s="468"/>
      <c r="BE43" s="468" t="str">
        <f t="shared" si="18"/>
        <v/>
      </c>
      <c r="BF43" s="468" t="str">
        <f t="shared" si="18"/>
        <v/>
      </c>
      <c r="BG43" s="468" t="str">
        <f t="shared" si="18"/>
        <v/>
      </c>
      <c r="BH43" s="468" t="str">
        <f t="shared" si="18"/>
        <v/>
      </c>
      <c r="BI43" s="468" t="str">
        <f t="shared" si="18"/>
        <v/>
      </c>
      <c r="BJ43" s="468" t="str">
        <f t="shared" si="18"/>
        <v/>
      </c>
      <c r="BK43" s="468" t="str">
        <f t="shared" si="18"/>
        <v/>
      </c>
      <c r="BL43" s="468" t="str">
        <f t="shared" si="18"/>
        <v/>
      </c>
      <c r="BM43" s="468" t="str">
        <f t="shared" si="18"/>
        <v/>
      </c>
      <c r="BN43" s="468" t="str">
        <f t="shared" si="18"/>
        <v/>
      </c>
      <c r="BO43" s="468" t="str">
        <f t="shared" si="18"/>
        <v/>
      </c>
      <c r="BP43" s="468" t="str">
        <f t="shared" si="18"/>
        <v/>
      </c>
      <c r="BQ43" s="468" t="str">
        <f t="shared" si="18"/>
        <v/>
      </c>
      <c r="BR43" s="468" t="str">
        <f t="shared" si="18"/>
        <v/>
      </c>
      <c r="BS43" s="468" t="str">
        <f t="shared" si="18"/>
        <v/>
      </c>
      <c r="BT43" s="468" t="str">
        <f t="shared" si="18"/>
        <v/>
      </c>
      <c r="BU43" s="468" t="str">
        <f t="shared" si="14"/>
        <v/>
      </c>
      <c r="BV43" s="468" t="str">
        <f t="shared" si="14"/>
        <v/>
      </c>
      <c r="BW43" s="468" t="str">
        <f t="shared" si="14"/>
        <v/>
      </c>
      <c r="BX43" s="468" t="str">
        <f t="shared" si="14"/>
        <v/>
      </c>
      <c r="BY43" s="468" t="str">
        <f t="shared" si="14"/>
        <v/>
      </c>
      <c r="BZ43" s="468" t="str">
        <f t="shared" si="14"/>
        <v/>
      </c>
      <c r="CA43" s="468" t="str">
        <f t="shared" si="14"/>
        <v/>
      </c>
      <c r="CB43" s="468" t="str">
        <f t="shared" si="14"/>
        <v/>
      </c>
      <c r="CC43" s="468" t="str">
        <f t="shared" si="14"/>
        <v/>
      </c>
      <c r="CD43" s="468" t="str">
        <f t="shared" si="14"/>
        <v/>
      </c>
      <c r="CE43" s="468" t="str">
        <f t="shared" si="14"/>
        <v/>
      </c>
      <c r="CF43" s="468" t="str">
        <f t="shared" si="14"/>
        <v/>
      </c>
      <c r="CG43" s="468" t="str">
        <f t="shared" si="14"/>
        <v/>
      </c>
      <c r="CH43" s="468"/>
      <c r="CI43" s="468" t="str">
        <f t="shared" si="7"/>
        <v/>
      </c>
      <c r="CJ43" s="468" t="str">
        <f t="shared" si="7"/>
        <v/>
      </c>
      <c r="CK43" s="533"/>
    </row>
    <row r="44" spans="3:89" x14ac:dyDescent="0.25">
      <c r="C44" s="358"/>
      <c r="D44" s="259">
        <v>124</v>
      </c>
      <c r="E44" s="41"/>
      <c r="F44" s="44"/>
      <c r="G44" s="232" t="s">
        <v>293</v>
      </c>
      <c r="H44" s="279"/>
      <c r="I44" s="281"/>
      <c r="J44" s="431"/>
      <c r="K44" s="431"/>
      <c r="M44" s="360" t="str">
        <f t="shared" si="5"/>
        <v/>
      </c>
      <c r="N44" s="361"/>
      <c r="O44" s="368" t="str">
        <f>IF(M44="","",IF(M44="Foreign",VLOOKUP(N44,'Option X3'!D:E,2,FALSE),1))</f>
        <v/>
      </c>
      <c r="P44" s="359"/>
      <c r="Q44" s="569"/>
      <c r="R44" s="364"/>
      <c r="S44" s="364">
        <f>J44</f>
        <v>0</v>
      </c>
      <c r="T44" s="617"/>
      <c r="U44" s="618"/>
      <c r="V44" s="51"/>
      <c r="X44" s="468" t="str">
        <f t="shared" si="17"/>
        <v/>
      </c>
      <c r="Y44" s="468" t="str">
        <f t="shared" si="17"/>
        <v/>
      </c>
      <c r="Z44" s="468" t="str">
        <f t="shared" si="17"/>
        <v/>
      </c>
      <c r="AA44" s="468" t="str">
        <f t="shared" si="17"/>
        <v/>
      </c>
      <c r="AB44" s="468" t="str">
        <f t="shared" si="17"/>
        <v/>
      </c>
      <c r="AC44" s="468" t="str">
        <f t="shared" si="17"/>
        <v/>
      </c>
      <c r="AD44" s="468" t="str">
        <f t="shared" si="17"/>
        <v/>
      </c>
      <c r="AE44" s="468" t="str">
        <f t="shared" si="17"/>
        <v/>
      </c>
      <c r="AF44" s="468" t="str">
        <f t="shared" si="17"/>
        <v/>
      </c>
      <c r="AG44" s="468" t="str">
        <f t="shared" si="17"/>
        <v/>
      </c>
      <c r="AH44" s="468" t="str">
        <f t="shared" si="17"/>
        <v/>
      </c>
      <c r="AI44" s="468" t="str">
        <f t="shared" si="17"/>
        <v/>
      </c>
      <c r="AJ44" s="468" t="str">
        <f t="shared" si="17"/>
        <v/>
      </c>
      <c r="AK44" s="468" t="str">
        <f t="shared" si="17"/>
        <v/>
      </c>
      <c r="AL44" s="468" t="str">
        <f t="shared" si="17"/>
        <v/>
      </c>
      <c r="AM44" s="468" t="str">
        <f t="shared" si="17"/>
        <v/>
      </c>
      <c r="AN44" s="468" t="str">
        <f t="shared" si="13"/>
        <v/>
      </c>
      <c r="AO44" s="468" t="str">
        <f t="shared" si="13"/>
        <v/>
      </c>
      <c r="AP44" s="468" t="str">
        <f t="shared" si="13"/>
        <v/>
      </c>
      <c r="AQ44" s="468" t="str">
        <f t="shared" si="13"/>
        <v/>
      </c>
      <c r="AR44" s="468" t="str">
        <f t="shared" si="13"/>
        <v/>
      </c>
      <c r="AS44" s="468" t="str">
        <f t="shared" si="13"/>
        <v/>
      </c>
      <c r="AT44" s="468" t="str">
        <f t="shared" si="13"/>
        <v/>
      </c>
      <c r="AU44" s="468" t="str">
        <f t="shared" si="13"/>
        <v/>
      </c>
      <c r="AV44" s="468" t="str">
        <f t="shared" si="13"/>
        <v/>
      </c>
      <c r="AW44" s="468" t="str">
        <f t="shared" si="13"/>
        <v/>
      </c>
      <c r="AX44" s="468" t="str">
        <f t="shared" si="13"/>
        <v/>
      </c>
      <c r="AY44" s="468" t="str">
        <f t="shared" si="13"/>
        <v/>
      </c>
      <c r="AZ44" s="468" t="str">
        <f t="shared" si="13"/>
        <v/>
      </c>
      <c r="BA44" s="468"/>
      <c r="BB44" s="468" t="str">
        <f t="shared" si="10"/>
        <v/>
      </c>
      <c r="BC44" s="468" t="str">
        <f t="shared" si="10"/>
        <v/>
      </c>
      <c r="BD44" s="468"/>
      <c r="BE44" s="468" t="str">
        <f t="shared" si="18"/>
        <v/>
      </c>
      <c r="BF44" s="468" t="str">
        <f t="shared" si="18"/>
        <v/>
      </c>
      <c r="BG44" s="468" t="str">
        <f t="shared" si="18"/>
        <v/>
      </c>
      <c r="BH44" s="468" t="str">
        <f t="shared" si="18"/>
        <v/>
      </c>
      <c r="BI44" s="468" t="str">
        <f t="shared" si="18"/>
        <v/>
      </c>
      <c r="BJ44" s="468" t="str">
        <f t="shared" si="18"/>
        <v/>
      </c>
      <c r="BK44" s="468" t="str">
        <f t="shared" si="18"/>
        <v/>
      </c>
      <c r="BL44" s="468" t="str">
        <f t="shared" si="18"/>
        <v/>
      </c>
      <c r="BM44" s="468" t="str">
        <f t="shared" si="18"/>
        <v/>
      </c>
      <c r="BN44" s="468" t="str">
        <f t="shared" si="18"/>
        <v/>
      </c>
      <c r="BO44" s="468" t="str">
        <f t="shared" si="18"/>
        <v/>
      </c>
      <c r="BP44" s="468" t="str">
        <f t="shared" si="18"/>
        <v/>
      </c>
      <c r="BQ44" s="468" t="str">
        <f t="shared" si="18"/>
        <v/>
      </c>
      <c r="BR44" s="468" t="str">
        <f t="shared" si="18"/>
        <v/>
      </c>
      <c r="BS44" s="468" t="str">
        <f t="shared" si="18"/>
        <v/>
      </c>
      <c r="BT44" s="468" t="str">
        <f t="shared" si="18"/>
        <v/>
      </c>
      <c r="BU44" s="468" t="str">
        <f t="shared" si="14"/>
        <v/>
      </c>
      <c r="BV44" s="468" t="str">
        <f t="shared" si="14"/>
        <v/>
      </c>
      <c r="BW44" s="468" t="str">
        <f t="shared" si="14"/>
        <v/>
      </c>
      <c r="BX44" s="468" t="str">
        <f t="shared" si="14"/>
        <v/>
      </c>
      <c r="BY44" s="468" t="str">
        <f t="shared" si="14"/>
        <v/>
      </c>
      <c r="BZ44" s="468" t="str">
        <f t="shared" si="14"/>
        <v/>
      </c>
      <c r="CA44" s="468" t="str">
        <f t="shared" si="14"/>
        <v/>
      </c>
      <c r="CB44" s="468" t="str">
        <f t="shared" si="14"/>
        <v/>
      </c>
      <c r="CC44" s="468" t="str">
        <f t="shared" si="14"/>
        <v/>
      </c>
      <c r="CD44" s="468" t="str">
        <f t="shared" si="14"/>
        <v/>
      </c>
      <c r="CE44" s="468" t="str">
        <f t="shared" si="14"/>
        <v/>
      </c>
      <c r="CF44" s="468" t="str">
        <f t="shared" si="14"/>
        <v/>
      </c>
      <c r="CG44" s="468" t="str">
        <f t="shared" si="14"/>
        <v/>
      </c>
      <c r="CH44" s="468"/>
      <c r="CI44" s="468" t="str">
        <f t="shared" si="7"/>
        <v/>
      </c>
      <c r="CJ44" s="468" t="str">
        <f t="shared" si="7"/>
        <v/>
      </c>
      <c r="CK44" s="533"/>
    </row>
    <row r="45" spans="3:89" x14ac:dyDescent="0.25">
      <c r="C45" s="358"/>
      <c r="D45" s="259">
        <v>125</v>
      </c>
      <c r="E45" s="41"/>
      <c r="F45" s="44"/>
      <c r="G45" s="567" t="s">
        <v>361</v>
      </c>
      <c r="H45" s="279"/>
      <c r="I45" s="281"/>
      <c r="J45" s="431"/>
      <c r="K45" s="431"/>
      <c r="M45" s="360" t="str">
        <f t="shared" si="5"/>
        <v/>
      </c>
      <c r="N45" s="361"/>
      <c r="O45" s="368" t="str">
        <f>IF(M45="","",IF(M45="Foreign",VLOOKUP(N45,'Option X3'!D:E,2,FALSE),1))</f>
        <v/>
      </c>
      <c r="P45" s="359" t="s">
        <v>316</v>
      </c>
      <c r="Q45" s="569"/>
      <c r="R45" s="364"/>
      <c r="S45" s="364">
        <f>J45</f>
        <v>0</v>
      </c>
      <c r="T45" s="617"/>
      <c r="U45" s="618"/>
      <c r="V45" s="51"/>
      <c r="X45" s="468" t="str">
        <f t="shared" si="17"/>
        <v/>
      </c>
      <c r="Y45" s="468" t="str">
        <f t="shared" si="17"/>
        <v/>
      </c>
      <c r="Z45" s="468" t="str">
        <f t="shared" si="17"/>
        <v/>
      </c>
      <c r="AA45" s="468" t="str">
        <f t="shared" si="17"/>
        <v/>
      </c>
      <c r="AB45" s="468" t="str">
        <f t="shared" si="17"/>
        <v/>
      </c>
      <c r="AC45" s="468" t="str">
        <f t="shared" si="17"/>
        <v/>
      </c>
      <c r="AD45" s="468" t="str">
        <f t="shared" si="17"/>
        <v/>
      </c>
      <c r="AE45" s="468" t="str">
        <f t="shared" si="17"/>
        <v/>
      </c>
      <c r="AF45" s="468" t="str">
        <f t="shared" si="17"/>
        <v/>
      </c>
      <c r="AG45" s="468" t="str">
        <f t="shared" si="17"/>
        <v/>
      </c>
      <c r="AH45" s="468" t="str">
        <f t="shared" si="17"/>
        <v/>
      </c>
      <c r="AI45" s="468" t="str">
        <f t="shared" si="17"/>
        <v/>
      </c>
      <c r="AJ45" s="468" t="str">
        <f t="shared" si="17"/>
        <v/>
      </c>
      <c r="AK45" s="468" t="str">
        <f t="shared" si="17"/>
        <v/>
      </c>
      <c r="AL45" s="468" t="str">
        <f t="shared" si="17"/>
        <v/>
      </c>
      <c r="AM45" s="468" t="str">
        <f t="shared" si="17"/>
        <v/>
      </c>
      <c r="AN45" s="468" t="str">
        <f t="shared" si="13"/>
        <v/>
      </c>
      <c r="AO45" s="468" t="str">
        <f t="shared" si="13"/>
        <v/>
      </c>
      <c r="AP45" s="468" t="str">
        <f t="shared" si="13"/>
        <v/>
      </c>
      <c r="AQ45" s="468" t="str">
        <f t="shared" si="13"/>
        <v/>
      </c>
      <c r="AR45" s="468" t="str">
        <f t="shared" si="13"/>
        <v/>
      </c>
      <c r="AS45" s="468" t="str">
        <f t="shared" si="13"/>
        <v/>
      </c>
      <c r="AT45" s="468" t="str">
        <f t="shared" si="13"/>
        <v/>
      </c>
      <c r="AU45" s="468" t="str">
        <f t="shared" si="13"/>
        <v/>
      </c>
      <c r="AV45" s="468" t="str">
        <f t="shared" si="13"/>
        <v/>
      </c>
      <c r="AW45" s="468" t="str">
        <f t="shared" si="13"/>
        <v/>
      </c>
      <c r="AX45" s="468" t="str">
        <f t="shared" si="13"/>
        <v/>
      </c>
      <c r="AY45" s="468" t="str">
        <f t="shared" si="13"/>
        <v/>
      </c>
      <c r="AZ45" s="468" t="str">
        <f t="shared" si="13"/>
        <v/>
      </c>
      <c r="BA45" s="468"/>
      <c r="BB45" s="468" t="str">
        <f t="shared" ref="BB45:BC59" si="19">IF($M45="","",IF($M45=BB$18,$J45,0))</f>
        <v/>
      </c>
      <c r="BC45" s="468" t="str">
        <f t="shared" si="19"/>
        <v/>
      </c>
      <c r="BD45" s="468"/>
      <c r="BE45" s="468" t="str">
        <f t="shared" si="18"/>
        <v/>
      </c>
      <c r="BF45" s="468" t="str">
        <f t="shared" si="18"/>
        <v/>
      </c>
      <c r="BG45" s="468" t="str">
        <f t="shared" si="18"/>
        <v/>
      </c>
      <c r="BH45" s="468" t="str">
        <f t="shared" si="18"/>
        <v/>
      </c>
      <c r="BI45" s="468" t="str">
        <f t="shared" si="18"/>
        <v/>
      </c>
      <c r="BJ45" s="468" t="str">
        <f t="shared" si="18"/>
        <v/>
      </c>
      <c r="BK45" s="468" t="str">
        <f t="shared" si="18"/>
        <v/>
      </c>
      <c r="BL45" s="468" t="str">
        <f t="shared" si="18"/>
        <v/>
      </c>
      <c r="BM45" s="468" t="str">
        <f t="shared" si="18"/>
        <v/>
      </c>
      <c r="BN45" s="468" t="str">
        <f t="shared" si="18"/>
        <v/>
      </c>
      <c r="BO45" s="468" t="str">
        <f t="shared" si="18"/>
        <v/>
      </c>
      <c r="BP45" s="468" t="str">
        <f t="shared" si="18"/>
        <v/>
      </c>
      <c r="BQ45" s="468" t="str">
        <f t="shared" si="18"/>
        <v/>
      </c>
      <c r="BR45" s="468" t="str">
        <f t="shared" si="18"/>
        <v/>
      </c>
      <c r="BS45" s="468" t="str">
        <f t="shared" si="18"/>
        <v/>
      </c>
      <c r="BT45" s="468" t="str">
        <f t="shared" si="18"/>
        <v/>
      </c>
      <c r="BU45" s="468" t="str">
        <f t="shared" si="14"/>
        <v/>
      </c>
      <c r="BV45" s="468" t="str">
        <f t="shared" si="14"/>
        <v/>
      </c>
      <c r="BW45" s="468" t="str">
        <f t="shared" si="14"/>
        <v/>
      </c>
      <c r="BX45" s="468" t="str">
        <f t="shared" si="14"/>
        <v/>
      </c>
      <c r="BY45" s="468" t="str">
        <f t="shared" si="14"/>
        <v/>
      </c>
      <c r="BZ45" s="468" t="str">
        <f t="shared" si="14"/>
        <v/>
      </c>
      <c r="CA45" s="468" t="str">
        <f t="shared" si="14"/>
        <v/>
      </c>
      <c r="CB45" s="468" t="str">
        <f t="shared" si="14"/>
        <v/>
      </c>
      <c r="CC45" s="468" t="str">
        <f t="shared" si="14"/>
        <v/>
      </c>
      <c r="CD45" s="468" t="str">
        <f t="shared" si="14"/>
        <v/>
      </c>
      <c r="CE45" s="468" t="str">
        <f t="shared" si="14"/>
        <v/>
      </c>
      <c r="CF45" s="468" t="str">
        <f t="shared" si="14"/>
        <v/>
      </c>
      <c r="CG45" s="468" t="str">
        <f t="shared" si="14"/>
        <v/>
      </c>
      <c r="CH45" s="468"/>
      <c r="CI45" s="468" t="str">
        <f t="shared" si="7"/>
        <v/>
      </c>
      <c r="CJ45" s="468" t="str">
        <f t="shared" si="7"/>
        <v/>
      </c>
      <c r="CK45" s="533"/>
    </row>
    <row r="46" spans="3:89" x14ac:dyDescent="0.25">
      <c r="C46" s="358"/>
      <c r="D46" s="259">
        <v>126</v>
      </c>
      <c r="E46" s="41"/>
      <c r="F46" s="44"/>
      <c r="G46" s="232" t="s">
        <v>235</v>
      </c>
      <c r="H46" s="279" t="s">
        <v>234</v>
      </c>
      <c r="I46" s="281"/>
      <c r="J46" s="431"/>
      <c r="K46" s="431"/>
      <c r="M46" s="360" t="str">
        <f t="shared" si="5"/>
        <v/>
      </c>
      <c r="N46" s="361"/>
      <c r="O46" s="368" t="str">
        <f>IF(M46="","",IF(M46="Foreign",VLOOKUP(N46,'Option X3'!D:E,2,FALSE),1))</f>
        <v/>
      </c>
      <c r="P46" s="359"/>
      <c r="Q46" s="569"/>
      <c r="R46" s="364"/>
      <c r="S46" s="364">
        <f t="shared" ref="S46:S50" si="20">J46</f>
        <v>0</v>
      </c>
      <c r="T46" s="617"/>
      <c r="U46" s="618"/>
      <c r="V46" s="51"/>
      <c r="X46" s="468" t="str">
        <f t="shared" si="17"/>
        <v/>
      </c>
      <c r="Y46" s="468" t="str">
        <f t="shared" si="17"/>
        <v/>
      </c>
      <c r="Z46" s="468" t="str">
        <f t="shared" si="17"/>
        <v/>
      </c>
      <c r="AA46" s="468" t="str">
        <f t="shared" si="17"/>
        <v/>
      </c>
      <c r="AB46" s="468" t="str">
        <f t="shared" si="17"/>
        <v/>
      </c>
      <c r="AC46" s="468" t="str">
        <f t="shared" si="17"/>
        <v/>
      </c>
      <c r="AD46" s="468" t="str">
        <f t="shared" si="17"/>
        <v/>
      </c>
      <c r="AE46" s="468" t="str">
        <f t="shared" si="17"/>
        <v/>
      </c>
      <c r="AF46" s="468" t="str">
        <f t="shared" si="17"/>
        <v/>
      </c>
      <c r="AG46" s="468" t="str">
        <f t="shared" si="17"/>
        <v/>
      </c>
      <c r="AH46" s="468" t="str">
        <f t="shared" si="17"/>
        <v/>
      </c>
      <c r="AI46" s="468" t="str">
        <f t="shared" si="17"/>
        <v/>
      </c>
      <c r="AJ46" s="468" t="str">
        <f t="shared" si="17"/>
        <v/>
      </c>
      <c r="AK46" s="468" t="str">
        <f t="shared" si="17"/>
        <v/>
      </c>
      <c r="AL46" s="468" t="str">
        <f t="shared" si="17"/>
        <v/>
      </c>
      <c r="AM46" s="468" t="str">
        <f t="shared" si="17"/>
        <v/>
      </c>
      <c r="AN46" s="468" t="str">
        <f t="shared" si="13"/>
        <v/>
      </c>
      <c r="AO46" s="468" t="str">
        <f t="shared" si="13"/>
        <v/>
      </c>
      <c r="AP46" s="468" t="str">
        <f t="shared" si="13"/>
        <v/>
      </c>
      <c r="AQ46" s="468" t="str">
        <f t="shared" si="13"/>
        <v/>
      </c>
      <c r="AR46" s="468" t="str">
        <f t="shared" si="13"/>
        <v/>
      </c>
      <c r="AS46" s="468" t="str">
        <f t="shared" si="13"/>
        <v/>
      </c>
      <c r="AT46" s="468" t="str">
        <f t="shared" si="13"/>
        <v/>
      </c>
      <c r="AU46" s="468" t="str">
        <f t="shared" si="13"/>
        <v/>
      </c>
      <c r="AV46" s="468" t="str">
        <f t="shared" si="13"/>
        <v/>
      </c>
      <c r="AW46" s="468" t="str">
        <f t="shared" si="13"/>
        <v/>
      </c>
      <c r="AX46" s="468" t="str">
        <f t="shared" si="13"/>
        <v/>
      </c>
      <c r="AY46" s="468" t="str">
        <f t="shared" si="13"/>
        <v/>
      </c>
      <c r="AZ46" s="468" t="str">
        <f t="shared" si="13"/>
        <v/>
      </c>
      <c r="BA46" s="468"/>
      <c r="BB46" s="468" t="str">
        <f t="shared" si="19"/>
        <v/>
      </c>
      <c r="BC46" s="468" t="str">
        <f t="shared" si="19"/>
        <v/>
      </c>
      <c r="BD46" s="468"/>
      <c r="BE46" s="468" t="str">
        <f t="shared" si="18"/>
        <v/>
      </c>
      <c r="BF46" s="468" t="str">
        <f t="shared" si="18"/>
        <v/>
      </c>
      <c r="BG46" s="468" t="str">
        <f t="shared" si="18"/>
        <v/>
      </c>
      <c r="BH46" s="468" t="str">
        <f t="shared" si="18"/>
        <v/>
      </c>
      <c r="BI46" s="468" t="str">
        <f t="shared" si="18"/>
        <v/>
      </c>
      <c r="BJ46" s="468" t="str">
        <f t="shared" si="18"/>
        <v/>
      </c>
      <c r="BK46" s="468" t="str">
        <f t="shared" si="18"/>
        <v/>
      </c>
      <c r="BL46" s="468" t="str">
        <f t="shared" si="18"/>
        <v/>
      </c>
      <c r="BM46" s="468" t="str">
        <f t="shared" si="18"/>
        <v/>
      </c>
      <c r="BN46" s="468" t="str">
        <f t="shared" si="18"/>
        <v/>
      </c>
      <c r="BO46" s="468" t="str">
        <f t="shared" si="18"/>
        <v/>
      </c>
      <c r="BP46" s="468" t="str">
        <f t="shared" si="18"/>
        <v/>
      </c>
      <c r="BQ46" s="468" t="str">
        <f t="shared" si="18"/>
        <v/>
      </c>
      <c r="BR46" s="468" t="str">
        <f t="shared" si="18"/>
        <v/>
      </c>
      <c r="BS46" s="468" t="str">
        <f t="shared" si="18"/>
        <v/>
      </c>
      <c r="BT46" s="468" t="str">
        <f t="shared" si="18"/>
        <v/>
      </c>
      <c r="BU46" s="468" t="str">
        <f t="shared" si="14"/>
        <v/>
      </c>
      <c r="BV46" s="468" t="str">
        <f t="shared" si="14"/>
        <v/>
      </c>
      <c r="BW46" s="468" t="str">
        <f t="shared" si="14"/>
        <v/>
      </c>
      <c r="BX46" s="468" t="str">
        <f t="shared" si="14"/>
        <v/>
      </c>
      <c r="BY46" s="468" t="str">
        <f t="shared" si="14"/>
        <v/>
      </c>
      <c r="BZ46" s="468" t="str">
        <f t="shared" si="14"/>
        <v/>
      </c>
      <c r="CA46" s="468" t="str">
        <f t="shared" si="14"/>
        <v/>
      </c>
      <c r="CB46" s="468" t="str">
        <f t="shared" si="14"/>
        <v/>
      </c>
      <c r="CC46" s="468" t="str">
        <f t="shared" si="14"/>
        <v/>
      </c>
      <c r="CD46" s="468" t="str">
        <f t="shared" si="14"/>
        <v/>
      </c>
      <c r="CE46" s="468" t="str">
        <f t="shared" si="14"/>
        <v/>
      </c>
      <c r="CF46" s="468" t="str">
        <f t="shared" si="14"/>
        <v/>
      </c>
      <c r="CG46" s="468" t="str">
        <f t="shared" si="14"/>
        <v/>
      </c>
      <c r="CH46" s="468"/>
      <c r="CI46" s="468" t="str">
        <f t="shared" si="7"/>
        <v/>
      </c>
      <c r="CJ46" s="468" t="str">
        <f t="shared" si="7"/>
        <v/>
      </c>
      <c r="CK46" s="533"/>
    </row>
    <row r="47" spans="3:89" x14ac:dyDescent="0.25">
      <c r="C47" s="358"/>
      <c r="D47" s="259">
        <v>127</v>
      </c>
      <c r="E47" s="41"/>
      <c r="F47" s="44"/>
      <c r="G47" s="567" t="s">
        <v>362</v>
      </c>
      <c r="H47" s="279"/>
      <c r="I47" s="281"/>
      <c r="J47" s="431"/>
      <c r="K47" s="431"/>
      <c r="M47" s="360" t="str">
        <f t="shared" si="5"/>
        <v/>
      </c>
      <c r="N47" s="361"/>
      <c r="O47" s="368" t="str">
        <f>IF(M47="","",IF(M47="Foreign",VLOOKUP(N47,'Option X3'!D:E,2,FALSE),1))</f>
        <v/>
      </c>
      <c r="P47" s="359" t="s">
        <v>316</v>
      </c>
      <c r="Q47" s="569"/>
      <c r="R47" s="364"/>
      <c r="S47" s="364">
        <f t="shared" si="20"/>
        <v>0</v>
      </c>
      <c r="T47" s="617"/>
      <c r="U47" s="618"/>
      <c r="V47" s="51"/>
      <c r="X47" s="468" t="str">
        <f t="shared" si="17"/>
        <v/>
      </c>
      <c r="Y47" s="468" t="str">
        <f t="shared" si="17"/>
        <v/>
      </c>
      <c r="Z47" s="468" t="str">
        <f t="shared" si="17"/>
        <v/>
      </c>
      <c r="AA47" s="468" t="str">
        <f t="shared" si="17"/>
        <v/>
      </c>
      <c r="AB47" s="468" t="str">
        <f t="shared" si="17"/>
        <v/>
      </c>
      <c r="AC47" s="468" t="str">
        <f t="shared" si="17"/>
        <v/>
      </c>
      <c r="AD47" s="468" t="str">
        <f t="shared" si="17"/>
        <v/>
      </c>
      <c r="AE47" s="468" t="str">
        <f t="shared" si="17"/>
        <v/>
      </c>
      <c r="AF47" s="468" t="str">
        <f t="shared" si="17"/>
        <v/>
      </c>
      <c r="AG47" s="468" t="str">
        <f t="shared" si="17"/>
        <v/>
      </c>
      <c r="AH47" s="468" t="str">
        <f t="shared" si="17"/>
        <v/>
      </c>
      <c r="AI47" s="468" t="str">
        <f t="shared" si="17"/>
        <v/>
      </c>
      <c r="AJ47" s="468" t="str">
        <f t="shared" si="17"/>
        <v/>
      </c>
      <c r="AK47" s="468" t="str">
        <f t="shared" si="17"/>
        <v/>
      </c>
      <c r="AL47" s="468" t="str">
        <f t="shared" si="17"/>
        <v/>
      </c>
      <c r="AM47" s="468" t="str">
        <f t="shared" si="17"/>
        <v/>
      </c>
      <c r="AN47" s="468" t="str">
        <f t="shared" si="13"/>
        <v/>
      </c>
      <c r="AO47" s="468" t="str">
        <f t="shared" si="13"/>
        <v/>
      </c>
      <c r="AP47" s="468" t="str">
        <f t="shared" si="13"/>
        <v/>
      </c>
      <c r="AQ47" s="468" t="str">
        <f t="shared" si="13"/>
        <v/>
      </c>
      <c r="AR47" s="468" t="str">
        <f t="shared" si="13"/>
        <v/>
      </c>
      <c r="AS47" s="468" t="str">
        <f t="shared" si="13"/>
        <v/>
      </c>
      <c r="AT47" s="468" t="str">
        <f t="shared" si="13"/>
        <v/>
      </c>
      <c r="AU47" s="468" t="str">
        <f t="shared" si="13"/>
        <v/>
      </c>
      <c r="AV47" s="468" t="str">
        <f t="shared" si="13"/>
        <v/>
      </c>
      <c r="AW47" s="468" t="str">
        <f t="shared" si="13"/>
        <v/>
      </c>
      <c r="AX47" s="468" t="str">
        <f t="shared" si="13"/>
        <v/>
      </c>
      <c r="AY47" s="468" t="str">
        <f t="shared" si="13"/>
        <v/>
      </c>
      <c r="AZ47" s="468" t="str">
        <f t="shared" si="13"/>
        <v/>
      </c>
      <c r="BA47" s="468"/>
      <c r="BB47" s="468" t="str">
        <f t="shared" si="19"/>
        <v/>
      </c>
      <c r="BC47" s="468" t="str">
        <f t="shared" si="19"/>
        <v/>
      </c>
      <c r="BD47" s="468"/>
      <c r="BE47" s="468" t="str">
        <f t="shared" si="18"/>
        <v/>
      </c>
      <c r="BF47" s="468" t="str">
        <f t="shared" si="18"/>
        <v/>
      </c>
      <c r="BG47" s="468" t="str">
        <f t="shared" si="18"/>
        <v/>
      </c>
      <c r="BH47" s="468" t="str">
        <f t="shared" si="18"/>
        <v/>
      </c>
      <c r="BI47" s="468" t="str">
        <f t="shared" si="18"/>
        <v/>
      </c>
      <c r="BJ47" s="468" t="str">
        <f t="shared" si="18"/>
        <v/>
      </c>
      <c r="BK47" s="468" t="str">
        <f t="shared" si="18"/>
        <v/>
      </c>
      <c r="BL47" s="468" t="str">
        <f t="shared" si="18"/>
        <v/>
      </c>
      <c r="BM47" s="468" t="str">
        <f t="shared" si="18"/>
        <v/>
      </c>
      <c r="BN47" s="468" t="str">
        <f t="shared" si="18"/>
        <v/>
      </c>
      <c r="BO47" s="468" t="str">
        <f t="shared" si="18"/>
        <v/>
      </c>
      <c r="BP47" s="468" t="str">
        <f t="shared" si="18"/>
        <v/>
      </c>
      <c r="BQ47" s="468" t="str">
        <f t="shared" si="18"/>
        <v/>
      </c>
      <c r="BR47" s="468" t="str">
        <f t="shared" si="18"/>
        <v/>
      </c>
      <c r="BS47" s="468" t="str">
        <f t="shared" si="18"/>
        <v/>
      </c>
      <c r="BT47" s="468" t="str">
        <f t="shared" si="18"/>
        <v/>
      </c>
      <c r="BU47" s="468" t="str">
        <f t="shared" si="14"/>
        <v/>
      </c>
      <c r="BV47" s="468" t="str">
        <f t="shared" si="14"/>
        <v/>
      </c>
      <c r="BW47" s="468" t="str">
        <f t="shared" si="14"/>
        <v/>
      </c>
      <c r="BX47" s="468" t="str">
        <f t="shared" si="14"/>
        <v/>
      </c>
      <c r="BY47" s="468" t="str">
        <f t="shared" si="14"/>
        <v/>
      </c>
      <c r="BZ47" s="468" t="str">
        <f t="shared" si="14"/>
        <v/>
      </c>
      <c r="CA47" s="468" t="str">
        <f t="shared" si="14"/>
        <v/>
      </c>
      <c r="CB47" s="468" t="str">
        <f t="shared" si="14"/>
        <v/>
      </c>
      <c r="CC47" s="468" t="str">
        <f t="shared" si="14"/>
        <v/>
      </c>
      <c r="CD47" s="468" t="str">
        <f t="shared" si="14"/>
        <v/>
      </c>
      <c r="CE47" s="468" t="str">
        <f t="shared" si="14"/>
        <v/>
      </c>
      <c r="CF47" s="468" t="str">
        <f t="shared" si="14"/>
        <v/>
      </c>
      <c r="CG47" s="468" t="str">
        <f t="shared" si="14"/>
        <v/>
      </c>
      <c r="CH47" s="468"/>
      <c r="CI47" s="468" t="str">
        <f t="shared" si="7"/>
        <v/>
      </c>
      <c r="CJ47" s="468" t="str">
        <f t="shared" si="7"/>
        <v/>
      </c>
      <c r="CK47" s="533"/>
    </row>
    <row r="48" spans="3:89" x14ac:dyDescent="0.25">
      <c r="C48" s="358"/>
      <c r="D48" s="259">
        <v>128</v>
      </c>
      <c r="E48" s="41"/>
      <c r="F48" s="44"/>
      <c r="G48" s="567" t="s">
        <v>363</v>
      </c>
      <c r="H48" s="279"/>
      <c r="I48" s="281"/>
      <c r="J48" s="431"/>
      <c r="K48" s="431"/>
      <c r="M48" s="360" t="str">
        <f t="shared" si="5"/>
        <v/>
      </c>
      <c r="N48" s="361"/>
      <c r="O48" s="368" t="str">
        <f>IF(M48="","",IF(M48="Foreign",VLOOKUP(N48,'Option X3'!D:E,2,FALSE),1))</f>
        <v/>
      </c>
      <c r="P48" s="359" t="s">
        <v>316</v>
      </c>
      <c r="Q48" s="569"/>
      <c r="R48" s="364"/>
      <c r="S48" s="364">
        <f t="shared" si="20"/>
        <v>0</v>
      </c>
      <c r="T48" s="617"/>
      <c r="U48" s="618"/>
      <c r="V48" s="51"/>
      <c r="X48" s="468" t="str">
        <f t="shared" si="17"/>
        <v/>
      </c>
      <c r="Y48" s="468" t="str">
        <f t="shared" si="17"/>
        <v/>
      </c>
      <c r="Z48" s="468" t="str">
        <f t="shared" si="17"/>
        <v/>
      </c>
      <c r="AA48" s="468" t="str">
        <f t="shared" si="17"/>
        <v/>
      </c>
      <c r="AB48" s="468" t="str">
        <f t="shared" si="17"/>
        <v/>
      </c>
      <c r="AC48" s="468" t="str">
        <f t="shared" si="17"/>
        <v/>
      </c>
      <c r="AD48" s="468" t="str">
        <f t="shared" si="17"/>
        <v/>
      </c>
      <c r="AE48" s="468" t="str">
        <f t="shared" si="17"/>
        <v/>
      </c>
      <c r="AF48" s="468" t="str">
        <f t="shared" si="17"/>
        <v/>
      </c>
      <c r="AG48" s="468" t="str">
        <f t="shared" si="17"/>
        <v/>
      </c>
      <c r="AH48" s="468" t="str">
        <f t="shared" si="17"/>
        <v/>
      </c>
      <c r="AI48" s="468" t="str">
        <f t="shared" si="17"/>
        <v/>
      </c>
      <c r="AJ48" s="468" t="str">
        <f t="shared" si="17"/>
        <v/>
      </c>
      <c r="AK48" s="468" t="str">
        <f t="shared" si="17"/>
        <v/>
      </c>
      <c r="AL48" s="468" t="str">
        <f t="shared" si="17"/>
        <v/>
      </c>
      <c r="AM48" s="468" t="str">
        <f t="shared" si="17"/>
        <v/>
      </c>
      <c r="AN48" s="468" t="str">
        <f t="shared" si="13"/>
        <v/>
      </c>
      <c r="AO48" s="468" t="str">
        <f t="shared" si="13"/>
        <v/>
      </c>
      <c r="AP48" s="468" t="str">
        <f t="shared" si="13"/>
        <v/>
      </c>
      <c r="AQ48" s="468" t="str">
        <f t="shared" si="13"/>
        <v/>
      </c>
      <c r="AR48" s="468" t="str">
        <f t="shared" si="13"/>
        <v/>
      </c>
      <c r="AS48" s="468" t="str">
        <f t="shared" si="13"/>
        <v/>
      </c>
      <c r="AT48" s="468" t="str">
        <f t="shared" si="13"/>
        <v/>
      </c>
      <c r="AU48" s="468" t="str">
        <f t="shared" si="13"/>
        <v/>
      </c>
      <c r="AV48" s="468" t="str">
        <f t="shared" si="13"/>
        <v/>
      </c>
      <c r="AW48" s="468" t="str">
        <f t="shared" si="13"/>
        <v/>
      </c>
      <c r="AX48" s="468" t="str">
        <f t="shared" si="13"/>
        <v/>
      </c>
      <c r="AY48" s="468" t="str">
        <f t="shared" si="13"/>
        <v/>
      </c>
      <c r="AZ48" s="468" t="str">
        <f t="shared" si="13"/>
        <v/>
      </c>
      <c r="BA48" s="468"/>
      <c r="BB48" s="468" t="str">
        <f t="shared" si="19"/>
        <v/>
      </c>
      <c r="BC48" s="468" t="str">
        <f t="shared" si="19"/>
        <v/>
      </c>
      <c r="BD48" s="468"/>
      <c r="BE48" s="468" t="str">
        <f t="shared" si="18"/>
        <v/>
      </c>
      <c r="BF48" s="468" t="str">
        <f t="shared" si="18"/>
        <v/>
      </c>
      <c r="BG48" s="468" t="str">
        <f t="shared" si="18"/>
        <v/>
      </c>
      <c r="BH48" s="468" t="str">
        <f t="shared" si="18"/>
        <v/>
      </c>
      <c r="BI48" s="468" t="str">
        <f t="shared" si="18"/>
        <v/>
      </c>
      <c r="BJ48" s="468" t="str">
        <f t="shared" si="18"/>
        <v/>
      </c>
      <c r="BK48" s="468" t="str">
        <f t="shared" si="18"/>
        <v/>
      </c>
      <c r="BL48" s="468" t="str">
        <f t="shared" si="18"/>
        <v/>
      </c>
      <c r="BM48" s="468" t="str">
        <f t="shared" si="18"/>
        <v/>
      </c>
      <c r="BN48" s="468" t="str">
        <f t="shared" si="18"/>
        <v/>
      </c>
      <c r="BO48" s="468" t="str">
        <f t="shared" si="18"/>
        <v/>
      </c>
      <c r="BP48" s="468" t="str">
        <f t="shared" si="18"/>
        <v/>
      </c>
      <c r="BQ48" s="468" t="str">
        <f t="shared" si="18"/>
        <v/>
      </c>
      <c r="BR48" s="468" t="str">
        <f t="shared" si="18"/>
        <v/>
      </c>
      <c r="BS48" s="468" t="str">
        <f t="shared" si="18"/>
        <v/>
      </c>
      <c r="BT48" s="468" t="str">
        <f t="shared" si="18"/>
        <v/>
      </c>
      <c r="BU48" s="468" t="str">
        <f t="shared" si="14"/>
        <v/>
      </c>
      <c r="BV48" s="468" t="str">
        <f t="shared" si="14"/>
        <v/>
      </c>
      <c r="BW48" s="468" t="str">
        <f t="shared" si="14"/>
        <v/>
      </c>
      <c r="BX48" s="468" t="str">
        <f t="shared" si="14"/>
        <v/>
      </c>
      <c r="BY48" s="468" t="str">
        <f t="shared" si="14"/>
        <v/>
      </c>
      <c r="BZ48" s="468" t="str">
        <f t="shared" si="14"/>
        <v/>
      </c>
      <c r="CA48" s="468" t="str">
        <f t="shared" si="14"/>
        <v/>
      </c>
      <c r="CB48" s="468" t="str">
        <f t="shared" si="14"/>
        <v/>
      </c>
      <c r="CC48" s="468" t="str">
        <f t="shared" si="14"/>
        <v/>
      </c>
      <c r="CD48" s="468" t="str">
        <f t="shared" si="14"/>
        <v/>
      </c>
      <c r="CE48" s="468" t="str">
        <f t="shared" si="14"/>
        <v/>
      </c>
      <c r="CF48" s="468" t="str">
        <f t="shared" si="14"/>
        <v/>
      </c>
      <c r="CG48" s="468" t="str">
        <f t="shared" si="14"/>
        <v/>
      </c>
      <c r="CH48" s="468"/>
      <c r="CI48" s="468" t="str">
        <f t="shared" si="7"/>
        <v/>
      </c>
      <c r="CJ48" s="468" t="str">
        <f t="shared" si="7"/>
        <v/>
      </c>
      <c r="CK48" s="533"/>
    </row>
    <row r="49" spans="3:89" x14ac:dyDescent="0.25">
      <c r="C49" s="358"/>
      <c r="D49" s="259">
        <v>129</v>
      </c>
      <c r="E49" s="41"/>
      <c r="F49" s="44"/>
      <c r="G49" s="567" t="s">
        <v>364</v>
      </c>
      <c r="H49" s="279"/>
      <c r="I49" s="281"/>
      <c r="J49" s="431"/>
      <c r="K49" s="431"/>
      <c r="M49" s="360" t="str">
        <f t="shared" si="5"/>
        <v/>
      </c>
      <c r="N49" s="361"/>
      <c r="O49" s="368" t="str">
        <f>IF(M49="","",IF(M49="Foreign",VLOOKUP(N49,'Option X3'!D:E,2,FALSE),1))</f>
        <v/>
      </c>
      <c r="P49" s="359" t="s">
        <v>316</v>
      </c>
      <c r="Q49" s="569"/>
      <c r="R49" s="364"/>
      <c r="S49" s="364">
        <f t="shared" si="20"/>
        <v>0</v>
      </c>
      <c r="T49" s="617"/>
      <c r="U49" s="618"/>
      <c r="V49" s="51"/>
      <c r="X49" s="468" t="str">
        <f t="shared" si="17"/>
        <v/>
      </c>
      <c r="Y49" s="468" t="str">
        <f t="shared" si="17"/>
        <v/>
      </c>
      <c r="Z49" s="468" t="str">
        <f t="shared" si="17"/>
        <v/>
      </c>
      <c r="AA49" s="468" t="str">
        <f t="shared" si="17"/>
        <v/>
      </c>
      <c r="AB49" s="468" t="str">
        <f t="shared" si="17"/>
        <v/>
      </c>
      <c r="AC49" s="468" t="str">
        <f t="shared" si="17"/>
        <v/>
      </c>
      <c r="AD49" s="468" t="str">
        <f t="shared" si="17"/>
        <v/>
      </c>
      <c r="AE49" s="468" t="str">
        <f t="shared" si="17"/>
        <v/>
      </c>
      <c r="AF49" s="468" t="str">
        <f t="shared" si="17"/>
        <v/>
      </c>
      <c r="AG49" s="468" t="str">
        <f t="shared" si="17"/>
        <v/>
      </c>
      <c r="AH49" s="468" t="str">
        <f t="shared" si="17"/>
        <v/>
      </c>
      <c r="AI49" s="468" t="str">
        <f t="shared" si="17"/>
        <v/>
      </c>
      <c r="AJ49" s="468" t="str">
        <f t="shared" si="17"/>
        <v/>
      </c>
      <c r="AK49" s="468" t="str">
        <f t="shared" si="17"/>
        <v/>
      </c>
      <c r="AL49" s="468" t="str">
        <f t="shared" si="17"/>
        <v/>
      </c>
      <c r="AM49" s="468" t="str">
        <f t="shared" si="17"/>
        <v/>
      </c>
      <c r="AN49" s="468" t="str">
        <f t="shared" si="13"/>
        <v/>
      </c>
      <c r="AO49" s="468" t="str">
        <f t="shared" si="13"/>
        <v/>
      </c>
      <c r="AP49" s="468" t="str">
        <f t="shared" si="13"/>
        <v/>
      </c>
      <c r="AQ49" s="468" t="str">
        <f t="shared" si="13"/>
        <v/>
      </c>
      <c r="AR49" s="468" t="str">
        <f t="shared" si="13"/>
        <v/>
      </c>
      <c r="AS49" s="468" t="str">
        <f t="shared" si="13"/>
        <v/>
      </c>
      <c r="AT49" s="468" t="str">
        <f t="shared" si="13"/>
        <v/>
      </c>
      <c r="AU49" s="468" t="str">
        <f t="shared" si="13"/>
        <v/>
      </c>
      <c r="AV49" s="468" t="str">
        <f t="shared" si="13"/>
        <v/>
      </c>
      <c r="AW49" s="468" t="str">
        <f t="shared" si="13"/>
        <v/>
      </c>
      <c r="AX49" s="468" t="str">
        <f t="shared" si="13"/>
        <v/>
      </c>
      <c r="AY49" s="468" t="str">
        <f t="shared" si="13"/>
        <v/>
      </c>
      <c r="AZ49" s="468" t="str">
        <f t="shared" si="13"/>
        <v/>
      </c>
      <c r="BA49" s="468"/>
      <c r="BB49" s="468" t="str">
        <f t="shared" si="19"/>
        <v/>
      </c>
      <c r="BC49" s="468" t="str">
        <f t="shared" si="19"/>
        <v/>
      </c>
      <c r="BD49" s="468"/>
      <c r="BE49" s="468" t="str">
        <f t="shared" si="18"/>
        <v/>
      </c>
      <c r="BF49" s="468" t="str">
        <f t="shared" si="18"/>
        <v/>
      </c>
      <c r="BG49" s="468" t="str">
        <f t="shared" si="18"/>
        <v/>
      </c>
      <c r="BH49" s="468" t="str">
        <f t="shared" si="18"/>
        <v/>
      </c>
      <c r="BI49" s="468" t="str">
        <f t="shared" si="18"/>
        <v/>
      </c>
      <c r="BJ49" s="468" t="str">
        <f t="shared" si="18"/>
        <v/>
      </c>
      <c r="BK49" s="468" t="str">
        <f t="shared" si="18"/>
        <v/>
      </c>
      <c r="BL49" s="468" t="str">
        <f t="shared" si="18"/>
        <v/>
      </c>
      <c r="BM49" s="468" t="str">
        <f t="shared" si="18"/>
        <v/>
      </c>
      <c r="BN49" s="468" t="str">
        <f t="shared" si="18"/>
        <v/>
      </c>
      <c r="BO49" s="468" t="str">
        <f t="shared" si="18"/>
        <v/>
      </c>
      <c r="BP49" s="468" t="str">
        <f t="shared" si="18"/>
        <v/>
      </c>
      <c r="BQ49" s="468" t="str">
        <f t="shared" si="18"/>
        <v/>
      </c>
      <c r="BR49" s="468" t="str">
        <f t="shared" si="18"/>
        <v/>
      </c>
      <c r="BS49" s="468" t="str">
        <f t="shared" si="18"/>
        <v/>
      </c>
      <c r="BT49" s="468" t="str">
        <f t="shared" si="18"/>
        <v/>
      </c>
      <c r="BU49" s="468" t="str">
        <f t="shared" si="14"/>
        <v/>
      </c>
      <c r="BV49" s="468" t="str">
        <f t="shared" si="14"/>
        <v/>
      </c>
      <c r="BW49" s="468" t="str">
        <f t="shared" si="14"/>
        <v/>
      </c>
      <c r="BX49" s="468" t="str">
        <f t="shared" si="14"/>
        <v/>
      </c>
      <c r="BY49" s="468" t="str">
        <f t="shared" si="14"/>
        <v/>
      </c>
      <c r="BZ49" s="468" t="str">
        <f t="shared" si="14"/>
        <v/>
      </c>
      <c r="CA49" s="468" t="str">
        <f t="shared" si="14"/>
        <v/>
      </c>
      <c r="CB49" s="468" t="str">
        <f t="shared" si="14"/>
        <v/>
      </c>
      <c r="CC49" s="468" t="str">
        <f t="shared" si="14"/>
        <v/>
      </c>
      <c r="CD49" s="468" t="str">
        <f t="shared" si="14"/>
        <v/>
      </c>
      <c r="CE49" s="468" t="str">
        <f t="shared" si="14"/>
        <v/>
      </c>
      <c r="CF49" s="468" t="str">
        <f t="shared" si="14"/>
        <v/>
      </c>
      <c r="CG49" s="468" t="str">
        <f t="shared" si="14"/>
        <v/>
      </c>
      <c r="CH49" s="468"/>
      <c r="CI49" s="468" t="str">
        <f t="shared" si="7"/>
        <v/>
      </c>
      <c r="CJ49" s="468" t="str">
        <f t="shared" si="7"/>
        <v/>
      </c>
      <c r="CK49" s="533"/>
    </row>
    <row r="50" spans="3:89" x14ac:dyDescent="0.25">
      <c r="C50" s="358"/>
      <c r="D50" s="259">
        <v>130</v>
      </c>
      <c r="E50" s="41"/>
      <c r="F50" s="44"/>
      <c r="G50" s="567" t="s">
        <v>365</v>
      </c>
      <c r="H50" s="279"/>
      <c r="I50" s="281"/>
      <c r="J50" s="431"/>
      <c r="K50" s="431"/>
      <c r="M50" s="360" t="str">
        <f t="shared" si="5"/>
        <v/>
      </c>
      <c r="N50" s="361"/>
      <c r="O50" s="368" t="str">
        <f>IF(M50="","",IF(M50="Foreign",VLOOKUP(N50,'Option X3'!D:E,2,FALSE),1))</f>
        <v/>
      </c>
      <c r="P50" s="359" t="s">
        <v>316</v>
      </c>
      <c r="Q50" s="569"/>
      <c r="R50" s="364"/>
      <c r="S50" s="364">
        <f t="shared" si="20"/>
        <v>0</v>
      </c>
      <c r="T50" s="617"/>
      <c r="U50" s="618"/>
      <c r="V50" s="51"/>
      <c r="X50" s="468" t="str">
        <f t="shared" si="17"/>
        <v/>
      </c>
      <c r="Y50" s="468" t="str">
        <f t="shared" si="17"/>
        <v/>
      </c>
      <c r="Z50" s="468" t="str">
        <f t="shared" si="17"/>
        <v/>
      </c>
      <c r="AA50" s="468" t="str">
        <f t="shared" si="17"/>
        <v/>
      </c>
      <c r="AB50" s="468" t="str">
        <f t="shared" si="17"/>
        <v/>
      </c>
      <c r="AC50" s="468" t="str">
        <f t="shared" si="17"/>
        <v/>
      </c>
      <c r="AD50" s="468" t="str">
        <f t="shared" si="17"/>
        <v/>
      </c>
      <c r="AE50" s="468" t="str">
        <f t="shared" si="17"/>
        <v/>
      </c>
      <c r="AF50" s="468" t="str">
        <f t="shared" si="17"/>
        <v/>
      </c>
      <c r="AG50" s="468" t="str">
        <f t="shared" si="17"/>
        <v/>
      </c>
      <c r="AH50" s="468" t="str">
        <f t="shared" si="17"/>
        <v/>
      </c>
      <c r="AI50" s="468" t="str">
        <f t="shared" si="17"/>
        <v/>
      </c>
      <c r="AJ50" s="468" t="str">
        <f t="shared" si="17"/>
        <v/>
      </c>
      <c r="AK50" s="468" t="str">
        <f t="shared" si="17"/>
        <v/>
      </c>
      <c r="AL50" s="468" t="str">
        <f t="shared" si="17"/>
        <v/>
      </c>
      <c r="AM50" s="468" t="str">
        <f t="shared" si="17"/>
        <v/>
      </c>
      <c r="AN50" s="468" t="str">
        <f t="shared" si="13"/>
        <v/>
      </c>
      <c r="AO50" s="468" t="str">
        <f t="shared" si="13"/>
        <v/>
      </c>
      <c r="AP50" s="468" t="str">
        <f t="shared" si="13"/>
        <v/>
      </c>
      <c r="AQ50" s="468" t="str">
        <f t="shared" si="13"/>
        <v/>
      </c>
      <c r="AR50" s="468" t="str">
        <f t="shared" si="13"/>
        <v/>
      </c>
      <c r="AS50" s="468" t="str">
        <f t="shared" si="13"/>
        <v/>
      </c>
      <c r="AT50" s="468" t="str">
        <f t="shared" si="13"/>
        <v/>
      </c>
      <c r="AU50" s="468" t="str">
        <f t="shared" si="13"/>
        <v/>
      </c>
      <c r="AV50" s="468" t="str">
        <f t="shared" si="13"/>
        <v/>
      </c>
      <c r="AW50" s="468" t="str">
        <f t="shared" si="13"/>
        <v/>
      </c>
      <c r="AX50" s="468" t="str">
        <f t="shared" si="13"/>
        <v/>
      </c>
      <c r="AY50" s="468" t="str">
        <f t="shared" si="13"/>
        <v/>
      </c>
      <c r="AZ50" s="468" t="str">
        <f t="shared" si="13"/>
        <v/>
      </c>
      <c r="BA50" s="468"/>
      <c r="BB50" s="468" t="str">
        <f t="shared" si="19"/>
        <v/>
      </c>
      <c r="BC50" s="468" t="str">
        <f t="shared" si="19"/>
        <v/>
      </c>
      <c r="BD50" s="468"/>
      <c r="BE50" s="468" t="str">
        <f t="shared" si="18"/>
        <v/>
      </c>
      <c r="BF50" s="468" t="str">
        <f t="shared" si="18"/>
        <v/>
      </c>
      <c r="BG50" s="468" t="str">
        <f t="shared" si="18"/>
        <v/>
      </c>
      <c r="BH50" s="468" t="str">
        <f t="shared" si="18"/>
        <v/>
      </c>
      <c r="BI50" s="468" t="str">
        <f t="shared" si="18"/>
        <v/>
      </c>
      <c r="BJ50" s="468" t="str">
        <f t="shared" si="18"/>
        <v/>
      </c>
      <c r="BK50" s="468" t="str">
        <f t="shared" si="18"/>
        <v/>
      </c>
      <c r="BL50" s="468" t="str">
        <f t="shared" si="18"/>
        <v/>
      </c>
      <c r="BM50" s="468" t="str">
        <f t="shared" si="18"/>
        <v/>
      </c>
      <c r="BN50" s="468" t="str">
        <f t="shared" si="18"/>
        <v/>
      </c>
      <c r="BO50" s="468" t="str">
        <f t="shared" si="18"/>
        <v/>
      </c>
      <c r="BP50" s="468" t="str">
        <f t="shared" si="18"/>
        <v/>
      </c>
      <c r="BQ50" s="468" t="str">
        <f t="shared" si="18"/>
        <v/>
      </c>
      <c r="BR50" s="468" t="str">
        <f t="shared" si="18"/>
        <v/>
      </c>
      <c r="BS50" s="468" t="str">
        <f t="shared" si="18"/>
        <v/>
      </c>
      <c r="BT50" s="468" t="str">
        <f t="shared" si="18"/>
        <v/>
      </c>
      <c r="BU50" s="468" t="str">
        <f t="shared" si="14"/>
        <v/>
      </c>
      <c r="BV50" s="468" t="str">
        <f t="shared" si="14"/>
        <v/>
      </c>
      <c r="BW50" s="468" t="str">
        <f t="shared" si="14"/>
        <v/>
      </c>
      <c r="BX50" s="468" t="str">
        <f t="shared" si="14"/>
        <v/>
      </c>
      <c r="BY50" s="468" t="str">
        <f t="shared" si="14"/>
        <v/>
      </c>
      <c r="BZ50" s="468" t="str">
        <f t="shared" si="14"/>
        <v/>
      </c>
      <c r="CA50" s="468" t="str">
        <f t="shared" si="14"/>
        <v/>
      </c>
      <c r="CB50" s="468" t="str">
        <f t="shared" si="14"/>
        <v/>
      </c>
      <c r="CC50" s="468" t="str">
        <f t="shared" si="14"/>
        <v/>
      </c>
      <c r="CD50" s="468" t="str">
        <f t="shared" si="14"/>
        <v/>
      </c>
      <c r="CE50" s="468" t="str">
        <f t="shared" si="14"/>
        <v/>
      </c>
      <c r="CF50" s="468" t="str">
        <f t="shared" si="14"/>
        <v/>
      </c>
      <c r="CG50" s="468" t="str">
        <f t="shared" si="14"/>
        <v/>
      </c>
      <c r="CH50" s="468"/>
      <c r="CI50" s="468" t="str">
        <f t="shared" si="7"/>
        <v/>
      </c>
      <c r="CJ50" s="468" t="str">
        <f t="shared" si="7"/>
        <v/>
      </c>
      <c r="CK50" s="533"/>
    </row>
    <row r="51" spans="3:89" x14ac:dyDescent="0.25">
      <c r="C51" s="358"/>
      <c r="D51" s="259">
        <v>131</v>
      </c>
      <c r="E51" s="41"/>
      <c r="F51" s="44"/>
      <c r="G51" s="232" t="s">
        <v>301</v>
      </c>
      <c r="H51" s="279"/>
      <c r="I51" s="281"/>
      <c r="J51" s="431"/>
      <c r="K51" s="431"/>
      <c r="M51" s="360" t="str">
        <f t="shared" si="5"/>
        <v/>
      </c>
      <c r="N51" s="361"/>
      <c r="O51" s="368" t="str">
        <f>IF(M51="","",IF(M51="Foreign",VLOOKUP(N51,'Option X3'!D:E,2,FALSE),1))</f>
        <v/>
      </c>
      <c r="P51" s="359"/>
      <c r="Q51" s="569"/>
      <c r="R51" s="364"/>
      <c r="S51" s="364"/>
      <c r="T51" s="617">
        <f t="shared" ref="T51:T55" si="21">J51</f>
        <v>0</v>
      </c>
      <c r="U51" s="618"/>
      <c r="V51" s="51"/>
      <c r="X51" s="468" t="str">
        <f t="shared" si="17"/>
        <v/>
      </c>
      <c r="Y51" s="468" t="str">
        <f t="shared" si="17"/>
        <v/>
      </c>
      <c r="Z51" s="468" t="str">
        <f t="shared" si="17"/>
        <v/>
      </c>
      <c r="AA51" s="468" t="str">
        <f t="shared" si="17"/>
        <v/>
      </c>
      <c r="AB51" s="468" t="str">
        <f t="shared" si="17"/>
        <v/>
      </c>
      <c r="AC51" s="468" t="str">
        <f t="shared" si="17"/>
        <v/>
      </c>
      <c r="AD51" s="468" t="str">
        <f t="shared" si="17"/>
        <v/>
      </c>
      <c r="AE51" s="468" t="str">
        <f t="shared" si="17"/>
        <v/>
      </c>
      <c r="AF51" s="468" t="str">
        <f t="shared" si="17"/>
        <v/>
      </c>
      <c r="AG51" s="468" t="str">
        <f t="shared" si="17"/>
        <v/>
      </c>
      <c r="AH51" s="468" t="str">
        <f t="shared" si="17"/>
        <v/>
      </c>
      <c r="AI51" s="468" t="str">
        <f t="shared" si="17"/>
        <v/>
      </c>
      <c r="AJ51" s="468" t="str">
        <f t="shared" si="17"/>
        <v/>
      </c>
      <c r="AK51" s="468" t="str">
        <f t="shared" si="17"/>
        <v/>
      </c>
      <c r="AL51" s="468" t="str">
        <f t="shared" si="17"/>
        <v/>
      </c>
      <c r="AM51" s="468" t="str">
        <f t="shared" si="17"/>
        <v/>
      </c>
      <c r="AN51" s="468" t="str">
        <f t="shared" si="13"/>
        <v/>
      </c>
      <c r="AO51" s="468" t="str">
        <f t="shared" si="13"/>
        <v/>
      </c>
      <c r="AP51" s="468" t="str">
        <f t="shared" si="13"/>
        <v/>
      </c>
      <c r="AQ51" s="468" t="str">
        <f t="shared" si="13"/>
        <v/>
      </c>
      <c r="AR51" s="468" t="str">
        <f t="shared" si="13"/>
        <v/>
      </c>
      <c r="AS51" s="468" t="str">
        <f t="shared" si="13"/>
        <v/>
      </c>
      <c r="AT51" s="468" t="str">
        <f t="shared" si="13"/>
        <v/>
      </c>
      <c r="AU51" s="468" t="str">
        <f t="shared" si="13"/>
        <v/>
      </c>
      <c r="AV51" s="468" t="str">
        <f t="shared" si="13"/>
        <v/>
      </c>
      <c r="AW51" s="468" t="str">
        <f t="shared" si="13"/>
        <v/>
      </c>
      <c r="AX51" s="468" t="str">
        <f t="shared" si="13"/>
        <v/>
      </c>
      <c r="AY51" s="468" t="str">
        <f t="shared" si="13"/>
        <v/>
      </c>
      <c r="AZ51" s="468" t="str">
        <f t="shared" si="13"/>
        <v/>
      </c>
      <c r="BA51" s="468"/>
      <c r="BB51" s="468" t="str">
        <f t="shared" si="19"/>
        <v/>
      </c>
      <c r="BC51" s="468" t="str">
        <f t="shared" si="19"/>
        <v/>
      </c>
      <c r="BD51" s="468"/>
      <c r="BE51" s="468" t="str">
        <f t="shared" si="18"/>
        <v/>
      </c>
      <c r="BF51" s="468" t="str">
        <f t="shared" si="18"/>
        <v/>
      </c>
      <c r="BG51" s="468" t="str">
        <f t="shared" si="18"/>
        <v/>
      </c>
      <c r="BH51" s="468" t="str">
        <f t="shared" si="18"/>
        <v/>
      </c>
      <c r="BI51" s="468" t="str">
        <f t="shared" si="18"/>
        <v/>
      </c>
      <c r="BJ51" s="468" t="str">
        <f t="shared" si="18"/>
        <v/>
      </c>
      <c r="BK51" s="468" t="str">
        <f t="shared" si="18"/>
        <v/>
      </c>
      <c r="BL51" s="468" t="str">
        <f t="shared" si="18"/>
        <v/>
      </c>
      <c r="BM51" s="468" t="str">
        <f t="shared" si="18"/>
        <v/>
      </c>
      <c r="BN51" s="468" t="str">
        <f t="shared" si="18"/>
        <v/>
      </c>
      <c r="BO51" s="468" t="str">
        <f t="shared" si="18"/>
        <v/>
      </c>
      <c r="BP51" s="468" t="str">
        <f t="shared" si="18"/>
        <v/>
      </c>
      <c r="BQ51" s="468" t="str">
        <f t="shared" si="18"/>
        <v/>
      </c>
      <c r="BR51" s="468" t="str">
        <f t="shared" si="18"/>
        <v/>
      </c>
      <c r="BS51" s="468" t="str">
        <f t="shared" si="18"/>
        <v/>
      </c>
      <c r="BT51" s="468" t="str">
        <f t="shared" si="18"/>
        <v/>
      </c>
      <c r="BU51" s="468" t="str">
        <f t="shared" si="14"/>
        <v/>
      </c>
      <c r="BV51" s="468" t="str">
        <f t="shared" si="14"/>
        <v/>
      </c>
      <c r="BW51" s="468" t="str">
        <f t="shared" si="14"/>
        <v/>
      </c>
      <c r="BX51" s="468" t="str">
        <f t="shared" si="14"/>
        <v/>
      </c>
      <c r="BY51" s="468" t="str">
        <f t="shared" si="14"/>
        <v/>
      </c>
      <c r="BZ51" s="468" t="str">
        <f t="shared" si="14"/>
        <v/>
      </c>
      <c r="CA51" s="468" t="str">
        <f t="shared" si="14"/>
        <v/>
      </c>
      <c r="CB51" s="468" t="str">
        <f t="shared" si="14"/>
        <v/>
      </c>
      <c r="CC51" s="468" t="str">
        <f t="shared" si="14"/>
        <v/>
      </c>
      <c r="CD51" s="468" t="str">
        <f t="shared" si="14"/>
        <v/>
      </c>
      <c r="CE51" s="468" t="str">
        <f t="shared" si="14"/>
        <v/>
      </c>
      <c r="CF51" s="468" t="str">
        <f t="shared" si="14"/>
        <v/>
      </c>
      <c r="CG51" s="468" t="str">
        <f t="shared" si="14"/>
        <v/>
      </c>
      <c r="CH51" s="468"/>
      <c r="CI51" s="468" t="str">
        <f t="shared" si="7"/>
        <v/>
      </c>
      <c r="CJ51" s="468" t="str">
        <f t="shared" si="7"/>
        <v/>
      </c>
      <c r="CK51" s="533"/>
    </row>
    <row r="52" spans="3:89" x14ac:dyDescent="0.25">
      <c r="C52" s="358"/>
      <c r="D52" s="259">
        <v>132</v>
      </c>
      <c r="E52" s="41"/>
      <c r="F52" s="44"/>
      <c r="G52" s="232" t="s">
        <v>318</v>
      </c>
      <c r="H52" s="279"/>
      <c r="I52" s="281"/>
      <c r="J52" s="431"/>
      <c r="K52" s="431"/>
      <c r="M52" s="360" t="str">
        <f t="shared" si="5"/>
        <v/>
      </c>
      <c r="N52" s="361"/>
      <c r="O52" s="368" t="str">
        <f>IF(M52="","",IF(M52="Foreign",VLOOKUP(N52,'Option X3'!D:E,2,FALSE),1))</f>
        <v/>
      </c>
      <c r="P52" s="359"/>
      <c r="Q52" s="569"/>
      <c r="R52" s="364"/>
      <c r="S52" s="364"/>
      <c r="T52" s="617">
        <f t="shared" si="21"/>
        <v>0</v>
      </c>
      <c r="U52" s="618"/>
      <c r="V52" s="51"/>
      <c r="X52" s="468" t="str">
        <f t="shared" si="17"/>
        <v/>
      </c>
      <c r="Y52" s="468" t="str">
        <f t="shared" si="17"/>
        <v/>
      </c>
      <c r="Z52" s="468" t="str">
        <f t="shared" si="17"/>
        <v/>
      </c>
      <c r="AA52" s="468" t="str">
        <f t="shared" si="17"/>
        <v/>
      </c>
      <c r="AB52" s="468" t="str">
        <f t="shared" si="17"/>
        <v/>
      </c>
      <c r="AC52" s="468" t="str">
        <f t="shared" si="17"/>
        <v/>
      </c>
      <c r="AD52" s="468" t="str">
        <f t="shared" si="17"/>
        <v/>
      </c>
      <c r="AE52" s="468" t="str">
        <f t="shared" si="17"/>
        <v/>
      </c>
      <c r="AF52" s="468" t="str">
        <f t="shared" si="17"/>
        <v/>
      </c>
      <c r="AG52" s="468" t="str">
        <f t="shared" si="17"/>
        <v/>
      </c>
      <c r="AH52" s="468" t="str">
        <f t="shared" si="17"/>
        <v/>
      </c>
      <c r="AI52" s="468" t="str">
        <f t="shared" si="17"/>
        <v/>
      </c>
      <c r="AJ52" s="468" t="str">
        <f t="shared" si="17"/>
        <v/>
      </c>
      <c r="AK52" s="468" t="str">
        <f t="shared" si="17"/>
        <v/>
      </c>
      <c r="AL52" s="468" t="str">
        <f t="shared" si="17"/>
        <v/>
      </c>
      <c r="AM52" s="468" t="str">
        <f t="shared" si="17"/>
        <v/>
      </c>
      <c r="AN52" s="468" t="str">
        <f t="shared" si="13"/>
        <v/>
      </c>
      <c r="AO52" s="468" t="str">
        <f t="shared" si="13"/>
        <v/>
      </c>
      <c r="AP52" s="468" t="str">
        <f t="shared" si="13"/>
        <v/>
      </c>
      <c r="AQ52" s="468" t="str">
        <f t="shared" si="13"/>
        <v/>
      </c>
      <c r="AR52" s="468" t="str">
        <f t="shared" si="13"/>
        <v/>
      </c>
      <c r="AS52" s="468" t="str">
        <f t="shared" si="13"/>
        <v/>
      </c>
      <c r="AT52" s="468" t="str">
        <f t="shared" si="13"/>
        <v/>
      </c>
      <c r="AU52" s="468" t="str">
        <f t="shared" si="13"/>
        <v/>
      </c>
      <c r="AV52" s="468" t="str">
        <f t="shared" si="13"/>
        <v/>
      </c>
      <c r="AW52" s="468" t="str">
        <f t="shared" si="13"/>
        <v/>
      </c>
      <c r="AX52" s="468" t="str">
        <f t="shared" si="13"/>
        <v/>
      </c>
      <c r="AY52" s="468" t="str">
        <f t="shared" si="13"/>
        <v/>
      </c>
      <c r="AZ52" s="468" t="str">
        <f t="shared" si="13"/>
        <v/>
      </c>
      <c r="BA52" s="468"/>
      <c r="BB52" s="468" t="str">
        <f t="shared" si="19"/>
        <v/>
      </c>
      <c r="BC52" s="468" t="str">
        <f t="shared" si="19"/>
        <v/>
      </c>
      <c r="BD52" s="468"/>
      <c r="BE52" s="468" t="str">
        <f t="shared" si="18"/>
        <v/>
      </c>
      <c r="BF52" s="468" t="str">
        <f t="shared" si="18"/>
        <v/>
      </c>
      <c r="BG52" s="468" t="str">
        <f t="shared" si="18"/>
        <v/>
      </c>
      <c r="BH52" s="468" t="str">
        <f t="shared" si="18"/>
        <v/>
      </c>
      <c r="BI52" s="468" t="str">
        <f t="shared" si="18"/>
        <v/>
      </c>
      <c r="BJ52" s="468" t="str">
        <f t="shared" si="18"/>
        <v/>
      </c>
      <c r="BK52" s="468" t="str">
        <f t="shared" si="18"/>
        <v/>
      </c>
      <c r="BL52" s="468" t="str">
        <f t="shared" si="18"/>
        <v/>
      </c>
      <c r="BM52" s="468" t="str">
        <f t="shared" si="18"/>
        <v/>
      </c>
      <c r="BN52" s="468" t="str">
        <f t="shared" si="18"/>
        <v/>
      </c>
      <c r="BO52" s="468" t="str">
        <f t="shared" si="18"/>
        <v/>
      </c>
      <c r="BP52" s="468" t="str">
        <f t="shared" si="18"/>
        <v/>
      </c>
      <c r="BQ52" s="468" t="str">
        <f t="shared" si="18"/>
        <v/>
      </c>
      <c r="BR52" s="468" t="str">
        <f t="shared" si="18"/>
        <v/>
      </c>
      <c r="BS52" s="468" t="str">
        <f t="shared" si="18"/>
        <v/>
      </c>
      <c r="BT52" s="468" t="str">
        <f t="shared" si="18"/>
        <v/>
      </c>
      <c r="BU52" s="468" t="str">
        <f t="shared" si="14"/>
        <v/>
      </c>
      <c r="BV52" s="468" t="str">
        <f t="shared" si="14"/>
        <v/>
      </c>
      <c r="BW52" s="468" t="str">
        <f t="shared" si="14"/>
        <v/>
      </c>
      <c r="BX52" s="468" t="str">
        <f t="shared" si="14"/>
        <v/>
      </c>
      <c r="BY52" s="468" t="str">
        <f t="shared" si="14"/>
        <v/>
      </c>
      <c r="BZ52" s="468" t="str">
        <f t="shared" si="14"/>
        <v/>
      </c>
      <c r="CA52" s="468" t="str">
        <f t="shared" si="14"/>
        <v/>
      </c>
      <c r="CB52" s="468" t="str">
        <f t="shared" si="14"/>
        <v/>
      </c>
      <c r="CC52" s="468" t="str">
        <f t="shared" si="14"/>
        <v/>
      </c>
      <c r="CD52" s="468" t="str">
        <f t="shared" si="14"/>
        <v/>
      </c>
      <c r="CE52" s="468" t="str">
        <f t="shared" si="14"/>
        <v/>
      </c>
      <c r="CF52" s="468" t="str">
        <f t="shared" si="14"/>
        <v/>
      </c>
      <c r="CG52" s="468" t="str">
        <f t="shared" si="14"/>
        <v/>
      </c>
      <c r="CH52" s="468"/>
      <c r="CI52" s="468" t="str">
        <f t="shared" si="7"/>
        <v/>
      </c>
      <c r="CJ52" s="468" t="str">
        <f t="shared" si="7"/>
        <v/>
      </c>
      <c r="CK52" s="533"/>
    </row>
    <row r="53" spans="3:89" x14ac:dyDescent="0.25">
      <c r="C53" s="358"/>
      <c r="D53" s="259">
        <v>133</v>
      </c>
      <c r="E53" s="41"/>
      <c r="F53" s="44"/>
      <c r="G53" s="232" t="s">
        <v>225</v>
      </c>
      <c r="H53" s="279"/>
      <c r="I53" s="281"/>
      <c r="J53" s="431"/>
      <c r="K53" s="431"/>
      <c r="M53" s="360" t="str">
        <f t="shared" si="5"/>
        <v/>
      </c>
      <c r="N53" s="361"/>
      <c r="O53" s="368" t="str">
        <f>IF(M53="","",IF(M53="Foreign",VLOOKUP(N53,'Option X3'!D:E,2,FALSE),1))</f>
        <v/>
      </c>
      <c r="P53" s="359"/>
      <c r="Q53" s="569"/>
      <c r="R53" s="364"/>
      <c r="S53" s="364"/>
      <c r="T53" s="617">
        <f t="shared" si="21"/>
        <v>0</v>
      </c>
      <c r="U53" s="618"/>
      <c r="V53" s="51"/>
      <c r="X53" s="468" t="str">
        <f t="shared" si="17"/>
        <v/>
      </c>
      <c r="Y53" s="468" t="str">
        <f t="shared" si="17"/>
        <v/>
      </c>
      <c r="Z53" s="468" t="str">
        <f t="shared" si="17"/>
        <v/>
      </c>
      <c r="AA53" s="468" t="str">
        <f t="shared" si="17"/>
        <v/>
      </c>
      <c r="AB53" s="468" t="str">
        <f t="shared" si="17"/>
        <v/>
      </c>
      <c r="AC53" s="468" t="str">
        <f t="shared" si="17"/>
        <v/>
      </c>
      <c r="AD53" s="468" t="str">
        <f t="shared" si="17"/>
        <v/>
      </c>
      <c r="AE53" s="468" t="str">
        <f t="shared" si="17"/>
        <v/>
      </c>
      <c r="AF53" s="468" t="str">
        <f t="shared" si="17"/>
        <v/>
      </c>
      <c r="AG53" s="468" t="str">
        <f t="shared" si="17"/>
        <v/>
      </c>
      <c r="AH53" s="468" t="str">
        <f t="shared" si="17"/>
        <v/>
      </c>
      <c r="AI53" s="468" t="str">
        <f t="shared" si="17"/>
        <v/>
      </c>
      <c r="AJ53" s="468" t="str">
        <f t="shared" si="17"/>
        <v/>
      </c>
      <c r="AK53" s="468" t="str">
        <f t="shared" si="17"/>
        <v/>
      </c>
      <c r="AL53" s="468" t="str">
        <f t="shared" si="17"/>
        <v/>
      </c>
      <c r="AM53" s="468" t="str">
        <f t="shared" si="17"/>
        <v/>
      </c>
      <c r="AN53" s="468" t="str">
        <f t="shared" si="13"/>
        <v/>
      </c>
      <c r="AO53" s="468" t="str">
        <f t="shared" si="13"/>
        <v/>
      </c>
      <c r="AP53" s="468" t="str">
        <f t="shared" si="13"/>
        <v/>
      </c>
      <c r="AQ53" s="468" t="str">
        <f t="shared" si="13"/>
        <v/>
      </c>
      <c r="AR53" s="468" t="str">
        <f t="shared" si="13"/>
        <v/>
      </c>
      <c r="AS53" s="468" t="str">
        <f t="shared" si="13"/>
        <v/>
      </c>
      <c r="AT53" s="468" t="str">
        <f t="shared" si="13"/>
        <v/>
      </c>
      <c r="AU53" s="468" t="str">
        <f t="shared" si="13"/>
        <v/>
      </c>
      <c r="AV53" s="468" t="str">
        <f t="shared" si="13"/>
        <v/>
      </c>
      <c r="AW53" s="468" t="str">
        <f t="shared" si="13"/>
        <v/>
      </c>
      <c r="AX53" s="468" t="str">
        <f t="shared" si="13"/>
        <v/>
      </c>
      <c r="AY53" s="468" t="str">
        <f t="shared" si="13"/>
        <v/>
      </c>
      <c r="AZ53" s="468" t="str">
        <f t="shared" si="13"/>
        <v/>
      </c>
      <c r="BA53" s="468"/>
      <c r="BB53" s="468" t="str">
        <f t="shared" si="19"/>
        <v/>
      </c>
      <c r="BC53" s="468" t="str">
        <f t="shared" si="19"/>
        <v/>
      </c>
      <c r="BD53" s="468"/>
      <c r="BE53" s="468" t="str">
        <f t="shared" si="18"/>
        <v/>
      </c>
      <c r="BF53" s="468" t="str">
        <f t="shared" si="18"/>
        <v/>
      </c>
      <c r="BG53" s="468" t="str">
        <f t="shared" si="18"/>
        <v/>
      </c>
      <c r="BH53" s="468" t="str">
        <f t="shared" si="18"/>
        <v/>
      </c>
      <c r="BI53" s="468" t="str">
        <f t="shared" si="18"/>
        <v/>
      </c>
      <c r="BJ53" s="468" t="str">
        <f t="shared" si="18"/>
        <v/>
      </c>
      <c r="BK53" s="468" t="str">
        <f t="shared" si="18"/>
        <v/>
      </c>
      <c r="BL53" s="468" t="str">
        <f t="shared" si="18"/>
        <v/>
      </c>
      <c r="BM53" s="468" t="str">
        <f t="shared" si="18"/>
        <v/>
      </c>
      <c r="BN53" s="468" t="str">
        <f t="shared" si="18"/>
        <v/>
      </c>
      <c r="BO53" s="468" t="str">
        <f t="shared" si="18"/>
        <v/>
      </c>
      <c r="BP53" s="468" t="str">
        <f t="shared" si="18"/>
        <v/>
      </c>
      <c r="BQ53" s="468" t="str">
        <f t="shared" si="18"/>
        <v/>
      </c>
      <c r="BR53" s="468" t="str">
        <f t="shared" si="18"/>
        <v/>
      </c>
      <c r="BS53" s="468" t="str">
        <f t="shared" si="18"/>
        <v/>
      </c>
      <c r="BT53" s="468" t="str">
        <f t="shared" si="18"/>
        <v/>
      </c>
      <c r="BU53" s="468" t="str">
        <f t="shared" si="14"/>
        <v/>
      </c>
      <c r="BV53" s="468" t="str">
        <f t="shared" si="14"/>
        <v/>
      </c>
      <c r="BW53" s="468" t="str">
        <f t="shared" si="14"/>
        <v/>
      </c>
      <c r="BX53" s="468" t="str">
        <f t="shared" si="14"/>
        <v/>
      </c>
      <c r="BY53" s="468" t="str">
        <f t="shared" si="14"/>
        <v/>
      </c>
      <c r="BZ53" s="468" t="str">
        <f t="shared" si="14"/>
        <v/>
      </c>
      <c r="CA53" s="468" t="str">
        <f t="shared" si="14"/>
        <v/>
      </c>
      <c r="CB53" s="468" t="str">
        <f t="shared" si="14"/>
        <v/>
      </c>
      <c r="CC53" s="468" t="str">
        <f t="shared" si="14"/>
        <v/>
      </c>
      <c r="CD53" s="468" t="str">
        <f t="shared" si="14"/>
        <v/>
      </c>
      <c r="CE53" s="468" t="str">
        <f t="shared" si="14"/>
        <v/>
      </c>
      <c r="CF53" s="468" t="str">
        <f t="shared" si="14"/>
        <v/>
      </c>
      <c r="CG53" s="468" t="str">
        <f t="shared" si="14"/>
        <v/>
      </c>
      <c r="CH53" s="468"/>
      <c r="CI53" s="468" t="str">
        <f t="shared" si="7"/>
        <v/>
      </c>
      <c r="CJ53" s="468" t="str">
        <f t="shared" si="7"/>
        <v/>
      </c>
      <c r="CK53" s="533"/>
    </row>
    <row r="54" spans="3:89" x14ac:dyDescent="0.25">
      <c r="C54" s="358"/>
      <c r="D54" s="259">
        <v>134</v>
      </c>
      <c r="E54" s="41"/>
      <c r="F54" s="44"/>
      <c r="G54" s="232" t="s">
        <v>359</v>
      </c>
      <c r="H54" s="279" t="s">
        <v>234</v>
      </c>
      <c r="I54" s="281"/>
      <c r="J54" s="431"/>
      <c r="K54" s="431"/>
      <c r="M54" s="360" t="str">
        <f t="shared" si="5"/>
        <v/>
      </c>
      <c r="N54" s="361"/>
      <c r="O54" s="368" t="str">
        <f>IF(M54="","",IF(M54="Foreign",VLOOKUP(N54,'Option X3'!D:E,2,FALSE),1))</f>
        <v/>
      </c>
      <c r="P54" s="359"/>
      <c r="Q54" s="569"/>
      <c r="R54" s="364"/>
      <c r="S54" s="364"/>
      <c r="T54" s="617">
        <f t="shared" si="21"/>
        <v>0</v>
      </c>
      <c r="U54" s="618"/>
      <c r="V54" s="51"/>
      <c r="X54" s="468" t="str">
        <f t="shared" si="17"/>
        <v/>
      </c>
      <c r="Y54" s="468" t="str">
        <f t="shared" si="17"/>
        <v/>
      </c>
      <c r="Z54" s="468" t="str">
        <f t="shared" si="17"/>
        <v/>
      </c>
      <c r="AA54" s="468" t="str">
        <f t="shared" si="17"/>
        <v/>
      </c>
      <c r="AB54" s="468" t="str">
        <f t="shared" si="17"/>
        <v/>
      </c>
      <c r="AC54" s="468" t="str">
        <f t="shared" si="17"/>
        <v/>
      </c>
      <c r="AD54" s="468" t="str">
        <f t="shared" si="17"/>
        <v/>
      </c>
      <c r="AE54" s="468" t="str">
        <f t="shared" si="17"/>
        <v/>
      </c>
      <c r="AF54" s="468" t="str">
        <f t="shared" si="17"/>
        <v/>
      </c>
      <c r="AG54" s="468" t="str">
        <f t="shared" si="17"/>
        <v/>
      </c>
      <c r="AH54" s="468" t="str">
        <f t="shared" si="17"/>
        <v/>
      </c>
      <c r="AI54" s="468" t="str">
        <f t="shared" si="17"/>
        <v/>
      </c>
      <c r="AJ54" s="468" t="str">
        <f t="shared" si="17"/>
        <v/>
      </c>
      <c r="AK54" s="468" t="str">
        <f t="shared" si="17"/>
        <v/>
      </c>
      <c r="AL54" s="468" t="str">
        <f t="shared" si="17"/>
        <v/>
      </c>
      <c r="AM54" s="468" t="str">
        <f t="shared" si="17"/>
        <v/>
      </c>
      <c r="AN54" s="468" t="str">
        <f t="shared" si="13"/>
        <v/>
      </c>
      <c r="AO54" s="468" t="str">
        <f t="shared" si="13"/>
        <v/>
      </c>
      <c r="AP54" s="468" t="str">
        <f t="shared" si="13"/>
        <v/>
      </c>
      <c r="AQ54" s="468" t="str">
        <f t="shared" si="13"/>
        <v/>
      </c>
      <c r="AR54" s="468" t="str">
        <f t="shared" si="13"/>
        <v/>
      </c>
      <c r="AS54" s="468" t="str">
        <f t="shared" si="13"/>
        <v/>
      </c>
      <c r="AT54" s="468" t="str">
        <f t="shared" si="13"/>
        <v/>
      </c>
      <c r="AU54" s="468" t="str">
        <f t="shared" si="13"/>
        <v/>
      </c>
      <c r="AV54" s="468" t="str">
        <f t="shared" si="13"/>
        <v/>
      </c>
      <c r="AW54" s="468" t="str">
        <f t="shared" si="13"/>
        <v/>
      </c>
      <c r="AX54" s="468" t="str">
        <f t="shared" si="13"/>
        <v/>
      </c>
      <c r="AY54" s="468" t="str">
        <f t="shared" si="13"/>
        <v/>
      </c>
      <c r="AZ54" s="468" t="str">
        <f t="shared" si="13"/>
        <v/>
      </c>
      <c r="BA54" s="468"/>
      <c r="BB54" s="468" t="str">
        <f t="shared" si="19"/>
        <v/>
      </c>
      <c r="BC54" s="468" t="str">
        <f t="shared" si="19"/>
        <v/>
      </c>
      <c r="BD54" s="468"/>
      <c r="BE54" s="468" t="str">
        <f t="shared" si="18"/>
        <v/>
      </c>
      <c r="BF54" s="468" t="str">
        <f t="shared" si="18"/>
        <v/>
      </c>
      <c r="BG54" s="468" t="str">
        <f t="shared" si="18"/>
        <v/>
      </c>
      <c r="BH54" s="468" t="str">
        <f t="shared" si="18"/>
        <v/>
      </c>
      <c r="BI54" s="468" t="str">
        <f t="shared" si="18"/>
        <v/>
      </c>
      <c r="BJ54" s="468" t="str">
        <f t="shared" si="18"/>
        <v/>
      </c>
      <c r="BK54" s="468" t="str">
        <f t="shared" si="18"/>
        <v/>
      </c>
      <c r="BL54" s="468" t="str">
        <f t="shared" si="18"/>
        <v/>
      </c>
      <c r="BM54" s="468" t="str">
        <f t="shared" si="18"/>
        <v/>
      </c>
      <c r="BN54" s="468" t="str">
        <f t="shared" si="18"/>
        <v/>
      </c>
      <c r="BO54" s="468" t="str">
        <f t="shared" si="18"/>
        <v/>
      </c>
      <c r="BP54" s="468" t="str">
        <f t="shared" si="18"/>
        <v/>
      </c>
      <c r="BQ54" s="468" t="str">
        <f t="shared" si="18"/>
        <v/>
      </c>
      <c r="BR54" s="468" t="str">
        <f t="shared" si="18"/>
        <v/>
      </c>
      <c r="BS54" s="468" t="str">
        <f t="shared" si="18"/>
        <v/>
      </c>
      <c r="BT54" s="468" t="str">
        <f t="shared" si="18"/>
        <v/>
      </c>
      <c r="BU54" s="468" t="str">
        <f t="shared" si="14"/>
        <v/>
      </c>
      <c r="BV54" s="468" t="str">
        <f t="shared" si="14"/>
        <v/>
      </c>
      <c r="BW54" s="468" t="str">
        <f t="shared" si="14"/>
        <v/>
      </c>
      <c r="BX54" s="468" t="str">
        <f t="shared" si="14"/>
        <v/>
      </c>
      <c r="BY54" s="468" t="str">
        <f t="shared" si="14"/>
        <v/>
      </c>
      <c r="BZ54" s="468" t="str">
        <f t="shared" si="14"/>
        <v/>
      </c>
      <c r="CA54" s="468" t="str">
        <f t="shared" si="14"/>
        <v/>
      </c>
      <c r="CB54" s="468" t="str">
        <f t="shared" si="14"/>
        <v/>
      </c>
      <c r="CC54" s="468" t="str">
        <f t="shared" si="14"/>
        <v/>
      </c>
      <c r="CD54" s="468" t="str">
        <f t="shared" si="14"/>
        <v/>
      </c>
      <c r="CE54" s="468" t="str">
        <f t="shared" si="14"/>
        <v/>
      </c>
      <c r="CF54" s="468" t="str">
        <f t="shared" si="14"/>
        <v/>
      </c>
      <c r="CG54" s="468" t="str">
        <f t="shared" si="14"/>
        <v/>
      </c>
      <c r="CH54" s="468"/>
      <c r="CI54" s="468" t="str">
        <f t="shared" si="7"/>
        <v/>
      </c>
      <c r="CJ54" s="468" t="str">
        <f t="shared" si="7"/>
        <v/>
      </c>
      <c r="CK54" s="533"/>
    </row>
    <row r="55" spans="3:89" x14ac:dyDescent="0.25">
      <c r="C55" s="358"/>
      <c r="D55" s="259">
        <v>135</v>
      </c>
      <c r="E55" s="41"/>
      <c r="F55" s="44"/>
      <c r="G55" s="232" t="s">
        <v>294</v>
      </c>
      <c r="H55" s="279"/>
      <c r="I55" s="281"/>
      <c r="J55" s="431"/>
      <c r="K55" s="431"/>
      <c r="M55" s="360" t="str">
        <f t="shared" si="5"/>
        <v/>
      </c>
      <c r="N55" s="361"/>
      <c r="O55" s="368"/>
      <c r="P55" s="359"/>
      <c r="Q55" s="362"/>
      <c r="R55" s="364"/>
      <c r="S55" s="364"/>
      <c r="T55" s="617">
        <f t="shared" si="21"/>
        <v>0</v>
      </c>
      <c r="U55" s="618"/>
      <c r="V55" s="51"/>
      <c r="X55" s="468" t="str">
        <f t="shared" ref="X55:AM68" si="22">IF($F55="","",IF(VALUE(LEFT($F55,2))=X$18,$J55,""))</f>
        <v/>
      </c>
      <c r="Y55" s="468" t="str">
        <f t="shared" si="22"/>
        <v/>
      </c>
      <c r="Z55" s="468" t="str">
        <f t="shared" si="22"/>
        <v/>
      </c>
      <c r="AA55" s="468" t="str">
        <f t="shared" si="22"/>
        <v/>
      </c>
      <c r="AB55" s="468" t="str">
        <f t="shared" si="22"/>
        <v/>
      </c>
      <c r="AC55" s="468" t="str">
        <f t="shared" si="22"/>
        <v/>
      </c>
      <c r="AD55" s="468" t="str">
        <f t="shared" si="22"/>
        <v/>
      </c>
      <c r="AE55" s="468" t="str">
        <f t="shared" si="22"/>
        <v/>
      </c>
      <c r="AF55" s="468" t="str">
        <f t="shared" si="22"/>
        <v/>
      </c>
      <c r="AG55" s="468" t="str">
        <f t="shared" si="22"/>
        <v/>
      </c>
      <c r="AH55" s="468" t="str">
        <f t="shared" si="22"/>
        <v/>
      </c>
      <c r="AI55" s="468" t="str">
        <f t="shared" si="22"/>
        <v/>
      </c>
      <c r="AJ55" s="468" t="str">
        <f t="shared" si="22"/>
        <v/>
      </c>
      <c r="AK55" s="468" t="str">
        <f t="shared" si="22"/>
        <v/>
      </c>
      <c r="AL55" s="468" t="str">
        <f t="shared" si="22"/>
        <v/>
      </c>
      <c r="AM55" s="468" t="str">
        <f t="shared" si="22"/>
        <v/>
      </c>
      <c r="AN55" s="468" t="str">
        <f t="shared" si="13"/>
        <v/>
      </c>
      <c r="AO55" s="468" t="str">
        <f t="shared" si="13"/>
        <v/>
      </c>
      <c r="AP55" s="468" t="str">
        <f t="shared" si="13"/>
        <v/>
      </c>
      <c r="AQ55" s="468" t="str">
        <f t="shared" si="13"/>
        <v/>
      </c>
      <c r="AR55" s="468" t="str">
        <f t="shared" si="13"/>
        <v/>
      </c>
      <c r="AS55" s="468" t="str">
        <f t="shared" si="13"/>
        <v/>
      </c>
      <c r="AT55" s="468" t="str">
        <f t="shared" si="13"/>
        <v/>
      </c>
      <c r="AU55" s="468" t="str">
        <f t="shared" si="13"/>
        <v/>
      </c>
      <c r="AV55" s="468" t="str">
        <f t="shared" ref="AV55:AZ55" si="23">IF($F55="","",IF(VALUE(LEFT($F55,2))=AV$18,$J55,""))</f>
        <v/>
      </c>
      <c r="AW55" s="468" t="str">
        <f t="shared" si="23"/>
        <v/>
      </c>
      <c r="AX55" s="468" t="str">
        <f t="shared" si="23"/>
        <v/>
      </c>
      <c r="AY55" s="468" t="str">
        <f t="shared" si="23"/>
        <v/>
      </c>
      <c r="AZ55" s="468" t="str">
        <f t="shared" si="23"/>
        <v/>
      </c>
      <c r="BA55" s="468"/>
      <c r="BB55" s="468" t="str">
        <f t="shared" si="19"/>
        <v/>
      </c>
      <c r="BC55" s="468" t="str">
        <f t="shared" si="19"/>
        <v/>
      </c>
      <c r="BD55" s="468"/>
      <c r="BE55" s="468" t="str">
        <f t="shared" ref="BE55:BT68" si="24">IF($F55="","",IF(VALUE(LEFT($F55,2))=BE$18,$K55,""))</f>
        <v/>
      </c>
      <c r="BF55" s="468" t="str">
        <f t="shared" si="24"/>
        <v/>
      </c>
      <c r="BG55" s="468" t="str">
        <f t="shared" si="24"/>
        <v/>
      </c>
      <c r="BH55" s="468" t="str">
        <f t="shared" si="24"/>
        <v/>
      </c>
      <c r="BI55" s="468" t="str">
        <f t="shared" si="24"/>
        <v/>
      </c>
      <c r="BJ55" s="468" t="str">
        <f t="shared" si="24"/>
        <v/>
      </c>
      <c r="BK55" s="468" t="str">
        <f t="shared" si="24"/>
        <v/>
      </c>
      <c r="BL55" s="468" t="str">
        <f t="shared" si="24"/>
        <v/>
      </c>
      <c r="BM55" s="468" t="str">
        <f t="shared" si="24"/>
        <v/>
      </c>
      <c r="BN55" s="468" t="str">
        <f t="shared" si="24"/>
        <v/>
      </c>
      <c r="BO55" s="468" t="str">
        <f t="shared" si="24"/>
        <v/>
      </c>
      <c r="BP55" s="468" t="str">
        <f t="shared" si="24"/>
        <v/>
      </c>
      <c r="BQ55" s="468" t="str">
        <f t="shared" si="24"/>
        <v/>
      </c>
      <c r="BR55" s="468" t="str">
        <f t="shared" si="24"/>
        <v/>
      </c>
      <c r="BS55" s="468" t="str">
        <f t="shared" si="24"/>
        <v/>
      </c>
      <c r="BT55" s="468" t="str">
        <f t="shared" si="24"/>
        <v/>
      </c>
      <c r="BU55" s="468" t="str">
        <f t="shared" si="14"/>
        <v/>
      </c>
      <c r="BV55" s="468" t="str">
        <f t="shared" si="14"/>
        <v/>
      </c>
      <c r="BW55" s="468" t="str">
        <f t="shared" si="14"/>
        <v/>
      </c>
      <c r="BX55" s="468" t="str">
        <f t="shared" si="14"/>
        <v/>
      </c>
      <c r="BY55" s="468" t="str">
        <f t="shared" si="14"/>
        <v/>
      </c>
      <c r="BZ55" s="468" t="str">
        <f t="shared" si="14"/>
        <v/>
      </c>
      <c r="CA55" s="468" t="str">
        <f t="shared" si="14"/>
        <v/>
      </c>
      <c r="CB55" s="468" t="str">
        <f t="shared" si="14"/>
        <v/>
      </c>
      <c r="CC55" s="468" t="str">
        <f t="shared" ref="CC55:CG55" si="25">IF($F55="","",IF(VALUE(LEFT($F55,2))=CC$18,$K55,""))</f>
        <v/>
      </c>
      <c r="CD55" s="468" t="str">
        <f t="shared" si="25"/>
        <v/>
      </c>
      <c r="CE55" s="468" t="str">
        <f t="shared" si="25"/>
        <v/>
      </c>
      <c r="CF55" s="468" t="str">
        <f t="shared" si="25"/>
        <v/>
      </c>
      <c r="CG55" s="468" t="str">
        <f t="shared" si="25"/>
        <v/>
      </c>
      <c r="CH55" s="468"/>
      <c r="CI55" s="468" t="str">
        <f t="shared" si="7"/>
        <v/>
      </c>
      <c r="CJ55" s="468" t="str">
        <f t="shared" si="7"/>
        <v/>
      </c>
      <c r="CK55" s="533"/>
    </row>
    <row r="56" spans="3:89" x14ac:dyDescent="0.25">
      <c r="C56" s="358"/>
      <c r="D56" s="259">
        <v>136</v>
      </c>
      <c r="E56" s="41"/>
      <c r="F56" s="44"/>
      <c r="G56" s="567" t="s">
        <v>366</v>
      </c>
      <c r="H56" s="279"/>
      <c r="I56" s="281"/>
      <c r="J56" s="431"/>
      <c r="K56" s="431"/>
      <c r="M56" s="360" t="str">
        <f t="shared" si="5"/>
        <v/>
      </c>
      <c r="N56" s="361"/>
      <c r="O56" s="368"/>
      <c r="P56" s="359" t="s">
        <v>316</v>
      </c>
      <c r="Q56" s="362"/>
      <c r="R56" s="364"/>
      <c r="S56" s="364">
        <f>J56</f>
        <v>0</v>
      </c>
      <c r="T56" s="362"/>
      <c r="U56" s="363"/>
      <c r="V56" s="51"/>
      <c r="X56" s="468" t="str">
        <f t="shared" si="22"/>
        <v/>
      </c>
      <c r="Y56" s="468" t="str">
        <f t="shared" si="22"/>
        <v/>
      </c>
      <c r="Z56" s="468" t="str">
        <f t="shared" si="22"/>
        <v/>
      </c>
      <c r="AA56" s="468" t="str">
        <f t="shared" si="22"/>
        <v/>
      </c>
      <c r="AB56" s="468" t="str">
        <f t="shared" si="22"/>
        <v/>
      </c>
      <c r="AC56" s="468" t="str">
        <f t="shared" si="22"/>
        <v/>
      </c>
      <c r="AD56" s="468" t="str">
        <f t="shared" si="22"/>
        <v/>
      </c>
      <c r="AE56" s="468" t="str">
        <f t="shared" si="22"/>
        <v/>
      </c>
      <c r="AF56" s="468" t="str">
        <f t="shared" si="22"/>
        <v/>
      </c>
      <c r="AG56" s="468" t="str">
        <f t="shared" si="22"/>
        <v/>
      </c>
      <c r="AH56" s="468" t="str">
        <f t="shared" si="22"/>
        <v/>
      </c>
      <c r="AI56" s="468" t="str">
        <f t="shared" si="22"/>
        <v/>
      </c>
      <c r="AJ56" s="468" t="str">
        <f t="shared" si="22"/>
        <v/>
      </c>
      <c r="AK56" s="468" t="str">
        <f t="shared" si="22"/>
        <v/>
      </c>
      <c r="AL56" s="468" t="str">
        <f t="shared" si="22"/>
        <v/>
      </c>
      <c r="AM56" s="468" t="str">
        <f t="shared" si="22"/>
        <v/>
      </c>
      <c r="AN56" s="468" t="str">
        <f t="shared" ref="AN56:AZ68" si="26">IF($F56="","",IF(VALUE(LEFT($F56,2))=AN$18,$J56,""))</f>
        <v/>
      </c>
      <c r="AO56" s="468" t="str">
        <f t="shared" si="26"/>
        <v/>
      </c>
      <c r="AP56" s="468" t="str">
        <f t="shared" si="26"/>
        <v/>
      </c>
      <c r="AQ56" s="468" t="str">
        <f t="shared" si="26"/>
        <v/>
      </c>
      <c r="AR56" s="468" t="str">
        <f t="shared" si="26"/>
        <v/>
      </c>
      <c r="AS56" s="468" t="str">
        <f t="shared" si="26"/>
        <v/>
      </c>
      <c r="AT56" s="468" t="str">
        <f t="shared" si="26"/>
        <v/>
      </c>
      <c r="AU56" s="468" t="str">
        <f t="shared" si="26"/>
        <v/>
      </c>
      <c r="AV56" s="468" t="str">
        <f t="shared" si="26"/>
        <v/>
      </c>
      <c r="AW56" s="468" t="str">
        <f t="shared" si="26"/>
        <v/>
      </c>
      <c r="AX56" s="468" t="str">
        <f t="shared" si="26"/>
        <v/>
      </c>
      <c r="AY56" s="468" t="str">
        <f t="shared" si="26"/>
        <v/>
      </c>
      <c r="AZ56" s="468" t="str">
        <f t="shared" si="26"/>
        <v/>
      </c>
      <c r="BA56" s="468"/>
      <c r="BB56" s="468" t="str">
        <f t="shared" si="19"/>
        <v/>
      </c>
      <c r="BC56" s="468" t="str">
        <f t="shared" si="19"/>
        <v/>
      </c>
      <c r="BD56" s="468"/>
      <c r="BE56" s="468" t="str">
        <f t="shared" si="24"/>
        <v/>
      </c>
      <c r="BF56" s="468" t="str">
        <f t="shared" si="24"/>
        <v/>
      </c>
      <c r="BG56" s="468" t="str">
        <f t="shared" si="24"/>
        <v/>
      </c>
      <c r="BH56" s="468" t="str">
        <f t="shared" si="24"/>
        <v/>
      </c>
      <c r="BI56" s="468" t="str">
        <f t="shared" si="24"/>
        <v/>
      </c>
      <c r="BJ56" s="468" t="str">
        <f t="shared" si="24"/>
        <v/>
      </c>
      <c r="BK56" s="468" t="str">
        <f t="shared" si="24"/>
        <v/>
      </c>
      <c r="BL56" s="468" t="str">
        <f t="shared" si="24"/>
        <v/>
      </c>
      <c r="BM56" s="468" t="str">
        <f t="shared" si="24"/>
        <v/>
      </c>
      <c r="BN56" s="468" t="str">
        <f t="shared" si="24"/>
        <v/>
      </c>
      <c r="BO56" s="468" t="str">
        <f t="shared" si="24"/>
        <v/>
      </c>
      <c r="BP56" s="468" t="str">
        <f t="shared" si="24"/>
        <v/>
      </c>
      <c r="BQ56" s="468" t="str">
        <f t="shared" si="24"/>
        <v/>
      </c>
      <c r="BR56" s="468" t="str">
        <f t="shared" si="24"/>
        <v/>
      </c>
      <c r="BS56" s="468" t="str">
        <f t="shared" si="24"/>
        <v/>
      </c>
      <c r="BT56" s="468" t="str">
        <f t="shared" si="24"/>
        <v/>
      </c>
      <c r="BU56" s="468" t="str">
        <f t="shared" ref="BU56:CG68" si="27">IF($F56="","",IF(VALUE(LEFT($F56,2))=BU$18,$K56,""))</f>
        <v/>
      </c>
      <c r="BV56" s="468" t="str">
        <f t="shared" si="27"/>
        <v/>
      </c>
      <c r="BW56" s="468" t="str">
        <f t="shared" si="27"/>
        <v/>
      </c>
      <c r="BX56" s="468" t="str">
        <f t="shared" si="27"/>
        <v/>
      </c>
      <c r="BY56" s="468" t="str">
        <f t="shared" si="27"/>
        <v/>
      </c>
      <c r="BZ56" s="468" t="str">
        <f t="shared" si="27"/>
        <v/>
      </c>
      <c r="CA56" s="468" t="str">
        <f t="shared" si="27"/>
        <v/>
      </c>
      <c r="CB56" s="468" t="str">
        <f t="shared" si="27"/>
        <v/>
      </c>
      <c r="CC56" s="468" t="str">
        <f t="shared" si="27"/>
        <v/>
      </c>
      <c r="CD56" s="468" t="str">
        <f t="shared" si="27"/>
        <v/>
      </c>
      <c r="CE56" s="468" t="str">
        <f t="shared" si="27"/>
        <v/>
      </c>
      <c r="CF56" s="468" t="str">
        <f t="shared" si="27"/>
        <v/>
      </c>
      <c r="CG56" s="468" t="str">
        <f t="shared" si="27"/>
        <v/>
      </c>
      <c r="CH56" s="468"/>
      <c r="CI56" s="468" t="str">
        <f t="shared" si="7"/>
        <v/>
      </c>
      <c r="CJ56" s="468" t="str">
        <f t="shared" si="7"/>
        <v/>
      </c>
      <c r="CK56" s="533"/>
    </row>
    <row r="57" spans="3:89" x14ac:dyDescent="0.25">
      <c r="C57" s="358"/>
      <c r="D57" s="259"/>
      <c r="E57" s="41"/>
      <c r="F57" s="44"/>
      <c r="G57" s="232"/>
      <c r="H57" s="279"/>
      <c r="I57" s="281"/>
      <c r="J57" s="431"/>
      <c r="K57" s="431"/>
      <c r="M57" s="360" t="str">
        <f t="shared" si="5"/>
        <v/>
      </c>
      <c r="N57" s="361"/>
      <c r="O57" s="368"/>
      <c r="P57" s="359"/>
      <c r="Q57" s="362"/>
      <c r="R57" s="364"/>
      <c r="S57" s="364"/>
      <c r="T57" s="362"/>
      <c r="U57" s="363"/>
      <c r="V57" s="51"/>
      <c r="X57" s="468" t="str">
        <f t="shared" si="22"/>
        <v/>
      </c>
      <c r="Y57" s="468" t="str">
        <f t="shared" si="22"/>
        <v/>
      </c>
      <c r="Z57" s="468" t="str">
        <f t="shared" si="22"/>
        <v/>
      </c>
      <c r="AA57" s="468" t="str">
        <f t="shared" si="22"/>
        <v/>
      </c>
      <c r="AB57" s="468" t="str">
        <f t="shared" si="22"/>
        <v/>
      </c>
      <c r="AC57" s="468" t="str">
        <f t="shared" si="22"/>
        <v/>
      </c>
      <c r="AD57" s="468" t="str">
        <f t="shared" si="22"/>
        <v/>
      </c>
      <c r="AE57" s="468" t="str">
        <f t="shared" si="22"/>
        <v/>
      </c>
      <c r="AF57" s="468" t="str">
        <f t="shared" si="22"/>
        <v/>
      </c>
      <c r="AG57" s="468" t="str">
        <f t="shared" si="22"/>
        <v/>
      </c>
      <c r="AH57" s="468" t="str">
        <f t="shared" si="22"/>
        <v/>
      </c>
      <c r="AI57" s="468" t="str">
        <f t="shared" si="22"/>
        <v/>
      </c>
      <c r="AJ57" s="468" t="str">
        <f t="shared" si="22"/>
        <v/>
      </c>
      <c r="AK57" s="468" t="str">
        <f t="shared" si="22"/>
        <v/>
      </c>
      <c r="AL57" s="468" t="str">
        <f t="shared" si="22"/>
        <v/>
      </c>
      <c r="AM57" s="468" t="str">
        <f t="shared" si="22"/>
        <v/>
      </c>
      <c r="AN57" s="468" t="str">
        <f t="shared" si="26"/>
        <v/>
      </c>
      <c r="AO57" s="468" t="str">
        <f t="shared" si="26"/>
        <v/>
      </c>
      <c r="AP57" s="468" t="str">
        <f t="shared" si="26"/>
        <v/>
      </c>
      <c r="AQ57" s="468" t="str">
        <f t="shared" si="26"/>
        <v/>
      </c>
      <c r="AR57" s="468" t="str">
        <f t="shared" si="26"/>
        <v/>
      </c>
      <c r="AS57" s="468" t="str">
        <f t="shared" si="26"/>
        <v/>
      </c>
      <c r="AT57" s="468" t="str">
        <f t="shared" si="26"/>
        <v/>
      </c>
      <c r="AU57" s="468" t="str">
        <f t="shared" si="26"/>
        <v/>
      </c>
      <c r="AV57" s="468" t="str">
        <f t="shared" si="26"/>
        <v/>
      </c>
      <c r="AW57" s="468" t="str">
        <f t="shared" si="26"/>
        <v/>
      </c>
      <c r="AX57" s="468" t="str">
        <f t="shared" si="26"/>
        <v/>
      </c>
      <c r="AY57" s="468" t="str">
        <f t="shared" si="26"/>
        <v/>
      </c>
      <c r="AZ57" s="468" t="str">
        <f t="shared" si="26"/>
        <v/>
      </c>
      <c r="BA57" s="468"/>
      <c r="BB57" s="468" t="str">
        <f>IF($M57="","",IF($M57=BB$18,$J57,0))</f>
        <v/>
      </c>
      <c r="BC57" s="468" t="str">
        <f t="shared" si="19"/>
        <v/>
      </c>
      <c r="BD57" s="468"/>
      <c r="BE57" s="468" t="str">
        <f t="shared" si="24"/>
        <v/>
      </c>
      <c r="BF57" s="468" t="str">
        <f t="shared" si="24"/>
        <v/>
      </c>
      <c r="BG57" s="468" t="str">
        <f t="shared" si="24"/>
        <v/>
      </c>
      <c r="BH57" s="468" t="str">
        <f t="shared" si="24"/>
        <v/>
      </c>
      <c r="BI57" s="468" t="str">
        <f t="shared" si="24"/>
        <v/>
      </c>
      <c r="BJ57" s="468" t="str">
        <f t="shared" si="24"/>
        <v/>
      </c>
      <c r="BK57" s="468" t="str">
        <f t="shared" si="24"/>
        <v/>
      </c>
      <c r="BL57" s="468" t="str">
        <f t="shared" si="24"/>
        <v/>
      </c>
      <c r="BM57" s="468" t="str">
        <f t="shared" si="24"/>
        <v/>
      </c>
      <c r="BN57" s="468" t="str">
        <f t="shared" si="24"/>
        <v/>
      </c>
      <c r="BO57" s="468" t="str">
        <f t="shared" si="24"/>
        <v/>
      </c>
      <c r="BP57" s="468" t="str">
        <f t="shared" si="24"/>
        <v/>
      </c>
      <c r="BQ57" s="468" t="str">
        <f t="shared" si="24"/>
        <v/>
      </c>
      <c r="BR57" s="468" t="str">
        <f t="shared" si="24"/>
        <v/>
      </c>
      <c r="BS57" s="468" t="str">
        <f t="shared" si="24"/>
        <v/>
      </c>
      <c r="BT57" s="468" t="str">
        <f t="shared" si="24"/>
        <v/>
      </c>
      <c r="BU57" s="468" t="str">
        <f t="shared" si="27"/>
        <v/>
      </c>
      <c r="BV57" s="468" t="str">
        <f t="shared" si="27"/>
        <v/>
      </c>
      <c r="BW57" s="468" t="str">
        <f t="shared" si="27"/>
        <v/>
      </c>
      <c r="BX57" s="468" t="str">
        <f t="shared" si="27"/>
        <v/>
      </c>
      <c r="BY57" s="468" t="str">
        <f t="shared" si="27"/>
        <v/>
      </c>
      <c r="BZ57" s="468" t="str">
        <f t="shared" si="27"/>
        <v/>
      </c>
      <c r="CA57" s="468" t="str">
        <f t="shared" si="27"/>
        <v/>
      </c>
      <c r="CB57" s="468" t="str">
        <f t="shared" si="27"/>
        <v/>
      </c>
      <c r="CC57" s="468" t="str">
        <f t="shared" si="27"/>
        <v/>
      </c>
      <c r="CD57" s="468" t="str">
        <f t="shared" si="27"/>
        <v/>
      </c>
      <c r="CE57" s="468" t="str">
        <f t="shared" si="27"/>
        <v/>
      </c>
      <c r="CF57" s="468" t="str">
        <f t="shared" si="27"/>
        <v/>
      </c>
      <c r="CG57" s="468" t="str">
        <f t="shared" si="27"/>
        <v/>
      </c>
      <c r="CH57" s="468"/>
      <c r="CI57" s="468" t="str">
        <f t="shared" si="7"/>
        <v/>
      </c>
      <c r="CJ57" s="468" t="str">
        <f t="shared" si="7"/>
        <v/>
      </c>
      <c r="CK57" s="533"/>
    </row>
    <row r="58" spans="3:89" x14ac:dyDescent="0.25">
      <c r="C58" s="358"/>
      <c r="D58" s="259"/>
      <c r="E58" s="41"/>
      <c r="F58" s="44"/>
      <c r="G58" s="375" t="s">
        <v>321</v>
      </c>
      <c r="H58" s="279"/>
      <c r="I58" s="282"/>
      <c r="J58" s="431"/>
      <c r="K58" s="431"/>
      <c r="M58" s="360" t="str">
        <f t="shared" si="5"/>
        <v/>
      </c>
      <c r="N58" s="361"/>
      <c r="O58" s="368" t="str">
        <f>IF(M58="","",IF(M58="Foreign",VLOOKUP(N58,'Option X3'!D:E,2,FALSE),1))</f>
        <v/>
      </c>
      <c r="P58" s="359"/>
      <c r="Q58" s="569"/>
      <c r="R58" s="364"/>
      <c r="S58" s="364"/>
      <c r="T58" s="617"/>
      <c r="U58" s="618"/>
      <c r="V58" s="51"/>
      <c r="X58" s="468" t="str">
        <f t="shared" si="22"/>
        <v/>
      </c>
      <c r="Y58" s="468" t="str">
        <f t="shared" si="22"/>
        <v/>
      </c>
      <c r="Z58" s="468" t="str">
        <f t="shared" si="22"/>
        <v/>
      </c>
      <c r="AA58" s="468" t="str">
        <f t="shared" si="22"/>
        <v/>
      </c>
      <c r="AB58" s="468" t="str">
        <f t="shared" si="22"/>
        <v/>
      </c>
      <c r="AC58" s="468" t="str">
        <f t="shared" si="22"/>
        <v/>
      </c>
      <c r="AD58" s="468" t="str">
        <f t="shared" si="22"/>
        <v/>
      </c>
      <c r="AE58" s="468" t="str">
        <f t="shared" si="22"/>
        <v/>
      </c>
      <c r="AF58" s="468" t="str">
        <f t="shared" si="22"/>
        <v/>
      </c>
      <c r="AG58" s="468" t="str">
        <f t="shared" si="22"/>
        <v/>
      </c>
      <c r="AH58" s="468" t="str">
        <f t="shared" si="22"/>
        <v/>
      </c>
      <c r="AI58" s="468" t="str">
        <f t="shared" si="22"/>
        <v/>
      </c>
      <c r="AJ58" s="468" t="str">
        <f t="shared" si="22"/>
        <v/>
      </c>
      <c r="AK58" s="468" t="str">
        <f t="shared" si="22"/>
        <v/>
      </c>
      <c r="AL58" s="468" t="str">
        <f t="shared" si="22"/>
        <v/>
      </c>
      <c r="AM58" s="468" t="str">
        <f t="shared" si="22"/>
        <v/>
      </c>
      <c r="AN58" s="468" t="str">
        <f t="shared" si="26"/>
        <v/>
      </c>
      <c r="AO58" s="468" t="str">
        <f t="shared" si="26"/>
        <v/>
      </c>
      <c r="AP58" s="468" t="str">
        <f t="shared" si="26"/>
        <v/>
      </c>
      <c r="AQ58" s="468" t="str">
        <f t="shared" si="26"/>
        <v/>
      </c>
      <c r="AR58" s="468" t="str">
        <f t="shared" si="26"/>
        <v/>
      </c>
      <c r="AS58" s="468" t="str">
        <f t="shared" si="26"/>
        <v/>
      </c>
      <c r="AT58" s="468" t="str">
        <f t="shared" si="26"/>
        <v/>
      </c>
      <c r="AU58" s="468" t="str">
        <f t="shared" si="26"/>
        <v/>
      </c>
      <c r="AV58" s="468" t="str">
        <f t="shared" si="26"/>
        <v/>
      </c>
      <c r="AW58" s="468" t="str">
        <f t="shared" si="26"/>
        <v/>
      </c>
      <c r="AX58" s="468" t="str">
        <f t="shared" si="26"/>
        <v/>
      </c>
      <c r="AY58" s="468" t="str">
        <f t="shared" si="26"/>
        <v/>
      </c>
      <c r="AZ58" s="468" t="str">
        <f t="shared" si="26"/>
        <v/>
      </c>
      <c r="BA58" s="468"/>
      <c r="BB58" s="468" t="str">
        <f t="shared" ref="BB58:BC68" si="28">IF($M58="","",IF($M58=BB$18,$J58,0))</f>
        <v/>
      </c>
      <c r="BC58" s="468" t="str">
        <f t="shared" si="19"/>
        <v/>
      </c>
      <c r="BD58" s="468"/>
      <c r="BE58" s="468" t="str">
        <f t="shared" si="24"/>
        <v/>
      </c>
      <c r="BF58" s="468" t="str">
        <f t="shared" si="24"/>
        <v/>
      </c>
      <c r="BG58" s="468" t="str">
        <f t="shared" si="24"/>
        <v/>
      </c>
      <c r="BH58" s="468" t="str">
        <f t="shared" si="24"/>
        <v/>
      </c>
      <c r="BI58" s="468" t="str">
        <f t="shared" si="24"/>
        <v/>
      </c>
      <c r="BJ58" s="468" t="str">
        <f t="shared" si="24"/>
        <v/>
      </c>
      <c r="BK58" s="468" t="str">
        <f t="shared" si="24"/>
        <v/>
      </c>
      <c r="BL58" s="468" t="str">
        <f t="shared" si="24"/>
        <v/>
      </c>
      <c r="BM58" s="468" t="str">
        <f t="shared" si="24"/>
        <v/>
      </c>
      <c r="BN58" s="468" t="str">
        <f t="shared" si="24"/>
        <v/>
      </c>
      <c r="BO58" s="468" t="str">
        <f t="shared" si="24"/>
        <v/>
      </c>
      <c r="BP58" s="468" t="str">
        <f t="shared" si="24"/>
        <v/>
      </c>
      <c r="BQ58" s="468" t="str">
        <f t="shared" si="24"/>
        <v/>
      </c>
      <c r="BR58" s="468" t="str">
        <f t="shared" si="24"/>
        <v/>
      </c>
      <c r="BS58" s="468" t="str">
        <f t="shared" si="24"/>
        <v/>
      </c>
      <c r="BT58" s="468" t="str">
        <f t="shared" si="24"/>
        <v/>
      </c>
      <c r="BU58" s="468" t="str">
        <f t="shared" si="27"/>
        <v/>
      </c>
      <c r="BV58" s="468" t="str">
        <f t="shared" si="27"/>
        <v/>
      </c>
      <c r="BW58" s="468" t="str">
        <f t="shared" si="27"/>
        <v/>
      </c>
      <c r="BX58" s="468" t="str">
        <f t="shared" si="27"/>
        <v/>
      </c>
      <c r="BY58" s="468" t="str">
        <f t="shared" si="27"/>
        <v/>
      </c>
      <c r="BZ58" s="468" t="str">
        <f t="shared" si="27"/>
        <v/>
      </c>
      <c r="CA58" s="468" t="str">
        <f t="shared" si="27"/>
        <v/>
      </c>
      <c r="CB58" s="468" t="str">
        <f t="shared" si="27"/>
        <v/>
      </c>
      <c r="CC58" s="468" t="str">
        <f t="shared" si="27"/>
        <v/>
      </c>
      <c r="CD58" s="468" t="str">
        <f t="shared" si="27"/>
        <v/>
      </c>
      <c r="CE58" s="468" t="str">
        <f t="shared" si="27"/>
        <v/>
      </c>
      <c r="CF58" s="468" t="str">
        <f t="shared" si="27"/>
        <v/>
      </c>
      <c r="CG58" s="468" t="str">
        <f t="shared" si="27"/>
        <v/>
      </c>
      <c r="CH58" s="468"/>
      <c r="CI58" s="468" t="str">
        <f t="shared" si="7"/>
        <v/>
      </c>
      <c r="CJ58" s="468" t="str">
        <f t="shared" si="7"/>
        <v/>
      </c>
      <c r="CK58" s="533"/>
    </row>
    <row r="59" spans="3:89" x14ac:dyDescent="0.25">
      <c r="C59" s="358"/>
      <c r="D59" s="259">
        <v>1</v>
      </c>
      <c r="E59" s="41"/>
      <c r="F59" s="44"/>
      <c r="G59" s="434" t="s">
        <v>356</v>
      </c>
      <c r="H59" s="279"/>
      <c r="I59" s="282"/>
      <c r="J59" s="431"/>
      <c r="K59" s="431"/>
      <c r="M59" s="360" t="str">
        <f t="shared" si="5"/>
        <v/>
      </c>
      <c r="N59" s="361"/>
      <c r="O59" s="368" t="str">
        <f>IF(M59="","",IF(M59="Foreign",VLOOKUP(N59,'Option X3'!D:E,2,FALSE),1))</f>
        <v/>
      </c>
      <c r="P59" s="359"/>
      <c r="Q59" s="569"/>
      <c r="R59" s="364"/>
      <c r="S59" s="364"/>
      <c r="T59" s="617"/>
      <c r="U59" s="618"/>
      <c r="V59" s="51"/>
      <c r="X59" s="468" t="str">
        <f t="shared" si="22"/>
        <v/>
      </c>
      <c r="Y59" s="468" t="str">
        <f t="shared" si="22"/>
        <v/>
      </c>
      <c r="Z59" s="468" t="str">
        <f t="shared" si="22"/>
        <v/>
      </c>
      <c r="AA59" s="468" t="str">
        <f t="shared" si="22"/>
        <v/>
      </c>
      <c r="AB59" s="468" t="str">
        <f t="shared" si="22"/>
        <v/>
      </c>
      <c r="AC59" s="468" t="str">
        <f t="shared" si="22"/>
        <v/>
      </c>
      <c r="AD59" s="468" t="str">
        <f t="shared" si="22"/>
        <v/>
      </c>
      <c r="AE59" s="468" t="str">
        <f t="shared" si="22"/>
        <v/>
      </c>
      <c r="AF59" s="468" t="str">
        <f t="shared" si="22"/>
        <v/>
      </c>
      <c r="AG59" s="468" t="str">
        <f t="shared" si="22"/>
        <v/>
      </c>
      <c r="AH59" s="468" t="str">
        <f t="shared" si="22"/>
        <v/>
      </c>
      <c r="AI59" s="468" t="str">
        <f t="shared" si="22"/>
        <v/>
      </c>
      <c r="AJ59" s="468" t="str">
        <f t="shared" si="22"/>
        <v/>
      </c>
      <c r="AK59" s="468" t="str">
        <f t="shared" si="22"/>
        <v/>
      </c>
      <c r="AL59" s="468" t="str">
        <f t="shared" si="22"/>
        <v/>
      </c>
      <c r="AM59" s="468" t="str">
        <f t="shared" si="22"/>
        <v/>
      </c>
      <c r="AN59" s="468" t="str">
        <f t="shared" si="26"/>
        <v/>
      </c>
      <c r="AO59" s="468" t="str">
        <f t="shared" si="26"/>
        <v/>
      </c>
      <c r="AP59" s="468" t="str">
        <f t="shared" si="26"/>
        <v/>
      </c>
      <c r="AQ59" s="468" t="str">
        <f t="shared" si="26"/>
        <v/>
      </c>
      <c r="AR59" s="468" t="str">
        <f t="shared" si="26"/>
        <v/>
      </c>
      <c r="AS59" s="468" t="str">
        <f t="shared" si="26"/>
        <v/>
      </c>
      <c r="AT59" s="468" t="str">
        <f t="shared" si="26"/>
        <v/>
      </c>
      <c r="AU59" s="468" t="str">
        <f t="shared" si="26"/>
        <v/>
      </c>
      <c r="AV59" s="468" t="str">
        <f t="shared" si="26"/>
        <v/>
      </c>
      <c r="AW59" s="468" t="str">
        <f t="shared" si="26"/>
        <v/>
      </c>
      <c r="AX59" s="468" t="str">
        <f t="shared" si="26"/>
        <v/>
      </c>
      <c r="AY59" s="468" t="str">
        <f t="shared" si="26"/>
        <v/>
      </c>
      <c r="AZ59" s="468" t="str">
        <f t="shared" si="26"/>
        <v/>
      </c>
      <c r="BA59" s="468"/>
      <c r="BB59" s="468" t="str">
        <f t="shared" si="28"/>
        <v/>
      </c>
      <c r="BC59" s="468" t="str">
        <f t="shared" si="19"/>
        <v/>
      </c>
      <c r="BD59" s="468"/>
      <c r="BE59" s="468" t="str">
        <f t="shared" si="24"/>
        <v/>
      </c>
      <c r="BF59" s="468" t="str">
        <f t="shared" si="24"/>
        <v/>
      </c>
      <c r="BG59" s="468" t="str">
        <f t="shared" si="24"/>
        <v/>
      </c>
      <c r="BH59" s="468" t="str">
        <f t="shared" si="24"/>
        <v/>
      </c>
      <c r="BI59" s="468" t="str">
        <f t="shared" si="24"/>
        <v/>
      </c>
      <c r="BJ59" s="468" t="str">
        <f t="shared" si="24"/>
        <v/>
      </c>
      <c r="BK59" s="468" t="str">
        <f t="shared" si="24"/>
        <v/>
      </c>
      <c r="BL59" s="468" t="str">
        <f t="shared" si="24"/>
        <v/>
      </c>
      <c r="BM59" s="468" t="str">
        <f t="shared" si="24"/>
        <v/>
      </c>
      <c r="BN59" s="468" t="str">
        <f t="shared" si="24"/>
        <v/>
      </c>
      <c r="BO59" s="468" t="str">
        <f t="shared" si="24"/>
        <v/>
      </c>
      <c r="BP59" s="468" t="str">
        <f t="shared" si="24"/>
        <v/>
      </c>
      <c r="BQ59" s="468" t="str">
        <f t="shared" si="24"/>
        <v/>
      </c>
      <c r="BR59" s="468" t="str">
        <f t="shared" si="24"/>
        <v/>
      </c>
      <c r="BS59" s="468" t="str">
        <f t="shared" si="24"/>
        <v/>
      </c>
      <c r="BT59" s="468" t="str">
        <f t="shared" si="24"/>
        <v/>
      </c>
      <c r="BU59" s="468" t="str">
        <f t="shared" si="27"/>
        <v/>
      </c>
      <c r="BV59" s="468" t="str">
        <f t="shared" si="27"/>
        <v/>
      </c>
      <c r="BW59" s="468" t="str">
        <f t="shared" si="27"/>
        <v/>
      </c>
      <c r="BX59" s="468" t="str">
        <f t="shared" si="27"/>
        <v/>
      </c>
      <c r="BY59" s="468" t="str">
        <f t="shared" si="27"/>
        <v/>
      </c>
      <c r="BZ59" s="468" t="str">
        <f t="shared" si="27"/>
        <v/>
      </c>
      <c r="CA59" s="468" t="str">
        <f t="shared" si="27"/>
        <v/>
      </c>
      <c r="CB59" s="468" t="str">
        <f t="shared" si="27"/>
        <v/>
      </c>
      <c r="CC59" s="468" t="str">
        <f t="shared" si="27"/>
        <v/>
      </c>
      <c r="CD59" s="468" t="str">
        <f t="shared" si="27"/>
        <v/>
      </c>
      <c r="CE59" s="468" t="str">
        <f t="shared" si="27"/>
        <v/>
      </c>
      <c r="CF59" s="468" t="str">
        <f t="shared" si="27"/>
        <v/>
      </c>
      <c r="CG59" s="468" t="str">
        <f t="shared" si="27"/>
        <v/>
      </c>
      <c r="CH59" s="468"/>
      <c r="CI59" s="468" t="str">
        <f t="shared" si="7"/>
        <v/>
      </c>
      <c r="CJ59" s="468" t="str">
        <f t="shared" si="7"/>
        <v/>
      </c>
      <c r="CK59" s="533"/>
    </row>
    <row r="60" spans="3:89" x14ac:dyDescent="0.25">
      <c r="C60" s="358"/>
      <c r="D60" s="259">
        <v>2</v>
      </c>
      <c r="E60" s="41"/>
      <c r="F60" s="44"/>
      <c r="G60" s="234" t="s">
        <v>357</v>
      </c>
      <c r="H60" s="279"/>
      <c r="I60" s="282"/>
      <c r="J60" s="431"/>
      <c r="K60" s="431"/>
      <c r="M60" s="360" t="str">
        <f t="shared" si="5"/>
        <v/>
      </c>
      <c r="N60" s="361"/>
      <c r="O60" s="368" t="str">
        <f>IF(M60="","",IF(M60="Foreign",VLOOKUP(N60,'Option X3'!D:E,2,FALSE),1))</f>
        <v/>
      </c>
      <c r="P60" s="359"/>
      <c r="Q60" s="569"/>
      <c r="R60" s="364"/>
      <c r="S60" s="364"/>
      <c r="T60" s="617"/>
      <c r="U60" s="618"/>
      <c r="V60" s="51"/>
      <c r="X60" s="468" t="str">
        <f t="shared" si="22"/>
        <v/>
      </c>
      <c r="Y60" s="468" t="str">
        <f t="shared" si="22"/>
        <v/>
      </c>
      <c r="Z60" s="468" t="str">
        <f t="shared" si="22"/>
        <v/>
      </c>
      <c r="AA60" s="468" t="str">
        <f t="shared" si="22"/>
        <v/>
      </c>
      <c r="AB60" s="468" t="str">
        <f t="shared" si="22"/>
        <v/>
      </c>
      <c r="AC60" s="468" t="str">
        <f t="shared" si="22"/>
        <v/>
      </c>
      <c r="AD60" s="468" t="str">
        <f t="shared" si="22"/>
        <v/>
      </c>
      <c r="AE60" s="468" t="str">
        <f t="shared" si="22"/>
        <v/>
      </c>
      <c r="AF60" s="468" t="str">
        <f t="shared" si="22"/>
        <v/>
      </c>
      <c r="AG60" s="468" t="str">
        <f t="shared" si="22"/>
        <v/>
      </c>
      <c r="AH60" s="468" t="str">
        <f t="shared" si="22"/>
        <v/>
      </c>
      <c r="AI60" s="468" t="str">
        <f t="shared" si="22"/>
        <v/>
      </c>
      <c r="AJ60" s="468" t="str">
        <f t="shared" si="22"/>
        <v/>
      </c>
      <c r="AK60" s="468" t="str">
        <f t="shared" si="22"/>
        <v/>
      </c>
      <c r="AL60" s="468" t="str">
        <f t="shared" si="22"/>
        <v/>
      </c>
      <c r="AM60" s="468" t="str">
        <f t="shared" si="22"/>
        <v/>
      </c>
      <c r="AN60" s="468" t="str">
        <f t="shared" si="26"/>
        <v/>
      </c>
      <c r="AO60" s="468" t="str">
        <f t="shared" si="26"/>
        <v/>
      </c>
      <c r="AP60" s="468" t="str">
        <f t="shared" si="26"/>
        <v/>
      </c>
      <c r="AQ60" s="468" t="str">
        <f t="shared" si="26"/>
        <v/>
      </c>
      <c r="AR60" s="468" t="str">
        <f t="shared" si="26"/>
        <v/>
      </c>
      <c r="AS60" s="468" t="str">
        <f t="shared" si="26"/>
        <v/>
      </c>
      <c r="AT60" s="468" t="str">
        <f t="shared" si="26"/>
        <v/>
      </c>
      <c r="AU60" s="468" t="str">
        <f t="shared" si="26"/>
        <v/>
      </c>
      <c r="AV60" s="468" t="str">
        <f t="shared" si="26"/>
        <v/>
      </c>
      <c r="AW60" s="468" t="str">
        <f t="shared" si="26"/>
        <v/>
      </c>
      <c r="AX60" s="468" t="str">
        <f t="shared" si="26"/>
        <v/>
      </c>
      <c r="AY60" s="468" t="str">
        <f t="shared" si="26"/>
        <v/>
      </c>
      <c r="AZ60" s="468" t="str">
        <f t="shared" si="26"/>
        <v/>
      </c>
      <c r="BA60" s="468"/>
      <c r="BB60" s="468" t="str">
        <f t="shared" si="28"/>
        <v/>
      </c>
      <c r="BC60" s="468" t="str">
        <f t="shared" si="28"/>
        <v/>
      </c>
      <c r="BD60" s="468"/>
      <c r="BE60" s="468" t="str">
        <f t="shared" si="24"/>
        <v/>
      </c>
      <c r="BF60" s="468" t="str">
        <f t="shared" si="24"/>
        <v/>
      </c>
      <c r="BG60" s="468" t="str">
        <f t="shared" si="24"/>
        <v/>
      </c>
      <c r="BH60" s="468" t="str">
        <f t="shared" si="24"/>
        <v/>
      </c>
      <c r="BI60" s="468" t="str">
        <f t="shared" si="24"/>
        <v/>
      </c>
      <c r="BJ60" s="468" t="str">
        <f t="shared" si="24"/>
        <v/>
      </c>
      <c r="BK60" s="468" t="str">
        <f t="shared" si="24"/>
        <v/>
      </c>
      <c r="BL60" s="468" t="str">
        <f t="shared" si="24"/>
        <v/>
      </c>
      <c r="BM60" s="468" t="str">
        <f t="shared" si="24"/>
        <v/>
      </c>
      <c r="BN60" s="468" t="str">
        <f t="shared" si="24"/>
        <v/>
      </c>
      <c r="BO60" s="468" t="str">
        <f t="shared" si="24"/>
        <v/>
      </c>
      <c r="BP60" s="468" t="str">
        <f t="shared" si="24"/>
        <v/>
      </c>
      <c r="BQ60" s="468" t="str">
        <f t="shared" si="24"/>
        <v/>
      </c>
      <c r="BR60" s="468" t="str">
        <f t="shared" si="24"/>
        <v/>
      </c>
      <c r="BS60" s="468" t="str">
        <f t="shared" si="24"/>
        <v/>
      </c>
      <c r="BT60" s="468" t="str">
        <f t="shared" si="24"/>
        <v/>
      </c>
      <c r="BU60" s="468" t="str">
        <f t="shared" si="27"/>
        <v/>
      </c>
      <c r="BV60" s="468" t="str">
        <f t="shared" si="27"/>
        <v/>
      </c>
      <c r="BW60" s="468" t="str">
        <f t="shared" si="27"/>
        <v/>
      </c>
      <c r="BX60" s="468" t="str">
        <f t="shared" si="27"/>
        <v/>
      </c>
      <c r="BY60" s="468" t="str">
        <f t="shared" si="27"/>
        <v/>
      </c>
      <c r="BZ60" s="468" t="str">
        <f t="shared" si="27"/>
        <v/>
      </c>
      <c r="CA60" s="468" t="str">
        <f t="shared" si="27"/>
        <v/>
      </c>
      <c r="CB60" s="468" t="str">
        <f t="shared" si="27"/>
        <v/>
      </c>
      <c r="CC60" s="468" t="str">
        <f t="shared" si="27"/>
        <v/>
      </c>
      <c r="CD60" s="468" t="str">
        <f t="shared" si="27"/>
        <v/>
      </c>
      <c r="CE60" s="468" t="str">
        <f t="shared" si="27"/>
        <v/>
      </c>
      <c r="CF60" s="468" t="str">
        <f t="shared" si="27"/>
        <v/>
      </c>
      <c r="CG60" s="468" t="str">
        <f t="shared" si="27"/>
        <v/>
      </c>
      <c r="CH60" s="468"/>
      <c r="CI60" s="468" t="str">
        <f t="shared" si="7"/>
        <v/>
      </c>
      <c r="CJ60" s="468" t="str">
        <f t="shared" si="7"/>
        <v/>
      </c>
      <c r="CK60" s="533"/>
    </row>
    <row r="61" spans="3:89" x14ac:dyDescent="0.25">
      <c r="C61" s="358"/>
      <c r="D61" s="259">
        <v>3</v>
      </c>
      <c r="E61" s="41"/>
      <c r="F61" s="44"/>
      <c r="G61" s="232" t="s">
        <v>282</v>
      </c>
      <c r="H61" s="279"/>
      <c r="I61" s="282"/>
      <c r="J61" s="431"/>
      <c r="K61" s="431"/>
      <c r="M61" s="360" t="str">
        <f t="shared" si="5"/>
        <v/>
      </c>
      <c r="N61" s="361"/>
      <c r="O61" s="368" t="str">
        <f>IF(M61="","",IF(M61="Foreign",VLOOKUP(N61,'Option X3'!D:E,2,FALSE),1))</f>
        <v/>
      </c>
      <c r="P61" s="359"/>
      <c r="Q61" s="569"/>
      <c r="R61" s="364"/>
      <c r="S61" s="364"/>
      <c r="T61" s="617"/>
      <c r="U61" s="618"/>
      <c r="V61" s="51"/>
      <c r="X61" s="468" t="str">
        <f t="shared" si="22"/>
        <v/>
      </c>
      <c r="Y61" s="468" t="str">
        <f t="shared" si="22"/>
        <v/>
      </c>
      <c r="Z61" s="468" t="str">
        <f t="shared" si="22"/>
        <v/>
      </c>
      <c r="AA61" s="468" t="str">
        <f t="shared" si="22"/>
        <v/>
      </c>
      <c r="AB61" s="468" t="str">
        <f t="shared" si="22"/>
        <v/>
      </c>
      <c r="AC61" s="468" t="str">
        <f t="shared" si="22"/>
        <v/>
      </c>
      <c r="AD61" s="468" t="str">
        <f t="shared" si="22"/>
        <v/>
      </c>
      <c r="AE61" s="468" t="str">
        <f t="shared" si="22"/>
        <v/>
      </c>
      <c r="AF61" s="468" t="str">
        <f t="shared" si="22"/>
        <v/>
      </c>
      <c r="AG61" s="468" t="str">
        <f t="shared" si="22"/>
        <v/>
      </c>
      <c r="AH61" s="468" t="str">
        <f t="shared" si="22"/>
        <v/>
      </c>
      <c r="AI61" s="468" t="str">
        <f t="shared" si="22"/>
        <v/>
      </c>
      <c r="AJ61" s="468" t="str">
        <f t="shared" si="22"/>
        <v/>
      </c>
      <c r="AK61" s="468" t="str">
        <f t="shared" si="22"/>
        <v/>
      </c>
      <c r="AL61" s="468" t="str">
        <f t="shared" si="22"/>
        <v/>
      </c>
      <c r="AM61" s="468" t="str">
        <f t="shared" si="22"/>
        <v/>
      </c>
      <c r="AN61" s="468" t="str">
        <f t="shared" si="26"/>
        <v/>
      </c>
      <c r="AO61" s="468" t="str">
        <f t="shared" si="26"/>
        <v/>
      </c>
      <c r="AP61" s="468" t="str">
        <f t="shared" si="26"/>
        <v/>
      </c>
      <c r="AQ61" s="468" t="str">
        <f t="shared" si="26"/>
        <v/>
      </c>
      <c r="AR61" s="468" t="str">
        <f t="shared" si="26"/>
        <v/>
      </c>
      <c r="AS61" s="468" t="str">
        <f t="shared" si="26"/>
        <v/>
      </c>
      <c r="AT61" s="468" t="str">
        <f t="shared" si="26"/>
        <v/>
      </c>
      <c r="AU61" s="468" t="str">
        <f t="shared" si="26"/>
        <v/>
      </c>
      <c r="AV61" s="468" t="str">
        <f t="shared" si="26"/>
        <v/>
      </c>
      <c r="AW61" s="468" t="str">
        <f t="shared" si="26"/>
        <v/>
      </c>
      <c r="AX61" s="468" t="str">
        <f t="shared" si="26"/>
        <v/>
      </c>
      <c r="AY61" s="468" t="str">
        <f t="shared" si="26"/>
        <v/>
      </c>
      <c r="AZ61" s="468" t="str">
        <f t="shared" si="26"/>
        <v/>
      </c>
      <c r="BA61" s="468"/>
      <c r="BB61" s="468" t="str">
        <f t="shared" si="28"/>
        <v/>
      </c>
      <c r="BC61" s="468" t="str">
        <f t="shared" si="28"/>
        <v/>
      </c>
      <c r="BD61" s="468"/>
      <c r="BE61" s="468" t="str">
        <f t="shared" si="24"/>
        <v/>
      </c>
      <c r="BF61" s="468" t="str">
        <f t="shared" si="24"/>
        <v/>
      </c>
      <c r="BG61" s="468" t="str">
        <f t="shared" si="24"/>
        <v/>
      </c>
      <c r="BH61" s="468" t="str">
        <f t="shared" si="24"/>
        <v/>
      </c>
      <c r="BI61" s="468" t="str">
        <f t="shared" si="24"/>
        <v/>
      </c>
      <c r="BJ61" s="468" t="str">
        <f t="shared" si="24"/>
        <v/>
      </c>
      <c r="BK61" s="468" t="str">
        <f t="shared" si="24"/>
        <v/>
      </c>
      <c r="BL61" s="468" t="str">
        <f t="shared" si="24"/>
        <v/>
      </c>
      <c r="BM61" s="468" t="str">
        <f t="shared" si="24"/>
        <v/>
      </c>
      <c r="BN61" s="468" t="str">
        <f t="shared" si="24"/>
        <v/>
      </c>
      <c r="BO61" s="468" t="str">
        <f t="shared" si="24"/>
        <v/>
      </c>
      <c r="BP61" s="468" t="str">
        <f t="shared" si="24"/>
        <v/>
      </c>
      <c r="BQ61" s="468" t="str">
        <f t="shared" si="24"/>
        <v/>
      </c>
      <c r="BR61" s="468" t="str">
        <f t="shared" si="24"/>
        <v/>
      </c>
      <c r="BS61" s="468" t="str">
        <f t="shared" si="24"/>
        <v/>
      </c>
      <c r="BT61" s="468" t="str">
        <f t="shared" si="24"/>
        <v/>
      </c>
      <c r="BU61" s="468" t="str">
        <f t="shared" si="27"/>
        <v/>
      </c>
      <c r="BV61" s="468" t="str">
        <f t="shared" si="27"/>
        <v/>
      </c>
      <c r="BW61" s="468" t="str">
        <f t="shared" si="27"/>
        <v/>
      </c>
      <c r="BX61" s="468" t="str">
        <f t="shared" si="27"/>
        <v/>
      </c>
      <c r="BY61" s="468" t="str">
        <f t="shared" si="27"/>
        <v/>
      </c>
      <c r="BZ61" s="468" t="str">
        <f t="shared" si="27"/>
        <v/>
      </c>
      <c r="CA61" s="468" t="str">
        <f t="shared" si="27"/>
        <v/>
      </c>
      <c r="CB61" s="468" t="str">
        <f t="shared" si="27"/>
        <v/>
      </c>
      <c r="CC61" s="468" t="str">
        <f t="shared" si="27"/>
        <v/>
      </c>
      <c r="CD61" s="468" t="str">
        <f t="shared" si="27"/>
        <v/>
      </c>
      <c r="CE61" s="468" t="str">
        <f t="shared" si="27"/>
        <v/>
      </c>
      <c r="CF61" s="468" t="str">
        <f t="shared" si="27"/>
        <v/>
      </c>
      <c r="CG61" s="468" t="str">
        <f t="shared" si="27"/>
        <v/>
      </c>
      <c r="CH61" s="468"/>
      <c r="CI61" s="468" t="str">
        <f t="shared" si="7"/>
        <v/>
      </c>
      <c r="CJ61" s="468" t="str">
        <f t="shared" si="7"/>
        <v/>
      </c>
      <c r="CK61" s="533"/>
    </row>
    <row r="62" spans="3:89" x14ac:dyDescent="0.25">
      <c r="C62" s="358"/>
      <c r="D62" s="259">
        <v>4</v>
      </c>
      <c r="E62" s="41"/>
      <c r="F62" s="44"/>
      <c r="G62" s="232" t="s">
        <v>281</v>
      </c>
      <c r="H62" s="279"/>
      <c r="I62" s="281"/>
      <c r="J62" s="431"/>
      <c r="K62" s="431"/>
      <c r="M62" s="360" t="str">
        <f t="shared" si="5"/>
        <v/>
      </c>
      <c r="N62" s="361"/>
      <c r="O62" s="368" t="str">
        <f>IF(M62="","",IF(M62="Foreign",VLOOKUP(N62,'Option X3'!D:E,2,FALSE),1))</f>
        <v/>
      </c>
      <c r="P62" s="359"/>
      <c r="Q62" s="569"/>
      <c r="R62" s="364"/>
      <c r="S62" s="364"/>
      <c r="T62" s="617"/>
      <c r="U62" s="618"/>
      <c r="V62" s="51"/>
      <c r="X62" s="468" t="str">
        <f t="shared" si="22"/>
        <v/>
      </c>
      <c r="Y62" s="468" t="str">
        <f t="shared" si="22"/>
        <v/>
      </c>
      <c r="Z62" s="468" t="str">
        <f t="shared" si="22"/>
        <v/>
      </c>
      <c r="AA62" s="468" t="str">
        <f t="shared" si="22"/>
        <v/>
      </c>
      <c r="AB62" s="468" t="str">
        <f t="shared" si="22"/>
        <v/>
      </c>
      <c r="AC62" s="468" t="str">
        <f t="shared" si="22"/>
        <v/>
      </c>
      <c r="AD62" s="468" t="str">
        <f t="shared" si="22"/>
        <v/>
      </c>
      <c r="AE62" s="468" t="str">
        <f t="shared" si="22"/>
        <v/>
      </c>
      <c r="AF62" s="468" t="str">
        <f t="shared" si="22"/>
        <v/>
      </c>
      <c r="AG62" s="468" t="str">
        <f t="shared" si="22"/>
        <v/>
      </c>
      <c r="AH62" s="468" t="str">
        <f t="shared" si="22"/>
        <v/>
      </c>
      <c r="AI62" s="468" t="str">
        <f t="shared" si="22"/>
        <v/>
      </c>
      <c r="AJ62" s="468" t="str">
        <f t="shared" si="22"/>
        <v/>
      </c>
      <c r="AK62" s="468" t="str">
        <f t="shared" si="22"/>
        <v/>
      </c>
      <c r="AL62" s="468" t="str">
        <f t="shared" si="22"/>
        <v/>
      </c>
      <c r="AM62" s="468" t="str">
        <f t="shared" si="22"/>
        <v/>
      </c>
      <c r="AN62" s="468" t="str">
        <f t="shared" si="26"/>
        <v/>
      </c>
      <c r="AO62" s="468" t="str">
        <f t="shared" si="26"/>
        <v/>
      </c>
      <c r="AP62" s="468" t="str">
        <f t="shared" si="26"/>
        <v/>
      </c>
      <c r="AQ62" s="468" t="str">
        <f t="shared" si="26"/>
        <v/>
      </c>
      <c r="AR62" s="468" t="str">
        <f t="shared" si="26"/>
        <v/>
      </c>
      <c r="AS62" s="468" t="str">
        <f t="shared" si="26"/>
        <v/>
      </c>
      <c r="AT62" s="468" t="str">
        <f t="shared" si="26"/>
        <v/>
      </c>
      <c r="AU62" s="468" t="str">
        <f t="shared" si="26"/>
        <v/>
      </c>
      <c r="AV62" s="468" t="str">
        <f t="shared" si="26"/>
        <v/>
      </c>
      <c r="AW62" s="468" t="str">
        <f t="shared" si="26"/>
        <v/>
      </c>
      <c r="AX62" s="468" t="str">
        <f t="shared" si="26"/>
        <v/>
      </c>
      <c r="AY62" s="468" t="str">
        <f t="shared" si="26"/>
        <v/>
      </c>
      <c r="AZ62" s="468" t="str">
        <f t="shared" si="26"/>
        <v/>
      </c>
      <c r="BA62" s="468"/>
      <c r="BB62" s="468" t="str">
        <f t="shared" si="28"/>
        <v/>
      </c>
      <c r="BC62" s="468" t="str">
        <f t="shared" si="28"/>
        <v/>
      </c>
      <c r="BD62" s="468"/>
      <c r="BE62" s="468" t="str">
        <f t="shared" si="24"/>
        <v/>
      </c>
      <c r="BF62" s="468" t="str">
        <f t="shared" si="24"/>
        <v/>
      </c>
      <c r="BG62" s="468" t="str">
        <f t="shared" si="24"/>
        <v/>
      </c>
      <c r="BH62" s="468" t="str">
        <f t="shared" si="24"/>
        <v/>
      </c>
      <c r="BI62" s="468" t="str">
        <f t="shared" si="24"/>
        <v/>
      </c>
      <c r="BJ62" s="468" t="str">
        <f t="shared" si="24"/>
        <v/>
      </c>
      <c r="BK62" s="468" t="str">
        <f t="shared" si="24"/>
        <v/>
      </c>
      <c r="BL62" s="468" t="str">
        <f t="shared" si="24"/>
        <v/>
      </c>
      <c r="BM62" s="468" t="str">
        <f t="shared" si="24"/>
        <v/>
      </c>
      <c r="BN62" s="468" t="str">
        <f t="shared" si="24"/>
        <v/>
      </c>
      <c r="BO62" s="468" t="str">
        <f t="shared" si="24"/>
        <v/>
      </c>
      <c r="BP62" s="468" t="str">
        <f t="shared" si="24"/>
        <v/>
      </c>
      <c r="BQ62" s="468" t="str">
        <f t="shared" si="24"/>
        <v/>
      </c>
      <c r="BR62" s="468" t="str">
        <f t="shared" si="24"/>
        <v/>
      </c>
      <c r="BS62" s="468" t="str">
        <f t="shared" si="24"/>
        <v/>
      </c>
      <c r="BT62" s="468" t="str">
        <f t="shared" si="24"/>
        <v/>
      </c>
      <c r="BU62" s="468" t="str">
        <f t="shared" si="27"/>
        <v/>
      </c>
      <c r="BV62" s="468" t="str">
        <f t="shared" si="27"/>
        <v/>
      </c>
      <c r="BW62" s="468" t="str">
        <f t="shared" si="27"/>
        <v/>
      </c>
      <c r="BX62" s="468" t="str">
        <f t="shared" si="27"/>
        <v/>
      </c>
      <c r="BY62" s="468" t="str">
        <f t="shared" si="27"/>
        <v/>
      </c>
      <c r="BZ62" s="468" t="str">
        <f t="shared" si="27"/>
        <v/>
      </c>
      <c r="CA62" s="468" t="str">
        <f t="shared" si="27"/>
        <v/>
      </c>
      <c r="CB62" s="468" t="str">
        <f t="shared" si="27"/>
        <v/>
      </c>
      <c r="CC62" s="468" t="str">
        <f t="shared" si="27"/>
        <v/>
      </c>
      <c r="CD62" s="468" t="str">
        <f t="shared" si="27"/>
        <v/>
      </c>
      <c r="CE62" s="468" t="str">
        <f t="shared" si="27"/>
        <v/>
      </c>
      <c r="CF62" s="468" t="str">
        <f t="shared" si="27"/>
        <v/>
      </c>
      <c r="CG62" s="468" t="str">
        <f t="shared" si="27"/>
        <v/>
      </c>
      <c r="CH62" s="468"/>
      <c r="CI62" s="468" t="str">
        <f t="shared" si="7"/>
        <v/>
      </c>
      <c r="CJ62" s="468" t="str">
        <f t="shared" si="7"/>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22"/>
        <v/>
      </c>
      <c r="Y63" s="468" t="str">
        <f t="shared" si="22"/>
        <v/>
      </c>
      <c r="Z63" s="468" t="str">
        <f t="shared" si="22"/>
        <v/>
      </c>
      <c r="AA63" s="468" t="str">
        <f t="shared" si="22"/>
        <v/>
      </c>
      <c r="AB63" s="468" t="str">
        <f t="shared" si="22"/>
        <v/>
      </c>
      <c r="AC63" s="468" t="str">
        <f t="shared" si="22"/>
        <v/>
      </c>
      <c r="AD63" s="468" t="str">
        <f t="shared" si="22"/>
        <v/>
      </c>
      <c r="AE63" s="468" t="str">
        <f t="shared" si="22"/>
        <v/>
      </c>
      <c r="AF63" s="468" t="str">
        <f t="shared" si="22"/>
        <v/>
      </c>
      <c r="AG63" s="468" t="str">
        <f t="shared" si="22"/>
        <v/>
      </c>
      <c r="AH63" s="468" t="str">
        <f t="shared" si="22"/>
        <v/>
      </c>
      <c r="AI63" s="468" t="str">
        <f t="shared" si="22"/>
        <v/>
      </c>
      <c r="AJ63" s="468" t="str">
        <f t="shared" si="22"/>
        <v/>
      </c>
      <c r="AK63" s="468" t="str">
        <f t="shared" si="22"/>
        <v/>
      </c>
      <c r="AL63" s="468" t="str">
        <f t="shared" si="22"/>
        <v/>
      </c>
      <c r="AM63" s="468" t="str">
        <f t="shared" si="22"/>
        <v/>
      </c>
      <c r="AN63" s="468" t="str">
        <f t="shared" si="26"/>
        <v/>
      </c>
      <c r="AO63" s="468" t="str">
        <f t="shared" si="26"/>
        <v/>
      </c>
      <c r="AP63" s="468" t="str">
        <f t="shared" si="26"/>
        <v/>
      </c>
      <c r="AQ63" s="468" t="str">
        <f t="shared" si="26"/>
        <v/>
      </c>
      <c r="AR63" s="468" t="str">
        <f t="shared" si="26"/>
        <v/>
      </c>
      <c r="AS63" s="468" t="str">
        <f t="shared" si="26"/>
        <v/>
      </c>
      <c r="AT63" s="468" t="str">
        <f t="shared" si="26"/>
        <v/>
      </c>
      <c r="AU63" s="468" t="str">
        <f t="shared" si="26"/>
        <v/>
      </c>
      <c r="AV63" s="468" t="str">
        <f t="shared" si="26"/>
        <v/>
      </c>
      <c r="AW63" s="468" t="str">
        <f t="shared" si="26"/>
        <v/>
      </c>
      <c r="AX63" s="468" t="str">
        <f t="shared" si="26"/>
        <v/>
      </c>
      <c r="AY63" s="468" t="str">
        <f t="shared" si="26"/>
        <v/>
      </c>
      <c r="AZ63" s="468" t="str">
        <f t="shared" si="26"/>
        <v/>
      </c>
      <c r="BA63" s="468"/>
      <c r="BB63" s="468" t="str">
        <f t="shared" si="28"/>
        <v/>
      </c>
      <c r="BC63" s="468" t="str">
        <f t="shared" si="28"/>
        <v/>
      </c>
      <c r="BD63" s="468"/>
      <c r="BE63" s="468" t="str">
        <f t="shared" si="24"/>
        <v/>
      </c>
      <c r="BF63" s="468" t="str">
        <f t="shared" si="24"/>
        <v/>
      </c>
      <c r="BG63" s="468" t="str">
        <f t="shared" si="24"/>
        <v/>
      </c>
      <c r="BH63" s="468" t="str">
        <f t="shared" si="24"/>
        <v/>
      </c>
      <c r="BI63" s="468" t="str">
        <f t="shared" si="24"/>
        <v/>
      </c>
      <c r="BJ63" s="468" t="str">
        <f t="shared" si="24"/>
        <v/>
      </c>
      <c r="BK63" s="468" t="str">
        <f t="shared" si="24"/>
        <v/>
      </c>
      <c r="BL63" s="468" t="str">
        <f t="shared" si="24"/>
        <v/>
      </c>
      <c r="BM63" s="468" t="str">
        <f t="shared" si="24"/>
        <v/>
      </c>
      <c r="BN63" s="468" t="str">
        <f t="shared" si="24"/>
        <v/>
      </c>
      <c r="BO63" s="468" t="str">
        <f t="shared" si="24"/>
        <v/>
      </c>
      <c r="BP63" s="468" t="str">
        <f t="shared" si="24"/>
        <v/>
      </c>
      <c r="BQ63" s="468" t="str">
        <f t="shared" si="24"/>
        <v/>
      </c>
      <c r="BR63" s="468" t="str">
        <f t="shared" si="24"/>
        <v/>
      </c>
      <c r="BS63" s="468" t="str">
        <f t="shared" si="24"/>
        <v/>
      </c>
      <c r="BT63" s="468" t="str">
        <f t="shared" si="24"/>
        <v/>
      </c>
      <c r="BU63" s="468" t="str">
        <f t="shared" si="27"/>
        <v/>
      </c>
      <c r="BV63" s="468" t="str">
        <f t="shared" si="27"/>
        <v/>
      </c>
      <c r="BW63" s="468" t="str">
        <f t="shared" si="27"/>
        <v/>
      </c>
      <c r="BX63" s="468" t="str">
        <f t="shared" si="27"/>
        <v/>
      </c>
      <c r="BY63" s="468" t="str">
        <f t="shared" si="27"/>
        <v/>
      </c>
      <c r="BZ63" s="468" t="str">
        <f t="shared" si="27"/>
        <v/>
      </c>
      <c r="CA63" s="468" t="str">
        <f t="shared" si="27"/>
        <v/>
      </c>
      <c r="CB63" s="468" t="str">
        <f t="shared" si="27"/>
        <v/>
      </c>
      <c r="CC63" s="468" t="str">
        <f t="shared" si="27"/>
        <v/>
      </c>
      <c r="CD63" s="468" t="str">
        <f t="shared" si="27"/>
        <v/>
      </c>
      <c r="CE63" s="468" t="str">
        <f t="shared" si="27"/>
        <v/>
      </c>
      <c r="CF63" s="468" t="str">
        <f t="shared" si="27"/>
        <v/>
      </c>
      <c r="CG63" s="468" t="str">
        <f t="shared" si="27"/>
        <v/>
      </c>
      <c r="CH63" s="468"/>
      <c r="CI63" s="468" t="str">
        <f t="shared" si="7"/>
        <v/>
      </c>
      <c r="CJ63" s="468" t="str">
        <f t="shared" si="7"/>
        <v/>
      </c>
      <c r="CK63" s="533"/>
    </row>
    <row r="64" spans="3:89" x14ac:dyDescent="0.25">
      <c r="C64" s="358"/>
      <c r="D64" s="259">
        <v>6</v>
      </c>
      <c r="E64" s="41"/>
      <c r="F64" s="44"/>
      <c r="G64" s="234" t="s">
        <v>287</v>
      </c>
      <c r="H64" s="279" t="s">
        <v>288</v>
      </c>
      <c r="I64" s="281"/>
      <c r="J64" s="431"/>
      <c r="K64" s="431"/>
      <c r="M64" s="360" t="str">
        <f t="shared" si="5"/>
        <v/>
      </c>
      <c r="N64" s="361"/>
      <c r="O64" s="368" t="str">
        <f>IF(M64="","",IF(M64="Foreign",VLOOKUP(N64,'Option X3'!D:E,2,FALSE),1))</f>
        <v/>
      </c>
      <c r="P64" s="359"/>
      <c r="Q64" s="569"/>
      <c r="R64" s="364"/>
      <c r="S64" s="364"/>
      <c r="T64" s="617"/>
      <c r="U64" s="618"/>
      <c r="V64" s="51"/>
      <c r="X64" s="468" t="str">
        <f t="shared" si="22"/>
        <v/>
      </c>
      <c r="Y64" s="468" t="str">
        <f t="shared" si="22"/>
        <v/>
      </c>
      <c r="Z64" s="468" t="str">
        <f t="shared" si="22"/>
        <v/>
      </c>
      <c r="AA64" s="468" t="str">
        <f t="shared" si="22"/>
        <v/>
      </c>
      <c r="AB64" s="468" t="str">
        <f t="shared" si="22"/>
        <v/>
      </c>
      <c r="AC64" s="468" t="str">
        <f t="shared" si="22"/>
        <v/>
      </c>
      <c r="AD64" s="468" t="str">
        <f t="shared" si="22"/>
        <v/>
      </c>
      <c r="AE64" s="468" t="str">
        <f t="shared" si="22"/>
        <v/>
      </c>
      <c r="AF64" s="468" t="str">
        <f t="shared" si="22"/>
        <v/>
      </c>
      <c r="AG64" s="468" t="str">
        <f t="shared" si="22"/>
        <v/>
      </c>
      <c r="AH64" s="468" t="str">
        <f t="shared" si="22"/>
        <v/>
      </c>
      <c r="AI64" s="468" t="str">
        <f t="shared" si="22"/>
        <v/>
      </c>
      <c r="AJ64" s="468" t="str">
        <f t="shared" si="22"/>
        <v/>
      </c>
      <c r="AK64" s="468" t="str">
        <f t="shared" si="22"/>
        <v/>
      </c>
      <c r="AL64" s="468" t="str">
        <f t="shared" si="22"/>
        <v/>
      </c>
      <c r="AM64" s="468" t="str">
        <f t="shared" si="22"/>
        <v/>
      </c>
      <c r="AN64" s="468" t="str">
        <f t="shared" si="26"/>
        <v/>
      </c>
      <c r="AO64" s="468" t="str">
        <f t="shared" si="26"/>
        <v/>
      </c>
      <c r="AP64" s="468" t="str">
        <f t="shared" si="26"/>
        <v/>
      </c>
      <c r="AQ64" s="468" t="str">
        <f t="shared" si="26"/>
        <v/>
      </c>
      <c r="AR64" s="468" t="str">
        <f t="shared" si="26"/>
        <v/>
      </c>
      <c r="AS64" s="468" t="str">
        <f t="shared" si="26"/>
        <v/>
      </c>
      <c r="AT64" s="468" t="str">
        <f t="shared" si="26"/>
        <v/>
      </c>
      <c r="AU64" s="468" t="str">
        <f t="shared" si="26"/>
        <v/>
      </c>
      <c r="AV64" s="468" t="str">
        <f t="shared" si="26"/>
        <v/>
      </c>
      <c r="AW64" s="468" t="str">
        <f t="shared" si="26"/>
        <v/>
      </c>
      <c r="AX64" s="468" t="str">
        <f t="shared" si="26"/>
        <v/>
      </c>
      <c r="AY64" s="468" t="str">
        <f t="shared" si="26"/>
        <v/>
      </c>
      <c r="AZ64" s="468" t="str">
        <f t="shared" si="26"/>
        <v/>
      </c>
      <c r="BA64" s="468"/>
      <c r="BB64" s="468" t="str">
        <f t="shared" si="28"/>
        <v/>
      </c>
      <c r="BC64" s="468" t="str">
        <f t="shared" si="28"/>
        <v/>
      </c>
      <c r="BD64" s="468"/>
      <c r="BE64" s="468" t="str">
        <f t="shared" si="24"/>
        <v/>
      </c>
      <c r="BF64" s="468" t="str">
        <f t="shared" si="24"/>
        <v/>
      </c>
      <c r="BG64" s="468" t="str">
        <f t="shared" si="24"/>
        <v/>
      </c>
      <c r="BH64" s="468" t="str">
        <f t="shared" si="24"/>
        <v/>
      </c>
      <c r="BI64" s="468" t="str">
        <f t="shared" si="24"/>
        <v/>
      </c>
      <c r="BJ64" s="468" t="str">
        <f t="shared" si="24"/>
        <v/>
      </c>
      <c r="BK64" s="468" t="str">
        <f t="shared" si="24"/>
        <v/>
      </c>
      <c r="BL64" s="468" t="str">
        <f t="shared" si="24"/>
        <v/>
      </c>
      <c r="BM64" s="468" t="str">
        <f t="shared" si="24"/>
        <v/>
      </c>
      <c r="BN64" s="468" t="str">
        <f t="shared" si="24"/>
        <v/>
      </c>
      <c r="BO64" s="468" t="str">
        <f t="shared" si="24"/>
        <v/>
      </c>
      <c r="BP64" s="468" t="str">
        <f t="shared" si="24"/>
        <v/>
      </c>
      <c r="BQ64" s="468" t="str">
        <f t="shared" si="24"/>
        <v/>
      </c>
      <c r="BR64" s="468" t="str">
        <f t="shared" si="24"/>
        <v/>
      </c>
      <c r="BS64" s="468" t="str">
        <f t="shared" si="24"/>
        <v/>
      </c>
      <c r="BT64" s="468" t="str">
        <f t="shared" si="24"/>
        <v/>
      </c>
      <c r="BU64" s="468" t="str">
        <f t="shared" si="27"/>
        <v/>
      </c>
      <c r="BV64" s="468" t="str">
        <f t="shared" si="27"/>
        <v/>
      </c>
      <c r="BW64" s="468" t="str">
        <f t="shared" si="27"/>
        <v/>
      </c>
      <c r="BX64" s="468" t="str">
        <f t="shared" si="27"/>
        <v/>
      </c>
      <c r="BY64" s="468" t="str">
        <f t="shared" si="27"/>
        <v/>
      </c>
      <c r="BZ64" s="468" t="str">
        <f t="shared" si="27"/>
        <v/>
      </c>
      <c r="CA64" s="468" t="str">
        <f t="shared" si="27"/>
        <v/>
      </c>
      <c r="CB64" s="468" t="str">
        <f t="shared" si="27"/>
        <v/>
      </c>
      <c r="CC64" s="468" t="str">
        <f t="shared" si="27"/>
        <v/>
      </c>
      <c r="CD64" s="468" t="str">
        <f t="shared" si="27"/>
        <v/>
      </c>
      <c r="CE64" s="468" t="str">
        <f t="shared" si="27"/>
        <v/>
      </c>
      <c r="CF64" s="468" t="str">
        <f t="shared" si="27"/>
        <v/>
      </c>
      <c r="CG64" s="468" t="str">
        <f t="shared" si="27"/>
        <v/>
      </c>
      <c r="CH64" s="468"/>
      <c r="CI64" s="468" t="str">
        <f t="shared" si="7"/>
        <v/>
      </c>
      <c r="CJ64" s="468" t="str">
        <f t="shared" si="7"/>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22"/>
        <v/>
      </c>
      <c r="Y65" s="468" t="str">
        <f t="shared" si="22"/>
        <v/>
      </c>
      <c r="Z65" s="468" t="str">
        <f t="shared" si="22"/>
        <v/>
      </c>
      <c r="AA65" s="468" t="str">
        <f t="shared" si="22"/>
        <v/>
      </c>
      <c r="AB65" s="468" t="str">
        <f t="shared" si="22"/>
        <v/>
      </c>
      <c r="AC65" s="468" t="str">
        <f t="shared" si="22"/>
        <v/>
      </c>
      <c r="AD65" s="468" t="str">
        <f t="shared" si="22"/>
        <v/>
      </c>
      <c r="AE65" s="468" t="str">
        <f t="shared" si="22"/>
        <v/>
      </c>
      <c r="AF65" s="468" t="str">
        <f t="shared" si="22"/>
        <v/>
      </c>
      <c r="AG65" s="468" t="str">
        <f t="shared" si="22"/>
        <v/>
      </c>
      <c r="AH65" s="468" t="str">
        <f t="shared" si="22"/>
        <v/>
      </c>
      <c r="AI65" s="468" t="str">
        <f t="shared" si="22"/>
        <v/>
      </c>
      <c r="AJ65" s="468" t="str">
        <f t="shared" si="22"/>
        <v/>
      </c>
      <c r="AK65" s="468" t="str">
        <f t="shared" si="22"/>
        <v/>
      </c>
      <c r="AL65" s="468" t="str">
        <f t="shared" si="22"/>
        <v/>
      </c>
      <c r="AM65" s="468" t="str">
        <f t="shared" si="22"/>
        <v/>
      </c>
      <c r="AN65" s="468" t="str">
        <f t="shared" si="26"/>
        <v/>
      </c>
      <c r="AO65" s="468" t="str">
        <f t="shared" si="26"/>
        <v/>
      </c>
      <c r="AP65" s="468" t="str">
        <f t="shared" si="26"/>
        <v/>
      </c>
      <c r="AQ65" s="468" t="str">
        <f t="shared" si="26"/>
        <v/>
      </c>
      <c r="AR65" s="468" t="str">
        <f t="shared" si="26"/>
        <v/>
      </c>
      <c r="AS65" s="468" t="str">
        <f t="shared" si="26"/>
        <v/>
      </c>
      <c r="AT65" s="468" t="str">
        <f t="shared" si="26"/>
        <v/>
      </c>
      <c r="AU65" s="468" t="str">
        <f t="shared" si="26"/>
        <v/>
      </c>
      <c r="AV65" s="468" t="str">
        <f t="shared" si="26"/>
        <v/>
      </c>
      <c r="AW65" s="468" t="str">
        <f t="shared" si="26"/>
        <v/>
      </c>
      <c r="AX65" s="468" t="str">
        <f t="shared" si="26"/>
        <v/>
      </c>
      <c r="AY65" s="468" t="str">
        <f t="shared" si="26"/>
        <v/>
      </c>
      <c r="AZ65" s="468" t="str">
        <f t="shared" si="26"/>
        <v/>
      </c>
      <c r="BA65" s="468"/>
      <c r="BB65" s="468" t="str">
        <f t="shared" si="28"/>
        <v/>
      </c>
      <c r="BC65" s="468" t="str">
        <f t="shared" si="28"/>
        <v/>
      </c>
      <c r="BD65" s="468"/>
      <c r="BE65" s="468" t="str">
        <f t="shared" si="24"/>
        <v/>
      </c>
      <c r="BF65" s="468" t="str">
        <f t="shared" si="24"/>
        <v/>
      </c>
      <c r="BG65" s="468" t="str">
        <f t="shared" si="24"/>
        <v/>
      </c>
      <c r="BH65" s="468" t="str">
        <f t="shared" si="24"/>
        <v/>
      </c>
      <c r="BI65" s="468" t="str">
        <f t="shared" si="24"/>
        <v/>
      </c>
      <c r="BJ65" s="468" t="str">
        <f t="shared" si="24"/>
        <v/>
      </c>
      <c r="BK65" s="468" t="str">
        <f t="shared" si="24"/>
        <v/>
      </c>
      <c r="BL65" s="468" t="str">
        <f t="shared" si="24"/>
        <v/>
      </c>
      <c r="BM65" s="468" t="str">
        <f t="shared" si="24"/>
        <v/>
      </c>
      <c r="BN65" s="468" t="str">
        <f t="shared" si="24"/>
        <v/>
      </c>
      <c r="BO65" s="468" t="str">
        <f t="shared" si="24"/>
        <v/>
      </c>
      <c r="BP65" s="468" t="str">
        <f t="shared" si="24"/>
        <v/>
      </c>
      <c r="BQ65" s="468" t="str">
        <f t="shared" si="24"/>
        <v/>
      </c>
      <c r="BR65" s="468" t="str">
        <f t="shared" si="24"/>
        <v/>
      </c>
      <c r="BS65" s="468" t="str">
        <f t="shared" si="24"/>
        <v/>
      </c>
      <c r="BT65" s="468" t="str">
        <f t="shared" si="24"/>
        <v/>
      </c>
      <c r="BU65" s="468" t="str">
        <f t="shared" si="27"/>
        <v/>
      </c>
      <c r="BV65" s="468" t="str">
        <f t="shared" si="27"/>
        <v/>
      </c>
      <c r="BW65" s="468" t="str">
        <f t="shared" si="27"/>
        <v/>
      </c>
      <c r="BX65" s="468" t="str">
        <f t="shared" si="27"/>
        <v/>
      </c>
      <c r="BY65" s="468" t="str">
        <f t="shared" si="27"/>
        <v/>
      </c>
      <c r="BZ65" s="468" t="str">
        <f t="shared" si="27"/>
        <v/>
      </c>
      <c r="CA65" s="468" t="str">
        <f t="shared" si="27"/>
        <v/>
      </c>
      <c r="CB65" s="468" t="str">
        <f t="shared" si="27"/>
        <v/>
      </c>
      <c r="CC65" s="468" t="str">
        <f t="shared" si="27"/>
        <v/>
      </c>
      <c r="CD65" s="468" t="str">
        <f t="shared" si="27"/>
        <v/>
      </c>
      <c r="CE65" s="468" t="str">
        <f t="shared" si="27"/>
        <v/>
      </c>
      <c r="CF65" s="468" t="str">
        <f t="shared" si="27"/>
        <v/>
      </c>
      <c r="CG65" s="468" t="str">
        <f t="shared" si="27"/>
        <v/>
      </c>
      <c r="CH65" s="468"/>
      <c r="CI65" s="468" t="str">
        <f t="shared" si="7"/>
        <v/>
      </c>
      <c r="CJ65" s="468" t="str">
        <f t="shared" si="7"/>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22"/>
        <v/>
      </c>
      <c r="Y66" s="468" t="str">
        <f t="shared" si="22"/>
        <v/>
      </c>
      <c r="Z66" s="468" t="str">
        <f t="shared" si="22"/>
        <v/>
      </c>
      <c r="AA66" s="468" t="str">
        <f t="shared" si="22"/>
        <v/>
      </c>
      <c r="AB66" s="468" t="str">
        <f t="shared" si="22"/>
        <v/>
      </c>
      <c r="AC66" s="468" t="str">
        <f t="shared" si="22"/>
        <v/>
      </c>
      <c r="AD66" s="468" t="str">
        <f t="shared" si="22"/>
        <v/>
      </c>
      <c r="AE66" s="468" t="str">
        <f t="shared" si="22"/>
        <v/>
      </c>
      <c r="AF66" s="468" t="str">
        <f t="shared" si="22"/>
        <v/>
      </c>
      <c r="AG66" s="468" t="str">
        <f t="shared" si="22"/>
        <v/>
      </c>
      <c r="AH66" s="468" t="str">
        <f t="shared" si="22"/>
        <v/>
      </c>
      <c r="AI66" s="468" t="str">
        <f t="shared" si="22"/>
        <v/>
      </c>
      <c r="AJ66" s="468" t="str">
        <f t="shared" si="22"/>
        <v/>
      </c>
      <c r="AK66" s="468" t="str">
        <f t="shared" si="22"/>
        <v/>
      </c>
      <c r="AL66" s="468" t="str">
        <f t="shared" si="22"/>
        <v/>
      </c>
      <c r="AM66" s="468" t="str">
        <f t="shared" si="22"/>
        <v/>
      </c>
      <c r="AN66" s="468" t="str">
        <f t="shared" si="26"/>
        <v/>
      </c>
      <c r="AO66" s="468" t="str">
        <f t="shared" si="26"/>
        <v/>
      </c>
      <c r="AP66" s="468" t="str">
        <f t="shared" si="26"/>
        <v/>
      </c>
      <c r="AQ66" s="468" t="str">
        <f t="shared" si="26"/>
        <v/>
      </c>
      <c r="AR66" s="468" t="str">
        <f t="shared" si="26"/>
        <v/>
      </c>
      <c r="AS66" s="468" t="str">
        <f t="shared" si="26"/>
        <v/>
      </c>
      <c r="AT66" s="468" t="str">
        <f t="shared" si="26"/>
        <v/>
      </c>
      <c r="AU66" s="468" t="str">
        <f t="shared" si="26"/>
        <v/>
      </c>
      <c r="AV66" s="468" t="str">
        <f t="shared" si="26"/>
        <v/>
      </c>
      <c r="AW66" s="468" t="str">
        <f t="shared" si="26"/>
        <v/>
      </c>
      <c r="AX66" s="468" t="str">
        <f t="shared" si="26"/>
        <v/>
      </c>
      <c r="AY66" s="468" t="str">
        <f t="shared" si="26"/>
        <v/>
      </c>
      <c r="AZ66" s="468" t="str">
        <f t="shared" si="26"/>
        <v/>
      </c>
      <c r="BA66" s="468"/>
      <c r="BB66" s="468" t="str">
        <f t="shared" si="28"/>
        <v/>
      </c>
      <c r="BC66" s="468" t="str">
        <f t="shared" si="28"/>
        <v/>
      </c>
      <c r="BD66" s="468"/>
      <c r="BE66" s="468" t="str">
        <f t="shared" si="24"/>
        <v/>
      </c>
      <c r="BF66" s="468" t="str">
        <f t="shared" si="24"/>
        <v/>
      </c>
      <c r="BG66" s="468" t="str">
        <f t="shared" si="24"/>
        <v/>
      </c>
      <c r="BH66" s="468" t="str">
        <f t="shared" si="24"/>
        <v/>
      </c>
      <c r="BI66" s="468" t="str">
        <f t="shared" si="24"/>
        <v/>
      </c>
      <c r="BJ66" s="468" t="str">
        <f t="shared" si="24"/>
        <v/>
      </c>
      <c r="BK66" s="468" t="str">
        <f t="shared" si="24"/>
        <v/>
      </c>
      <c r="BL66" s="468" t="str">
        <f t="shared" si="24"/>
        <v/>
      </c>
      <c r="BM66" s="468" t="str">
        <f t="shared" si="24"/>
        <v/>
      </c>
      <c r="BN66" s="468" t="str">
        <f t="shared" si="24"/>
        <v/>
      </c>
      <c r="BO66" s="468" t="str">
        <f t="shared" si="24"/>
        <v/>
      </c>
      <c r="BP66" s="468" t="str">
        <f t="shared" si="24"/>
        <v/>
      </c>
      <c r="BQ66" s="468" t="str">
        <f t="shared" si="24"/>
        <v/>
      </c>
      <c r="BR66" s="468" t="str">
        <f t="shared" si="24"/>
        <v/>
      </c>
      <c r="BS66" s="468" t="str">
        <f t="shared" si="24"/>
        <v/>
      </c>
      <c r="BT66" s="468" t="str">
        <f t="shared" si="24"/>
        <v/>
      </c>
      <c r="BU66" s="468" t="str">
        <f t="shared" si="27"/>
        <v/>
      </c>
      <c r="BV66" s="468" t="str">
        <f t="shared" si="27"/>
        <v/>
      </c>
      <c r="BW66" s="468" t="str">
        <f t="shared" si="27"/>
        <v/>
      </c>
      <c r="BX66" s="468" t="str">
        <f t="shared" si="27"/>
        <v/>
      </c>
      <c r="BY66" s="468" t="str">
        <f t="shared" si="27"/>
        <v/>
      </c>
      <c r="BZ66" s="468" t="str">
        <f t="shared" si="27"/>
        <v/>
      </c>
      <c r="CA66" s="468" t="str">
        <f t="shared" si="27"/>
        <v/>
      </c>
      <c r="CB66" s="468" t="str">
        <f t="shared" si="27"/>
        <v/>
      </c>
      <c r="CC66" s="468" t="str">
        <f t="shared" si="27"/>
        <v/>
      </c>
      <c r="CD66" s="468" t="str">
        <f t="shared" si="27"/>
        <v/>
      </c>
      <c r="CE66" s="468" t="str">
        <f t="shared" si="27"/>
        <v/>
      </c>
      <c r="CF66" s="468" t="str">
        <f t="shared" si="27"/>
        <v/>
      </c>
      <c r="CG66" s="468" t="str">
        <f t="shared" si="27"/>
        <v/>
      </c>
      <c r="CH66" s="468"/>
      <c r="CI66" s="468" t="str">
        <f t="shared" si="7"/>
        <v/>
      </c>
      <c r="CJ66" s="468" t="str">
        <f t="shared" si="7"/>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22"/>
        <v/>
      </c>
      <c r="Y67" s="468" t="str">
        <f t="shared" si="22"/>
        <v/>
      </c>
      <c r="Z67" s="468" t="str">
        <f t="shared" si="22"/>
        <v/>
      </c>
      <c r="AA67" s="468" t="str">
        <f t="shared" si="22"/>
        <v/>
      </c>
      <c r="AB67" s="468" t="str">
        <f t="shared" si="22"/>
        <v/>
      </c>
      <c r="AC67" s="468" t="str">
        <f t="shared" si="22"/>
        <v/>
      </c>
      <c r="AD67" s="468" t="str">
        <f t="shared" si="22"/>
        <v/>
      </c>
      <c r="AE67" s="468" t="str">
        <f t="shared" si="22"/>
        <v/>
      </c>
      <c r="AF67" s="468" t="str">
        <f t="shared" si="22"/>
        <v/>
      </c>
      <c r="AG67" s="468" t="str">
        <f t="shared" si="22"/>
        <v/>
      </c>
      <c r="AH67" s="468" t="str">
        <f t="shared" si="22"/>
        <v/>
      </c>
      <c r="AI67" s="468" t="str">
        <f t="shared" si="22"/>
        <v/>
      </c>
      <c r="AJ67" s="468" t="str">
        <f t="shared" si="22"/>
        <v/>
      </c>
      <c r="AK67" s="468" t="str">
        <f t="shared" si="22"/>
        <v/>
      </c>
      <c r="AL67" s="468" t="str">
        <f t="shared" si="22"/>
        <v/>
      </c>
      <c r="AM67" s="468" t="str">
        <f t="shared" si="22"/>
        <v/>
      </c>
      <c r="AN67" s="468" t="str">
        <f t="shared" si="26"/>
        <v/>
      </c>
      <c r="AO67" s="468" t="str">
        <f t="shared" si="26"/>
        <v/>
      </c>
      <c r="AP67" s="468" t="str">
        <f t="shared" si="26"/>
        <v/>
      </c>
      <c r="AQ67" s="468" t="str">
        <f t="shared" si="26"/>
        <v/>
      </c>
      <c r="AR67" s="468" t="str">
        <f t="shared" si="26"/>
        <v/>
      </c>
      <c r="AS67" s="468" t="str">
        <f t="shared" si="26"/>
        <v/>
      </c>
      <c r="AT67" s="468" t="str">
        <f t="shared" si="26"/>
        <v/>
      </c>
      <c r="AU67" s="468" t="str">
        <f t="shared" si="26"/>
        <v/>
      </c>
      <c r="AV67" s="468" t="str">
        <f t="shared" si="26"/>
        <v/>
      </c>
      <c r="AW67" s="468" t="str">
        <f t="shared" si="26"/>
        <v/>
      </c>
      <c r="AX67" s="468" t="str">
        <f t="shared" si="26"/>
        <v/>
      </c>
      <c r="AY67" s="468" t="str">
        <f t="shared" si="26"/>
        <v/>
      </c>
      <c r="AZ67" s="468" t="str">
        <f t="shared" si="26"/>
        <v/>
      </c>
      <c r="BA67" s="468"/>
      <c r="BB67" s="468" t="str">
        <f t="shared" si="28"/>
        <v/>
      </c>
      <c r="BC67" s="468" t="str">
        <f t="shared" si="28"/>
        <v/>
      </c>
      <c r="BD67" s="468"/>
      <c r="BE67" s="468" t="str">
        <f t="shared" si="24"/>
        <v/>
      </c>
      <c r="BF67" s="468" t="str">
        <f t="shared" si="24"/>
        <v/>
      </c>
      <c r="BG67" s="468" t="str">
        <f t="shared" si="24"/>
        <v/>
      </c>
      <c r="BH67" s="468" t="str">
        <f t="shared" si="24"/>
        <v/>
      </c>
      <c r="BI67" s="468" t="str">
        <f t="shared" si="24"/>
        <v/>
      </c>
      <c r="BJ67" s="468" t="str">
        <f t="shared" si="24"/>
        <v/>
      </c>
      <c r="BK67" s="468" t="str">
        <f t="shared" si="24"/>
        <v/>
      </c>
      <c r="BL67" s="468" t="str">
        <f t="shared" si="24"/>
        <v/>
      </c>
      <c r="BM67" s="468" t="str">
        <f t="shared" si="24"/>
        <v/>
      </c>
      <c r="BN67" s="468" t="str">
        <f t="shared" si="24"/>
        <v/>
      </c>
      <c r="BO67" s="468" t="str">
        <f t="shared" si="24"/>
        <v/>
      </c>
      <c r="BP67" s="468" t="str">
        <f t="shared" si="24"/>
        <v/>
      </c>
      <c r="BQ67" s="468" t="str">
        <f t="shared" si="24"/>
        <v/>
      </c>
      <c r="BR67" s="468" t="str">
        <f t="shared" si="24"/>
        <v/>
      </c>
      <c r="BS67" s="468" t="str">
        <f t="shared" si="24"/>
        <v/>
      </c>
      <c r="BT67" s="468" t="str">
        <f t="shared" si="24"/>
        <v/>
      </c>
      <c r="BU67" s="468" t="str">
        <f t="shared" si="27"/>
        <v/>
      </c>
      <c r="BV67" s="468" t="str">
        <f t="shared" si="27"/>
        <v/>
      </c>
      <c r="BW67" s="468" t="str">
        <f t="shared" si="27"/>
        <v/>
      </c>
      <c r="BX67" s="468" t="str">
        <f t="shared" si="27"/>
        <v/>
      </c>
      <c r="BY67" s="468" t="str">
        <f t="shared" si="27"/>
        <v/>
      </c>
      <c r="BZ67" s="468" t="str">
        <f t="shared" si="27"/>
        <v/>
      </c>
      <c r="CA67" s="468" t="str">
        <f t="shared" si="27"/>
        <v/>
      </c>
      <c r="CB67" s="468" t="str">
        <f t="shared" si="27"/>
        <v/>
      </c>
      <c r="CC67" s="468" t="str">
        <f t="shared" si="27"/>
        <v/>
      </c>
      <c r="CD67" s="468" t="str">
        <f t="shared" si="27"/>
        <v/>
      </c>
      <c r="CE67" s="468" t="str">
        <f t="shared" si="27"/>
        <v/>
      </c>
      <c r="CF67" s="468" t="str">
        <f t="shared" si="27"/>
        <v/>
      </c>
      <c r="CG67" s="468" t="str">
        <f t="shared" si="27"/>
        <v/>
      </c>
      <c r="CH67" s="468"/>
      <c r="CI67" s="468" t="str">
        <f t="shared" si="7"/>
        <v/>
      </c>
      <c r="CJ67" s="468" t="str">
        <f t="shared" si="7"/>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si="22"/>
        <v/>
      </c>
      <c r="Y68" s="468" t="str">
        <f t="shared" si="22"/>
        <v/>
      </c>
      <c r="Z68" s="468" t="str">
        <f t="shared" si="22"/>
        <v/>
      </c>
      <c r="AA68" s="468" t="str">
        <f t="shared" si="22"/>
        <v/>
      </c>
      <c r="AB68" s="468" t="str">
        <f t="shared" si="22"/>
        <v/>
      </c>
      <c r="AC68" s="468" t="str">
        <f t="shared" si="22"/>
        <v/>
      </c>
      <c r="AD68" s="468" t="str">
        <f t="shared" si="22"/>
        <v/>
      </c>
      <c r="AE68" s="468" t="str">
        <f t="shared" si="22"/>
        <v/>
      </c>
      <c r="AF68" s="468" t="str">
        <f t="shared" si="22"/>
        <v/>
      </c>
      <c r="AG68" s="468" t="str">
        <f t="shared" si="22"/>
        <v/>
      </c>
      <c r="AH68" s="468" t="str">
        <f t="shared" si="22"/>
        <v/>
      </c>
      <c r="AI68" s="468" t="str">
        <f t="shared" si="22"/>
        <v/>
      </c>
      <c r="AJ68" s="468" t="str">
        <f t="shared" si="22"/>
        <v/>
      </c>
      <c r="AK68" s="468" t="str">
        <f t="shared" si="22"/>
        <v/>
      </c>
      <c r="AL68" s="468" t="str">
        <f t="shared" si="22"/>
        <v/>
      </c>
      <c r="AM68" s="468" t="str">
        <f t="shared" si="22"/>
        <v/>
      </c>
      <c r="AN68" s="468" t="str">
        <f t="shared" si="26"/>
        <v/>
      </c>
      <c r="AO68" s="468" t="str">
        <f t="shared" si="26"/>
        <v/>
      </c>
      <c r="AP68" s="468" t="str">
        <f t="shared" si="26"/>
        <v/>
      </c>
      <c r="AQ68" s="468" t="str">
        <f t="shared" si="26"/>
        <v/>
      </c>
      <c r="AR68" s="468" t="str">
        <f t="shared" si="26"/>
        <v/>
      </c>
      <c r="AS68" s="468" t="str">
        <f t="shared" si="26"/>
        <v/>
      </c>
      <c r="AT68" s="468" t="str">
        <f t="shared" si="26"/>
        <v/>
      </c>
      <c r="AU68" s="468" t="str">
        <f t="shared" si="26"/>
        <v/>
      </c>
      <c r="AV68" s="468" t="str">
        <f t="shared" si="26"/>
        <v/>
      </c>
      <c r="AW68" s="468" t="str">
        <f t="shared" si="26"/>
        <v/>
      </c>
      <c r="AX68" s="468" t="str">
        <f t="shared" si="26"/>
        <v/>
      </c>
      <c r="AY68" s="468" t="str">
        <f t="shared" si="26"/>
        <v/>
      </c>
      <c r="AZ68" s="468" t="str">
        <f t="shared" si="26"/>
        <v/>
      </c>
      <c r="BA68" s="468"/>
      <c r="BB68" s="468" t="str">
        <f t="shared" si="28"/>
        <v/>
      </c>
      <c r="BC68" s="468" t="str">
        <f t="shared" si="28"/>
        <v/>
      </c>
      <c r="BD68" s="468"/>
      <c r="BE68" s="468" t="str">
        <f t="shared" si="24"/>
        <v/>
      </c>
      <c r="BF68" s="468" t="str">
        <f t="shared" si="24"/>
        <v/>
      </c>
      <c r="BG68" s="468" t="str">
        <f t="shared" si="24"/>
        <v/>
      </c>
      <c r="BH68" s="468" t="str">
        <f t="shared" si="24"/>
        <v/>
      </c>
      <c r="BI68" s="468" t="str">
        <f t="shared" si="24"/>
        <v/>
      </c>
      <c r="BJ68" s="468" t="str">
        <f t="shared" si="24"/>
        <v/>
      </c>
      <c r="BK68" s="468" t="str">
        <f t="shared" si="24"/>
        <v/>
      </c>
      <c r="BL68" s="468" t="str">
        <f t="shared" si="24"/>
        <v/>
      </c>
      <c r="BM68" s="468" t="str">
        <f t="shared" si="24"/>
        <v/>
      </c>
      <c r="BN68" s="468" t="str">
        <f t="shared" si="24"/>
        <v/>
      </c>
      <c r="BO68" s="468" t="str">
        <f t="shared" si="24"/>
        <v/>
      </c>
      <c r="BP68" s="468" t="str">
        <f t="shared" si="24"/>
        <v/>
      </c>
      <c r="BQ68" s="468" t="str">
        <f t="shared" si="24"/>
        <v/>
      </c>
      <c r="BR68" s="468" t="str">
        <f t="shared" si="24"/>
        <v/>
      </c>
      <c r="BS68" s="468" t="str">
        <f t="shared" si="24"/>
        <v/>
      </c>
      <c r="BT68" s="468" t="str">
        <f t="shared" si="24"/>
        <v/>
      </c>
      <c r="BU68" s="468" t="str">
        <f t="shared" si="27"/>
        <v/>
      </c>
      <c r="BV68" s="468" t="str">
        <f t="shared" si="27"/>
        <v/>
      </c>
      <c r="BW68" s="468" t="str">
        <f t="shared" si="27"/>
        <v/>
      </c>
      <c r="BX68" s="468" t="str">
        <f t="shared" si="27"/>
        <v/>
      </c>
      <c r="BY68" s="468" t="str">
        <f t="shared" si="27"/>
        <v/>
      </c>
      <c r="BZ68" s="468" t="str">
        <f t="shared" si="27"/>
        <v/>
      </c>
      <c r="CA68" s="468" t="str">
        <f t="shared" si="27"/>
        <v/>
      </c>
      <c r="CB68" s="468" t="str">
        <f t="shared" si="27"/>
        <v/>
      </c>
      <c r="CC68" s="468" t="str">
        <f t="shared" si="27"/>
        <v/>
      </c>
      <c r="CD68" s="468" t="str">
        <f t="shared" si="27"/>
        <v/>
      </c>
      <c r="CE68" s="468" t="str">
        <f t="shared" si="27"/>
        <v/>
      </c>
      <c r="CF68" s="468" t="str">
        <f t="shared" si="27"/>
        <v/>
      </c>
      <c r="CG68" s="468" t="str">
        <f t="shared" si="27"/>
        <v/>
      </c>
      <c r="CH68" s="468"/>
      <c r="CI68" s="468" t="str">
        <f t="shared" si="7"/>
        <v/>
      </c>
      <c r="CJ68" s="468" t="str">
        <f t="shared" si="7"/>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1C000000}">
    <filterColumn colId="14" showButton="0"/>
    <filterColumn colId="17" showButton="0"/>
  </autoFilter>
  <mergeCells count="135">
    <mergeCell ref="D4:D5"/>
    <mergeCell ref="E4:E5"/>
    <mergeCell ref="F4:K5"/>
    <mergeCell ref="L4:V6"/>
    <mergeCell ref="D6:K6"/>
    <mergeCell ref="D8:E8"/>
    <mergeCell ref="F8:K8"/>
    <mergeCell ref="M8:N8"/>
    <mergeCell ref="P8:Q8"/>
    <mergeCell ref="S8:U8"/>
    <mergeCell ref="Q17:U17"/>
    <mergeCell ref="U10:U11"/>
    <mergeCell ref="F12:F13"/>
    <mergeCell ref="G12:G13"/>
    <mergeCell ref="H12:K15"/>
    <mergeCell ref="S12:T13"/>
    <mergeCell ref="U12:U13"/>
    <mergeCell ref="D9:D13"/>
    <mergeCell ref="E9:E15"/>
    <mergeCell ref="H9:J9"/>
    <mergeCell ref="M9:N15"/>
    <mergeCell ref="S9:T9"/>
    <mergeCell ref="F10:F11"/>
    <mergeCell ref="G10:G11"/>
    <mergeCell ref="H10:J11"/>
    <mergeCell ref="K10:K11"/>
    <mergeCell ref="S10:T11"/>
    <mergeCell ref="D18:D19"/>
    <mergeCell ref="E18:E19"/>
    <mergeCell ref="F18:F19"/>
    <mergeCell ref="G18:G19"/>
    <mergeCell ref="H18:H19"/>
    <mergeCell ref="M18:M19"/>
    <mergeCell ref="D14:D15"/>
    <mergeCell ref="F14:F15"/>
    <mergeCell ref="G14:G15"/>
    <mergeCell ref="D17:K17"/>
    <mergeCell ref="M17:O17"/>
    <mergeCell ref="T20:U20"/>
    <mergeCell ref="T21:U21"/>
    <mergeCell ref="T22:U22"/>
    <mergeCell ref="N18:N19"/>
    <mergeCell ref="O18:O19"/>
    <mergeCell ref="P18:P19"/>
    <mergeCell ref="S18:S19"/>
    <mergeCell ref="T18:U19"/>
    <mergeCell ref="Q18:Q19"/>
    <mergeCell ref="R18:R19"/>
    <mergeCell ref="T26:U26"/>
    <mergeCell ref="T27:U27"/>
    <mergeCell ref="T28:U28"/>
    <mergeCell ref="T23:U23"/>
    <mergeCell ref="T24:U24"/>
    <mergeCell ref="T25:U25"/>
    <mergeCell ref="T32:U32"/>
    <mergeCell ref="T33:U33"/>
    <mergeCell ref="T34:U34"/>
    <mergeCell ref="T29:U29"/>
    <mergeCell ref="T30:U30"/>
    <mergeCell ref="T31:U31"/>
    <mergeCell ref="T38:U38"/>
    <mergeCell ref="T39:U39"/>
    <mergeCell ref="T40:U40"/>
    <mergeCell ref="T35:U35"/>
    <mergeCell ref="T36:U36"/>
    <mergeCell ref="T37:U37"/>
    <mergeCell ref="T44:U44"/>
    <mergeCell ref="T45:U45"/>
    <mergeCell ref="T46:U46"/>
    <mergeCell ref="T41:U41"/>
    <mergeCell ref="T42:U42"/>
    <mergeCell ref="T43:U43"/>
    <mergeCell ref="T50:U50"/>
    <mergeCell ref="T51:U51"/>
    <mergeCell ref="T52:U52"/>
    <mergeCell ref="T47:U47"/>
    <mergeCell ref="T48:U48"/>
    <mergeCell ref="T49:U49"/>
    <mergeCell ref="T59:U59"/>
    <mergeCell ref="T60:U60"/>
    <mergeCell ref="T61:U61"/>
    <mergeCell ref="T53:U53"/>
    <mergeCell ref="T54:U54"/>
    <mergeCell ref="T58:U58"/>
    <mergeCell ref="T55:U55"/>
    <mergeCell ref="T65:U65"/>
    <mergeCell ref="T66:U66"/>
    <mergeCell ref="T67:U67"/>
    <mergeCell ref="T62:U62"/>
    <mergeCell ref="T63:U63"/>
    <mergeCell ref="T64:U64"/>
    <mergeCell ref="D71:H72"/>
    <mergeCell ref="J71:J72"/>
    <mergeCell ref="K71:K72"/>
    <mergeCell ref="D74:U74"/>
    <mergeCell ref="D75:F75"/>
    <mergeCell ref="G75:K75"/>
    <mergeCell ref="M75:P75"/>
    <mergeCell ref="Q75:U75"/>
    <mergeCell ref="T68:U68"/>
    <mergeCell ref="D69:H70"/>
    <mergeCell ref="J69:J70"/>
    <mergeCell ref="K69:K70"/>
    <mergeCell ref="S69:S70"/>
    <mergeCell ref="T69:U70"/>
    <mergeCell ref="Q69:Q70"/>
    <mergeCell ref="R69:R70"/>
    <mergeCell ref="D78:F78"/>
    <mergeCell ref="G78:K78"/>
    <mergeCell ref="M78:P78"/>
    <mergeCell ref="Q78:U78"/>
    <mergeCell ref="D79:F79"/>
    <mergeCell ref="G79:K79"/>
    <mergeCell ref="M79:P79"/>
    <mergeCell ref="Q79:U79"/>
    <mergeCell ref="D76:F76"/>
    <mergeCell ref="G76:K76"/>
    <mergeCell ref="M76:P76"/>
    <mergeCell ref="Q76:U76"/>
    <mergeCell ref="D77:F77"/>
    <mergeCell ref="G77:K77"/>
    <mergeCell ref="M77:P77"/>
    <mergeCell ref="Q77:U77"/>
    <mergeCell ref="D82:F82"/>
    <mergeCell ref="G82:K82"/>
    <mergeCell ref="M82:P82"/>
    <mergeCell ref="Q82:U82"/>
    <mergeCell ref="D80:F80"/>
    <mergeCell ref="G80:K80"/>
    <mergeCell ref="M80:P80"/>
    <mergeCell ref="Q80:U80"/>
    <mergeCell ref="D81:F81"/>
    <mergeCell ref="G81:K81"/>
    <mergeCell ref="M81:P81"/>
    <mergeCell ref="Q81:U81"/>
  </mergeCells>
  <conditionalFormatting sqref="E4:F4 E7 F7:F8">
    <cfRule type="cellIs" dxfId="49" priority="1" stopIfTrue="1" operator="equal">
      <formula>"????"</formula>
    </cfRule>
  </conditionalFormatting>
  <dataValidations count="4">
    <dataValidation type="list" allowBlank="1" showInputMessage="1" showErrorMessage="1" sqref="P20:P68" xr:uid="{00000000-0002-0000-1C00-000000000000}">
      <formula1>CPA_Data</formula1>
    </dataValidation>
    <dataValidation type="list" allowBlank="1" showInputMessage="1" showErrorMessage="1" sqref="E20:E68" xr:uid="{00000000-0002-0000-1C00-000001000000}">
      <formula1>Cost_Allocation</formula1>
    </dataValidation>
    <dataValidation type="list" allowBlank="1" showInputMessage="1" showErrorMessage="1" sqref="F20:F68" xr:uid="{00000000-0002-0000-1C00-000002000000}">
      <formula1>PS5_Allocation</formula1>
    </dataValidation>
    <dataValidation type="list" allowBlank="1" showInputMessage="1" showErrorMessage="1" sqref="N20:N68" xr:uid="{00000000-0002-0000-1C00-000003000000}">
      <formula1>Currency_Allocated</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E3:L92"/>
  <sheetViews>
    <sheetView showGridLines="0" view="pageBreakPreview" topLeftCell="E15" zoomScale="75" zoomScaleNormal="100" zoomScaleSheetLayoutView="75" workbookViewId="0">
      <selection activeCell="S40" sqref="S40"/>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v>140</v>
      </c>
      <c r="L12" s="520">
        <v>140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140</v>
      </c>
      <c r="L54" s="535">
        <f>L12</f>
        <v>140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8:L8"/>
    <mergeCell ref="E4:G4"/>
    <mergeCell ref="H5:L5"/>
    <mergeCell ref="E6:G6"/>
    <mergeCell ref="H6:L6"/>
    <mergeCell ref="E7:L7"/>
    <mergeCell ref="E54:J54"/>
    <mergeCell ref="E9:L9"/>
    <mergeCell ref="E10:G10"/>
    <mergeCell ref="H10:K10"/>
    <mergeCell ref="E11:J11"/>
    <mergeCell ref="K11:L11"/>
    <mergeCell ref="E12:J13"/>
    <mergeCell ref="E14:J14"/>
    <mergeCell ref="E32:J32"/>
    <mergeCell ref="E40:J40"/>
    <mergeCell ref="E52:L52"/>
    <mergeCell ref="E53:L53"/>
    <mergeCell ref="E55:J55"/>
    <mergeCell ref="E62:J62"/>
    <mergeCell ref="E69:J69"/>
    <mergeCell ref="F91:H91"/>
    <mergeCell ref="J91:K91"/>
  </mergeCells>
  <conditionalFormatting sqref="K61:L61">
    <cfRule type="expression" dxfId="48" priority="1" stopIfTrue="1">
      <formula>K$68&lt;&gt;K$42</formula>
    </cfRule>
  </conditionalFormatting>
  <conditionalFormatting sqref="K68:L68">
    <cfRule type="expression" dxfId="47" priority="2" stopIfTrue="1">
      <formula>K$68&lt;&gt;K$42</formula>
    </cfRule>
  </conditionalFormatting>
  <conditionalFormatting sqref="K75:L75">
    <cfRule type="expression" dxfId="46" priority="3" stopIfTrue="1">
      <formula>K$75&lt;&gt;K$44</formula>
    </cfRule>
  </conditionalFormatting>
  <dataValidations count="1">
    <dataValidation type="list" allowBlank="1" showInputMessage="1" showErrorMessage="1" sqref="I56:I60 I63:I67 I70:I74" xr:uid="{00000000-0002-0000-1D00-000000000000}">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C1:CK111"/>
  <sheetViews>
    <sheetView showGridLines="0" topLeftCell="H10" zoomScaleNormal="100" zoomScaleSheetLayoutView="75" workbookViewId="0">
      <selection activeCell="J19" sqref="J19:K19"/>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customWidth="1" outlineLevel="1"/>
    <col min="56" max="56" width="11.08984375" style="436" customWidth="1"/>
    <col min="57" max="85" width="11.08984375" style="436" hidden="1" customWidth="1" outlineLevel="1"/>
    <col min="86" max="86" width="11.08984375" style="436" customWidth="1" collapsed="1"/>
    <col min="87" max="88" width="25.36328125" style="436" customWidth="1" outlineLevel="1"/>
    <col min="89" max="89" width="9.1796875" style="525"/>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2000</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Sch-150'!D14,Summary!C9:C36,0))</f>
        <v>Mercury - Sterrekus 765kV lines 1&amp;2 (Trfr 5)</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150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CG18" si="0">BE18+1</f>
        <v>2</v>
      </c>
      <c r="BG18" s="530">
        <f t="shared" si="0"/>
        <v>3</v>
      </c>
      <c r="BH18" s="530">
        <f t="shared" si="0"/>
        <v>4</v>
      </c>
      <c r="BI18" s="530">
        <f t="shared" si="0"/>
        <v>5</v>
      </c>
      <c r="BJ18" s="530">
        <f t="shared" si="0"/>
        <v>6</v>
      </c>
      <c r="BK18" s="530">
        <f t="shared" si="0"/>
        <v>7</v>
      </c>
      <c r="BL18" s="530">
        <f t="shared" si="0"/>
        <v>8</v>
      </c>
      <c r="BM18" s="530">
        <f t="shared" si="0"/>
        <v>9</v>
      </c>
      <c r="BN18" s="530">
        <f t="shared" si="0"/>
        <v>10</v>
      </c>
      <c r="BO18" s="530">
        <f t="shared" si="0"/>
        <v>11</v>
      </c>
      <c r="BP18" s="530">
        <f t="shared" si="0"/>
        <v>12</v>
      </c>
      <c r="BQ18" s="530">
        <f t="shared" si="0"/>
        <v>13</v>
      </c>
      <c r="BR18" s="530">
        <f t="shared" si="0"/>
        <v>14</v>
      </c>
      <c r="BS18" s="530">
        <f t="shared" si="0"/>
        <v>15</v>
      </c>
      <c r="BT18" s="530">
        <f t="shared" si="0"/>
        <v>16</v>
      </c>
      <c r="BU18" s="530">
        <f t="shared" si="0"/>
        <v>17</v>
      </c>
      <c r="BV18" s="530">
        <f t="shared" si="0"/>
        <v>18</v>
      </c>
      <c r="BW18" s="530">
        <f t="shared" si="0"/>
        <v>19</v>
      </c>
      <c r="BX18" s="530">
        <f t="shared" si="0"/>
        <v>20</v>
      </c>
      <c r="BY18" s="530">
        <f t="shared" si="0"/>
        <v>21</v>
      </c>
      <c r="BZ18" s="530">
        <f t="shared" si="0"/>
        <v>22</v>
      </c>
      <c r="CA18" s="530">
        <f t="shared" si="0"/>
        <v>23</v>
      </c>
      <c r="CB18" s="530">
        <f t="shared" si="0"/>
        <v>24</v>
      </c>
      <c r="CC18" s="530">
        <f t="shared" si="0"/>
        <v>25</v>
      </c>
      <c r="CD18" s="530">
        <f t="shared" si="0"/>
        <v>26</v>
      </c>
      <c r="CE18" s="530">
        <f t="shared" si="0"/>
        <v>27</v>
      </c>
      <c r="CF18" s="530">
        <f t="shared" si="0"/>
        <v>28</v>
      </c>
      <c r="CG18" s="530">
        <f t="shared" si="0"/>
        <v>29</v>
      </c>
      <c r="CH18" s="529"/>
      <c r="CI18" s="529" t="s">
        <v>200</v>
      </c>
      <c r="CJ18" s="529" t="s">
        <v>201</v>
      </c>
    </row>
    <row r="19" spans="3:89" s="374" customFormat="1" ht="25.5" customHeight="1"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1">SUM(X20:X68)</f>
        <v>0</v>
      </c>
      <c r="Y19" s="531">
        <f t="shared" si="1"/>
        <v>0</v>
      </c>
      <c r="Z19" s="531">
        <f t="shared" si="1"/>
        <v>0</v>
      </c>
      <c r="AA19" s="531">
        <f t="shared" si="1"/>
        <v>0</v>
      </c>
      <c r="AB19" s="531">
        <f t="shared" si="1"/>
        <v>0</v>
      </c>
      <c r="AC19" s="531">
        <f t="shared" si="1"/>
        <v>0</v>
      </c>
      <c r="AD19" s="531">
        <f t="shared" si="1"/>
        <v>0</v>
      </c>
      <c r="AE19" s="531">
        <f t="shared" si="1"/>
        <v>0</v>
      </c>
      <c r="AF19" s="531">
        <f t="shared" si="1"/>
        <v>0</v>
      </c>
      <c r="AG19" s="531">
        <f t="shared" si="1"/>
        <v>0</v>
      </c>
      <c r="AH19" s="531">
        <f t="shared" si="1"/>
        <v>0</v>
      </c>
      <c r="AI19" s="531">
        <f t="shared" si="1"/>
        <v>0</v>
      </c>
      <c r="AJ19" s="531">
        <f t="shared" si="1"/>
        <v>0</v>
      </c>
      <c r="AK19" s="531">
        <f t="shared" si="1"/>
        <v>0</v>
      </c>
      <c r="AL19" s="531">
        <f t="shared" si="1"/>
        <v>0</v>
      </c>
      <c r="AM19" s="531">
        <f t="shared" si="1"/>
        <v>0</v>
      </c>
      <c r="AN19" s="531">
        <f t="shared" si="1"/>
        <v>0</v>
      </c>
      <c r="AO19" s="531">
        <f t="shared" si="1"/>
        <v>0</v>
      </c>
      <c r="AP19" s="531">
        <f t="shared" si="1"/>
        <v>0</v>
      </c>
      <c r="AQ19" s="531">
        <f t="shared" si="1"/>
        <v>0</v>
      </c>
      <c r="AR19" s="531">
        <f t="shared" si="1"/>
        <v>0</v>
      </c>
      <c r="AS19" s="531">
        <f t="shared" si="1"/>
        <v>0</v>
      </c>
      <c r="AT19" s="531">
        <f t="shared" si="1"/>
        <v>0</v>
      </c>
      <c r="AU19" s="531">
        <f t="shared" si="1"/>
        <v>0</v>
      </c>
      <c r="AV19" s="531">
        <f t="shared" si="1"/>
        <v>0</v>
      </c>
      <c r="AW19" s="531">
        <f t="shared" si="1"/>
        <v>0</v>
      </c>
      <c r="AX19" s="531">
        <f t="shared" si="1"/>
        <v>0</v>
      </c>
      <c r="AY19" s="531">
        <f t="shared" si="1"/>
        <v>0</v>
      </c>
      <c r="AZ19" s="531">
        <f t="shared" si="1"/>
        <v>0</v>
      </c>
      <c r="BA19" s="531"/>
      <c r="BB19" s="531">
        <f>SUM(BB20:BB68)</f>
        <v>0</v>
      </c>
      <c r="BC19" s="531">
        <f>SUM(BC20:BC68)</f>
        <v>0</v>
      </c>
      <c r="BD19" s="531"/>
      <c r="BE19" s="531">
        <f t="shared" ref="BE19:CG19" si="2">SUM(BE20:BE68)</f>
        <v>0</v>
      </c>
      <c r="BF19" s="531">
        <f t="shared" si="2"/>
        <v>0</v>
      </c>
      <c r="BG19" s="531">
        <f t="shared" si="2"/>
        <v>0</v>
      </c>
      <c r="BH19" s="531">
        <f t="shared" si="2"/>
        <v>0</v>
      </c>
      <c r="BI19" s="531">
        <f t="shared" si="2"/>
        <v>0</v>
      </c>
      <c r="BJ19" s="531">
        <f t="shared" si="2"/>
        <v>0</v>
      </c>
      <c r="BK19" s="531">
        <f t="shared" si="2"/>
        <v>0</v>
      </c>
      <c r="BL19" s="531">
        <f t="shared" si="2"/>
        <v>0</v>
      </c>
      <c r="BM19" s="531">
        <f t="shared" si="2"/>
        <v>0</v>
      </c>
      <c r="BN19" s="531">
        <f t="shared" si="2"/>
        <v>0</v>
      </c>
      <c r="BO19" s="531">
        <f t="shared" si="2"/>
        <v>0</v>
      </c>
      <c r="BP19" s="531">
        <f t="shared" si="2"/>
        <v>0</v>
      </c>
      <c r="BQ19" s="531">
        <f t="shared" si="2"/>
        <v>0</v>
      </c>
      <c r="BR19" s="531">
        <f t="shared" si="2"/>
        <v>0</v>
      </c>
      <c r="BS19" s="531">
        <f t="shared" si="2"/>
        <v>0</v>
      </c>
      <c r="BT19" s="531">
        <f t="shared" si="2"/>
        <v>0</v>
      </c>
      <c r="BU19" s="531">
        <f t="shared" si="2"/>
        <v>0</v>
      </c>
      <c r="BV19" s="531">
        <f t="shared" si="2"/>
        <v>0</v>
      </c>
      <c r="BW19" s="531">
        <f t="shared" si="2"/>
        <v>0</v>
      </c>
      <c r="BX19" s="531">
        <f t="shared" si="2"/>
        <v>0</v>
      </c>
      <c r="BY19" s="531">
        <f t="shared" si="2"/>
        <v>0</v>
      </c>
      <c r="BZ19" s="531">
        <f t="shared" si="2"/>
        <v>0</v>
      </c>
      <c r="CA19" s="531">
        <f t="shared" si="2"/>
        <v>0</v>
      </c>
      <c r="CB19" s="531">
        <f t="shared" si="2"/>
        <v>0</v>
      </c>
      <c r="CC19" s="531">
        <f t="shared" si="2"/>
        <v>0</v>
      </c>
      <c r="CD19" s="531">
        <f t="shared" si="2"/>
        <v>0</v>
      </c>
      <c r="CE19" s="531">
        <f t="shared" si="2"/>
        <v>0</v>
      </c>
      <c r="CF19" s="531">
        <f t="shared" si="2"/>
        <v>0</v>
      </c>
      <c r="CG19" s="531">
        <f t="shared" si="2"/>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IF($F20="","",IF(VALUE(LEFT($F20,2))=X$18,$J20,""))</f>
        <v/>
      </c>
      <c r="Y20" s="468" t="str">
        <f t="shared" ref="Y20:AY35" si="3">IF($F20="","",IF(VALUE(LEFT($F20,2))=Y$18,$J20,""))</f>
        <v/>
      </c>
      <c r="Z20" s="468" t="str">
        <f t="shared" si="3"/>
        <v/>
      </c>
      <c r="AA20" s="468" t="str">
        <f t="shared" si="3"/>
        <v/>
      </c>
      <c r="AB20" s="468" t="str">
        <f t="shared" si="3"/>
        <v/>
      </c>
      <c r="AC20" s="468" t="str">
        <f t="shared" si="3"/>
        <v/>
      </c>
      <c r="AD20" s="468" t="str">
        <f t="shared" si="3"/>
        <v/>
      </c>
      <c r="AE20" s="468" t="str">
        <f t="shared" si="3"/>
        <v/>
      </c>
      <c r="AF20" s="468" t="str">
        <f t="shared" si="3"/>
        <v/>
      </c>
      <c r="AG20" s="468" t="str">
        <f t="shared" si="3"/>
        <v/>
      </c>
      <c r="AH20" s="468" t="str">
        <f t="shared" si="3"/>
        <v/>
      </c>
      <c r="AI20" s="468" t="str">
        <f t="shared" si="3"/>
        <v/>
      </c>
      <c r="AJ20" s="468" t="str">
        <f t="shared" si="3"/>
        <v/>
      </c>
      <c r="AK20" s="468" t="str">
        <f t="shared" si="3"/>
        <v/>
      </c>
      <c r="AL20" s="468" t="str">
        <f t="shared" si="3"/>
        <v/>
      </c>
      <c r="AM20" s="468" t="str">
        <f t="shared" si="3"/>
        <v/>
      </c>
      <c r="AN20" s="468" t="str">
        <f t="shared" si="3"/>
        <v/>
      </c>
      <c r="AO20" s="468" t="str">
        <f t="shared" si="3"/>
        <v/>
      </c>
      <c r="AP20" s="468" t="str">
        <f t="shared" si="3"/>
        <v/>
      </c>
      <c r="AQ20" s="468" t="str">
        <f t="shared" si="3"/>
        <v/>
      </c>
      <c r="AR20" s="468" t="str">
        <f t="shared" si="3"/>
        <v/>
      </c>
      <c r="AS20" s="468" t="str">
        <f t="shared" si="3"/>
        <v/>
      </c>
      <c r="AT20" s="468" t="str">
        <f t="shared" si="3"/>
        <v/>
      </c>
      <c r="AU20" s="468" t="str">
        <f t="shared" si="3"/>
        <v/>
      </c>
      <c r="AV20" s="468" t="str">
        <f t="shared" si="3"/>
        <v/>
      </c>
      <c r="AW20" s="468" t="str">
        <f t="shared" si="3"/>
        <v/>
      </c>
      <c r="AX20" s="468" t="str">
        <f t="shared" si="3"/>
        <v/>
      </c>
      <c r="AY20" s="468" t="str">
        <f t="shared" si="3"/>
        <v/>
      </c>
      <c r="AZ20" s="468" t="str">
        <f>IF($F20="","",IF(VALUE(LEFT($F20,2))=AZ$18,$J20,""))</f>
        <v/>
      </c>
      <c r="BA20" s="468"/>
      <c r="BB20" s="468" t="str">
        <f>IF($M20="","",IF($M20=BB$18,$J20,0))</f>
        <v/>
      </c>
      <c r="BC20" s="468" t="str">
        <f>IF($M20="","",IF($M20=BC$18,$J20,0))</f>
        <v/>
      </c>
      <c r="BD20" s="468"/>
      <c r="BE20" s="468" t="str">
        <f>IF($F20="","",IF(VALUE(LEFT($F20,2))=BE$18,$K20,""))</f>
        <v/>
      </c>
      <c r="BF20" s="468" t="str">
        <f t="shared" ref="BF20:CG35" si="4">IF($F20="","",IF(VALUE(LEFT($F20,2))=BF$18,$K20,""))</f>
        <v/>
      </c>
      <c r="BG20" s="468" t="str">
        <f t="shared" si="4"/>
        <v/>
      </c>
      <c r="BH20" s="468" t="str">
        <f t="shared" si="4"/>
        <v/>
      </c>
      <c r="BI20" s="468" t="str">
        <f t="shared" si="4"/>
        <v/>
      </c>
      <c r="BJ20" s="468" t="str">
        <f t="shared" si="4"/>
        <v/>
      </c>
      <c r="BK20" s="468" t="str">
        <f t="shared" si="4"/>
        <v/>
      </c>
      <c r="BL20" s="468" t="str">
        <f t="shared" si="4"/>
        <v/>
      </c>
      <c r="BM20" s="468" t="str">
        <f t="shared" si="4"/>
        <v/>
      </c>
      <c r="BN20" s="468" t="str">
        <f t="shared" si="4"/>
        <v/>
      </c>
      <c r="BO20" s="468" t="str">
        <f t="shared" si="4"/>
        <v/>
      </c>
      <c r="BP20" s="468" t="str">
        <f t="shared" si="4"/>
        <v/>
      </c>
      <c r="BQ20" s="468" t="str">
        <f t="shared" si="4"/>
        <v/>
      </c>
      <c r="BR20" s="468" t="str">
        <f t="shared" si="4"/>
        <v/>
      </c>
      <c r="BS20" s="468" t="str">
        <f t="shared" si="4"/>
        <v/>
      </c>
      <c r="BT20" s="468" t="str">
        <f t="shared" si="4"/>
        <v/>
      </c>
      <c r="BU20" s="468" t="str">
        <f t="shared" si="4"/>
        <v/>
      </c>
      <c r="BV20" s="468" t="str">
        <f t="shared" si="4"/>
        <v/>
      </c>
      <c r="BW20" s="468" t="str">
        <f t="shared" si="4"/>
        <v/>
      </c>
      <c r="BX20" s="468" t="str">
        <f t="shared" si="4"/>
        <v/>
      </c>
      <c r="BY20" s="468" t="str">
        <f t="shared" si="4"/>
        <v/>
      </c>
      <c r="BZ20" s="468" t="str">
        <f t="shared" si="4"/>
        <v/>
      </c>
      <c r="CA20" s="468" t="str">
        <f t="shared" si="4"/>
        <v/>
      </c>
      <c r="CB20" s="468" t="str">
        <f t="shared" si="4"/>
        <v/>
      </c>
      <c r="CC20" s="468" t="str">
        <f t="shared" si="4"/>
        <v/>
      </c>
      <c r="CD20" s="468" t="str">
        <f t="shared" si="4"/>
        <v/>
      </c>
      <c r="CE20" s="468" t="str">
        <f t="shared" si="4"/>
        <v/>
      </c>
      <c r="CF20" s="468" t="str">
        <f t="shared" si="4"/>
        <v/>
      </c>
      <c r="CG20" s="468" t="str">
        <f t="shared" si="4"/>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64" si="5">IF(N21="","",IF(N21="ZAR","Local","Foreign"))</f>
        <v/>
      </c>
      <c r="N21" s="361"/>
      <c r="O21" s="368" t="str">
        <f>IF(M21="","",IF(M21="Foreign",VLOOKUP(N21,'Option X3'!D:E,2,FALSE),1))</f>
        <v/>
      </c>
      <c r="P21" s="359"/>
      <c r="Q21" s="569"/>
      <c r="R21" s="364"/>
      <c r="S21" s="364"/>
      <c r="T21" s="617">
        <f>J21</f>
        <v>0</v>
      </c>
      <c r="U21" s="618"/>
      <c r="V21" s="51"/>
      <c r="X21" s="468" t="str">
        <f>IF($F21="","",IF(VALUE(LEFT($F21,2))=X$18,$J21,""))</f>
        <v/>
      </c>
      <c r="Y21" s="468" t="str">
        <f t="shared" si="3"/>
        <v/>
      </c>
      <c r="Z21" s="468" t="str">
        <f t="shared" si="3"/>
        <v/>
      </c>
      <c r="AA21" s="468" t="str">
        <f t="shared" si="3"/>
        <v/>
      </c>
      <c r="AB21" s="468" t="str">
        <f t="shared" si="3"/>
        <v/>
      </c>
      <c r="AC21" s="468" t="str">
        <f t="shared" si="3"/>
        <v/>
      </c>
      <c r="AD21" s="468" t="str">
        <f t="shared" si="3"/>
        <v/>
      </c>
      <c r="AE21" s="468" t="str">
        <f t="shared" si="3"/>
        <v/>
      </c>
      <c r="AF21" s="468" t="str">
        <f t="shared" si="3"/>
        <v/>
      </c>
      <c r="AG21" s="468" t="str">
        <f t="shared" si="3"/>
        <v/>
      </c>
      <c r="AH21" s="468" t="str">
        <f t="shared" si="3"/>
        <v/>
      </c>
      <c r="AI21" s="468" t="str">
        <f t="shared" si="3"/>
        <v/>
      </c>
      <c r="AJ21" s="468" t="str">
        <f t="shared" si="3"/>
        <v/>
      </c>
      <c r="AK21" s="468" t="str">
        <f t="shared" si="3"/>
        <v/>
      </c>
      <c r="AL21" s="468" t="str">
        <f t="shared" si="3"/>
        <v/>
      </c>
      <c r="AM21" s="468" t="str">
        <f t="shared" si="3"/>
        <v/>
      </c>
      <c r="AN21" s="468" t="str">
        <f t="shared" si="3"/>
        <v/>
      </c>
      <c r="AO21" s="468" t="str">
        <f t="shared" si="3"/>
        <v/>
      </c>
      <c r="AP21" s="468" t="str">
        <f t="shared" si="3"/>
        <v/>
      </c>
      <c r="AQ21" s="468" t="str">
        <f t="shared" si="3"/>
        <v/>
      </c>
      <c r="AR21" s="468" t="str">
        <f t="shared" si="3"/>
        <v/>
      </c>
      <c r="AS21" s="468" t="str">
        <f t="shared" si="3"/>
        <v/>
      </c>
      <c r="AT21" s="468" t="str">
        <f t="shared" si="3"/>
        <v/>
      </c>
      <c r="AU21" s="468" t="str">
        <f t="shared" si="3"/>
        <v/>
      </c>
      <c r="AV21" s="468" t="str">
        <f t="shared" si="3"/>
        <v/>
      </c>
      <c r="AW21" s="468" t="str">
        <f t="shared" si="3"/>
        <v/>
      </c>
      <c r="AX21" s="468" t="str">
        <f t="shared" si="3"/>
        <v/>
      </c>
      <c r="AY21" s="468" t="str">
        <f t="shared" si="3"/>
        <v/>
      </c>
      <c r="AZ21" s="468" t="str">
        <f>IF($F21="","",IF(VALUE(LEFT($F21,2))=AZ$18,$J21,""))</f>
        <v/>
      </c>
      <c r="BA21" s="468"/>
      <c r="BB21" s="468" t="str">
        <f>IF($M21="","",IF($M21=BB$18,$J21,0))</f>
        <v/>
      </c>
      <c r="BC21" s="468" t="str">
        <f t="shared" ref="BC21:BC36" si="6">IF($M21="","",IF($M21=BC$18,$J21,0))</f>
        <v/>
      </c>
      <c r="BD21" s="468"/>
      <c r="BE21" s="468" t="str">
        <f>IF($F21="","",IF(VALUE(LEFT($F21,2))=BE$18,$K21,""))</f>
        <v/>
      </c>
      <c r="BF21" s="468" t="str">
        <f t="shared" si="4"/>
        <v/>
      </c>
      <c r="BG21" s="468" t="str">
        <f t="shared" si="4"/>
        <v/>
      </c>
      <c r="BH21" s="468" t="str">
        <f t="shared" si="4"/>
        <v/>
      </c>
      <c r="BI21" s="468" t="str">
        <f t="shared" si="4"/>
        <v/>
      </c>
      <c r="BJ21" s="468" t="str">
        <f t="shared" si="4"/>
        <v/>
      </c>
      <c r="BK21" s="468" t="str">
        <f t="shared" si="4"/>
        <v/>
      </c>
      <c r="BL21" s="468" t="str">
        <f t="shared" si="4"/>
        <v/>
      </c>
      <c r="BM21" s="468" t="str">
        <f t="shared" si="4"/>
        <v/>
      </c>
      <c r="BN21" s="468" t="str">
        <f t="shared" si="4"/>
        <v/>
      </c>
      <c r="BO21" s="468" t="str">
        <f t="shared" si="4"/>
        <v/>
      </c>
      <c r="BP21" s="468" t="str">
        <f t="shared" si="4"/>
        <v/>
      </c>
      <c r="BQ21" s="468" t="str">
        <f t="shared" si="4"/>
        <v/>
      </c>
      <c r="BR21" s="468" t="str">
        <f t="shared" si="4"/>
        <v/>
      </c>
      <c r="BS21" s="468" t="str">
        <f t="shared" si="4"/>
        <v/>
      </c>
      <c r="BT21" s="468" t="str">
        <f t="shared" si="4"/>
        <v/>
      </c>
      <c r="BU21" s="468" t="str">
        <f t="shared" si="4"/>
        <v/>
      </c>
      <c r="BV21" s="468" t="str">
        <f t="shared" si="4"/>
        <v/>
      </c>
      <c r="BW21" s="468" t="str">
        <f t="shared" si="4"/>
        <v/>
      </c>
      <c r="BX21" s="468" t="str">
        <f t="shared" si="4"/>
        <v/>
      </c>
      <c r="BY21" s="468" t="str">
        <f t="shared" si="4"/>
        <v/>
      </c>
      <c r="BZ21" s="468" t="str">
        <f t="shared" si="4"/>
        <v/>
      </c>
      <c r="CA21" s="468" t="str">
        <f t="shared" si="4"/>
        <v/>
      </c>
      <c r="CB21" s="468" t="str">
        <f t="shared" si="4"/>
        <v/>
      </c>
      <c r="CC21" s="468" t="str">
        <f t="shared" si="4"/>
        <v/>
      </c>
      <c r="CD21" s="468" t="str">
        <f t="shared" si="4"/>
        <v/>
      </c>
      <c r="CE21" s="468" t="str">
        <f t="shared" si="4"/>
        <v/>
      </c>
      <c r="CF21" s="468" t="str">
        <f t="shared" si="4"/>
        <v/>
      </c>
      <c r="CG21" s="468" t="str">
        <f t="shared" si="4"/>
        <v/>
      </c>
      <c r="CH21" s="468"/>
      <c r="CI21" s="468" t="str">
        <f t="shared" ref="CI21:CJ68" si="7">IF($M21="","",IF($M21=CI$18,$K21,0))</f>
        <v/>
      </c>
      <c r="CJ21" s="468" t="str">
        <f t="shared" si="7"/>
        <v/>
      </c>
      <c r="CK21" s="533"/>
    </row>
    <row r="22" spans="3:89" x14ac:dyDescent="0.25">
      <c r="C22" s="358"/>
      <c r="D22" s="259">
        <v>102</v>
      </c>
      <c r="E22" s="41"/>
      <c r="F22" s="44"/>
      <c r="G22" s="232" t="s">
        <v>233</v>
      </c>
      <c r="H22" s="279"/>
      <c r="I22" s="281"/>
      <c r="J22" s="429"/>
      <c r="K22" s="430"/>
      <c r="M22" s="360" t="str">
        <f t="shared" si="5"/>
        <v/>
      </c>
      <c r="N22" s="361"/>
      <c r="O22" s="368" t="str">
        <f>IF(M22="","",IF(M22="Foreign",VLOOKUP(N22,'Option X3'!D:E,2,FALSE),1))</f>
        <v/>
      </c>
      <c r="P22" s="359"/>
      <c r="Q22" s="569"/>
      <c r="R22" s="364">
        <f>J22</f>
        <v>0</v>
      </c>
      <c r="S22" s="364"/>
      <c r="T22" s="617"/>
      <c r="U22" s="618"/>
      <c r="V22" s="51"/>
      <c r="X22" s="468" t="str">
        <f>IF($F22="","",IF(VALUE(LEFT($F22,2))=X$18,$J22,""))</f>
        <v/>
      </c>
      <c r="Y22" s="468" t="str">
        <f t="shared" si="3"/>
        <v/>
      </c>
      <c r="Z22" s="468" t="str">
        <f t="shared" si="3"/>
        <v/>
      </c>
      <c r="AA22" s="468" t="str">
        <f t="shared" si="3"/>
        <v/>
      </c>
      <c r="AB22" s="468" t="str">
        <f t="shared" si="3"/>
        <v/>
      </c>
      <c r="AC22" s="468" t="str">
        <f t="shared" si="3"/>
        <v/>
      </c>
      <c r="AD22" s="468" t="str">
        <f t="shared" si="3"/>
        <v/>
      </c>
      <c r="AE22" s="468" t="str">
        <f t="shared" si="3"/>
        <v/>
      </c>
      <c r="AF22" s="468" t="str">
        <f t="shared" si="3"/>
        <v/>
      </c>
      <c r="AG22" s="468" t="str">
        <f t="shared" si="3"/>
        <v/>
      </c>
      <c r="AH22" s="468" t="str">
        <f t="shared" si="3"/>
        <v/>
      </c>
      <c r="AI22" s="468" t="str">
        <f t="shared" si="3"/>
        <v/>
      </c>
      <c r="AJ22" s="468" t="str">
        <f t="shared" si="3"/>
        <v/>
      </c>
      <c r="AK22" s="468" t="str">
        <f t="shared" si="3"/>
        <v/>
      </c>
      <c r="AL22" s="468" t="str">
        <f t="shared" si="3"/>
        <v/>
      </c>
      <c r="AM22" s="468" t="str">
        <f t="shared" si="3"/>
        <v/>
      </c>
      <c r="AN22" s="468" t="str">
        <f t="shared" si="3"/>
        <v/>
      </c>
      <c r="AO22" s="468" t="str">
        <f t="shared" si="3"/>
        <v/>
      </c>
      <c r="AP22" s="468" t="str">
        <f t="shared" si="3"/>
        <v/>
      </c>
      <c r="AQ22" s="468" t="str">
        <f t="shared" si="3"/>
        <v/>
      </c>
      <c r="AR22" s="468" t="str">
        <f t="shared" si="3"/>
        <v/>
      </c>
      <c r="AS22" s="468" t="str">
        <f t="shared" si="3"/>
        <v/>
      </c>
      <c r="AT22" s="468" t="str">
        <f t="shared" si="3"/>
        <v/>
      </c>
      <c r="AU22" s="468" t="str">
        <f t="shared" si="3"/>
        <v/>
      </c>
      <c r="AV22" s="468" t="str">
        <f t="shared" si="3"/>
        <v/>
      </c>
      <c r="AW22" s="468" t="str">
        <f t="shared" si="3"/>
        <v/>
      </c>
      <c r="AX22" s="468" t="str">
        <f t="shared" si="3"/>
        <v/>
      </c>
      <c r="AY22" s="468" t="str">
        <f t="shared" si="3"/>
        <v/>
      </c>
      <c r="AZ22" s="468" t="str">
        <f>IF($F22="","",IF(VALUE(LEFT($F22,2))=AZ$18,$J22,""))</f>
        <v/>
      </c>
      <c r="BA22" s="468"/>
      <c r="BB22" s="468" t="str">
        <f>IF($M22="","",IF($M22=BB$18,$J22,0))</f>
        <v/>
      </c>
      <c r="BC22" s="468" t="str">
        <f t="shared" si="6"/>
        <v/>
      </c>
      <c r="BD22" s="468"/>
      <c r="BE22" s="468" t="str">
        <f>IF($F22="","",IF(VALUE(LEFT($F22,2))=BE$18,$K22,""))</f>
        <v/>
      </c>
      <c r="BF22" s="468" t="str">
        <f t="shared" si="4"/>
        <v/>
      </c>
      <c r="BG22" s="468" t="str">
        <f t="shared" si="4"/>
        <v/>
      </c>
      <c r="BH22" s="468" t="str">
        <f t="shared" si="4"/>
        <v/>
      </c>
      <c r="BI22" s="468" t="str">
        <f t="shared" si="4"/>
        <v/>
      </c>
      <c r="BJ22" s="468" t="str">
        <f t="shared" si="4"/>
        <v/>
      </c>
      <c r="BK22" s="468" t="str">
        <f t="shared" si="4"/>
        <v/>
      </c>
      <c r="BL22" s="468" t="str">
        <f t="shared" si="4"/>
        <v/>
      </c>
      <c r="BM22" s="468" t="str">
        <f t="shared" si="4"/>
        <v/>
      </c>
      <c r="BN22" s="468" t="str">
        <f t="shared" si="4"/>
        <v/>
      </c>
      <c r="BO22" s="468" t="str">
        <f t="shared" si="4"/>
        <v/>
      </c>
      <c r="BP22" s="468" t="str">
        <f t="shared" si="4"/>
        <v/>
      </c>
      <c r="BQ22" s="468" t="str">
        <f t="shared" si="4"/>
        <v/>
      </c>
      <c r="BR22" s="468" t="str">
        <f t="shared" si="4"/>
        <v/>
      </c>
      <c r="BS22" s="468" t="str">
        <f t="shared" si="4"/>
        <v/>
      </c>
      <c r="BT22" s="468" t="str">
        <f t="shared" si="4"/>
        <v/>
      </c>
      <c r="BU22" s="468" t="str">
        <f t="shared" si="4"/>
        <v/>
      </c>
      <c r="BV22" s="468" t="str">
        <f t="shared" si="4"/>
        <v/>
      </c>
      <c r="BW22" s="468" t="str">
        <f t="shared" si="4"/>
        <v/>
      </c>
      <c r="BX22" s="468" t="str">
        <f t="shared" si="4"/>
        <v/>
      </c>
      <c r="BY22" s="468" t="str">
        <f t="shared" si="4"/>
        <v/>
      </c>
      <c r="BZ22" s="468" t="str">
        <f t="shared" si="4"/>
        <v/>
      </c>
      <c r="CA22" s="468" t="str">
        <f t="shared" si="4"/>
        <v/>
      </c>
      <c r="CB22" s="468" t="str">
        <f t="shared" si="4"/>
        <v/>
      </c>
      <c r="CC22" s="468" t="str">
        <f t="shared" si="4"/>
        <v/>
      </c>
      <c r="CD22" s="468" t="str">
        <f t="shared" si="4"/>
        <v/>
      </c>
      <c r="CE22" s="468" t="str">
        <f t="shared" si="4"/>
        <v/>
      </c>
      <c r="CF22" s="468" t="str">
        <f t="shared" si="4"/>
        <v/>
      </c>
      <c r="CG22" s="468" t="str">
        <f t="shared" si="4"/>
        <v/>
      </c>
      <c r="CH22" s="468"/>
      <c r="CI22" s="468" t="str">
        <f t="shared" si="7"/>
        <v/>
      </c>
      <c r="CJ22" s="468" t="str">
        <f t="shared" si="7"/>
        <v/>
      </c>
      <c r="CK22" s="533"/>
    </row>
    <row r="23" spans="3:89" x14ac:dyDescent="0.25">
      <c r="C23" s="358"/>
      <c r="D23" s="259">
        <v>103</v>
      </c>
      <c r="E23" s="41"/>
      <c r="F23" s="44"/>
      <c r="G23" s="232" t="s">
        <v>214</v>
      </c>
      <c r="H23" s="279"/>
      <c r="I23" s="281"/>
      <c r="J23" s="429"/>
      <c r="K23" s="430"/>
      <c r="M23" s="360" t="str">
        <f t="shared" si="5"/>
        <v/>
      </c>
      <c r="N23" s="361"/>
      <c r="O23" s="368" t="str">
        <f>IF(M23="","",IF(M23="Foreign",VLOOKUP(N23,'Option X3'!D:E,2,FALSE),1))</f>
        <v/>
      </c>
      <c r="P23" s="359"/>
      <c r="Q23" s="569"/>
      <c r="R23" s="364"/>
      <c r="S23" s="364"/>
      <c r="T23" s="617">
        <f>J23</f>
        <v>0</v>
      </c>
      <c r="U23" s="618"/>
      <c r="V23" s="51"/>
      <c r="X23" s="468" t="str">
        <f t="shared" ref="X23:AM38" si="8">IF($F23="","",IF(VALUE(LEFT($F23,2))=X$18,$J23,""))</f>
        <v/>
      </c>
      <c r="Y23" s="468" t="str">
        <f t="shared" si="8"/>
        <v/>
      </c>
      <c r="Z23" s="468" t="str">
        <f t="shared" si="8"/>
        <v/>
      </c>
      <c r="AA23" s="468" t="str">
        <f t="shared" si="8"/>
        <v/>
      </c>
      <c r="AB23" s="468" t="str">
        <f t="shared" si="8"/>
        <v/>
      </c>
      <c r="AC23" s="468" t="str">
        <f t="shared" si="8"/>
        <v/>
      </c>
      <c r="AD23" s="468" t="str">
        <f t="shared" si="8"/>
        <v/>
      </c>
      <c r="AE23" s="468" t="str">
        <f t="shared" si="8"/>
        <v/>
      </c>
      <c r="AF23" s="468" t="str">
        <f t="shared" si="8"/>
        <v/>
      </c>
      <c r="AG23" s="468" t="str">
        <f t="shared" si="8"/>
        <v/>
      </c>
      <c r="AH23" s="468" t="str">
        <f t="shared" si="8"/>
        <v/>
      </c>
      <c r="AI23" s="468" t="str">
        <f t="shared" si="8"/>
        <v/>
      </c>
      <c r="AJ23" s="468" t="str">
        <f t="shared" si="8"/>
        <v/>
      </c>
      <c r="AK23" s="468" t="str">
        <f t="shared" si="8"/>
        <v/>
      </c>
      <c r="AL23" s="468" t="str">
        <f t="shared" si="8"/>
        <v/>
      </c>
      <c r="AM23" s="468" t="str">
        <f t="shared" si="8"/>
        <v/>
      </c>
      <c r="AN23" s="468" t="str">
        <f t="shared" si="3"/>
        <v/>
      </c>
      <c r="AO23" s="468" t="str">
        <f t="shared" si="3"/>
        <v/>
      </c>
      <c r="AP23" s="468" t="str">
        <f t="shared" si="3"/>
        <v/>
      </c>
      <c r="AQ23" s="468" t="str">
        <f t="shared" si="3"/>
        <v/>
      </c>
      <c r="AR23" s="468" t="str">
        <f t="shared" si="3"/>
        <v/>
      </c>
      <c r="AS23" s="468" t="str">
        <f t="shared" si="3"/>
        <v/>
      </c>
      <c r="AT23" s="468" t="str">
        <f t="shared" si="3"/>
        <v/>
      </c>
      <c r="AU23" s="468" t="str">
        <f t="shared" si="3"/>
        <v/>
      </c>
      <c r="AV23" s="468" t="str">
        <f t="shared" si="3"/>
        <v/>
      </c>
      <c r="AW23" s="468" t="str">
        <f t="shared" si="3"/>
        <v/>
      </c>
      <c r="AX23" s="468" t="str">
        <f t="shared" si="3"/>
        <v/>
      </c>
      <c r="AY23" s="468" t="str">
        <f t="shared" si="3"/>
        <v/>
      </c>
      <c r="AZ23" s="468" t="str">
        <f t="shared" ref="AZ23:AZ35" si="9">IF($F23="","",IF(VALUE(LEFT($F23,2))=AZ$18,$J23,""))</f>
        <v/>
      </c>
      <c r="BA23" s="468"/>
      <c r="BB23" s="468" t="str">
        <f t="shared" ref="BB23:BC44" si="10">IF($M23="","",IF($M23=BB$18,$J23,0))</f>
        <v/>
      </c>
      <c r="BC23" s="468" t="str">
        <f t="shared" si="6"/>
        <v/>
      </c>
      <c r="BD23" s="468"/>
      <c r="BE23" s="468" t="str">
        <f t="shared" ref="BE23:BT38" si="11">IF($F23="","",IF(VALUE(LEFT($F23,2))=BE$18,$K23,""))</f>
        <v/>
      </c>
      <c r="BF23" s="468" t="str">
        <f t="shared" si="11"/>
        <v/>
      </c>
      <c r="BG23" s="468" t="str">
        <f t="shared" si="11"/>
        <v/>
      </c>
      <c r="BH23" s="468" t="str">
        <f t="shared" si="11"/>
        <v/>
      </c>
      <c r="BI23" s="468" t="str">
        <f t="shared" si="11"/>
        <v/>
      </c>
      <c r="BJ23" s="468" t="str">
        <f t="shared" si="11"/>
        <v/>
      </c>
      <c r="BK23" s="468" t="str">
        <f t="shared" si="11"/>
        <v/>
      </c>
      <c r="BL23" s="468" t="str">
        <f t="shared" si="11"/>
        <v/>
      </c>
      <c r="BM23" s="468" t="str">
        <f t="shared" si="11"/>
        <v/>
      </c>
      <c r="BN23" s="468" t="str">
        <f t="shared" si="11"/>
        <v/>
      </c>
      <c r="BO23" s="468" t="str">
        <f t="shared" si="11"/>
        <v/>
      </c>
      <c r="BP23" s="468" t="str">
        <f t="shared" si="11"/>
        <v/>
      </c>
      <c r="BQ23" s="468" t="str">
        <f t="shared" si="11"/>
        <v/>
      </c>
      <c r="BR23" s="468" t="str">
        <f t="shared" si="11"/>
        <v/>
      </c>
      <c r="BS23" s="468" t="str">
        <f t="shared" si="11"/>
        <v/>
      </c>
      <c r="BT23" s="468" t="str">
        <f t="shared" si="11"/>
        <v/>
      </c>
      <c r="BU23" s="468" t="str">
        <f t="shared" si="4"/>
        <v/>
      </c>
      <c r="BV23" s="468" t="str">
        <f t="shared" si="4"/>
        <v/>
      </c>
      <c r="BW23" s="468" t="str">
        <f t="shared" si="4"/>
        <v/>
      </c>
      <c r="BX23" s="468" t="str">
        <f t="shared" si="4"/>
        <v/>
      </c>
      <c r="BY23" s="468" t="str">
        <f t="shared" si="4"/>
        <v/>
      </c>
      <c r="BZ23" s="468" t="str">
        <f t="shared" si="4"/>
        <v/>
      </c>
      <c r="CA23" s="468" t="str">
        <f t="shared" si="4"/>
        <v/>
      </c>
      <c r="CB23" s="468" t="str">
        <f t="shared" si="4"/>
        <v/>
      </c>
      <c r="CC23" s="468" t="str">
        <f t="shared" si="4"/>
        <v/>
      </c>
      <c r="CD23" s="468" t="str">
        <f t="shared" si="4"/>
        <v/>
      </c>
      <c r="CE23" s="468" t="str">
        <f t="shared" si="4"/>
        <v/>
      </c>
      <c r="CF23" s="468" t="str">
        <f t="shared" si="4"/>
        <v/>
      </c>
      <c r="CG23" s="468" t="str">
        <f t="shared" si="4"/>
        <v/>
      </c>
      <c r="CH23" s="468"/>
      <c r="CI23" s="468" t="str">
        <f t="shared" si="7"/>
        <v/>
      </c>
      <c r="CJ23" s="468" t="str">
        <f t="shared" si="7"/>
        <v/>
      </c>
      <c r="CK23" s="533"/>
    </row>
    <row r="24" spans="3:89" x14ac:dyDescent="0.25">
      <c r="C24" s="358"/>
      <c r="D24" s="259">
        <v>104</v>
      </c>
      <c r="E24" s="41"/>
      <c r="F24" s="280"/>
      <c r="G24" s="232" t="s">
        <v>245</v>
      </c>
      <c r="H24" s="279"/>
      <c r="I24" s="281"/>
      <c r="J24" s="429"/>
      <c r="K24" s="432"/>
      <c r="M24" s="360" t="str">
        <f t="shared" si="5"/>
        <v/>
      </c>
      <c r="N24" s="361"/>
      <c r="O24" s="368" t="str">
        <f>IF(M24="","",IF(M24="Foreign",VLOOKUP(N24,'Option X3'!D:E,2,FALSE),1))</f>
        <v/>
      </c>
      <c r="P24" s="359"/>
      <c r="Q24" s="569">
        <f>J24</f>
        <v>0</v>
      </c>
      <c r="R24" s="364"/>
      <c r="S24" s="364"/>
      <c r="T24" s="617"/>
      <c r="U24" s="618"/>
      <c r="V24" s="51"/>
      <c r="X24" s="468" t="str">
        <f t="shared" si="8"/>
        <v/>
      </c>
      <c r="Y24" s="468" t="str">
        <f t="shared" si="8"/>
        <v/>
      </c>
      <c r="Z24" s="468" t="str">
        <f t="shared" si="8"/>
        <v/>
      </c>
      <c r="AA24" s="468" t="str">
        <f t="shared" si="8"/>
        <v/>
      </c>
      <c r="AB24" s="468" t="str">
        <f t="shared" si="8"/>
        <v/>
      </c>
      <c r="AC24" s="468" t="str">
        <f t="shared" si="8"/>
        <v/>
      </c>
      <c r="AD24" s="468" t="str">
        <f t="shared" si="8"/>
        <v/>
      </c>
      <c r="AE24" s="468" t="str">
        <f t="shared" si="8"/>
        <v/>
      </c>
      <c r="AF24" s="468" t="str">
        <f t="shared" si="8"/>
        <v/>
      </c>
      <c r="AG24" s="468" t="str">
        <f t="shared" si="8"/>
        <v/>
      </c>
      <c r="AH24" s="468" t="str">
        <f t="shared" si="8"/>
        <v/>
      </c>
      <c r="AI24" s="468" t="str">
        <f t="shared" si="8"/>
        <v/>
      </c>
      <c r="AJ24" s="468" t="str">
        <f t="shared" si="8"/>
        <v/>
      </c>
      <c r="AK24" s="468" t="str">
        <f t="shared" si="8"/>
        <v/>
      </c>
      <c r="AL24" s="468" t="str">
        <f t="shared" si="8"/>
        <v/>
      </c>
      <c r="AM24" s="468" t="str">
        <f t="shared" si="8"/>
        <v/>
      </c>
      <c r="AN24" s="468" t="str">
        <f t="shared" si="3"/>
        <v/>
      </c>
      <c r="AO24" s="468" t="str">
        <f t="shared" si="3"/>
        <v/>
      </c>
      <c r="AP24" s="468" t="str">
        <f t="shared" si="3"/>
        <v/>
      </c>
      <c r="AQ24" s="468" t="str">
        <f t="shared" si="3"/>
        <v/>
      </c>
      <c r="AR24" s="468" t="str">
        <f t="shared" si="3"/>
        <v/>
      </c>
      <c r="AS24" s="468" t="str">
        <f t="shared" si="3"/>
        <v/>
      </c>
      <c r="AT24" s="468" t="str">
        <f t="shared" si="3"/>
        <v/>
      </c>
      <c r="AU24" s="468" t="str">
        <f t="shared" si="3"/>
        <v/>
      </c>
      <c r="AV24" s="468" t="str">
        <f t="shared" si="3"/>
        <v/>
      </c>
      <c r="AW24" s="468" t="str">
        <f t="shared" si="3"/>
        <v/>
      </c>
      <c r="AX24" s="468" t="str">
        <f t="shared" si="3"/>
        <v/>
      </c>
      <c r="AY24" s="468" t="str">
        <f t="shared" si="3"/>
        <v/>
      </c>
      <c r="AZ24" s="468" t="str">
        <f t="shared" si="9"/>
        <v/>
      </c>
      <c r="BA24" s="468"/>
      <c r="BB24" s="468" t="str">
        <f t="shared" si="10"/>
        <v/>
      </c>
      <c r="BC24" s="468" t="str">
        <f t="shared" si="6"/>
        <v/>
      </c>
      <c r="BD24" s="468"/>
      <c r="BE24" s="468" t="str">
        <f t="shared" si="11"/>
        <v/>
      </c>
      <c r="BF24" s="468" t="str">
        <f t="shared" si="11"/>
        <v/>
      </c>
      <c r="BG24" s="468" t="str">
        <f t="shared" si="11"/>
        <v/>
      </c>
      <c r="BH24" s="468" t="str">
        <f t="shared" si="11"/>
        <v/>
      </c>
      <c r="BI24" s="468" t="str">
        <f t="shared" si="11"/>
        <v/>
      </c>
      <c r="BJ24" s="468" t="str">
        <f t="shared" si="11"/>
        <v/>
      </c>
      <c r="BK24" s="468" t="str">
        <f t="shared" si="11"/>
        <v/>
      </c>
      <c r="BL24" s="468" t="str">
        <f t="shared" si="11"/>
        <v/>
      </c>
      <c r="BM24" s="468" t="str">
        <f t="shared" si="11"/>
        <v/>
      </c>
      <c r="BN24" s="468" t="str">
        <f t="shared" si="11"/>
        <v/>
      </c>
      <c r="BO24" s="468" t="str">
        <f t="shared" si="11"/>
        <v/>
      </c>
      <c r="BP24" s="468" t="str">
        <f t="shared" si="11"/>
        <v/>
      </c>
      <c r="BQ24" s="468" t="str">
        <f t="shared" si="11"/>
        <v/>
      </c>
      <c r="BR24" s="468" t="str">
        <f t="shared" si="11"/>
        <v/>
      </c>
      <c r="BS24" s="468" t="str">
        <f t="shared" si="11"/>
        <v/>
      </c>
      <c r="BT24" s="468" t="str">
        <f t="shared" si="11"/>
        <v/>
      </c>
      <c r="BU24" s="468" t="str">
        <f t="shared" si="4"/>
        <v/>
      </c>
      <c r="BV24" s="468" t="str">
        <f t="shared" si="4"/>
        <v/>
      </c>
      <c r="BW24" s="468" t="str">
        <f t="shared" si="4"/>
        <v/>
      </c>
      <c r="BX24" s="468" t="str">
        <f t="shared" si="4"/>
        <v/>
      </c>
      <c r="BY24" s="468" t="str">
        <f t="shared" si="4"/>
        <v/>
      </c>
      <c r="BZ24" s="468" t="str">
        <f t="shared" si="4"/>
        <v/>
      </c>
      <c r="CA24" s="468" t="str">
        <f t="shared" si="4"/>
        <v/>
      </c>
      <c r="CB24" s="468" t="str">
        <f t="shared" si="4"/>
        <v/>
      </c>
      <c r="CC24" s="468" t="str">
        <f t="shared" si="4"/>
        <v/>
      </c>
      <c r="CD24" s="468" t="str">
        <f t="shared" si="4"/>
        <v/>
      </c>
      <c r="CE24" s="468" t="str">
        <f t="shared" si="4"/>
        <v/>
      </c>
      <c r="CF24" s="468" t="str">
        <f t="shared" si="4"/>
        <v/>
      </c>
      <c r="CG24" s="468" t="str">
        <f t="shared" si="4"/>
        <v/>
      </c>
      <c r="CH24" s="468"/>
      <c r="CI24" s="468" t="str">
        <f t="shared" si="7"/>
        <v/>
      </c>
      <c r="CJ24" s="468" t="str">
        <f t="shared" si="7"/>
        <v/>
      </c>
      <c r="CK24" s="533"/>
    </row>
    <row r="25" spans="3:89" x14ac:dyDescent="0.25">
      <c r="C25" s="358"/>
      <c r="D25" s="259">
        <v>105</v>
      </c>
      <c r="E25" s="41"/>
      <c r="F25" s="44"/>
      <c r="G25" s="232" t="s">
        <v>246</v>
      </c>
      <c r="H25" s="279"/>
      <c r="I25" s="281"/>
      <c r="J25" s="433"/>
      <c r="K25" s="430"/>
      <c r="M25" s="360" t="str">
        <f t="shared" si="5"/>
        <v/>
      </c>
      <c r="N25" s="361"/>
      <c r="O25" s="368" t="str">
        <f>IF(M25="","",IF(M25="Foreign",VLOOKUP(N25,'Option X3'!D:E,2,FALSE),1))</f>
        <v/>
      </c>
      <c r="P25" s="359"/>
      <c r="Q25" s="569"/>
      <c r="R25" s="364"/>
      <c r="S25" s="364"/>
      <c r="T25" s="617"/>
      <c r="U25" s="618"/>
      <c r="V25" s="51"/>
      <c r="X25" s="468" t="str">
        <f t="shared" si="8"/>
        <v/>
      </c>
      <c r="Y25" s="468" t="str">
        <f t="shared" si="8"/>
        <v/>
      </c>
      <c r="Z25" s="468" t="str">
        <f t="shared" si="8"/>
        <v/>
      </c>
      <c r="AA25" s="468" t="str">
        <f t="shared" si="8"/>
        <v/>
      </c>
      <c r="AB25" s="468" t="str">
        <f t="shared" si="8"/>
        <v/>
      </c>
      <c r="AC25" s="468" t="str">
        <f t="shared" si="8"/>
        <v/>
      </c>
      <c r="AD25" s="468" t="str">
        <f t="shared" si="8"/>
        <v/>
      </c>
      <c r="AE25" s="468" t="str">
        <f t="shared" si="8"/>
        <v/>
      </c>
      <c r="AF25" s="468" t="str">
        <f t="shared" si="8"/>
        <v/>
      </c>
      <c r="AG25" s="468" t="str">
        <f t="shared" si="8"/>
        <v/>
      </c>
      <c r="AH25" s="468" t="str">
        <f t="shared" si="8"/>
        <v/>
      </c>
      <c r="AI25" s="468" t="str">
        <f t="shared" si="8"/>
        <v/>
      </c>
      <c r="AJ25" s="468" t="str">
        <f t="shared" si="8"/>
        <v/>
      </c>
      <c r="AK25" s="468" t="str">
        <f t="shared" si="8"/>
        <v/>
      </c>
      <c r="AL25" s="468" t="str">
        <f t="shared" si="8"/>
        <v/>
      </c>
      <c r="AM25" s="468" t="str">
        <f t="shared" si="8"/>
        <v/>
      </c>
      <c r="AN25" s="468" t="str">
        <f t="shared" si="3"/>
        <v/>
      </c>
      <c r="AO25" s="468" t="str">
        <f t="shared" si="3"/>
        <v/>
      </c>
      <c r="AP25" s="468" t="str">
        <f t="shared" si="3"/>
        <v/>
      </c>
      <c r="AQ25" s="468" t="str">
        <f t="shared" si="3"/>
        <v/>
      </c>
      <c r="AR25" s="468" t="str">
        <f t="shared" si="3"/>
        <v/>
      </c>
      <c r="AS25" s="468" t="str">
        <f t="shared" si="3"/>
        <v/>
      </c>
      <c r="AT25" s="468" t="str">
        <f t="shared" si="3"/>
        <v/>
      </c>
      <c r="AU25" s="468" t="str">
        <f t="shared" si="3"/>
        <v/>
      </c>
      <c r="AV25" s="468" t="str">
        <f t="shared" si="3"/>
        <v/>
      </c>
      <c r="AW25" s="468" t="str">
        <f t="shared" si="3"/>
        <v/>
      </c>
      <c r="AX25" s="468" t="str">
        <f t="shared" si="3"/>
        <v/>
      </c>
      <c r="AY25" s="468" t="str">
        <f t="shared" si="3"/>
        <v/>
      </c>
      <c r="AZ25" s="468" t="str">
        <f t="shared" si="9"/>
        <v/>
      </c>
      <c r="BA25" s="468"/>
      <c r="BB25" s="468" t="str">
        <f t="shared" si="10"/>
        <v/>
      </c>
      <c r="BC25" s="468" t="str">
        <f t="shared" si="6"/>
        <v/>
      </c>
      <c r="BD25" s="468"/>
      <c r="BE25" s="468" t="str">
        <f t="shared" si="11"/>
        <v/>
      </c>
      <c r="BF25" s="468" t="str">
        <f t="shared" si="11"/>
        <v/>
      </c>
      <c r="BG25" s="468" t="str">
        <f t="shared" si="11"/>
        <v/>
      </c>
      <c r="BH25" s="468" t="str">
        <f t="shared" si="11"/>
        <v/>
      </c>
      <c r="BI25" s="468" t="str">
        <f t="shared" si="11"/>
        <v/>
      </c>
      <c r="BJ25" s="468" t="str">
        <f t="shared" si="11"/>
        <v/>
      </c>
      <c r="BK25" s="468" t="str">
        <f t="shared" si="11"/>
        <v/>
      </c>
      <c r="BL25" s="468" t="str">
        <f t="shared" si="11"/>
        <v/>
      </c>
      <c r="BM25" s="468" t="str">
        <f t="shared" si="11"/>
        <v/>
      </c>
      <c r="BN25" s="468" t="str">
        <f t="shared" si="11"/>
        <v/>
      </c>
      <c r="BO25" s="468" t="str">
        <f t="shared" si="11"/>
        <v/>
      </c>
      <c r="BP25" s="468" t="str">
        <f t="shared" si="11"/>
        <v/>
      </c>
      <c r="BQ25" s="468" t="str">
        <f t="shared" si="11"/>
        <v/>
      </c>
      <c r="BR25" s="468" t="str">
        <f t="shared" si="11"/>
        <v/>
      </c>
      <c r="BS25" s="468" t="str">
        <f t="shared" si="11"/>
        <v/>
      </c>
      <c r="BT25" s="468" t="str">
        <f t="shared" si="11"/>
        <v/>
      </c>
      <c r="BU25" s="468" t="str">
        <f t="shared" si="4"/>
        <v/>
      </c>
      <c r="BV25" s="468" t="str">
        <f t="shared" si="4"/>
        <v/>
      </c>
      <c r="BW25" s="468" t="str">
        <f t="shared" si="4"/>
        <v/>
      </c>
      <c r="BX25" s="468" t="str">
        <f t="shared" si="4"/>
        <v/>
      </c>
      <c r="BY25" s="468" t="str">
        <f t="shared" si="4"/>
        <v/>
      </c>
      <c r="BZ25" s="468" t="str">
        <f t="shared" si="4"/>
        <v/>
      </c>
      <c r="CA25" s="468" t="str">
        <f t="shared" si="4"/>
        <v/>
      </c>
      <c r="CB25" s="468" t="str">
        <f t="shared" si="4"/>
        <v/>
      </c>
      <c r="CC25" s="468" t="str">
        <f t="shared" si="4"/>
        <v/>
      </c>
      <c r="CD25" s="468" t="str">
        <f t="shared" si="4"/>
        <v/>
      </c>
      <c r="CE25" s="468" t="str">
        <f t="shared" si="4"/>
        <v/>
      </c>
      <c r="CF25" s="468" t="str">
        <f t="shared" si="4"/>
        <v/>
      </c>
      <c r="CG25" s="468" t="str">
        <f t="shared" si="4"/>
        <v/>
      </c>
      <c r="CH25" s="468"/>
      <c r="CI25" s="468" t="str">
        <f t="shared" si="7"/>
        <v/>
      </c>
      <c r="CJ25" s="468" t="str">
        <f t="shared" si="7"/>
        <v/>
      </c>
      <c r="CK25" s="533"/>
    </row>
    <row r="26" spans="3:89" x14ac:dyDescent="0.25">
      <c r="C26" s="358"/>
      <c r="D26" s="259">
        <v>106</v>
      </c>
      <c r="E26" s="41"/>
      <c r="F26" s="44"/>
      <c r="G26" s="232" t="s">
        <v>248</v>
      </c>
      <c r="H26" s="279"/>
      <c r="I26" s="281"/>
      <c r="J26" s="431"/>
      <c r="K26" s="432"/>
      <c r="M26" s="360" t="str">
        <f t="shared" si="5"/>
        <v/>
      </c>
      <c r="N26" s="361"/>
      <c r="O26" s="368" t="str">
        <f>IF(M26="","",IF(M26="Foreign",VLOOKUP(N26,'Option X3'!D:E,2,FALSE),1))</f>
        <v/>
      </c>
      <c r="P26" s="359"/>
      <c r="Q26" s="569">
        <f>J26</f>
        <v>0</v>
      </c>
      <c r="R26" s="364"/>
      <c r="S26" s="364"/>
      <c r="T26" s="617"/>
      <c r="U26" s="618"/>
      <c r="V26" s="51"/>
      <c r="X26" s="468" t="str">
        <f t="shared" si="8"/>
        <v/>
      </c>
      <c r="Y26" s="468" t="str">
        <f t="shared" si="8"/>
        <v/>
      </c>
      <c r="Z26" s="468" t="str">
        <f t="shared" si="8"/>
        <v/>
      </c>
      <c r="AA26" s="468" t="str">
        <f t="shared" si="8"/>
        <v/>
      </c>
      <c r="AB26" s="468" t="str">
        <f t="shared" si="8"/>
        <v/>
      </c>
      <c r="AC26" s="468" t="str">
        <f t="shared" si="8"/>
        <v/>
      </c>
      <c r="AD26" s="468" t="str">
        <f t="shared" si="8"/>
        <v/>
      </c>
      <c r="AE26" s="468" t="str">
        <f t="shared" si="8"/>
        <v/>
      </c>
      <c r="AF26" s="468" t="str">
        <f t="shared" si="8"/>
        <v/>
      </c>
      <c r="AG26" s="468" t="str">
        <f t="shared" si="8"/>
        <v/>
      </c>
      <c r="AH26" s="468" t="str">
        <f t="shared" si="8"/>
        <v/>
      </c>
      <c r="AI26" s="468" t="str">
        <f t="shared" si="8"/>
        <v/>
      </c>
      <c r="AJ26" s="468" t="str">
        <f t="shared" si="8"/>
        <v/>
      </c>
      <c r="AK26" s="468" t="str">
        <f t="shared" si="8"/>
        <v/>
      </c>
      <c r="AL26" s="468" t="str">
        <f t="shared" si="8"/>
        <v/>
      </c>
      <c r="AM26" s="468" t="str">
        <f t="shared" si="8"/>
        <v/>
      </c>
      <c r="AN26" s="468" t="str">
        <f t="shared" si="3"/>
        <v/>
      </c>
      <c r="AO26" s="468" t="str">
        <f t="shared" si="3"/>
        <v/>
      </c>
      <c r="AP26" s="468" t="str">
        <f t="shared" si="3"/>
        <v/>
      </c>
      <c r="AQ26" s="468" t="str">
        <f t="shared" si="3"/>
        <v/>
      </c>
      <c r="AR26" s="468" t="str">
        <f t="shared" si="3"/>
        <v/>
      </c>
      <c r="AS26" s="468" t="str">
        <f t="shared" si="3"/>
        <v/>
      </c>
      <c r="AT26" s="468" t="str">
        <f t="shared" si="3"/>
        <v/>
      </c>
      <c r="AU26" s="468" t="str">
        <f t="shared" si="3"/>
        <v/>
      </c>
      <c r="AV26" s="468" t="str">
        <f t="shared" si="3"/>
        <v/>
      </c>
      <c r="AW26" s="468" t="str">
        <f t="shared" si="3"/>
        <v/>
      </c>
      <c r="AX26" s="468" t="str">
        <f t="shared" si="3"/>
        <v/>
      </c>
      <c r="AY26" s="468" t="str">
        <f t="shared" si="3"/>
        <v/>
      </c>
      <c r="AZ26" s="468" t="str">
        <f t="shared" si="9"/>
        <v/>
      </c>
      <c r="BA26" s="468"/>
      <c r="BB26" s="468" t="str">
        <f t="shared" si="10"/>
        <v/>
      </c>
      <c r="BC26" s="468" t="str">
        <f t="shared" si="6"/>
        <v/>
      </c>
      <c r="BD26" s="468"/>
      <c r="BE26" s="468" t="str">
        <f t="shared" si="11"/>
        <v/>
      </c>
      <c r="BF26" s="468" t="str">
        <f t="shared" si="11"/>
        <v/>
      </c>
      <c r="BG26" s="468" t="str">
        <f t="shared" si="11"/>
        <v/>
      </c>
      <c r="BH26" s="468" t="str">
        <f t="shared" si="11"/>
        <v/>
      </c>
      <c r="BI26" s="468" t="str">
        <f t="shared" si="11"/>
        <v/>
      </c>
      <c r="BJ26" s="468" t="str">
        <f t="shared" si="11"/>
        <v/>
      </c>
      <c r="BK26" s="468" t="str">
        <f t="shared" si="11"/>
        <v/>
      </c>
      <c r="BL26" s="468" t="str">
        <f t="shared" si="11"/>
        <v/>
      </c>
      <c r="BM26" s="468" t="str">
        <f t="shared" si="11"/>
        <v/>
      </c>
      <c r="BN26" s="468" t="str">
        <f t="shared" si="11"/>
        <v/>
      </c>
      <c r="BO26" s="468" t="str">
        <f t="shared" si="11"/>
        <v/>
      </c>
      <c r="BP26" s="468" t="str">
        <f t="shared" si="11"/>
        <v/>
      </c>
      <c r="BQ26" s="468" t="str">
        <f t="shared" si="11"/>
        <v/>
      </c>
      <c r="BR26" s="468" t="str">
        <f t="shared" si="11"/>
        <v/>
      </c>
      <c r="BS26" s="468" t="str">
        <f t="shared" si="11"/>
        <v/>
      </c>
      <c r="BT26" s="468" t="str">
        <f t="shared" si="11"/>
        <v/>
      </c>
      <c r="BU26" s="468" t="str">
        <f t="shared" si="4"/>
        <v/>
      </c>
      <c r="BV26" s="468" t="str">
        <f t="shared" si="4"/>
        <v/>
      </c>
      <c r="BW26" s="468" t="str">
        <f t="shared" si="4"/>
        <v/>
      </c>
      <c r="BX26" s="468" t="str">
        <f t="shared" si="4"/>
        <v/>
      </c>
      <c r="BY26" s="468" t="str">
        <f t="shared" si="4"/>
        <v/>
      </c>
      <c r="BZ26" s="468" t="str">
        <f t="shared" si="4"/>
        <v/>
      </c>
      <c r="CA26" s="468" t="str">
        <f t="shared" si="4"/>
        <v/>
      </c>
      <c r="CB26" s="468" t="str">
        <f t="shared" si="4"/>
        <v/>
      </c>
      <c r="CC26" s="468" t="str">
        <f t="shared" si="4"/>
        <v/>
      </c>
      <c r="CD26" s="468" t="str">
        <f t="shared" si="4"/>
        <v/>
      </c>
      <c r="CE26" s="468" t="str">
        <f t="shared" si="4"/>
        <v/>
      </c>
      <c r="CF26" s="468" t="str">
        <f t="shared" si="4"/>
        <v/>
      </c>
      <c r="CG26" s="468" t="str">
        <f t="shared" si="4"/>
        <v/>
      </c>
      <c r="CH26" s="468"/>
      <c r="CI26" s="468" t="str">
        <f t="shared" si="7"/>
        <v/>
      </c>
      <c r="CJ26" s="468" t="str">
        <f t="shared" si="7"/>
        <v/>
      </c>
      <c r="CK26" s="533"/>
    </row>
    <row r="27" spans="3:89" x14ac:dyDescent="0.25">
      <c r="C27" s="358"/>
      <c r="D27" s="259">
        <v>107</v>
      </c>
      <c r="E27" s="41"/>
      <c r="F27" s="44"/>
      <c r="G27" s="232" t="s">
        <v>247</v>
      </c>
      <c r="H27" s="279"/>
      <c r="I27" s="281"/>
      <c r="J27" s="433"/>
      <c r="K27" s="431"/>
      <c r="M27" s="360" t="str">
        <f t="shared" si="5"/>
        <v/>
      </c>
      <c r="N27" s="361"/>
      <c r="O27" s="368" t="str">
        <f>IF(M27="","",IF(M27="Foreign",VLOOKUP(N27,'Option X3'!D:E,2,FALSE),1))</f>
        <v/>
      </c>
      <c r="P27" s="359"/>
      <c r="Q27" s="569"/>
      <c r="R27" s="364"/>
      <c r="S27" s="364"/>
      <c r="T27" s="617"/>
      <c r="U27" s="618"/>
      <c r="V27" s="51"/>
      <c r="X27" s="468" t="str">
        <f t="shared" si="8"/>
        <v/>
      </c>
      <c r="Y27" s="468" t="str">
        <f t="shared" si="8"/>
        <v/>
      </c>
      <c r="Z27" s="468" t="str">
        <f t="shared" si="8"/>
        <v/>
      </c>
      <c r="AA27" s="468" t="str">
        <f t="shared" si="8"/>
        <v/>
      </c>
      <c r="AB27" s="468" t="str">
        <f t="shared" si="8"/>
        <v/>
      </c>
      <c r="AC27" s="468" t="str">
        <f t="shared" si="8"/>
        <v/>
      </c>
      <c r="AD27" s="468" t="str">
        <f t="shared" si="8"/>
        <v/>
      </c>
      <c r="AE27" s="468" t="str">
        <f t="shared" si="8"/>
        <v/>
      </c>
      <c r="AF27" s="468" t="str">
        <f t="shared" si="8"/>
        <v/>
      </c>
      <c r="AG27" s="468" t="str">
        <f t="shared" si="8"/>
        <v/>
      </c>
      <c r="AH27" s="468" t="str">
        <f t="shared" si="8"/>
        <v/>
      </c>
      <c r="AI27" s="468" t="str">
        <f t="shared" si="8"/>
        <v/>
      </c>
      <c r="AJ27" s="468" t="str">
        <f t="shared" si="8"/>
        <v/>
      </c>
      <c r="AK27" s="468" t="str">
        <f t="shared" si="8"/>
        <v/>
      </c>
      <c r="AL27" s="468" t="str">
        <f t="shared" si="8"/>
        <v/>
      </c>
      <c r="AM27" s="468" t="str">
        <f t="shared" si="8"/>
        <v/>
      </c>
      <c r="AN27" s="468" t="str">
        <f t="shared" si="3"/>
        <v/>
      </c>
      <c r="AO27" s="468" t="str">
        <f t="shared" si="3"/>
        <v/>
      </c>
      <c r="AP27" s="468" t="str">
        <f t="shared" si="3"/>
        <v/>
      </c>
      <c r="AQ27" s="468" t="str">
        <f t="shared" si="3"/>
        <v/>
      </c>
      <c r="AR27" s="468" t="str">
        <f t="shared" si="3"/>
        <v/>
      </c>
      <c r="AS27" s="468" t="str">
        <f t="shared" si="3"/>
        <v/>
      </c>
      <c r="AT27" s="468" t="str">
        <f t="shared" si="3"/>
        <v/>
      </c>
      <c r="AU27" s="468" t="str">
        <f t="shared" si="3"/>
        <v/>
      </c>
      <c r="AV27" s="468" t="str">
        <f t="shared" si="3"/>
        <v/>
      </c>
      <c r="AW27" s="468" t="str">
        <f t="shared" si="3"/>
        <v/>
      </c>
      <c r="AX27" s="468" t="str">
        <f t="shared" si="3"/>
        <v/>
      </c>
      <c r="AY27" s="468" t="str">
        <f t="shared" si="3"/>
        <v/>
      </c>
      <c r="AZ27" s="468" t="str">
        <f t="shared" si="9"/>
        <v/>
      </c>
      <c r="BA27" s="468"/>
      <c r="BB27" s="468" t="str">
        <f t="shared" si="10"/>
        <v/>
      </c>
      <c r="BC27" s="468" t="str">
        <f t="shared" si="6"/>
        <v/>
      </c>
      <c r="BD27" s="468"/>
      <c r="BE27" s="468" t="str">
        <f t="shared" si="11"/>
        <v/>
      </c>
      <c r="BF27" s="468" t="str">
        <f t="shared" si="11"/>
        <v/>
      </c>
      <c r="BG27" s="468" t="str">
        <f t="shared" si="11"/>
        <v/>
      </c>
      <c r="BH27" s="468" t="str">
        <f t="shared" si="11"/>
        <v/>
      </c>
      <c r="BI27" s="468" t="str">
        <f t="shared" si="11"/>
        <v/>
      </c>
      <c r="BJ27" s="468" t="str">
        <f t="shared" si="11"/>
        <v/>
      </c>
      <c r="BK27" s="468" t="str">
        <f t="shared" si="11"/>
        <v/>
      </c>
      <c r="BL27" s="468" t="str">
        <f t="shared" si="11"/>
        <v/>
      </c>
      <c r="BM27" s="468" t="str">
        <f t="shared" si="11"/>
        <v/>
      </c>
      <c r="BN27" s="468" t="str">
        <f t="shared" si="11"/>
        <v/>
      </c>
      <c r="BO27" s="468" t="str">
        <f t="shared" si="11"/>
        <v/>
      </c>
      <c r="BP27" s="468" t="str">
        <f t="shared" si="11"/>
        <v/>
      </c>
      <c r="BQ27" s="468" t="str">
        <f t="shared" si="11"/>
        <v/>
      </c>
      <c r="BR27" s="468" t="str">
        <f t="shared" si="11"/>
        <v/>
      </c>
      <c r="BS27" s="468" t="str">
        <f t="shared" si="11"/>
        <v/>
      </c>
      <c r="BT27" s="468" t="str">
        <f t="shared" si="11"/>
        <v/>
      </c>
      <c r="BU27" s="468" t="str">
        <f t="shared" si="4"/>
        <v/>
      </c>
      <c r="BV27" s="468" t="str">
        <f t="shared" si="4"/>
        <v/>
      </c>
      <c r="BW27" s="468" t="str">
        <f t="shared" si="4"/>
        <v/>
      </c>
      <c r="BX27" s="468" t="str">
        <f t="shared" si="4"/>
        <v/>
      </c>
      <c r="BY27" s="468" t="str">
        <f t="shared" si="4"/>
        <v/>
      </c>
      <c r="BZ27" s="468" t="str">
        <f t="shared" si="4"/>
        <v/>
      </c>
      <c r="CA27" s="468" t="str">
        <f t="shared" si="4"/>
        <v/>
      </c>
      <c r="CB27" s="468" t="str">
        <f t="shared" si="4"/>
        <v/>
      </c>
      <c r="CC27" s="468" t="str">
        <f t="shared" si="4"/>
        <v/>
      </c>
      <c r="CD27" s="468" t="str">
        <f t="shared" si="4"/>
        <v/>
      </c>
      <c r="CE27" s="468" t="str">
        <f t="shared" si="4"/>
        <v/>
      </c>
      <c r="CF27" s="468" t="str">
        <f t="shared" si="4"/>
        <v/>
      </c>
      <c r="CG27" s="468" t="str">
        <f t="shared" si="4"/>
        <v/>
      </c>
      <c r="CH27" s="468"/>
      <c r="CI27" s="468" t="str">
        <f t="shared" si="7"/>
        <v/>
      </c>
      <c r="CJ27" s="468" t="str">
        <f t="shared" si="7"/>
        <v/>
      </c>
      <c r="CK27" s="533"/>
    </row>
    <row r="28" spans="3:89" x14ac:dyDescent="0.25">
      <c r="C28" s="358"/>
      <c r="D28" s="259">
        <v>108</v>
      </c>
      <c r="E28" s="41"/>
      <c r="F28" s="44"/>
      <c r="G28" s="232" t="s">
        <v>215</v>
      </c>
      <c r="H28" s="279"/>
      <c r="I28" s="281"/>
      <c r="J28" s="431"/>
      <c r="K28" s="431"/>
      <c r="M28" s="360" t="str">
        <f t="shared" si="5"/>
        <v/>
      </c>
      <c r="N28" s="361"/>
      <c r="O28" s="368" t="str">
        <f>IF(M28="","",IF(M28="Foreign",VLOOKUP(N28,'Option X3'!D:E,2,FALSE),1))</f>
        <v/>
      </c>
      <c r="P28" s="359"/>
      <c r="Q28" s="569"/>
      <c r="R28" s="364">
        <f t="shared" ref="R28:R37" si="12">J28</f>
        <v>0</v>
      </c>
      <c r="S28" s="364"/>
      <c r="T28" s="617"/>
      <c r="U28" s="618"/>
      <c r="V28" s="51"/>
      <c r="X28" s="468" t="str">
        <f t="shared" si="8"/>
        <v/>
      </c>
      <c r="Y28" s="468" t="str">
        <f t="shared" si="8"/>
        <v/>
      </c>
      <c r="Z28" s="468" t="str">
        <f t="shared" si="8"/>
        <v/>
      </c>
      <c r="AA28" s="468" t="str">
        <f t="shared" si="8"/>
        <v/>
      </c>
      <c r="AB28" s="468" t="str">
        <f t="shared" si="8"/>
        <v/>
      </c>
      <c r="AC28" s="468" t="str">
        <f t="shared" si="8"/>
        <v/>
      </c>
      <c r="AD28" s="468" t="str">
        <f t="shared" si="8"/>
        <v/>
      </c>
      <c r="AE28" s="468" t="str">
        <f t="shared" si="8"/>
        <v/>
      </c>
      <c r="AF28" s="468" t="str">
        <f t="shared" si="8"/>
        <v/>
      </c>
      <c r="AG28" s="468" t="str">
        <f t="shared" si="8"/>
        <v/>
      </c>
      <c r="AH28" s="468" t="str">
        <f t="shared" si="8"/>
        <v/>
      </c>
      <c r="AI28" s="468" t="str">
        <f t="shared" si="8"/>
        <v/>
      </c>
      <c r="AJ28" s="468" t="str">
        <f t="shared" si="8"/>
        <v/>
      </c>
      <c r="AK28" s="468" t="str">
        <f t="shared" si="8"/>
        <v/>
      </c>
      <c r="AL28" s="468" t="str">
        <f t="shared" si="8"/>
        <v/>
      </c>
      <c r="AM28" s="468" t="str">
        <f t="shared" si="8"/>
        <v/>
      </c>
      <c r="AN28" s="468" t="str">
        <f t="shared" si="3"/>
        <v/>
      </c>
      <c r="AO28" s="468" t="str">
        <f t="shared" si="3"/>
        <v/>
      </c>
      <c r="AP28" s="468" t="str">
        <f t="shared" si="3"/>
        <v/>
      </c>
      <c r="AQ28" s="468" t="str">
        <f t="shared" si="3"/>
        <v/>
      </c>
      <c r="AR28" s="468" t="str">
        <f t="shared" si="3"/>
        <v/>
      </c>
      <c r="AS28" s="468" t="str">
        <f t="shared" si="3"/>
        <v/>
      </c>
      <c r="AT28" s="468" t="str">
        <f t="shared" si="3"/>
        <v/>
      </c>
      <c r="AU28" s="468" t="str">
        <f t="shared" si="3"/>
        <v/>
      </c>
      <c r="AV28" s="468" t="str">
        <f t="shared" si="3"/>
        <v/>
      </c>
      <c r="AW28" s="468" t="str">
        <f t="shared" si="3"/>
        <v/>
      </c>
      <c r="AX28" s="468" t="str">
        <f t="shared" si="3"/>
        <v/>
      </c>
      <c r="AY28" s="468" t="str">
        <f t="shared" si="3"/>
        <v/>
      </c>
      <c r="AZ28" s="468" t="str">
        <f t="shared" si="9"/>
        <v/>
      </c>
      <c r="BA28" s="468"/>
      <c r="BB28" s="468" t="str">
        <f t="shared" si="10"/>
        <v/>
      </c>
      <c r="BC28" s="468" t="str">
        <f t="shared" si="6"/>
        <v/>
      </c>
      <c r="BD28" s="468"/>
      <c r="BE28" s="468" t="str">
        <f t="shared" si="11"/>
        <v/>
      </c>
      <c r="BF28" s="468" t="str">
        <f t="shared" si="11"/>
        <v/>
      </c>
      <c r="BG28" s="468" t="str">
        <f t="shared" si="11"/>
        <v/>
      </c>
      <c r="BH28" s="468" t="str">
        <f t="shared" si="11"/>
        <v/>
      </c>
      <c r="BI28" s="468" t="str">
        <f t="shared" si="11"/>
        <v/>
      </c>
      <c r="BJ28" s="468" t="str">
        <f t="shared" si="11"/>
        <v/>
      </c>
      <c r="BK28" s="468" t="str">
        <f t="shared" si="11"/>
        <v/>
      </c>
      <c r="BL28" s="468" t="str">
        <f t="shared" si="11"/>
        <v/>
      </c>
      <c r="BM28" s="468" t="str">
        <f t="shared" si="11"/>
        <v/>
      </c>
      <c r="BN28" s="468" t="str">
        <f t="shared" si="11"/>
        <v/>
      </c>
      <c r="BO28" s="468" t="str">
        <f t="shared" si="11"/>
        <v/>
      </c>
      <c r="BP28" s="468" t="str">
        <f t="shared" si="11"/>
        <v/>
      </c>
      <c r="BQ28" s="468" t="str">
        <f t="shared" si="11"/>
        <v/>
      </c>
      <c r="BR28" s="468" t="str">
        <f t="shared" si="11"/>
        <v/>
      </c>
      <c r="BS28" s="468" t="str">
        <f t="shared" si="11"/>
        <v/>
      </c>
      <c r="BT28" s="468" t="str">
        <f t="shared" si="11"/>
        <v/>
      </c>
      <c r="BU28" s="468" t="str">
        <f t="shared" si="4"/>
        <v/>
      </c>
      <c r="BV28" s="468" t="str">
        <f t="shared" si="4"/>
        <v/>
      </c>
      <c r="BW28" s="468" t="str">
        <f t="shared" si="4"/>
        <v/>
      </c>
      <c r="BX28" s="468" t="str">
        <f t="shared" si="4"/>
        <v/>
      </c>
      <c r="BY28" s="468" t="str">
        <f t="shared" si="4"/>
        <v/>
      </c>
      <c r="BZ28" s="468" t="str">
        <f t="shared" si="4"/>
        <v/>
      </c>
      <c r="CA28" s="468" t="str">
        <f t="shared" si="4"/>
        <v/>
      </c>
      <c r="CB28" s="468" t="str">
        <f t="shared" si="4"/>
        <v/>
      </c>
      <c r="CC28" s="468" t="str">
        <f t="shared" si="4"/>
        <v/>
      </c>
      <c r="CD28" s="468" t="str">
        <f t="shared" si="4"/>
        <v/>
      </c>
      <c r="CE28" s="468" t="str">
        <f t="shared" si="4"/>
        <v/>
      </c>
      <c r="CF28" s="468" t="str">
        <f t="shared" si="4"/>
        <v/>
      </c>
      <c r="CG28" s="468" t="str">
        <f t="shared" si="4"/>
        <v/>
      </c>
      <c r="CH28" s="468"/>
      <c r="CI28" s="468" t="str">
        <f t="shared" si="7"/>
        <v/>
      </c>
      <c r="CJ28" s="468" t="str">
        <f t="shared" si="7"/>
        <v/>
      </c>
      <c r="CK28" s="533"/>
    </row>
    <row r="29" spans="3:89" x14ac:dyDescent="0.25">
      <c r="C29" s="358"/>
      <c r="D29" s="259">
        <v>109</v>
      </c>
      <c r="E29" s="41"/>
      <c r="F29" s="44"/>
      <c r="G29" s="232" t="s">
        <v>284</v>
      </c>
      <c r="H29" s="279"/>
      <c r="I29" s="281"/>
      <c r="J29" s="431"/>
      <c r="K29" s="431"/>
      <c r="M29" s="360" t="str">
        <f t="shared" si="5"/>
        <v/>
      </c>
      <c r="N29" s="361"/>
      <c r="O29" s="368" t="str">
        <f>IF(M29="","",IF(M29="Foreign",VLOOKUP(N29,'Option X3'!D:E,2,FALSE),1))</f>
        <v/>
      </c>
      <c r="P29" s="359"/>
      <c r="Q29" s="569"/>
      <c r="R29" s="364">
        <f t="shared" si="12"/>
        <v>0</v>
      </c>
      <c r="S29" s="364"/>
      <c r="T29" s="617"/>
      <c r="U29" s="618"/>
      <c r="V29" s="51"/>
      <c r="X29" s="468" t="str">
        <f t="shared" si="8"/>
        <v/>
      </c>
      <c r="Y29" s="468" t="str">
        <f t="shared" si="8"/>
        <v/>
      </c>
      <c r="Z29" s="468" t="str">
        <f t="shared" si="8"/>
        <v/>
      </c>
      <c r="AA29" s="468" t="str">
        <f t="shared" si="8"/>
        <v/>
      </c>
      <c r="AB29" s="468" t="str">
        <f t="shared" si="8"/>
        <v/>
      </c>
      <c r="AC29" s="468" t="str">
        <f t="shared" si="8"/>
        <v/>
      </c>
      <c r="AD29" s="468" t="str">
        <f t="shared" si="8"/>
        <v/>
      </c>
      <c r="AE29" s="468" t="str">
        <f t="shared" si="8"/>
        <v/>
      </c>
      <c r="AF29" s="468" t="str">
        <f t="shared" si="8"/>
        <v/>
      </c>
      <c r="AG29" s="468" t="str">
        <f t="shared" si="8"/>
        <v/>
      </c>
      <c r="AH29" s="468" t="str">
        <f t="shared" si="8"/>
        <v/>
      </c>
      <c r="AI29" s="468" t="str">
        <f t="shared" si="8"/>
        <v/>
      </c>
      <c r="AJ29" s="468" t="str">
        <f t="shared" si="8"/>
        <v/>
      </c>
      <c r="AK29" s="468" t="str">
        <f t="shared" si="8"/>
        <v/>
      </c>
      <c r="AL29" s="468" t="str">
        <f t="shared" si="8"/>
        <v/>
      </c>
      <c r="AM29" s="468" t="str">
        <f t="shared" si="8"/>
        <v/>
      </c>
      <c r="AN29" s="468" t="str">
        <f t="shared" si="3"/>
        <v/>
      </c>
      <c r="AO29" s="468" t="str">
        <f t="shared" si="3"/>
        <v/>
      </c>
      <c r="AP29" s="468" t="str">
        <f t="shared" si="3"/>
        <v/>
      </c>
      <c r="AQ29" s="468" t="str">
        <f t="shared" si="3"/>
        <v/>
      </c>
      <c r="AR29" s="468" t="str">
        <f t="shared" si="3"/>
        <v/>
      </c>
      <c r="AS29" s="468" t="str">
        <f t="shared" si="3"/>
        <v/>
      </c>
      <c r="AT29" s="468" t="str">
        <f t="shared" si="3"/>
        <v/>
      </c>
      <c r="AU29" s="468" t="str">
        <f t="shared" si="3"/>
        <v/>
      </c>
      <c r="AV29" s="468" t="str">
        <f t="shared" si="3"/>
        <v/>
      </c>
      <c r="AW29" s="468" t="str">
        <f t="shared" si="3"/>
        <v/>
      </c>
      <c r="AX29" s="468" t="str">
        <f t="shared" si="3"/>
        <v/>
      </c>
      <c r="AY29" s="468" t="str">
        <f t="shared" si="3"/>
        <v/>
      </c>
      <c r="AZ29" s="468" t="str">
        <f t="shared" si="9"/>
        <v/>
      </c>
      <c r="BA29" s="468"/>
      <c r="BB29" s="468" t="str">
        <f t="shared" si="10"/>
        <v/>
      </c>
      <c r="BC29" s="468" t="str">
        <f t="shared" si="6"/>
        <v/>
      </c>
      <c r="BD29" s="468"/>
      <c r="BE29" s="468" t="str">
        <f t="shared" si="11"/>
        <v/>
      </c>
      <c r="BF29" s="468" t="str">
        <f t="shared" si="11"/>
        <v/>
      </c>
      <c r="BG29" s="468" t="str">
        <f t="shared" si="11"/>
        <v/>
      </c>
      <c r="BH29" s="468" t="str">
        <f t="shared" si="11"/>
        <v/>
      </c>
      <c r="BI29" s="468" t="str">
        <f t="shared" si="11"/>
        <v/>
      </c>
      <c r="BJ29" s="468" t="str">
        <f t="shared" si="11"/>
        <v/>
      </c>
      <c r="BK29" s="468" t="str">
        <f t="shared" si="11"/>
        <v/>
      </c>
      <c r="BL29" s="468" t="str">
        <f t="shared" si="11"/>
        <v/>
      </c>
      <c r="BM29" s="468" t="str">
        <f t="shared" si="11"/>
        <v/>
      </c>
      <c r="BN29" s="468" t="str">
        <f t="shared" si="11"/>
        <v/>
      </c>
      <c r="BO29" s="468" t="str">
        <f t="shared" si="11"/>
        <v/>
      </c>
      <c r="BP29" s="468" t="str">
        <f t="shared" si="11"/>
        <v/>
      </c>
      <c r="BQ29" s="468" t="str">
        <f t="shared" si="11"/>
        <v/>
      </c>
      <c r="BR29" s="468" t="str">
        <f t="shared" si="11"/>
        <v/>
      </c>
      <c r="BS29" s="468" t="str">
        <f t="shared" si="11"/>
        <v/>
      </c>
      <c r="BT29" s="468" t="str">
        <f t="shared" si="11"/>
        <v/>
      </c>
      <c r="BU29" s="468" t="str">
        <f t="shared" si="4"/>
        <v/>
      </c>
      <c r="BV29" s="468" t="str">
        <f t="shared" si="4"/>
        <v/>
      </c>
      <c r="BW29" s="468" t="str">
        <f t="shared" si="4"/>
        <v/>
      </c>
      <c r="BX29" s="468" t="str">
        <f t="shared" si="4"/>
        <v/>
      </c>
      <c r="BY29" s="468" t="str">
        <f t="shared" si="4"/>
        <v/>
      </c>
      <c r="BZ29" s="468" t="str">
        <f t="shared" si="4"/>
        <v/>
      </c>
      <c r="CA29" s="468" t="str">
        <f t="shared" si="4"/>
        <v/>
      </c>
      <c r="CB29" s="468" t="str">
        <f t="shared" si="4"/>
        <v/>
      </c>
      <c r="CC29" s="468" t="str">
        <f t="shared" si="4"/>
        <v/>
      </c>
      <c r="CD29" s="468" t="str">
        <f t="shared" si="4"/>
        <v/>
      </c>
      <c r="CE29" s="468" t="str">
        <f t="shared" si="4"/>
        <v/>
      </c>
      <c r="CF29" s="468" t="str">
        <f t="shared" si="4"/>
        <v/>
      </c>
      <c r="CG29" s="468" t="str">
        <f t="shared" si="4"/>
        <v/>
      </c>
      <c r="CH29" s="468"/>
      <c r="CI29" s="468" t="str">
        <f t="shared" si="7"/>
        <v/>
      </c>
      <c r="CJ29" s="468" t="str">
        <f t="shared" si="7"/>
        <v/>
      </c>
      <c r="CK29" s="533"/>
    </row>
    <row r="30" spans="3:89" x14ac:dyDescent="0.25">
      <c r="C30" s="358"/>
      <c r="D30" s="259">
        <v>110</v>
      </c>
      <c r="E30" s="41"/>
      <c r="F30" s="44"/>
      <c r="G30" s="232" t="s">
        <v>216</v>
      </c>
      <c r="H30" s="279"/>
      <c r="I30" s="281"/>
      <c r="J30" s="431"/>
      <c r="K30" s="431"/>
      <c r="M30" s="360" t="str">
        <f t="shared" si="5"/>
        <v/>
      </c>
      <c r="N30" s="361"/>
      <c r="O30" s="368" t="str">
        <f>IF(M30="","",IF(M30="Foreign",VLOOKUP(N30,'Option X3'!D:E,2,FALSE),1))</f>
        <v/>
      </c>
      <c r="P30" s="359"/>
      <c r="Q30" s="569"/>
      <c r="R30" s="364">
        <f t="shared" si="12"/>
        <v>0</v>
      </c>
      <c r="S30" s="364"/>
      <c r="T30" s="617"/>
      <c r="U30" s="618"/>
      <c r="V30" s="51"/>
      <c r="X30" s="468" t="str">
        <f t="shared" si="8"/>
        <v/>
      </c>
      <c r="Y30" s="468" t="str">
        <f t="shared" si="8"/>
        <v/>
      </c>
      <c r="Z30" s="468" t="str">
        <f t="shared" si="8"/>
        <v/>
      </c>
      <c r="AA30" s="468" t="str">
        <f t="shared" si="8"/>
        <v/>
      </c>
      <c r="AB30" s="468" t="str">
        <f t="shared" si="8"/>
        <v/>
      </c>
      <c r="AC30" s="468" t="str">
        <f t="shared" si="8"/>
        <v/>
      </c>
      <c r="AD30" s="468" t="str">
        <f t="shared" si="8"/>
        <v/>
      </c>
      <c r="AE30" s="468" t="str">
        <f t="shared" si="8"/>
        <v/>
      </c>
      <c r="AF30" s="468" t="str">
        <f t="shared" si="8"/>
        <v/>
      </c>
      <c r="AG30" s="468" t="str">
        <f t="shared" si="8"/>
        <v/>
      </c>
      <c r="AH30" s="468" t="str">
        <f t="shared" si="8"/>
        <v/>
      </c>
      <c r="AI30" s="468" t="str">
        <f t="shared" si="8"/>
        <v/>
      </c>
      <c r="AJ30" s="468" t="str">
        <f t="shared" si="8"/>
        <v/>
      </c>
      <c r="AK30" s="468" t="str">
        <f t="shared" si="8"/>
        <v/>
      </c>
      <c r="AL30" s="468" t="str">
        <f t="shared" si="8"/>
        <v/>
      </c>
      <c r="AM30" s="468" t="str">
        <f t="shared" si="8"/>
        <v/>
      </c>
      <c r="AN30" s="468" t="str">
        <f t="shared" si="3"/>
        <v/>
      </c>
      <c r="AO30" s="468" t="str">
        <f t="shared" si="3"/>
        <v/>
      </c>
      <c r="AP30" s="468" t="str">
        <f t="shared" si="3"/>
        <v/>
      </c>
      <c r="AQ30" s="468" t="str">
        <f t="shared" si="3"/>
        <v/>
      </c>
      <c r="AR30" s="468" t="str">
        <f t="shared" si="3"/>
        <v/>
      </c>
      <c r="AS30" s="468" t="str">
        <f t="shared" si="3"/>
        <v/>
      </c>
      <c r="AT30" s="468" t="str">
        <f t="shared" si="3"/>
        <v/>
      </c>
      <c r="AU30" s="468" t="str">
        <f t="shared" si="3"/>
        <v/>
      </c>
      <c r="AV30" s="468" t="str">
        <f t="shared" si="3"/>
        <v/>
      </c>
      <c r="AW30" s="468" t="str">
        <f t="shared" si="3"/>
        <v/>
      </c>
      <c r="AX30" s="468" t="str">
        <f t="shared" si="3"/>
        <v/>
      </c>
      <c r="AY30" s="468" t="str">
        <f t="shared" si="3"/>
        <v/>
      </c>
      <c r="AZ30" s="468" t="str">
        <f t="shared" si="9"/>
        <v/>
      </c>
      <c r="BA30" s="468"/>
      <c r="BB30" s="468" t="str">
        <f t="shared" si="10"/>
        <v/>
      </c>
      <c r="BC30" s="468" t="str">
        <f t="shared" si="6"/>
        <v/>
      </c>
      <c r="BD30" s="468"/>
      <c r="BE30" s="468" t="str">
        <f t="shared" si="11"/>
        <v/>
      </c>
      <c r="BF30" s="468" t="str">
        <f t="shared" si="11"/>
        <v/>
      </c>
      <c r="BG30" s="468" t="str">
        <f t="shared" si="11"/>
        <v/>
      </c>
      <c r="BH30" s="468" t="str">
        <f t="shared" si="11"/>
        <v/>
      </c>
      <c r="BI30" s="468" t="str">
        <f t="shared" si="11"/>
        <v/>
      </c>
      <c r="BJ30" s="468" t="str">
        <f t="shared" si="11"/>
        <v/>
      </c>
      <c r="BK30" s="468" t="str">
        <f t="shared" si="11"/>
        <v/>
      </c>
      <c r="BL30" s="468" t="str">
        <f t="shared" si="11"/>
        <v/>
      </c>
      <c r="BM30" s="468" t="str">
        <f t="shared" si="11"/>
        <v/>
      </c>
      <c r="BN30" s="468" t="str">
        <f t="shared" si="11"/>
        <v/>
      </c>
      <c r="BO30" s="468" t="str">
        <f t="shared" si="11"/>
        <v/>
      </c>
      <c r="BP30" s="468" t="str">
        <f t="shared" si="11"/>
        <v/>
      </c>
      <c r="BQ30" s="468" t="str">
        <f t="shared" si="11"/>
        <v/>
      </c>
      <c r="BR30" s="468" t="str">
        <f t="shared" si="11"/>
        <v/>
      </c>
      <c r="BS30" s="468" t="str">
        <f t="shared" si="11"/>
        <v/>
      </c>
      <c r="BT30" s="468" t="str">
        <f t="shared" si="11"/>
        <v/>
      </c>
      <c r="BU30" s="468" t="str">
        <f t="shared" si="4"/>
        <v/>
      </c>
      <c r="BV30" s="468" t="str">
        <f t="shared" si="4"/>
        <v/>
      </c>
      <c r="BW30" s="468" t="str">
        <f t="shared" si="4"/>
        <v/>
      </c>
      <c r="BX30" s="468" t="str">
        <f t="shared" si="4"/>
        <v/>
      </c>
      <c r="BY30" s="468" t="str">
        <f t="shared" si="4"/>
        <v/>
      </c>
      <c r="BZ30" s="468" t="str">
        <f t="shared" si="4"/>
        <v/>
      </c>
      <c r="CA30" s="468" t="str">
        <f t="shared" si="4"/>
        <v/>
      </c>
      <c r="CB30" s="468" t="str">
        <f t="shared" si="4"/>
        <v/>
      </c>
      <c r="CC30" s="468" t="str">
        <f t="shared" si="4"/>
        <v/>
      </c>
      <c r="CD30" s="468" t="str">
        <f t="shared" si="4"/>
        <v/>
      </c>
      <c r="CE30" s="468" t="str">
        <f t="shared" si="4"/>
        <v/>
      </c>
      <c r="CF30" s="468" t="str">
        <f t="shared" si="4"/>
        <v/>
      </c>
      <c r="CG30" s="468" t="str">
        <f t="shared" si="4"/>
        <v/>
      </c>
      <c r="CH30" s="468"/>
      <c r="CI30" s="468" t="str">
        <f t="shared" si="7"/>
        <v/>
      </c>
      <c r="CJ30" s="468" t="str">
        <f t="shared" si="7"/>
        <v/>
      </c>
      <c r="CK30" s="533"/>
    </row>
    <row r="31" spans="3:89" x14ac:dyDescent="0.25">
      <c r="C31" s="358"/>
      <c r="D31" s="259">
        <v>111</v>
      </c>
      <c r="E31" s="41"/>
      <c r="F31" s="44"/>
      <c r="G31" s="232" t="s">
        <v>279</v>
      </c>
      <c r="H31" s="279"/>
      <c r="I31" s="281"/>
      <c r="J31" s="431"/>
      <c r="K31" s="431"/>
      <c r="M31" s="360" t="str">
        <f t="shared" si="5"/>
        <v/>
      </c>
      <c r="N31" s="361"/>
      <c r="O31" s="368" t="str">
        <f>IF(M31="","",IF(M31="Foreign",VLOOKUP(N31,'Option X3'!D:E,2,FALSE),1))</f>
        <v/>
      </c>
      <c r="P31" s="359"/>
      <c r="Q31" s="569"/>
      <c r="R31" s="364">
        <f t="shared" si="12"/>
        <v>0</v>
      </c>
      <c r="S31" s="364"/>
      <c r="T31" s="617"/>
      <c r="U31" s="618"/>
      <c r="V31" s="51"/>
      <c r="X31" s="468" t="str">
        <f t="shared" si="8"/>
        <v/>
      </c>
      <c r="Y31" s="468" t="str">
        <f t="shared" si="8"/>
        <v/>
      </c>
      <c r="Z31" s="468" t="str">
        <f t="shared" si="8"/>
        <v/>
      </c>
      <c r="AA31" s="468" t="str">
        <f t="shared" si="8"/>
        <v/>
      </c>
      <c r="AB31" s="468" t="str">
        <f t="shared" si="8"/>
        <v/>
      </c>
      <c r="AC31" s="468" t="str">
        <f t="shared" si="8"/>
        <v/>
      </c>
      <c r="AD31" s="468" t="str">
        <f t="shared" si="8"/>
        <v/>
      </c>
      <c r="AE31" s="468" t="str">
        <f t="shared" si="8"/>
        <v/>
      </c>
      <c r="AF31" s="468" t="str">
        <f t="shared" si="8"/>
        <v/>
      </c>
      <c r="AG31" s="468" t="str">
        <f t="shared" si="8"/>
        <v/>
      </c>
      <c r="AH31" s="468" t="str">
        <f t="shared" si="8"/>
        <v/>
      </c>
      <c r="AI31" s="468" t="str">
        <f t="shared" si="8"/>
        <v/>
      </c>
      <c r="AJ31" s="468" t="str">
        <f t="shared" si="8"/>
        <v/>
      </c>
      <c r="AK31" s="468" t="str">
        <f t="shared" si="8"/>
        <v/>
      </c>
      <c r="AL31" s="468" t="str">
        <f t="shared" si="8"/>
        <v/>
      </c>
      <c r="AM31" s="468" t="str">
        <f t="shared" si="8"/>
        <v/>
      </c>
      <c r="AN31" s="468" t="str">
        <f t="shared" si="3"/>
        <v/>
      </c>
      <c r="AO31" s="468" t="str">
        <f t="shared" si="3"/>
        <v/>
      </c>
      <c r="AP31" s="468" t="str">
        <f t="shared" si="3"/>
        <v/>
      </c>
      <c r="AQ31" s="468" t="str">
        <f t="shared" si="3"/>
        <v/>
      </c>
      <c r="AR31" s="468" t="str">
        <f t="shared" si="3"/>
        <v/>
      </c>
      <c r="AS31" s="468" t="str">
        <f t="shared" si="3"/>
        <v/>
      </c>
      <c r="AT31" s="468" t="str">
        <f t="shared" si="3"/>
        <v/>
      </c>
      <c r="AU31" s="468" t="str">
        <f t="shared" si="3"/>
        <v/>
      </c>
      <c r="AV31" s="468" t="str">
        <f t="shared" si="3"/>
        <v/>
      </c>
      <c r="AW31" s="468" t="str">
        <f t="shared" si="3"/>
        <v/>
      </c>
      <c r="AX31" s="468" t="str">
        <f t="shared" si="3"/>
        <v/>
      </c>
      <c r="AY31" s="468" t="str">
        <f t="shared" si="3"/>
        <v/>
      </c>
      <c r="AZ31" s="468" t="str">
        <f t="shared" si="9"/>
        <v/>
      </c>
      <c r="BA31" s="468"/>
      <c r="BB31" s="468" t="str">
        <f t="shared" si="10"/>
        <v/>
      </c>
      <c r="BC31" s="468" t="str">
        <f t="shared" si="6"/>
        <v/>
      </c>
      <c r="BD31" s="468"/>
      <c r="BE31" s="468" t="str">
        <f t="shared" si="11"/>
        <v/>
      </c>
      <c r="BF31" s="468" t="str">
        <f t="shared" si="11"/>
        <v/>
      </c>
      <c r="BG31" s="468" t="str">
        <f t="shared" si="11"/>
        <v/>
      </c>
      <c r="BH31" s="468" t="str">
        <f t="shared" si="11"/>
        <v/>
      </c>
      <c r="BI31" s="468" t="str">
        <f t="shared" si="11"/>
        <v/>
      </c>
      <c r="BJ31" s="468" t="str">
        <f t="shared" si="11"/>
        <v/>
      </c>
      <c r="BK31" s="468" t="str">
        <f t="shared" si="11"/>
        <v/>
      </c>
      <c r="BL31" s="468" t="str">
        <f t="shared" si="11"/>
        <v/>
      </c>
      <c r="BM31" s="468" t="str">
        <f t="shared" si="11"/>
        <v/>
      </c>
      <c r="BN31" s="468" t="str">
        <f t="shared" si="11"/>
        <v/>
      </c>
      <c r="BO31" s="468" t="str">
        <f t="shared" si="11"/>
        <v/>
      </c>
      <c r="BP31" s="468" t="str">
        <f t="shared" si="11"/>
        <v/>
      </c>
      <c r="BQ31" s="468" t="str">
        <f t="shared" si="11"/>
        <v/>
      </c>
      <c r="BR31" s="468" t="str">
        <f t="shared" si="11"/>
        <v/>
      </c>
      <c r="BS31" s="468" t="str">
        <f t="shared" si="11"/>
        <v/>
      </c>
      <c r="BT31" s="468" t="str">
        <f t="shared" si="11"/>
        <v/>
      </c>
      <c r="BU31" s="468" t="str">
        <f t="shared" si="4"/>
        <v/>
      </c>
      <c r="BV31" s="468" t="str">
        <f t="shared" si="4"/>
        <v/>
      </c>
      <c r="BW31" s="468" t="str">
        <f t="shared" si="4"/>
        <v/>
      </c>
      <c r="BX31" s="468" t="str">
        <f t="shared" si="4"/>
        <v/>
      </c>
      <c r="BY31" s="468" t="str">
        <f t="shared" si="4"/>
        <v/>
      </c>
      <c r="BZ31" s="468" t="str">
        <f t="shared" si="4"/>
        <v/>
      </c>
      <c r="CA31" s="468" t="str">
        <f t="shared" si="4"/>
        <v/>
      </c>
      <c r="CB31" s="468" t="str">
        <f t="shared" si="4"/>
        <v/>
      </c>
      <c r="CC31" s="468" t="str">
        <f t="shared" si="4"/>
        <v/>
      </c>
      <c r="CD31" s="468" t="str">
        <f t="shared" si="4"/>
        <v/>
      </c>
      <c r="CE31" s="468" t="str">
        <f t="shared" si="4"/>
        <v/>
      </c>
      <c r="CF31" s="468" t="str">
        <f t="shared" si="4"/>
        <v/>
      </c>
      <c r="CG31" s="468" t="str">
        <f t="shared" si="4"/>
        <v/>
      </c>
      <c r="CH31" s="468"/>
      <c r="CI31" s="468" t="str">
        <f t="shared" si="7"/>
        <v/>
      </c>
      <c r="CJ31" s="468" t="str">
        <f t="shared" si="7"/>
        <v/>
      </c>
      <c r="CK31" s="533"/>
    </row>
    <row r="32" spans="3:89" x14ac:dyDescent="0.25">
      <c r="C32" s="358"/>
      <c r="D32" s="259">
        <v>112</v>
      </c>
      <c r="E32" s="41"/>
      <c r="F32" s="44"/>
      <c r="G32" s="232" t="s">
        <v>217</v>
      </c>
      <c r="H32" s="279"/>
      <c r="I32" s="281"/>
      <c r="J32" s="431"/>
      <c r="K32" s="431"/>
      <c r="M32" s="360" t="str">
        <f t="shared" si="5"/>
        <v/>
      </c>
      <c r="N32" s="361"/>
      <c r="O32" s="368" t="str">
        <f>IF(M32="","",IF(M32="Foreign",VLOOKUP(N32,'Option X3'!D:E,2,FALSE),1))</f>
        <v/>
      </c>
      <c r="P32" s="359"/>
      <c r="Q32" s="569"/>
      <c r="R32" s="364">
        <f t="shared" si="12"/>
        <v>0</v>
      </c>
      <c r="S32" s="364"/>
      <c r="T32" s="617"/>
      <c r="U32" s="618"/>
      <c r="V32" s="51"/>
      <c r="X32" s="468" t="str">
        <f t="shared" si="8"/>
        <v/>
      </c>
      <c r="Y32" s="468" t="str">
        <f t="shared" si="8"/>
        <v/>
      </c>
      <c r="Z32" s="468" t="str">
        <f t="shared" si="8"/>
        <v/>
      </c>
      <c r="AA32" s="468" t="str">
        <f t="shared" si="8"/>
        <v/>
      </c>
      <c r="AB32" s="468" t="str">
        <f t="shared" si="8"/>
        <v/>
      </c>
      <c r="AC32" s="468" t="str">
        <f t="shared" si="8"/>
        <v/>
      </c>
      <c r="AD32" s="468" t="str">
        <f t="shared" si="8"/>
        <v/>
      </c>
      <c r="AE32" s="468" t="str">
        <f t="shared" si="8"/>
        <v/>
      </c>
      <c r="AF32" s="468" t="str">
        <f t="shared" si="8"/>
        <v/>
      </c>
      <c r="AG32" s="468" t="str">
        <f t="shared" si="8"/>
        <v/>
      </c>
      <c r="AH32" s="468" t="str">
        <f t="shared" si="8"/>
        <v/>
      </c>
      <c r="AI32" s="468" t="str">
        <f t="shared" si="8"/>
        <v/>
      </c>
      <c r="AJ32" s="468" t="str">
        <f t="shared" si="8"/>
        <v/>
      </c>
      <c r="AK32" s="468" t="str">
        <f t="shared" si="8"/>
        <v/>
      </c>
      <c r="AL32" s="468" t="str">
        <f t="shared" si="8"/>
        <v/>
      </c>
      <c r="AM32" s="468" t="str">
        <f t="shared" si="8"/>
        <v/>
      </c>
      <c r="AN32" s="468" t="str">
        <f t="shared" si="3"/>
        <v/>
      </c>
      <c r="AO32" s="468" t="str">
        <f t="shared" si="3"/>
        <v/>
      </c>
      <c r="AP32" s="468" t="str">
        <f t="shared" si="3"/>
        <v/>
      </c>
      <c r="AQ32" s="468" t="str">
        <f t="shared" si="3"/>
        <v/>
      </c>
      <c r="AR32" s="468" t="str">
        <f t="shared" si="3"/>
        <v/>
      </c>
      <c r="AS32" s="468" t="str">
        <f t="shared" si="3"/>
        <v/>
      </c>
      <c r="AT32" s="468" t="str">
        <f t="shared" si="3"/>
        <v/>
      </c>
      <c r="AU32" s="468" t="str">
        <f t="shared" si="3"/>
        <v/>
      </c>
      <c r="AV32" s="468" t="str">
        <f t="shared" si="3"/>
        <v/>
      </c>
      <c r="AW32" s="468" t="str">
        <f t="shared" si="3"/>
        <v/>
      </c>
      <c r="AX32" s="468" t="str">
        <f t="shared" si="3"/>
        <v/>
      </c>
      <c r="AY32" s="468" t="str">
        <f t="shared" si="3"/>
        <v/>
      </c>
      <c r="AZ32" s="468" t="str">
        <f t="shared" si="9"/>
        <v/>
      </c>
      <c r="BA32" s="468"/>
      <c r="BB32" s="468" t="str">
        <f t="shared" si="10"/>
        <v/>
      </c>
      <c r="BC32" s="468" t="str">
        <f t="shared" si="6"/>
        <v/>
      </c>
      <c r="BD32" s="468"/>
      <c r="BE32" s="468" t="str">
        <f t="shared" si="11"/>
        <v/>
      </c>
      <c r="BF32" s="468" t="str">
        <f t="shared" si="11"/>
        <v/>
      </c>
      <c r="BG32" s="468" t="str">
        <f t="shared" si="11"/>
        <v/>
      </c>
      <c r="BH32" s="468" t="str">
        <f t="shared" si="11"/>
        <v/>
      </c>
      <c r="BI32" s="468" t="str">
        <f t="shared" si="11"/>
        <v/>
      </c>
      <c r="BJ32" s="468" t="str">
        <f t="shared" si="11"/>
        <v/>
      </c>
      <c r="BK32" s="468" t="str">
        <f t="shared" si="11"/>
        <v/>
      </c>
      <c r="BL32" s="468" t="str">
        <f t="shared" si="11"/>
        <v/>
      </c>
      <c r="BM32" s="468" t="str">
        <f t="shared" si="11"/>
        <v/>
      </c>
      <c r="BN32" s="468" t="str">
        <f t="shared" si="11"/>
        <v/>
      </c>
      <c r="BO32" s="468" t="str">
        <f t="shared" si="11"/>
        <v/>
      </c>
      <c r="BP32" s="468" t="str">
        <f t="shared" si="11"/>
        <v/>
      </c>
      <c r="BQ32" s="468" t="str">
        <f t="shared" si="11"/>
        <v/>
      </c>
      <c r="BR32" s="468" t="str">
        <f t="shared" si="11"/>
        <v/>
      </c>
      <c r="BS32" s="468" t="str">
        <f t="shared" si="11"/>
        <v/>
      </c>
      <c r="BT32" s="468" t="str">
        <f t="shared" si="11"/>
        <v/>
      </c>
      <c r="BU32" s="468" t="str">
        <f t="shared" si="4"/>
        <v/>
      </c>
      <c r="BV32" s="468" t="str">
        <f t="shared" si="4"/>
        <v/>
      </c>
      <c r="BW32" s="468" t="str">
        <f t="shared" si="4"/>
        <v/>
      </c>
      <c r="BX32" s="468" t="str">
        <f t="shared" si="4"/>
        <v/>
      </c>
      <c r="BY32" s="468" t="str">
        <f t="shared" si="4"/>
        <v/>
      </c>
      <c r="BZ32" s="468" t="str">
        <f t="shared" si="4"/>
        <v/>
      </c>
      <c r="CA32" s="468" t="str">
        <f t="shared" si="4"/>
        <v/>
      </c>
      <c r="CB32" s="468" t="str">
        <f t="shared" si="4"/>
        <v/>
      </c>
      <c r="CC32" s="468" t="str">
        <f t="shared" si="4"/>
        <v/>
      </c>
      <c r="CD32" s="468" t="str">
        <f t="shared" si="4"/>
        <v/>
      </c>
      <c r="CE32" s="468" t="str">
        <f t="shared" si="4"/>
        <v/>
      </c>
      <c r="CF32" s="468" t="str">
        <f t="shared" si="4"/>
        <v/>
      </c>
      <c r="CG32" s="468" t="str">
        <f t="shared" si="4"/>
        <v/>
      </c>
      <c r="CH32" s="468"/>
      <c r="CI32" s="468" t="str">
        <f t="shared" si="7"/>
        <v/>
      </c>
      <c r="CJ32" s="468" t="str">
        <f t="shared" si="7"/>
        <v/>
      </c>
      <c r="CK32" s="533"/>
    </row>
    <row r="33" spans="3:89" x14ac:dyDescent="0.25">
      <c r="C33" s="358"/>
      <c r="D33" s="259">
        <v>113</v>
      </c>
      <c r="E33" s="41"/>
      <c r="F33" s="44"/>
      <c r="G33" s="232" t="s">
        <v>280</v>
      </c>
      <c r="H33" s="279"/>
      <c r="I33" s="281"/>
      <c r="J33" s="431"/>
      <c r="K33" s="431"/>
      <c r="M33" s="360" t="str">
        <f t="shared" si="5"/>
        <v/>
      </c>
      <c r="N33" s="361"/>
      <c r="O33" s="368" t="str">
        <f>IF(M33="","",IF(M33="Foreign",VLOOKUP(N33,'Option X3'!D:E,2,FALSE),1))</f>
        <v/>
      </c>
      <c r="P33" s="359"/>
      <c r="Q33" s="569"/>
      <c r="R33" s="364">
        <f t="shared" si="12"/>
        <v>0</v>
      </c>
      <c r="S33" s="364"/>
      <c r="T33" s="617"/>
      <c r="U33" s="618"/>
      <c r="V33" s="51"/>
      <c r="X33" s="468" t="str">
        <f t="shared" si="8"/>
        <v/>
      </c>
      <c r="Y33" s="468" t="str">
        <f t="shared" si="8"/>
        <v/>
      </c>
      <c r="Z33" s="468" t="str">
        <f t="shared" si="8"/>
        <v/>
      </c>
      <c r="AA33" s="468" t="str">
        <f t="shared" si="8"/>
        <v/>
      </c>
      <c r="AB33" s="468" t="str">
        <f t="shared" si="8"/>
        <v/>
      </c>
      <c r="AC33" s="468" t="str">
        <f t="shared" si="8"/>
        <v/>
      </c>
      <c r="AD33" s="468" t="str">
        <f t="shared" si="8"/>
        <v/>
      </c>
      <c r="AE33" s="468" t="str">
        <f t="shared" si="8"/>
        <v/>
      </c>
      <c r="AF33" s="468" t="str">
        <f t="shared" si="8"/>
        <v/>
      </c>
      <c r="AG33" s="468" t="str">
        <f t="shared" si="8"/>
        <v/>
      </c>
      <c r="AH33" s="468" t="str">
        <f t="shared" si="8"/>
        <v/>
      </c>
      <c r="AI33" s="468" t="str">
        <f t="shared" si="8"/>
        <v/>
      </c>
      <c r="AJ33" s="468" t="str">
        <f t="shared" si="8"/>
        <v/>
      </c>
      <c r="AK33" s="468" t="str">
        <f t="shared" si="8"/>
        <v/>
      </c>
      <c r="AL33" s="468" t="str">
        <f t="shared" si="8"/>
        <v/>
      </c>
      <c r="AM33" s="468" t="str">
        <f t="shared" si="8"/>
        <v/>
      </c>
      <c r="AN33" s="468" t="str">
        <f t="shared" si="3"/>
        <v/>
      </c>
      <c r="AO33" s="468" t="str">
        <f t="shared" si="3"/>
        <v/>
      </c>
      <c r="AP33" s="468" t="str">
        <f t="shared" si="3"/>
        <v/>
      </c>
      <c r="AQ33" s="468" t="str">
        <f t="shared" si="3"/>
        <v/>
      </c>
      <c r="AR33" s="468" t="str">
        <f t="shared" si="3"/>
        <v/>
      </c>
      <c r="AS33" s="468" t="str">
        <f t="shared" si="3"/>
        <v/>
      </c>
      <c r="AT33" s="468" t="str">
        <f t="shared" si="3"/>
        <v/>
      </c>
      <c r="AU33" s="468" t="str">
        <f t="shared" si="3"/>
        <v/>
      </c>
      <c r="AV33" s="468" t="str">
        <f t="shared" si="3"/>
        <v/>
      </c>
      <c r="AW33" s="468" t="str">
        <f t="shared" si="3"/>
        <v/>
      </c>
      <c r="AX33" s="468" t="str">
        <f t="shared" si="3"/>
        <v/>
      </c>
      <c r="AY33" s="468" t="str">
        <f t="shared" si="3"/>
        <v/>
      </c>
      <c r="AZ33" s="468" t="str">
        <f t="shared" si="9"/>
        <v/>
      </c>
      <c r="BA33" s="468"/>
      <c r="BB33" s="468" t="str">
        <f t="shared" si="10"/>
        <v/>
      </c>
      <c r="BC33" s="468" t="str">
        <f t="shared" si="6"/>
        <v/>
      </c>
      <c r="BD33" s="468"/>
      <c r="BE33" s="468" t="str">
        <f t="shared" si="11"/>
        <v/>
      </c>
      <c r="BF33" s="468" t="str">
        <f t="shared" si="11"/>
        <v/>
      </c>
      <c r="BG33" s="468" t="str">
        <f t="shared" si="11"/>
        <v/>
      </c>
      <c r="BH33" s="468" t="str">
        <f t="shared" si="11"/>
        <v/>
      </c>
      <c r="BI33" s="468" t="str">
        <f t="shared" si="11"/>
        <v/>
      </c>
      <c r="BJ33" s="468" t="str">
        <f t="shared" si="11"/>
        <v/>
      </c>
      <c r="BK33" s="468" t="str">
        <f t="shared" si="11"/>
        <v/>
      </c>
      <c r="BL33" s="468" t="str">
        <f t="shared" si="11"/>
        <v/>
      </c>
      <c r="BM33" s="468" t="str">
        <f t="shared" si="11"/>
        <v/>
      </c>
      <c r="BN33" s="468" t="str">
        <f t="shared" si="11"/>
        <v/>
      </c>
      <c r="BO33" s="468" t="str">
        <f t="shared" si="11"/>
        <v/>
      </c>
      <c r="BP33" s="468" t="str">
        <f t="shared" si="11"/>
        <v/>
      </c>
      <c r="BQ33" s="468" t="str">
        <f t="shared" si="11"/>
        <v/>
      </c>
      <c r="BR33" s="468" t="str">
        <f t="shared" si="11"/>
        <v/>
      </c>
      <c r="BS33" s="468" t="str">
        <f t="shared" si="11"/>
        <v/>
      </c>
      <c r="BT33" s="468" t="str">
        <f t="shared" si="11"/>
        <v/>
      </c>
      <c r="BU33" s="468" t="str">
        <f t="shared" si="4"/>
        <v/>
      </c>
      <c r="BV33" s="468" t="str">
        <f t="shared" si="4"/>
        <v/>
      </c>
      <c r="BW33" s="468" t="str">
        <f t="shared" si="4"/>
        <v/>
      </c>
      <c r="BX33" s="468" t="str">
        <f t="shared" si="4"/>
        <v/>
      </c>
      <c r="BY33" s="468" t="str">
        <f t="shared" si="4"/>
        <v/>
      </c>
      <c r="BZ33" s="468" t="str">
        <f t="shared" si="4"/>
        <v/>
      </c>
      <c r="CA33" s="468" t="str">
        <f t="shared" si="4"/>
        <v/>
      </c>
      <c r="CB33" s="468" t="str">
        <f t="shared" si="4"/>
        <v/>
      </c>
      <c r="CC33" s="468" t="str">
        <f t="shared" si="4"/>
        <v/>
      </c>
      <c r="CD33" s="468" t="str">
        <f t="shared" si="4"/>
        <v/>
      </c>
      <c r="CE33" s="468" t="str">
        <f t="shared" si="4"/>
        <v/>
      </c>
      <c r="CF33" s="468" t="str">
        <f t="shared" si="4"/>
        <v/>
      </c>
      <c r="CG33" s="468" t="str">
        <f t="shared" si="4"/>
        <v/>
      </c>
      <c r="CH33" s="468"/>
      <c r="CI33" s="468" t="str">
        <f t="shared" si="7"/>
        <v/>
      </c>
      <c r="CJ33" s="468" t="str">
        <f t="shared" si="7"/>
        <v/>
      </c>
      <c r="CK33" s="533"/>
    </row>
    <row r="34" spans="3:89" x14ac:dyDescent="0.25">
      <c r="C34" s="358"/>
      <c r="D34" s="259">
        <v>114</v>
      </c>
      <c r="E34" s="41"/>
      <c r="F34" s="44"/>
      <c r="G34" s="232" t="s">
        <v>218</v>
      </c>
      <c r="H34" s="279"/>
      <c r="I34" s="281"/>
      <c r="J34" s="431"/>
      <c r="K34" s="431"/>
      <c r="M34" s="360" t="str">
        <f t="shared" si="5"/>
        <v/>
      </c>
      <c r="N34" s="361"/>
      <c r="O34" s="368" t="str">
        <f>IF(M34="","",IF(M34="Foreign",VLOOKUP(N34,'Option X3'!D:E,2,FALSE),1))</f>
        <v/>
      </c>
      <c r="P34" s="359"/>
      <c r="Q34" s="569"/>
      <c r="R34" s="364">
        <f t="shared" si="12"/>
        <v>0</v>
      </c>
      <c r="S34" s="364"/>
      <c r="T34" s="617"/>
      <c r="U34" s="618"/>
      <c r="V34" s="51"/>
      <c r="X34" s="468" t="str">
        <f t="shared" si="8"/>
        <v/>
      </c>
      <c r="Y34" s="468" t="str">
        <f t="shared" si="8"/>
        <v/>
      </c>
      <c r="Z34" s="468" t="str">
        <f t="shared" si="8"/>
        <v/>
      </c>
      <c r="AA34" s="468" t="str">
        <f t="shared" si="8"/>
        <v/>
      </c>
      <c r="AB34" s="468" t="str">
        <f t="shared" si="8"/>
        <v/>
      </c>
      <c r="AC34" s="468" t="str">
        <f t="shared" si="8"/>
        <v/>
      </c>
      <c r="AD34" s="468" t="str">
        <f t="shared" si="8"/>
        <v/>
      </c>
      <c r="AE34" s="468" t="str">
        <f t="shared" si="8"/>
        <v/>
      </c>
      <c r="AF34" s="468" t="str">
        <f t="shared" si="8"/>
        <v/>
      </c>
      <c r="AG34" s="468" t="str">
        <f t="shared" si="8"/>
        <v/>
      </c>
      <c r="AH34" s="468" t="str">
        <f t="shared" si="8"/>
        <v/>
      </c>
      <c r="AI34" s="468" t="str">
        <f t="shared" si="8"/>
        <v/>
      </c>
      <c r="AJ34" s="468" t="str">
        <f t="shared" si="8"/>
        <v/>
      </c>
      <c r="AK34" s="468" t="str">
        <f t="shared" si="8"/>
        <v/>
      </c>
      <c r="AL34" s="468" t="str">
        <f t="shared" si="8"/>
        <v/>
      </c>
      <c r="AM34" s="468" t="str">
        <f t="shared" si="8"/>
        <v/>
      </c>
      <c r="AN34" s="468" t="str">
        <f t="shared" si="3"/>
        <v/>
      </c>
      <c r="AO34" s="468" t="str">
        <f t="shared" si="3"/>
        <v/>
      </c>
      <c r="AP34" s="468" t="str">
        <f t="shared" si="3"/>
        <v/>
      </c>
      <c r="AQ34" s="468" t="str">
        <f t="shared" si="3"/>
        <v/>
      </c>
      <c r="AR34" s="468" t="str">
        <f t="shared" si="3"/>
        <v/>
      </c>
      <c r="AS34" s="468" t="str">
        <f t="shared" si="3"/>
        <v/>
      </c>
      <c r="AT34" s="468" t="str">
        <f t="shared" si="3"/>
        <v/>
      </c>
      <c r="AU34" s="468" t="str">
        <f t="shared" si="3"/>
        <v/>
      </c>
      <c r="AV34" s="468" t="str">
        <f t="shared" si="3"/>
        <v/>
      </c>
      <c r="AW34" s="468" t="str">
        <f t="shared" si="3"/>
        <v/>
      </c>
      <c r="AX34" s="468" t="str">
        <f t="shared" si="3"/>
        <v/>
      </c>
      <c r="AY34" s="468" t="str">
        <f t="shared" si="3"/>
        <v/>
      </c>
      <c r="AZ34" s="468" t="str">
        <f t="shared" si="9"/>
        <v/>
      </c>
      <c r="BA34" s="468"/>
      <c r="BB34" s="468" t="str">
        <f t="shared" si="10"/>
        <v/>
      </c>
      <c r="BC34" s="468" t="str">
        <f t="shared" si="6"/>
        <v/>
      </c>
      <c r="BD34" s="468"/>
      <c r="BE34" s="468" t="str">
        <f t="shared" si="11"/>
        <v/>
      </c>
      <c r="BF34" s="468" t="str">
        <f t="shared" si="11"/>
        <v/>
      </c>
      <c r="BG34" s="468" t="str">
        <f t="shared" si="11"/>
        <v/>
      </c>
      <c r="BH34" s="468" t="str">
        <f t="shared" si="11"/>
        <v/>
      </c>
      <c r="BI34" s="468" t="str">
        <f t="shared" si="11"/>
        <v/>
      </c>
      <c r="BJ34" s="468" t="str">
        <f t="shared" si="11"/>
        <v/>
      </c>
      <c r="BK34" s="468" t="str">
        <f t="shared" si="11"/>
        <v/>
      </c>
      <c r="BL34" s="468" t="str">
        <f t="shared" si="11"/>
        <v/>
      </c>
      <c r="BM34" s="468" t="str">
        <f t="shared" si="11"/>
        <v/>
      </c>
      <c r="BN34" s="468" t="str">
        <f t="shared" si="11"/>
        <v/>
      </c>
      <c r="BO34" s="468" t="str">
        <f t="shared" si="11"/>
        <v/>
      </c>
      <c r="BP34" s="468" t="str">
        <f t="shared" si="11"/>
        <v/>
      </c>
      <c r="BQ34" s="468" t="str">
        <f t="shared" si="11"/>
        <v/>
      </c>
      <c r="BR34" s="468" t="str">
        <f t="shared" si="11"/>
        <v/>
      </c>
      <c r="BS34" s="468" t="str">
        <f t="shared" si="11"/>
        <v/>
      </c>
      <c r="BT34" s="468" t="str">
        <f t="shared" si="11"/>
        <v/>
      </c>
      <c r="BU34" s="468" t="str">
        <f t="shared" si="4"/>
        <v/>
      </c>
      <c r="BV34" s="468" t="str">
        <f t="shared" si="4"/>
        <v/>
      </c>
      <c r="BW34" s="468" t="str">
        <f t="shared" si="4"/>
        <v/>
      </c>
      <c r="BX34" s="468" t="str">
        <f t="shared" si="4"/>
        <v/>
      </c>
      <c r="BY34" s="468" t="str">
        <f t="shared" si="4"/>
        <v/>
      </c>
      <c r="BZ34" s="468" t="str">
        <f t="shared" si="4"/>
        <v/>
      </c>
      <c r="CA34" s="468" t="str">
        <f t="shared" si="4"/>
        <v/>
      </c>
      <c r="CB34" s="468" t="str">
        <f t="shared" si="4"/>
        <v/>
      </c>
      <c r="CC34" s="468" t="str">
        <f t="shared" si="4"/>
        <v/>
      </c>
      <c r="CD34" s="468" t="str">
        <f t="shared" si="4"/>
        <v/>
      </c>
      <c r="CE34" s="468" t="str">
        <f t="shared" si="4"/>
        <v/>
      </c>
      <c r="CF34" s="468" t="str">
        <f t="shared" si="4"/>
        <v/>
      </c>
      <c r="CG34" s="468" t="str">
        <f t="shared" si="4"/>
        <v/>
      </c>
      <c r="CH34" s="468"/>
      <c r="CI34" s="468" t="str">
        <f t="shared" si="7"/>
        <v/>
      </c>
      <c r="CJ34" s="468" t="str">
        <f t="shared" si="7"/>
        <v/>
      </c>
      <c r="CK34" s="533"/>
    </row>
    <row r="35" spans="3:89" x14ac:dyDescent="0.25">
      <c r="C35" s="358"/>
      <c r="D35" s="259">
        <v>115</v>
      </c>
      <c r="E35" s="41"/>
      <c r="F35" s="44"/>
      <c r="G35" s="232" t="s">
        <v>219</v>
      </c>
      <c r="H35" s="279"/>
      <c r="I35" s="281"/>
      <c r="J35" s="431"/>
      <c r="K35" s="431"/>
      <c r="M35" s="360" t="str">
        <f t="shared" si="5"/>
        <v/>
      </c>
      <c r="N35" s="361"/>
      <c r="O35" s="368" t="str">
        <f>IF(M35="","",IF(M35="Foreign",VLOOKUP(N35,'Option X3'!D:E,2,FALSE),1))</f>
        <v/>
      </c>
      <c r="P35" s="359"/>
      <c r="Q35" s="569"/>
      <c r="R35" s="364">
        <f t="shared" si="12"/>
        <v>0</v>
      </c>
      <c r="S35" s="364"/>
      <c r="T35" s="617"/>
      <c r="U35" s="618"/>
      <c r="V35" s="51"/>
      <c r="X35" s="468" t="str">
        <f t="shared" si="8"/>
        <v/>
      </c>
      <c r="Y35" s="468" t="str">
        <f t="shared" si="8"/>
        <v/>
      </c>
      <c r="Z35" s="468" t="str">
        <f t="shared" si="8"/>
        <v/>
      </c>
      <c r="AA35" s="468" t="str">
        <f t="shared" si="8"/>
        <v/>
      </c>
      <c r="AB35" s="468" t="str">
        <f t="shared" si="8"/>
        <v/>
      </c>
      <c r="AC35" s="468" t="str">
        <f t="shared" si="8"/>
        <v/>
      </c>
      <c r="AD35" s="468" t="str">
        <f t="shared" si="8"/>
        <v/>
      </c>
      <c r="AE35" s="468" t="str">
        <f t="shared" si="8"/>
        <v/>
      </c>
      <c r="AF35" s="468" t="str">
        <f t="shared" si="8"/>
        <v/>
      </c>
      <c r="AG35" s="468" t="str">
        <f t="shared" si="8"/>
        <v/>
      </c>
      <c r="AH35" s="468" t="str">
        <f t="shared" si="8"/>
        <v/>
      </c>
      <c r="AI35" s="468" t="str">
        <f t="shared" si="8"/>
        <v/>
      </c>
      <c r="AJ35" s="468" t="str">
        <f t="shared" si="8"/>
        <v/>
      </c>
      <c r="AK35" s="468" t="str">
        <f t="shared" si="8"/>
        <v/>
      </c>
      <c r="AL35" s="468" t="str">
        <f t="shared" si="8"/>
        <v/>
      </c>
      <c r="AM35" s="468" t="str">
        <f t="shared" si="8"/>
        <v/>
      </c>
      <c r="AN35" s="468" t="str">
        <f t="shared" si="3"/>
        <v/>
      </c>
      <c r="AO35" s="468" t="str">
        <f t="shared" si="3"/>
        <v/>
      </c>
      <c r="AP35" s="468" t="str">
        <f t="shared" si="3"/>
        <v/>
      </c>
      <c r="AQ35" s="468" t="str">
        <f t="shared" si="3"/>
        <v/>
      </c>
      <c r="AR35" s="468" t="str">
        <f t="shared" si="3"/>
        <v/>
      </c>
      <c r="AS35" s="468" t="str">
        <f t="shared" si="3"/>
        <v/>
      </c>
      <c r="AT35" s="468" t="str">
        <f t="shared" si="3"/>
        <v/>
      </c>
      <c r="AU35" s="468" t="str">
        <f t="shared" si="3"/>
        <v/>
      </c>
      <c r="AV35" s="468" t="str">
        <f t="shared" si="3"/>
        <v/>
      </c>
      <c r="AW35" s="468" t="str">
        <f t="shared" si="3"/>
        <v/>
      </c>
      <c r="AX35" s="468" t="str">
        <f t="shared" si="3"/>
        <v/>
      </c>
      <c r="AY35" s="468" t="str">
        <f t="shared" si="3"/>
        <v/>
      </c>
      <c r="AZ35" s="468" t="str">
        <f t="shared" si="9"/>
        <v/>
      </c>
      <c r="BA35" s="468"/>
      <c r="BB35" s="468" t="str">
        <f t="shared" si="10"/>
        <v/>
      </c>
      <c r="BC35" s="468" t="str">
        <f t="shared" si="6"/>
        <v/>
      </c>
      <c r="BD35" s="468"/>
      <c r="BE35" s="468" t="str">
        <f t="shared" si="11"/>
        <v/>
      </c>
      <c r="BF35" s="468" t="str">
        <f t="shared" si="11"/>
        <v/>
      </c>
      <c r="BG35" s="468" t="str">
        <f t="shared" si="11"/>
        <v/>
      </c>
      <c r="BH35" s="468" t="str">
        <f t="shared" si="11"/>
        <v/>
      </c>
      <c r="BI35" s="468" t="str">
        <f t="shared" si="11"/>
        <v/>
      </c>
      <c r="BJ35" s="468" t="str">
        <f t="shared" si="11"/>
        <v/>
      </c>
      <c r="BK35" s="468" t="str">
        <f t="shared" si="11"/>
        <v/>
      </c>
      <c r="BL35" s="468" t="str">
        <f t="shared" si="11"/>
        <v/>
      </c>
      <c r="BM35" s="468" t="str">
        <f t="shared" si="11"/>
        <v/>
      </c>
      <c r="BN35" s="468" t="str">
        <f t="shared" si="11"/>
        <v/>
      </c>
      <c r="BO35" s="468" t="str">
        <f t="shared" si="11"/>
        <v/>
      </c>
      <c r="BP35" s="468" t="str">
        <f t="shared" si="11"/>
        <v/>
      </c>
      <c r="BQ35" s="468" t="str">
        <f t="shared" si="11"/>
        <v/>
      </c>
      <c r="BR35" s="468" t="str">
        <f t="shared" si="11"/>
        <v/>
      </c>
      <c r="BS35" s="468" t="str">
        <f t="shared" si="11"/>
        <v/>
      </c>
      <c r="BT35" s="468" t="str">
        <f t="shared" si="11"/>
        <v/>
      </c>
      <c r="BU35" s="468" t="str">
        <f t="shared" si="4"/>
        <v/>
      </c>
      <c r="BV35" s="468" t="str">
        <f t="shared" si="4"/>
        <v/>
      </c>
      <c r="BW35" s="468" t="str">
        <f t="shared" si="4"/>
        <v/>
      </c>
      <c r="BX35" s="468" t="str">
        <f t="shared" si="4"/>
        <v/>
      </c>
      <c r="BY35" s="468" t="str">
        <f t="shared" si="4"/>
        <v/>
      </c>
      <c r="BZ35" s="468" t="str">
        <f t="shared" si="4"/>
        <v/>
      </c>
      <c r="CA35" s="468" t="str">
        <f t="shared" si="4"/>
        <v/>
      </c>
      <c r="CB35" s="468" t="str">
        <f t="shared" si="4"/>
        <v/>
      </c>
      <c r="CC35" s="468" t="str">
        <f t="shared" si="4"/>
        <v/>
      </c>
      <c r="CD35" s="468" t="str">
        <f t="shared" si="4"/>
        <v/>
      </c>
      <c r="CE35" s="468" t="str">
        <f t="shared" si="4"/>
        <v/>
      </c>
      <c r="CF35" s="468" t="str">
        <f t="shared" si="4"/>
        <v/>
      </c>
      <c r="CG35" s="468" t="str">
        <f t="shared" si="4"/>
        <v/>
      </c>
      <c r="CH35" s="468"/>
      <c r="CI35" s="468" t="str">
        <f t="shared" si="7"/>
        <v/>
      </c>
      <c r="CJ35" s="468" t="str">
        <f t="shared" si="7"/>
        <v/>
      </c>
      <c r="CK35" s="533"/>
    </row>
    <row r="36" spans="3:89" x14ac:dyDescent="0.25">
      <c r="C36" s="358"/>
      <c r="D36" s="259">
        <v>116</v>
      </c>
      <c r="E36" s="41"/>
      <c r="F36" s="44"/>
      <c r="G36" s="232" t="s">
        <v>220</v>
      </c>
      <c r="H36" s="279"/>
      <c r="I36" s="281"/>
      <c r="J36" s="431"/>
      <c r="K36" s="431"/>
      <c r="M36" s="360" t="str">
        <f t="shared" si="5"/>
        <v/>
      </c>
      <c r="N36" s="361"/>
      <c r="O36" s="368" t="str">
        <f>IF(M36="","",IF(M36="Foreign",VLOOKUP(N36,'Option X3'!D:E,2,FALSE),1))</f>
        <v/>
      </c>
      <c r="P36" s="359"/>
      <c r="Q36" s="569"/>
      <c r="R36" s="364">
        <f t="shared" si="12"/>
        <v>0</v>
      </c>
      <c r="S36" s="364"/>
      <c r="T36" s="617"/>
      <c r="U36" s="618"/>
      <c r="V36" s="51"/>
      <c r="X36" s="468" t="str">
        <f t="shared" si="8"/>
        <v/>
      </c>
      <c r="Y36" s="468" t="str">
        <f t="shared" si="8"/>
        <v/>
      </c>
      <c r="Z36" s="468" t="str">
        <f t="shared" si="8"/>
        <v/>
      </c>
      <c r="AA36" s="468" t="str">
        <f t="shared" si="8"/>
        <v/>
      </c>
      <c r="AB36" s="468" t="str">
        <f t="shared" si="8"/>
        <v/>
      </c>
      <c r="AC36" s="468" t="str">
        <f t="shared" si="8"/>
        <v/>
      </c>
      <c r="AD36" s="468" t="str">
        <f t="shared" si="8"/>
        <v/>
      </c>
      <c r="AE36" s="468" t="str">
        <f t="shared" si="8"/>
        <v/>
      </c>
      <c r="AF36" s="468" t="str">
        <f t="shared" si="8"/>
        <v/>
      </c>
      <c r="AG36" s="468" t="str">
        <f t="shared" si="8"/>
        <v/>
      </c>
      <c r="AH36" s="468" t="str">
        <f t="shared" si="8"/>
        <v/>
      </c>
      <c r="AI36" s="468" t="str">
        <f t="shared" si="8"/>
        <v/>
      </c>
      <c r="AJ36" s="468" t="str">
        <f t="shared" si="8"/>
        <v/>
      </c>
      <c r="AK36" s="468" t="str">
        <f t="shared" si="8"/>
        <v/>
      </c>
      <c r="AL36" s="468" t="str">
        <f t="shared" si="8"/>
        <v/>
      </c>
      <c r="AM36" s="468" t="str">
        <f t="shared" si="8"/>
        <v/>
      </c>
      <c r="AN36" s="468" t="str">
        <f t="shared" ref="AN36:AZ55" si="13">IF($F36="","",IF(VALUE(LEFT($F36,2))=AN$18,$J36,""))</f>
        <v/>
      </c>
      <c r="AO36" s="468" t="str">
        <f t="shared" si="13"/>
        <v/>
      </c>
      <c r="AP36" s="468" t="str">
        <f t="shared" si="13"/>
        <v/>
      </c>
      <c r="AQ36" s="468" t="str">
        <f t="shared" si="13"/>
        <v/>
      </c>
      <c r="AR36" s="468" t="str">
        <f t="shared" si="13"/>
        <v/>
      </c>
      <c r="AS36" s="468" t="str">
        <f t="shared" si="13"/>
        <v/>
      </c>
      <c r="AT36" s="468" t="str">
        <f t="shared" si="13"/>
        <v/>
      </c>
      <c r="AU36" s="468" t="str">
        <f t="shared" si="13"/>
        <v/>
      </c>
      <c r="AV36" s="468" t="str">
        <f t="shared" si="13"/>
        <v/>
      </c>
      <c r="AW36" s="468" t="str">
        <f t="shared" si="13"/>
        <v/>
      </c>
      <c r="AX36" s="468" t="str">
        <f t="shared" si="13"/>
        <v/>
      </c>
      <c r="AY36" s="468" t="str">
        <f t="shared" si="13"/>
        <v/>
      </c>
      <c r="AZ36" s="468" t="str">
        <f t="shared" si="13"/>
        <v/>
      </c>
      <c r="BA36" s="468"/>
      <c r="BB36" s="468" t="str">
        <f t="shared" si="10"/>
        <v/>
      </c>
      <c r="BC36" s="468" t="str">
        <f t="shared" si="6"/>
        <v/>
      </c>
      <c r="BD36" s="468"/>
      <c r="BE36" s="468" t="str">
        <f t="shared" si="11"/>
        <v/>
      </c>
      <c r="BF36" s="468" t="str">
        <f t="shared" si="11"/>
        <v/>
      </c>
      <c r="BG36" s="468" t="str">
        <f t="shared" si="11"/>
        <v/>
      </c>
      <c r="BH36" s="468" t="str">
        <f t="shared" si="11"/>
        <v/>
      </c>
      <c r="BI36" s="468" t="str">
        <f t="shared" si="11"/>
        <v/>
      </c>
      <c r="BJ36" s="468" t="str">
        <f t="shared" si="11"/>
        <v/>
      </c>
      <c r="BK36" s="468" t="str">
        <f t="shared" si="11"/>
        <v/>
      </c>
      <c r="BL36" s="468" t="str">
        <f t="shared" si="11"/>
        <v/>
      </c>
      <c r="BM36" s="468" t="str">
        <f t="shared" si="11"/>
        <v/>
      </c>
      <c r="BN36" s="468" t="str">
        <f t="shared" si="11"/>
        <v/>
      </c>
      <c r="BO36" s="468" t="str">
        <f t="shared" si="11"/>
        <v/>
      </c>
      <c r="BP36" s="468" t="str">
        <f t="shared" si="11"/>
        <v/>
      </c>
      <c r="BQ36" s="468" t="str">
        <f t="shared" si="11"/>
        <v/>
      </c>
      <c r="BR36" s="468" t="str">
        <f t="shared" si="11"/>
        <v/>
      </c>
      <c r="BS36" s="468" t="str">
        <f t="shared" si="11"/>
        <v/>
      </c>
      <c r="BT36" s="468" t="str">
        <f t="shared" si="11"/>
        <v/>
      </c>
      <c r="BU36" s="468" t="str">
        <f t="shared" ref="BU36:CG55" si="14">IF($F36="","",IF(VALUE(LEFT($F36,2))=BU$18,$K36,""))</f>
        <v/>
      </c>
      <c r="BV36" s="468" t="str">
        <f t="shared" si="14"/>
        <v/>
      </c>
      <c r="BW36" s="468" t="str">
        <f t="shared" si="14"/>
        <v/>
      </c>
      <c r="BX36" s="468" t="str">
        <f t="shared" si="14"/>
        <v/>
      </c>
      <c r="BY36" s="468" t="str">
        <f t="shared" si="14"/>
        <v/>
      </c>
      <c r="BZ36" s="468" t="str">
        <f t="shared" si="14"/>
        <v/>
      </c>
      <c r="CA36" s="468" t="str">
        <f t="shared" si="14"/>
        <v/>
      </c>
      <c r="CB36" s="468" t="str">
        <f t="shared" si="14"/>
        <v/>
      </c>
      <c r="CC36" s="468" t="str">
        <f t="shared" si="14"/>
        <v/>
      </c>
      <c r="CD36" s="468" t="str">
        <f t="shared" si="14"/>
        <v/>
      </c>
      <c r="CE36" s="468" t="str">
        <f t="shared" si="14"/>
        <v/>
      </c>
      <c r="CF36" s="468" t="str">
        <f t="shared" si="14"/>
        <v/>
      </c>
      <c r="CG36" s="468" t="str">
        <f t="shared" si="14"/>
        <v/>
      </c>
      <c r="CH36" s="468"/>
      <c r="CI36" s="468" t="str">
        <f t="shared" si="7"/>
        <v/>
      </c>
      <c r="CJ36" s="468" t="str">
        <f t="shared" si="7"/>
        <v/>
      </c>
      <c r="CK36" s="533"/>
    </row>
    <row r="37" spans="3:89" x14ac:dyDescent="0.25">
      <c r="C37" s="358"/>
      <c r="D37" s="259">
        <v>117</v>
      </c>
      <c r="E37" s="41"/>
      <c r="F37" s="44"/>
      <c r="G37" s="232" t="s">
        <v>221</v>
      </c>
      <c r="H37" s="279"/>
      <c r="I37" s="281"/>
      <c r="J37" s="431"/>
      <c r="K37" s="431"/>
      <c r="M37" s="360" t="str">
        <f t="shared" si="5"/>
        <v/>
      </c>
      <c r="N37" s="361"/>
      <c r="O37" s="368" t="str">
        <f>IF(M37="","",IF(M37="Foreign",VLOOKUP(N37,'Option X3'!D:E,2,FALSE),1))</f>
        <v/>
      </c>
      <c r="P37" s="359"/>
      <c r="Q37" s="569"/>
      <c r="R37" s="364">
        <f t="shared" si="12"/>
        <v>0</v>
      </c>
      <c r="S37" s="364"/>
      <c r="T37" s="617"/>
      <c r="U37" s="618"/>
      <c r="V37" s="51"/>
      <c r="X37" s="468" t="str">
        <f t="shared" si="8"/>
        <v/>
      </c>
      <c r="Y37" s="468" t="str">
        <f t="shared" si="8"/>
        <v/>
      </c>
      <c r="Z37" s="468" t="str">
        <f t="shared" si="8"/>
        <v/>
      </c>
      <c r="AA37" s="468" t="str">
        <f t="shared" si="8"/>
        <v/>
      </c>
      <c r="AB37" s="468" t="str">
        <f t="shared" si="8"/>
        <v/>
      </c>
      <c r="AC37" s="468" t="str">
        <f t="shared" si="8"/>
        <v/>
      </c>
      <c r="AD37" s="468" t="str">
        <f t="shared" si="8"/>
        <v/>
      </c>
      <c r="AE37" s="468" t="str">
        <f t="shared" si="8"/>
        <v/>
      </c>
      <c r="AF37" s="468" t="str">
        <f t="shared" si="8"/>
        <v/>
      </c>
      <c r="AG37" s="468" t="str">
        <f t="shared" si="8"/>
        <v/>
      </c>
      <c r="AH37" s="468" t="str">
        <f t="shared" si="8"/>
        <v/>
      </c>
      <c r="AI37" s="468" t="str">
        <f t="shared" si="8"/>
        <v/>
      </c>
      <c r="AJ37" s="468" t="str">
        <f t="shared" si="8"/>
        <v/>
      </c>
      <c r="AK37" s="468" t="str">
        <f t="shared" si="8"/>
        <v/>
      </c>
      <c r="AL37" s="468" t="str">
        <f t="shared" si="8"/>
        <v/>
      </c>
      <c r="AM37" s="468" t="str">
        <f t="shared" si="8"/>
        <v/>
      </c>
      <c r="AN37" s="468" t="str">
        <f t="shared" si="13"/>
        <v/>
      </c>
      <c r="AO37" s="468" t="str">
        <f t="shared" si="13"/>
        <v/>
      </c>
      <c r="AP37" s="468" t="str">
        <f t="shared" si="13"/>
        <v/>
      </c>
      <c r="AQ37" s="468" t="str">
        <f t="shared" si="13"/>
        <v/>
      </c>
      <c r="AR37" s="468" t="str">
        <f t="shared" si="13"/>
        <v/>
      </c>
      <c r="AS37" s="468" t="str">
        <f t="shared" si="13"/>
        <v/>
      </c>
      <c r="AT37" s="468" t="str">
        <f t="shared" si="13"/>
        <v/>
      </c>
      <c r="AU37" s="468" t="str">
        <f t="shared" si="13"/>
        <v/>
      </c>
      <c r="AV37" s="468" t="str">
        <f t="shared" si="13"/>
        <v/>
      </c>
      <c r="AW37" s="468" t="str">
        <f t="shared" si="13"/>
        <v/>
      </c>
      <c r="AX37" s="468" t="str">
        <f t="shared" si="13"/>
        <v/>
      </c>
      <c r="AY37" s="468" t="str">
        <f t="shared" si="13"/>
        <v/>
      </c>
      <c r="AZ37" s="468" t="str">
        <f t="shared" si="13"/>
        <v/>
      </c>
      <c r="BA37" s="468"/>
      <c r="BB37" s="468" t="str">
        <f t="shared" si="10"/>
        <v/>
      </c>
      <c r="BC37" s="468" t="str">
        <f t="shared" si="10"/>
        <v/>
      </c>
      <c r="BD37" s="468"/>
      <c r="BE37" s="468" t="str">
        <f t="shared" si="11"/>
        <v/>
      </c>
      <c r="BF37" s="468" t="str">
        <f t="shared" si="11"/>
        <v/>
      </c>
      <c r="BG37" s="468" t="str">
        <f t="shared" si="11"/>
        <v/>
      </c>
      <c r="BH37" s="468" t="str">
        <f t="shared" si="11"/>
        <v/>
      </c>
      <c r="BI37" s="468" t="str">
        <f t="shared" si="11"/>
        <v/>
      </c>
      <c r="BJ37" s="468" t="str">
        <f t="shared" si="11"/>
        <v/>
      </c>
      <c r="BK37" s="468" t="str">
        <f t="shared" si="11"/>
        <v/>
      </c>
      <c r="BL37" s="468" t="str">
        <f t="shared" si="11"/>
        <v/>
      </c>
      <c r="BM37" s="468" t="str">
        <f t="shared" si="11"/>
        <v/>
      </c>
      <c r="BN37" s="468" t="str">
        <f t="shared" si="11"/>
        <v/>
      </c>
      <c r="BO37" s="468" t="str">
        <f t="shared" si="11"/>
        <v/>
      </c>
      <c r="BP37" s="468" t="str">
        <f t="shared" si="11"/>
        <v/>
      </c>
      <c r="BQ37" s="468" t="str">
        <f t="shared" si="11"/>
        <v/>
      </c>
      <c r="BR37" s="468" t="str">
        <f t="shared" si="11"/>
        <v/>
      </c>
      <c r="BS37" s="468" t="str">
        <f t="shared" si="11"/>
        <v/>
      </c>
      <c r="BT37" s="468" t="str">
        <f t="shared" si="11"/>
        <v/>
      </c>
      <c r="BU37" s="468" t="str">
        <f t="shared" si="14"/>
        <v/>
      </c>
      <c r="BV37" s="468" t="str">
        <f t="shared" si="14"/>
        <v/>
      </c>
      <c r="BW37" s="468" t="str">
        <f t="shared" si="14"/>
        <v/>
      </c>
      <c r="BX37" s="468" t="str">
        <f t="shared" si="14"/>
        <v/>
      </c>
      <c r="BY37" s="468" t="str">
        <f t="shared" si="14"/>
        <v/>
      </c>
      <c r="BZ37" s="468" t="str">
        <f t="shared" si="14"/>
        <v/>
      </c>
      <c r="CA37" s="468" t="str">
        <f t="shared" si="14"/>
        <v/>
      </c>
      <c r="CB37" s="468" t="str">
        <f t="shared" si="14"/>
        <v/>
      </c>
      <c r="CC37" s="468" t="str">
        <f t="shared" si="14"/>
        <v/>
      </c>
      <c r="CD37" s="468" t="str">
        <f t="shared" si="14"/>
        <v/>
      </c>
      <c r="CE37" s="468" t="str">
        <f t="shared" si="14"/>
        <v/>
      </c>
      <c r="CF37" s="468" t="str">
        <f t="shared" si="14"/>
        <v/>
      </c>
      <c r="CG37" s="468" t="str">
        <f t="shared" si="14"/>
        <v/>
      </c>
      <c r="CH37" s="468"/>
      <c r="CI37" s="468" t="str">
        <f t="shared" si="7"/>
        <v/>
      </c>
      <c r="CJ37" s="468" t="str">
        <f t="shared" si="7"/>
        <v/>
      </c>
      <c r="CK37" s="533"/>
    </row>
    <row r="38" spans="3:89" x14ac:dyDescent="0.25">
      <c r="C38" s="358"/>
      <c r="D38" s="259">
        <v>118</v>
      </c>
      <c r="E38" s="41"/>
      <c r="F38" s="44"/>
      <c r="G38" s="232" t="s">
        <v>222</v>
      </c>
      <c r="H38" s="279"/>
      <c r="I38" s="281"/>
      <c r="J38" s="431"/>
      <c r="K38" s="431"/>
      <c r="M38" s="360" t="str">
        <f t="shared" si="5"/>
        <v/>
      </c>
      <c r="N38" s="361"/>
      <c r="O38" s="368" t="str">
        <f>IF(M38="","",IF(M38="Foreign",VLOOKUP(N38,'Option X3'!D:E,2,FALSE),1))</f>
        <v/>
      </c>
      <c r="P38" s="359"/>
      <c r="Q38" s="569"/>
      <c r="R38" s="364"/>
      <c r="S38" s="364"/>
      <c r="T38" s="617">
        <f>J38</f>
        <v>0</v>
      </c>
      <c r="U38" s="618"/>
      <c r="V38" s="51"/>
      <c r="X38" s="468" t="str">
        <f t="shared" si="8"/>
        <v/>
      </c>
      <c r="Y38" s="468" t="str">
        <f t="shared" si="8"/>
        <v/>
      </c>
      <c r="Z38" s="468" t="str">
        <f t="shared" si="8"/>
        <v/>
      </c>
      <c r="AA38" s="468" t="str">
        <f t="shared" si="8"/>
        <v/>
      </c>
      <c r="AB38" s="468" t="str">
        <f t="shared" si="8"/>
        <v/>
      </c>
      <c r="AC38" s="468" t="str">
        <f t="shared" si="8"/>
        <v/>
      </c>
      <c r="AD38" s="468" t="str">
        <f t="shared" si="8"/>
        <v/>
      </c>
      <c r="AE38" s="468" t="str">
        <f t="shared" si="8"/>
        <v/>
      </c>
      <c r="AF38" s="468" t="str">
        <f t="shared" si="8"/>
        <v/>
      </c>
      <c r="AG38" s="468" t="str">
        <f t="shared" si="8"/>
        <v/>
      </c>
      <c r="AH38" s="468" t="str">
        <f t="shared" si="8"/>
        <v/>
      </c>
      <c r="AI38" s="468" t="str">
        <f t="shared" si="8"/>
        <v/>
      </c>
      <c r="AJ38" s="468" t="str">
        <f t="shared" si="8"/>
        <v/>
      </c>
      <c r="AK38" s="468" t="str">
        <f t="shared" si="8"/>
        <v/>
      </c>
      <c r="AL38" s="468" t="str">
        <f t="shared" si="8"/>
        <v/>
      </c>
      <c r="AM38" s="468" t="str">
        <f t="shared" ref="AM38:AM42" si="15">IF($F38="","",IF(VALUE(LEFT($F38,2))=AM$18,$J38,""))</f>
        <v/>
      </c>
      <c r="AN38" s="468" t="str">
        <f t="shared" si="13"/>
        <v/>
      </c>
      <c r="AO38" s="468" t="str">
        <f t="shared" si="13"/>
        <v/>
      </c>
      <c r="AP38" s="468" t="str">
        <f t="shared" si="13"/>
        <v/>
      </c>
      <c r="AQ38" s="468" t="str">
        <f t="shared" si="13"/>
        <v/>
      </c>
      <c r="AR38" s="468" t="str">
        <f t="shared" si="13"/>
        <v/>
      </c>
      <c r="AS38" s="468" t="str">
        <f t="shared" si="13"/>
        <v/>
      </c>
      <c r="AT38" s="468" t="str">
        <f t="shared" si="13"/>
        <v/>
      </c>
      <c r="AU38" s="468" t="str">
        <f t="shared" si="13"/>
        <v/>
      </c>
      <c r="AV38" s="468" t="str">
        <f t="shared" si="13"/>
        <v/>
      </c>
      <c r="AW38" s="468" t="str">
        <f t="shared" si="13"/>
        <v/>
      </c>
      <c r="AX38" s="468" t="str">
        <f t="shared" si="13"/>
        <v/>
      </c>
      <c r="AY38" s="468" t="str">
        <f t="shared" si="13"/>
        <v/>
      </c>
      <c r="AZ38" s="468" t="str">
        <f t="shared" si="13"/>
        <v/>
      </c>
      <c r="BA38" s="468"/>
      <c r="BB38" s="468" t="str">
        <f t="shared" si="10"/>
        <v/>
      </c>
      <c r="BC38" s="468" t="str">
        <f t="shared" si="10"/>
        <v/>
      </c>
      <c r="BD38" s="468"/>
      <c r="BE38" s="468" t="str">
        <f t="shared" si="11"/>
        <v/>
      </c>
      <c r="BF38" s="468" t="str">
        <f t="shared" si="11"/>
        <v/>
      </c>
      <c r="BG38" s="468" t="str">
        <f t="shared" si="11"/>
        <v/>
      </c>
      <c r="BH38" s="468" t="str">
        <f t="shared" si="11"/>
        <v/>
      </c>
      <c r="BI38" s="468" t="str">
        <f t="shared" si="11"/>
        <v/>
      </c>
      <c r="BJ38" s="468" t="str">
        <f t="shared" si="11"/>
        <v/>
      </c>
      <c r="BK38" s="468" t="str">
        <f t="shared" si="11"/>
        <v/>
      </c>
      <c r="BL38" s="468" t="str">
        <f t="shared" si="11"/>
        <v/>
      </c>
      <c r="BM38" s="468" t="str">
        <f t="shared" si="11"/>
        <v/>
      </c>
      <c r="BN38" s="468" t="str">
        <f t="shared" si="11"/>
        <v/>
      </c>
      <c r="BO38" s="468" t="str">
        <f t="shared" si="11"/>
        <v/>
      </c>
      <c r="BP38" s="468" t="str">
        <f t="shared" si="11"/>
        <v/>
      </c>
      <c r="BQ38" s="468" t="str">
        <f t="shared" si="11"/>
        <v/>
      </c>
      <c r="BR38" s="468" t="str">
        <f t="shared" si="11"/>
        <v/>
      </c>
      <c r="BS38" s="468" t="str">
        <f t="shared" si="11"/>
        <v/>
      </c>
      <c r="BT38" s="468" t="str">
        <f t="shared" ref="BT38:BT42" si="16">IF($F38="","",IF(VALUE(LEFT($F38,2))=BT$18,$K38,""))</f>
        <v/>
      </c>
      <c r="BU38" s="468" t="str">
        <f t="shared" si="14"/>
        <v/>
      </c>
      <c r="BV38" s="468" t="str">
        <f t="shared" si="14"/>
        <v/>
      </c>
      <c r="BW38" s="468" t="str">
        <f t="shared" si="14"/>
        <v/>
      </c>
      <c r="BX38" s="468" t="str">
        <f t="shared" si="14"/>
        <v/>
      </c>
      <c r="BY38" s="468" t="str">
        <f t="shared" si="14"/>
        <v/>
      </c>
      <c r="BZ38" s="468" t="str">
        <f t="shared" si="14"/>
        <v/>
      </c>
      <c r="CA38" s="468" t="str">
        <f t="shared" si="14"/>
        <v/>
      </c>
      <c r="CB38" s="468" t="str">
        <f t="shared" si="14"/>
        <v/>
      </c>
      <c r="CC38" s="468" t="str">
        <f t="shared" si="14"/>
        <v/>
      </c>
      <c r="CD38" s="468" t="str">
        <f t="shared" si="14"/>
        <v/>
      </c>
      <c r="CE38" s="468" t="str">
        <f t="shared" si="14"/>
        <v/>
      </c>
      <c r="CF38" s="468" t="str">
        <f t="shared" si="14"/>
        <v/>
      </c>
      <c r="CG38" s="468" t="str">
        <f t="shared" si="14"/>
        <v/>
      </c>
      <c r="CH38" s="468"/>
      <c r="CI38" s="468" t="str">
        <f t="shared" si="7"/>
        <v/>
      </c>
      <c r="CJ38" s="468" t="str">
        <f t="shared" si="7"/>
        <v/>
      </c>
      <c r="CK38" s="533"/>
    </row>
    <row r="39" spans="3:89" x14ac:dyDescent="0.25">
      <c r="C39" s="358"/>
      <c r="D39" s="259">
        <v>119</v>
      </c>
      <c r="E39" s="41"/>
      <c r="F39" s="44"/>
      <c r="G39" s="232" t="s">
        <v>223</v>
      </c>
      <c r="H39" s="279"/>
      <c r="I39" s="281"/>
      <c r="J39" s="431"/>
      <c r="K39" s="431"/>
      <c r="M39" s="360" t="str">
        <f t="shared" si="5"/>
        <v/>
      </c>
      <c r="N39" s="361"/>
      <c r="O39" s="368" t="str">
        <f>IF(M39="","",IF(M39="Foreign",VLOOKUP(N39,'Option X3'!D:E,2,FALSE),1))</f>
        <v/>
      </c>
      <c r="P39" s="359"/>
      <c r="Q39" s="569"/>
      <c r="R39" s="364">
        <f>J39</f>
        <v>0</v>
      </c>
      <c r="S39" s="364"/>
      <c r="T39" s="617"/>
      <c r="U39" s="618"/>
      <c r="V39" s="51"/>
      <c r="X39" s="468" t="str">
        <f t="shared" ref="X39:AM54" si="17">IF($F39="","",IF(VALUE(LEFT($F39,2))=X$18,$J39,""))</f>
        <v/>
      </c>
      <c r="Y39" s="468" t="str">
        <f t="shared" si="17"/>
        <v/>
      </c>
      <c r="Z39" s="468" t="str">
        <f t="shared" si="17"/>
        <v/>
      </c>
      <c r="AA39" s="468" t="str">
        <f t="shared" si="17"/>
        <v/>
      </c>
      <c r="AB39" s="468" t="str">
        <f t="shared" si="17"/>
        <v/>
      </c>
      <c r="AC39" s="468" t="str">
        <f t="shared" si="17"/>
        <v/>
      </c>
      <c r="AD39" s="468" t="str">
        <f t="shared" si="17"/>
        <v/>
      </c>
      <c r="AE39" s="468" t="str">
        <f t="shared" si="17"/>
        <v/>
      </c>
      <c r="AF39" s="468" t="str">
        <f t="shared" si="17"/>
        <v/>
      </c>
      <c r="AG39" s="468" t="str">
        <f t="shared" si="17"/>
        <v/>
      </c>
      <c r="AH39" s="468" t="str">
        <f t="shared" si="17"/>
        <v/>
      </c>
      <c r="AI39" s="468" t="str">
        <f t="shared" si="17"/>
        <v/>
      </c>
      <c r="AJ39" s="468" t="str">
        <f t="shared" si="17"/>
        <v/>
      </c>
      <c r="AK39" s="468" t="str">
        <f t="shared" si="17"/>
        <v/>
      </c>
      <c r="AL39" s="468" t="str">
        <f t="shared" si="17"/>
        <v/>
      </c>
      <c r="AM39" s="468" t="str">
        <f t="shared" si="15"/>
        <v/>
      </c>
      <c r="AN39" s="468" t="str">
        <f t="shared" si="13"/>
        <v/>
      </c>
      <c r="AO39" s="468" t="str">
        <f t="shared" si="13"/>
        <v/>
      </c>
      <c r="AP39" s="468" t="str">
        <f t="shared" si="13"/>
        <v/>
      </c>
      <c r="AQ39" s="468" t="str">
        <f t="shared" si="13"/>
        <v/>
      </c>
      <c r="AR39" s="468" t="str">
        <f t="shared" si="13"/>
        <v/>
      </c>
      <c r="AS39" s="468" t="str">
        <f t="shared" si="13"/>
        <v/>
      </c>
      <c r="AT39" s="468" t="str">
        <f t="shared" si="13"/>
        <v/>
      </c>
      <c r="AU39" s="468" t="str">
        <f t="shared" si="13"/>
        <v/>
      </c>
      <c r="AV39" s="468" t="str">
        <f t="shared" si="13"/>
        <v/>
      </c>
      <c r="AW39" s="468" t="str">
        <f t="shared" si="13"/>
        <v/>
      </c>
      <c r="AX39" s="468" t="str">
        <f t="shared" si="13"/>
        <v/>
      </c>
      <c r="AY39" s="468" t="str">
        <f t="shared" si="13"/>
        <v/>
      </c>
      <c r="AZ39" s="468" t="str">
        <f t="shared" si="13"/>
        <v/>
      </c>
      <c r="BA39" s="468"/>
      <c r="BB39" s="468" t="str">
        <f t="shared" si="10"/>
        <v/>
      </c>
      <c r="BC39" s="468" t="str">
        <f t="shared" si="10"/>
        <v/>
      </c>
      <c r="BD39" s="468"/>
      <c r="BE39" s="468" t="str">
        <f t="shared" ref="BE39:BT54" si="18">IF($F39="","",IF(VALUE(LEFT($F39,2))=BE$18,$K39,""))</f>
        <v/>
      </c>
      <c r="BF39" s="468" t="str">
        <f t="shared" si="18"/>
        <v/>
      </c>
      <c r="BG39" s="468" t="str">
        <f t="shared" si="18"/>
        <v/>
      </c>
      <c r="BH39" s="468" t="str">
        <f t="shared" si="18"/>
        <v/>
      </c>
      <c r="BI39" s="468" t="str">
        <f t="shared" si="18"/>
        <v/>
      </c>
      <c r="BJ39" s="468" t="str">
        <f t="shared" si="18"/>
        <v/>
      </c>
      <c r="BK39" s="468" t="str">
        <f t="shared" si="18"/>
        <v/>
      </c>
      <c r="BL39" s="468" t="str">
        <f t="shared" si="18"/>
        <v/>
      </c>
      <c r="BM39" s="468" t="str">
        <f t="shared" si="18"/>
        <v/>
      </c>
      <c r="BN39" s="468" t="str">
        <f t="shared" si="18"/>
        <v/>
      </c>
      <c r="BO39" s="468" t="str">
        <f t="shared" si="18"/>
        <v/>
      </c>
      <c r="BP39" s="468" t="str">
        <f t="shared" si="18"/>
        <v/>
      </c>
      <c r="BQ39" s="468" t="str">
        <f t="shared" si="18"/>
        <v/>
      </c>
      <c r="BR39" s="468" t="str">
        <f t="shared" si="18"/>
        <v/>
      </c>
      <c r="BS39" s="468" t="str">
        <f t="shared" si="18"/>
        <v/>
      </c>
      <c r="BT39" s="468" t="str">
        <f t="shared" si="16"/>
        <v/>
      </c>
      <c r="BU39" s="468" t="str">
        <f t="shared" si="14"/>
        <v/>
      </c>
      <c r="BV39" s="468" t="str">
        <f t="shared" si="14"/>
        <v/>
      </c>
      <c r="BW39" s="468" t="str">
        <f t="shared" si="14"/>
        <v/>
      </c>
      <c r="BX39" s="468" t="str">
        <f t="shared" si="14"/>
        <v/>
      </c>
      <c r="BY39" s="468" t="str">
        <f t="shared" si="14"/>
        <v/>
      </c>
      <c r="BZ39" s="468" t="str">
        <f t="shared" si="14"/>
        <v/>
      </c>
      <c r="CA39" s="468" t="str">
        <f t="shared" si="14"/>
        <v/>
      </c>
      <c r="CB39" s="468" t="str">
        <f t="shared" si="14"/>
        <v/>
      </c>
      <c r="CC39" s="468" t="str">
        <f t="shared" si="14"/>
        <v/>
      </c>
      <c r="CD39" s="468" t="str">
        <f t="shared" si="14"/>
        <v/>
      </c>
      <c r="CE39" s="468" t="str">
        <f t="shared" si="14"/>
        <v/>
      </c>
      <c r="CF39" s="468" t="str">
        <f t="shared" si="14"/>
        <v/>
      </c>
      <c r="CG39" s="468" t="str">
        <f t="shared" si="14"/>
        <v/>
      </c>
      <c r="CH39" s="468"/>
      <c r="CI39" s="468" t="str">
        <f t="shared" si="7"/>
        <v/>
      </c>
      <c r="CJ39" s="468" t="str">
        <f t="shared" si="7"/>
        <v/>
      </c>
      <c r="CK39" s="533"/>
    </row>
    <row r="40" spans="3:89" x14ac:dyDescent="0.25">
      <c r="C40" s="358"/>
      <c r="D40" s="259">
        <v>120</v>
      </c>
      <c r="E40" s="41"/>
      <c r="F40" s="44"/>
      <c r="G40" s="233" t="s">
        <v>285</v>
      </c>
      <c r="H40" s="279"/>
      <c r="I40" s="281"/>
      <c r="J40" s="431"/>
      <c r="K40" s="431"/>
      <c r="M40" s="360" t="str">
        <f t="shared" si="5"/>
        <v/>
      </c>
      <c r="N40" s="361"/>
      <c r="O40" s="368" t="str">
        <f>IF(M40="","",IF(M40="Foreign",VLOOKUP(N40,'Option X3'!D:E,2,FALSE),1))</f>
        <v/>
      </c>
      <c r="P40" s="359"/>
      <c r="Q40" s="569"/>
      <c r="R40" s="364">
        <f>J40</f>
        <v>0</v>
      </c>
      <c r="S40" s="364"/>
      <c r="T40" s="617"/>
      <c r="U40" s="618"/>
      <c r="V40" s="51"/>
      <c r="X40" s="468" t="str">
        <f t="shared" si="17"/>
        <v/>
      </c>
      <c r="Y40" s="468" t="str">
        <f t="shared" si="17"/>
        <v/>
      </c>
      <c r="Z40" s="468" t="str">
        <f t="shared" si="17"/>
        <v/>
      </c>
      <c r="AA40" s="468" t="str">
        <f t="shared" si="17"/>
        <v/>
      </c>
      <c r="AB40" s="468" t="str">
        <f t="shared" si="17"/>
        <v/>
      </c>
      <c r="AC40" s="468" t="str">
        <f t="shared" si="17"/>
        <v/>
      </c>
      <c r="AD40" s="468" t="str">
        <f t="shared" si="17"/>
        <v/>
      </c>
      <c r="AE40" s="468" t="str">
        <f t="shared" si="17"/>
        <v/>
      </c>
      <c r="AF40" s="468" t="str">
        <f t="shared" si="17"/>
        <v/>
      </c>
      <c r="AG40" s="468" t="str">
        <f t="shared" si="17"/>
        <v/>
      </c>
      <c r="AH40" s="468" t="str">
        <f t="shared" si="17"/>
        <v/>
      </c>
      <c r="AI40" s="468" t="str">
        <f t="shared" si="17"/>
        <v/>
      </c>
      <c r="AJ40" s="468" t="str">
        <f t="shared" si="17"/>
        <v/>
      </c>
      <c r="AK40" s="468" t="str">
        <f t="shared" si="17"/>
        <v/>
      </c>
      <c r="AL40" s="468" t="str">
        <f t="shared" si="17"/>
        <v/>
      </c>
      <c r="AM40" s="468" t="str">
        <f t="shared" si="15"/>
        <v/>
      </c>
      <c r="AN40" s="468" t="str">
        <f t="shared" si="13"/>
        <v/>
      </c>
      <c r="AO40" s="468" t="str">
        <f t="shared" si="13"/>
        <v/>
      </c>
      <c r="AP40" s="468" t="str">
        <f t="shared" si="13"/>
        <v/>
      </c>
      <c r="AQ40" s="468" t="str">
        <f t="shared" si="13"/>
        <v/>
      </c>
      <c r="AR40" s="468" t="str">
        <f t="shared" si="13"/>
        <v/>
      </c>
      <c r="AS40" s="468" t="str">
        <f t="shared" si="13"/>
        <v/>
      </c>
      <c r="AT40" s="468" t="str">
        <f t="shared" si="13"/>
        <v/>
      </c>
      <c r="AU40" s="468" t="str">
        <f t="shared" si="13"/>
        <v/>
      </c>
      <c r="AV40" s="468" t="str">
        <f t="shared" si="13"/>
        <v/>
      </c>
      <c r="AW40" s="468" t="str">
        <f t="shared" si="13"/>
        <v/>
      </c>
      <c r="AX40" s="468" t="str">
        <f t="shared" si="13"/>
        <v/>
      </c>
      <c r="AY40" s="468" t="str">
        <f t="shared" si="13"/>
        <v/>
      </c>
      <c r="AZ40" s="468" t="str">
        <f t="shared" si="13"/>
        <v/>
      </c>
      <c r="BA40" s="468"/>
      <c r="BB40" s="468" t="str">
        <f t="shared" si="10"/>
        <v/>
      </c>
      <c r="BC40" s="468" t="str">
        <f t="shared" si="10"/>
        <v/>
      </c>
      <c r="BD40" s="468"/>
      <c r="BE40" s="468" t="str">
        <f t="shared" si="18"/>
        <v/>
      </c>
      <c r="BF40" s="468" t="str">
        <f t="shared" si="18"/>
        <v/>
      </c>
      <c r="BG40" s="468" t="str">
        <f t="shared" si="18"/>
        <v/>
      </c>
      <c r="BH40" s="468" t="str">
        <f t="shared" si="18"/>
        <v/>
      </c>
      <c r="BI40" s="468" t="str">
        <f t="shared" si="18"/>
        <v/>
      </c>
      <c r="BJ40" s="468" t="str">
        <f t="shared" si="18"/>
        <v/>
      </c>
      <c r="BK40" s="468" t="str">
        <f t="shared" si="18"/>
        <v/>
      </c>
      <c r="BL40" s="468" t="str">
        <f t="shared" si="18"/>
        <v/>
      </c>
      <c r="BM40" s="468" t="str">
        <f t="shared" si="18"/>
        <v/>
      </c>
      <c r="BN40" s="468" t="str">
        <f t="shared" si="18"/>
        <v/>
      </c>
      <c r="BO40" s="468" t="str">
        <f t="shared" si="18"/>
        <v/>
      </c>
      <c r="BP40" s="468" t="str">
        <f t="shared" si="18"/>
        <v/>
      </c>
      <c r="BQ40" s="468" t="str">
        <f t="shared" si="18"/>
        <v/>
      </c>
      <c r="BR40" s="468" t="str">
        <f t="shared" si="18"/>
        <v/>
      </c>
      <c r="BS40" s="468" t="str">
        <f t="shared" si="18"/>
        <v/>
      </c>
      <c r="BT40" s="468" t="str">
        <f t="shared" si="16"/>
        <v/>
      </c>
      <c r="BU40" s="468" t="str">
        <f t="shared" si="14"/>
        <v/>
      </c>
      <c r="BV40" s="468" t="str">
        <f t="shared" si="14"/>
        <v/>
      </c>
      <c r="BW40" s="468" t="str">
        <f t="shared" si="14"/>
        <v/>
      </c>
      <c r="BX40" s="468" t="str">
        <f t="shared" si="14"/>
        <v/>
      </c>
      <c r="BY40" s="468" t="str">
        <f t="shared" si="14"/>
        <v/>
      </c>
      <c r="BZ40" s="468" t="str">
        <f t="shared" si="14"/>
        <v/>
      </c>
      <c r="CA40" s="468" t="str">
        <f t="shared" si="14"/>
        <v/>
      </c>
      <c r="CB40" s="468" t="str">
        <f t="shared" si="14"/>
        <v/>
      </c>
      <c r="CC40" s="468" t="str">
        <f t="shared" si="14"/>
        <v/>
      </c>
      <c r="CD40" s="468" t="str">
        <f t="shared" si="14"/>
        <v/>
      </c>
      <c r="CE40" s="468" t="str">
        <f t="shared" si="14"/>
        <v/>
      </c>
      <c r="CF40" s="468" t="str">
        <f t="shared" si="14"/>
        <v/>
      </c>
      <c r="CG40" s="468" t="str">
        <f t="shared" si="14"/>
        <v/>
      </c>
      <c r="CH40" s="468"/>
      <c r="CI40" s="468" t="str">
        <f t="shared" si="7"/>
        <v/>
      </c>
      <c r="CJ40" s="468" t="str">
        <f t="shared" si="7"/>
        <v/>
      </c>
      <c r="CK40" s="533"/>
    </row>
    <row r="41" spans="3:89" x14ac:dyDescent="0.25">
      <c r="C41" s="358"/>
      <c r="D41" s="259">
        <v>121</v>
      </c>
      <c r="E41" s="41"/>
      <c r="F41" s="44"/>
      <c r="G41" s="232" t="s">
        <v>224</v>
      </c>
      <c r="H41" s="279"/>
      <c r="I41" s="281"/>
      <c r="J41" s="431"/>
      <c r="K41" s="431"/>
      <c r="M41" s="360" t="str">
        <f t="shared" si="5"/>
        <v/>
      </c>
      <c r="N41" s="361"/>
      <c r="O41" s="368" t="str">
        <f>IF(M41="","",IF(M41="Foreign",VLOOKUP(N41,'Option X3'!D:E,2,FALSE),1))</f>
        <v/>
      </c>
      <c r="P41" s="359"/>
      <c r="Q41" s="569"/>
      <c r="R41" s="364">
        <f>J41</f>
        <v>0</v>
      </c>
      <c r="S41" s="364"/>
      <c r="T41" s="617"/>
      <c r="U41" s="618"/>
      <c r="V41" s="51"/>
      <c r="X41" s="468" t="str">
        <f t="shared" si="17"/>
        <v/>
      </c>
      <c r="Y41" s="468" t="str">
        <f t="shared" si="17"/>
        <v/>
      </c>
      <c r="Z41" s="468" t="str">
        <f t="shared" si="17"/>
        <v/>
      </c>
      <c r="AA41" s="468" t="str">
        <f t="shared" si="17"/>
        <v/>
      </c>
      <c r="AB41" s="468" t="str">
        <f t="shared" si="17"/>
        <v/>
      </c>
      <c r="AC41" s="468" t="str">
        <f t="shared" si="17"/>
        <v/>
      </c>
      <c r="AD41" s="468" t="str">
        <f t="shared" si="17"/>
        <v/>
      </c>
      <c r="AE41" s="468" t="str">
        <f t="shared" si="17"/>
        <v/>
      </c>
      <c r="AF41" s="468" t="str">
        <f t="shared" si="17"/>
        <v/>
      </c>
      <c r="AG41" s="468" t="str">
        <f t="shared" si="17"/>
        <v/>
      </c>
      <c r="AH41" s="468" t="str">
        <f t="shared" si="17"/>
        <v/>
      </c>
      <c r="AI41" s="468" t="str">
        <f t="shared" si="17"/>
        <v/>
      </c>
      <c r="AJ41" s="468" t="str">
        <f t="shared" si="17"/>
        <v/>
      </c>
      <c r="AK41" s="468" t="str">
        <f t="shared" si="17"/>
        <v/>
      </c>
      <c r="AL41" s="468" t="str">
        <f t="shared" si="17"/>
        <v/>
      </c>
      <c r="AM41" s="468" t="str">
        <f t="shared" si="15"/>
        <v/>
      </c>
      <c r="AN41" s="468" t="str">
        <f t="shared" si="13"/>
        <v/>
      </c>
      <c r="AO41" s="468" t="str">
        <f t="shared" si="13"/>
        <v/>
      </c>
      <c r="AP41" s="468" t="str">
        <f t="shared" si="13"/>
        <v/>
      </c>
      <c r="AQ41" s="468" t="str">
        <f t="shared" si="13"/>
        <v/>
      </c>
      <c r="AR41" s="468" t="str">
        <f t="shared" si="13"/>
        <v/>
      </c>
      <c r="AS41" s="468" t="str">
        <f t="shared" si="13"/>
        <v/>
      </c>
      <c r="AT41" s="468" t="str">
        <f t="shared" si="13"/>
        <v/>
      </c>
      <c r="AU41" s="468" t="str">
        <f t="shared" si="13"/>
        <v/>
      </c>
      <c r="AV41" s="468" t="str">
        <f t="shared" si="13"/>
        <v/>
      </c>
      <c r="AW41" s="468" t="str">
        <f t="shared" si="13"/>
        <v/>
      </c>
      <c r="AX41" s="468" t="str">
        <f t="shared" si="13"/>
        <v/>
      </c>
      <c r="AY41" s="468" t="str">
        <f t="shared" si="13"/>
        <v/>
      </c>
      <c r="AZ41" s="468" t="str">
        <f t="shared" si="13"/>
        <v/>
      </c>
      <c r="BA41" s="468"/>
      <c r="BB41" s="468" t="str">
        <f t="shared" si="10"/>
        <v/>
      </c>
      <c r="BC41" s="468" t="str">
        <f t="shared" si="10"/>
        <v/>
      </c>
      <c r="BD41" s="468"/>
      <c r="BE41" s="468" t="str">
        <f t="shared" si="18"/>
        <v/>
      </c>
      <c r="BF41" s="468" t="str">
        <f t="shared" si="18"/>
        <v/>
      </c>
      <c r="BG41" s="468" t="str">
        <f t="shared" si="18"/>
        <v/>
      </c>
      <c r="BH41" s="468" t="str">
        <f t="shared" si="18"/>
        <v/>
      </c>
      <c r="BI41" s="468" t="str">
        <f t="shared" si="18"/>
        <v/>
      </c>
      <c r="BJ41" s="468" t="str">
        <f t="shared" si="18"/>
        <v/>
      </c>
      <c r="BK41" s="468" t="str">
        <f t="shared" si="18"/>
        <v/>
      </c>
      <c r="BL41" s="468" t="str">
        <f t="shared" si="18"/>
        <v/>
      </c>
      <c r="BM41" s="468" t="str">
        <f t="shared" si="18"/>
        <v/>
      </c>
      <c r="BN41" s="468" t="str">
        <f t="shared" si="18"/>
        <v/>
      </c>
      <c r="BO41" s="468" t="str">
        <f t="shared" si="18"/>
        <v/>
      </c>
      <c r="BP41" s="468" t="str">
        <f t="shared" si="18"/>
        <v/>
      </c>
      <c r="BQ41" s="468" t="str">
        <f t="shared" si="18"/>
        <v/>
      </c>
      <c r="BR41" s="468" t="str">
        <f t="shared" si="18"/>
        <v/>
      </c>
      <c r="BS41" s="468" t="str">
        <f t="shared" si="18"/>
        <v/>
      </c>
      <c r="BT41" s="468" t="str">
        <f t="shared" si="16"/>
        <v/>
      </c>
      <c r="BU41" s="468" t="str">
        <f t="shared" si="14"/>
        <v/>
      </c>
      <c r="BV41" s="468" t="str">
        <f t="shared" si="14"/>
        <v/>
      </c>
      <c r="BW41" s="468" t="str">
        <f t="shared" si="14"/>
        <v/>
      </c>
      <c r="BX41" s="468" t="str">
        <f t="shared" si="14"/>
        <v/>
      </c>
      <c r="BY41" s="468" t="str">
        <f t="shared" si="14"/>
        <v/>
      </c>
      <c r="BZ41" s="468" t="str">
        <f t="shared" si="14"/>
        <v/>
      </c>
      <c r="CA41" s="468" t="str">
        <f t="shared" si="14"/>
        <v/>
      </c>
      <c r="CB41" s="468" t="str">
        <f t="shared" si="14"/>
        <v/>
      </c>
      <c r="CC41" s="468" t="str">
        <f t="shared" si="14"/>
        <v/>
      </c>
      <c r="CD41" s="468" t="str">
        <f t="shared" si="14"/>
        <v/>
      </c>
      <c r="CE41" s="468" t="str">
        <f t="shared" si="14"/>
        <v/>
      </c>
      <c r="CF41" s="468" t="str">
        <f t="shared" si="14"/>
        <v/>
      </c>
      <c r="CG41" s="468" t="str">
        <f t="shared" si="14"/>
        <v/>
      </c>
      <c r="CH41" s="468"/>
      <c r="CI41" s="468" t="str">
        <f t="shared" si="7"/>
        <v/>
      </c>
      <c r="CJ41" s="468" t="str">
        <f t="shared" si="7"/>
        <v/>
      </c>
      <c r="CK41" s="533"/>
    </row>
    <row r="42" spans="3:89" x14ac:dyDescent="0.25">
      <c r="C42" s="358"/>
      <c r="D42" s="259">
        <v>122</v>
      </c>
      <c r="E42" s="41"/>
      <c r="F42" s="44"/>
      <c r="G42" s="232" t="s">
        <v>317</v>
      </c>
      <c r="H42" s="279" t="s">
        <v>234</v>
      </c>
      <c r="I42" s="281"/>
      <c r="J42" s="431"/>
      <c r="K42" s="432"/>
      <c r="M42" s="360" t="str">
        <f t="shared" si="5"/>
        <v/>
      </c>
      <c r="N42" s="361"/>
      <c r="O42" s="368" t="str">
        <f>IF(M42="","",IF(M42="Foreign",VLOOKUP(N42,'Option X3'!D:E,2,FALSE),1))</f>
        <v/>
      </c>
      <c r="P42" s="359"/>
      <c r="Q42" s="569"/>
      <c r="R42" s="364">
        <f>J42</f>
        <v>0</v>
      </c>
      <c r="S42" s="364"/>
      <c r="T42" s="617"/>
      <c r="U42" s="618"/>
      <c r="V42" s="51"/>
      <c r="X42" s="468" t="str">
        <f t="shared" si="17"/>
        <v/>
      </c>
      <c r="Y42" s="468" t="str">
        <f t="shared" si="17"/>
        <v/>
      </c>
      <c r="Z42" s="468" t="str">
        <f t="shared" si="17"/>
        <v/>
      </c>
      <c r="AA42" s="468" t="str">
        <f t="shared" si="17"/>
        <v/>
      </c>
      <c r="AB42" s="468" t="str">
        <f t="shared" si="17"/>
        <v/>
      </c>
      <c r="AC42" s="468" t="str">
        <f t="shared" si="17"/>
        <v/>
      </c>
      <c r="AD42" s="468" t="str">
        <f t="shared" si="17"/>
        <v/>
      </c>
      <c r="AE42" s="468" t="str">
        <f t="shared" si="17"/>
        <v/>
      </c>
      <c r="AF42" s="468" t="str">
        <f t="shared" si="17"/>
        <v/>
      </c>
      <c r="AG42" s="468" t="str">
        <f t="shared" si="17"/>
        <v/>
      </c>
      <c r="AH42" s="468" t="str">
        <f t="shared" si="17"/>
        <v/>
      </c>
      <c r="AI42" s="468" t="str">
        <f t="shared" si="17"/>
        <v/>
      </c>
      <c r="AJ42" s="468" t="str">
        <f t="shared" si="17"/>
        <v/>
      </c>
      <c r="AK42" s="468" t="str">
        <f t="shared" si="17"/>
        <v/>
      </c>
      <c r="AL42" s="468" t="str">
        <f t="shared" si="17"/>
        <v/>
      </c>
      <c r="AM42" s="468" t="str">
        <f t="shared" si="15"/>
        <v/>
      </c>
      <c r="AN42" s="468" t="str">
        <f t="shared" si="13"/>
        <v/>
      </c>
      <c r="AO42" s="468" t="str">
        <f t="shared" si="13"/>
        <v/>
      </c>
      <c r="AP42" s="468" t="str">
        <f t="shared" si="13"/>
        <v/>
      </c>
      <c r="AQ42" s="468" t="str">
        <f t="shared" si="13"/>
        <v/>
      </c>
      <c r="AR42" s="468" t="str">
        <f t="shared" si="13"/>
        <v/>
      </c>
      <c r="AS42" s="468" t="str">
        <f t="shared" si="13"/>
        <v/>
      </c>
      <c r="AT42" s="468" t="str">
        <f t="shared" si="13"/>
        <v/>
      </c>
      <c r="AU42" s="468" t="str">
        <f t="shared" si="13"/>
        <v/>
      </c>
      <c r="AV42" s="468" t="str">
        <f t="shared" si="13"/>
        <v/>
      </c>
      <c r="AW42" s="468" t="str">
        <f t="shared" si="13"/>
        <v/>
      </c>
      <c r="AX42" s="468" t="str">
        <f t="shared" si="13"/>
        <v/>
      </c>
      <c r="AY42" s="468" t="str">
        <f t="shared" si="13"/>
        <v/>
      </c>
      <c r="AZ42" s="468" t="str">
        <f t="shared" si="13"/>
        <v/>
      </c>
      <c r="BA42" s="468"/>
      <c r="BB42" s="468" t="str">
        <f t="shared" si="10"/>
        <v/>
      </c>
      <c r="BC42" s="468" t="str">
        <f t="shared" si="10"/>
        <v/>
      </c>
      <c r="BD42" s="468"/>
      <c r="BE42" s="468" t="str">
        <f t="shared" si="18"/>
        <v/>
      </c>
      <c r="BF42" s="468" t="str">
        <f t="shared" si="18"/>
        <v/>
      </c>
      <c r="BG42" s="468" t="str">
        <f t="shared" si="18"/>
        <v/>
      </c>
      <c r="BH42" s="468" t="str">
        <f t="shared" si="18"/>
        <v/>
      </c>
      <c r="BI42" s="468" t="str">
        <f t="shared" si="18"/>
        <v/>
      </c>
      <c r="BJ42" s="468" t="str">
        <f t="shared" si="18"/>
        <v/>
      </c>
      <c r="BK42" s="468" t="str">
        <f t="shared" si="18"/>
        <v/>
      </c>
      <c r="BL42" s="468" t="str">
        <f t="shared" si="18"/>
        <v/>
      </c>
      <c r="BM42" s="468" t="str">
        <f t="shared" si="18"/>
        <v/>
      </c>
      <c r="BN42" s="468" t="str">
        <f t="shared" si="18"/>
        <v/>
      </c>
      <c r="BO42" s="468" t="str">
        <f t="shared" si="18"/>
        <v/>
      </c>
      <c r="BP42" s="468" t="str">
        <f t="shared" si="18"/>
        <v/>
      </c>
      <c r="BQ42" s="468" t="str">
        <f t="shared" si="18"/>
        <v/>
      </c>
      <c r="BR42" s="468" t="str">
        <f t="shared" si="18"/>
        <v/>
      </c>
      <c r="BS42" s="468" t="str">
        <f t="shared" si="18"/>
        <v/>
      </c>
      <c r="BT42" s="468" t="str">
        <f t="shared" si="16"/>
        <v/>
      </c>
      <c r="BU42" s="468" t="str">
        <f t="shared" si="14"/>
        <v/>
      </c>
      <c r="BV42" s="468" t="str">
        <f t="shared" si="14"/>
        <v/>
      </c>
      <c r="BW42" s="468" t="str">
        <f t="shared" si="14"/>
        <v/>
      </c>
      <c r="BX42" s="468" t="str">
        <f t="shared" si="14"/>
        <v/>
      </c>
      <c r="BY42" s="468" t="str">
        <f t="shared" si="14"/>
        <v/>
      </c>
      <c r="BZ42" s="468" t="str">
        <f t="shared" si="14"/>
        <v/>
      </c>
      <c r="CA42" s="468" t="str">
        <f t="shared" si="14"/>
        <v/>
      </c>
      <c r="CB42" s="468" t="str">
        <f t="shared" si="14"/>
        <v/>
      </c>
      <c r="CC42" s="468" t="str">
        <f t="shared" si="14"/>
        <v/>
      </c>
      <c r="CD42" s="468" t="str">
        <f t="shared" si="14"/>
        <v/>
      </c>
      <c r="CE42" s="468" t="str">
        <f t="shared" si="14"/>
        <v/>
      </c>
      <c r="CF42" s="468" t="str">
        <f t="shared" si="14"/>
        <v/>
      </c>
      <c r="CG42" s="468" t="str">
        <f t="shared" si="14"/>
        <v/>
      </c>
      <c r="CH42" s="468"/>
      <c r="CI42" s="468" t="str">
        <f t="shared" si="7"/>
        <v/>
      </c>
      <c r="CJ42" s="468" t="str">
        <f t="shared" si="7"/>
        <v/>
      </c>
      <c r="CK42" s="533"/>
    </row>
    <row r="43" spans="3:89" x14ac:dyDescent="0.25">
      <c r="C43" s="358"/>
      <c r="D43" s="259">
        <v>123</v>
      </c>
      <c r="E43" s="41"/>
      <c r="F43" s="44"/>
      <c r="G43" s="232" t="s">
        <v>286</v>
      </c>
      <c r="H43" s="279" t="s">
        <v>234</v>
      </c>
      <c r="I43" s="281"/>
      <c r="J43" s="433"/>
      <c r="K43" s="431"/>
      <c r="M43" s="360" t="str">
        <f t="shared" si="5"/>
        <v/>
      </c>
      <c r="N43" s="361"/>
      <c r="O43" s="368" t="str">
        <f>IF(M43="","",IF(M43="Foreign",VLOOKUP(N43,'Option X3'!D:E,2,FALSE),1))</f>
        <v/>
      </c>
      <c r="P43" s="359"/>
      <c r="Q43" s="569"/>
      <c r="R43" s="364"/>
      <c r="S43" s="364"/>
      <c r="T43" s="617"/>
      <c r="U43" s="618"/>
      <c r="V43" s="51"/>
      <c r="X43" s="468" t="str">
        <f t="shared" si="17"/>
        <v/>
      </c>
      <c r="Y43" s="468" t="str">
        <f t="shared" si="17"/>
        <v/>
      </c>
      <c r="Z43" s="468" t="str">
        <f t="shared" si="17"/>
        <v/>
      </c>
      <c r="AA43" s="468" t="str">
        <f t="shared" si="17"/>
        <v/>
      </c>
      <c r="AB43" s="468" t="str">
        <f t="shared" si="17"/>
        <v/>
      </c>
      <c r="AC43" s="468" t="str">
        <f t="shared" si="17"/>
        <v/>
      </c>
      <c r="AD43" s="468" t="str">
        <f t="shared" si="17"/>
        <v/>
      </c>
      <c r="AE43" s="468" t="str">
        <f t="shared" si="17"/>
        <v/>
      </c>
      <c r="AF43" s="468" t="str">
        <f t="shared" si="17"/>
        <v/>
      </c>
      <c r="AG43" s="468" t="str">
        <f t="shared" si="17"/>
        <v/>
      </c>
      <c r="AH43" s="468" t="str">
        <f t="shared" si="17"/>
        <v/>
      </c>
      <c r="AI43" s="468" t="str">
        <f t="shared" si="17"/>
        <v/>
      </c>
      <c r="AJ43" s="468" t="str">
        <f t="shared" si="17"/>
        <v/>
      </c>
      <c r="AK43" s="468" t="str">
        <f t="shared" si="17"/>
        <v/>
      </c>
      <c r="AL43" s="468" t="str">
        <f t="shared" si="17"/>
        <v/>
      </c>
      <c r="AM43" s="468" t="str">
        <f t="shared" si="17"/>
        <v/>
      </c>
      <c r="AN43" s="468" t="str">
        <f t="shared" si="13"/>
        <v/>
      </c>
      <c r="AO43" s="468" t="str">
        <f t="shared" si="13"/>
        <v/>
      </c>
      <c r="AP43" s="468" t="str">
        <f t="shared" si="13"/>
        <v/>
      </c>
      <c r="AQ43" s="468" t="str">
        <f t="shared" si="13"/>
        <v/>
      </c>
      <c r="AR43" s="468" t="str">
        <f t="shared" si="13"/>
        <v/>
      </c>
      <c r="AS43" s="468" t="str">
        <f t="shared" si="13"/>
        <v/>
      </c>
      <c r="AT43" s="468" t="str">
        <f t="shared" si="13"/>
        <v/>
      </c>
      <c r="AU43" s="468" t="str">
        <f t="shared" si="13"/>
        <v/>
      </c>
      <c r="AV43" s="468" t="str">
        <f t="shared" si="13"/>
        <v/>
      </c>
      <c r="AW43" s="468" t="str">
        <f t="shared" si="13"/>
        <v/>
      </c>
      <c r="AX43" s="468" t="str">
        <f t="shared" si="13"/>
        <v/>
      </c>
      <c r="AY43" s="468" t="str">
        <f t="shared" si="13"/>
        <v/>
      </c>
      <c r="AZ43" s="468" t="str">
        <f t="shared" si="13"/>
        <v/>
      </c>
      <c r="BA43" s="468"/>
      <c r="BB43" s="468" t="str">
        <f>IF($M43="","",IF($M43=BB$18,$J43,0))</f>
        <v/>
      </c>
      <c r="BC43" s="468" t="str">
        <f t="shared" si="10"/>
        <v/>
      </c>
      <c r="BD43" s="468"/>
      <c r="BE43" s="468" t="str">
        <f t="shared" si="18"/>
        <v/>
      </c>
      <c r="BF43" s="468" t="str">
        <f t="shared" si="18"/>
        <v/>
      </c>
      <c r="BG43" s="468" t="str">
        <f t="shared" si="18"/>
        <v/>
      </c>
      <c r="BH43" s="468" t="str">
        <f t="shared" si="18"/>
        <v/>
      </c>
      <c r="BI43" s="468" t="str">
        <f t="shared" si="18"/>
        <v/>
      </c>
      <c r="BJ43" s="468" t="str">
        <f t="shared" si="18"/>
        <v/>
      </c>
      <c r="BK43" s="468" t="str">
        <f t="shared" si="18"/>
        <v/>
      </c>
      <c r="BL43" s="468" t="str">
        <f t="shared" si="18"/>
        <v/>
      </c>
      <c r="BM43" s="468" t="str">
        <f t="shared" si="18"/>
        <v/>
      </c>
      <c r="BN43" s="468" t="str">
        <f t="shared" si="18"/>
        <v/>
      </c>
      <c r="BO43" s="468" t="str">
        <f t="shared" si="18"/>
        <v/>
      </c>
      <c r="BP43" s="468" t="str">
        <f t="shared" si="18"/>
        <v/>
      </c>
      <c r="BQ43" s="468" t="str">
        <f t="shared" si="18"/>
        <v/>
      </c>
      <c r="BR43" s="468" t="str">
        <f t="shared" si="18"/>
        <v/>
      </c>
      <c r="BS43" s="468" t="str">
        <f t="shared" si="18"/>
        <v/>
      </c>
      <c r="BT43" s="468" t="str">
        <f t="shared" si="18"/>
        <v/>
      </c>
      <c r="BU43" s="468" t="str">
        <f t="shared" si="14"/>
        <v/>
      </c>
      <c r="BV43" s="468" t="str">
        <f t="shared" si="14"/>
        <v/>
      </c>
      <c r="BW43" s="468" t="str">
        <f t="shared" si="14"/>
        <v/>
      </c>
      <c r="BX43" s="468" t="str">
        <f t="shared" si="14"/>
        <v/>
      </c>
      <c r="BY43" s="468" t="str">
        <f t="shared" si="14"/>
        <v/>
      </c>
      <c r="BZ43" s="468" t="str">
        <f t="shared" si="14"/>
        <v/>
      </c>
      <c r="CA43" s="468" t="str">
        <f t="shared" si="14"/>
        <v/>
      </c>
      <c r="CB43" s="468" t="str">
        <f t="shared" si="14"/>
        <v/>
      </c>
      <c r="CC43" s="468" t="str">
        <f t="shared" si="14"/>
        <v/>
      </c>
      <c r="CD43" s="468" t="str">
        <f t="shared" si="14"/>
        <v/>
      </c>
      <c r="CE43" s="468" t="str">
        <f t="shared" si="14"/>
        <v/>
      </c>
      <c r="CF43" s="468" t="str">
        <f t="shared" si="14"/>
        <v/>
      </c>
      <c r="CG43" s="468" t="str">
        <f t="shared" si="14"/>
        <v/>
      </c>
      <c r="CH43" s="468"/>
      <c r="CI43" s="468" t="str">
        <f t="shared" si="7"/>
        <v/>
      </c>
      <c r="CJ43" s="468" t="str">
        <f t="shared" si="7"/>
        <v/>
      </c>
      <c r="CK43" s="533"/>
    </row>
    <row r="44" spans="3:89" x14ac:dyDescent="0.25">
      <c r="C44" s="358"/>
      <c r="D44" s="259">
        <v>124</v>
      </c>
      <c r="E44" s="41"/>
      <c r="F44" s="44"/>
      <c r="G44" s="232" t="s">
        <v>293</v>
      </c>
      <c r="H44" s="279"/>
      <c r="I44" s="281"/>
      <c r="J44" s="431"/>
      <c r="K44" s="431"/>
      <c r="M44" s="360" t="str">
        <f t="shared" si="5"/>
        <v/>
      </c>
      <c r="N44" s="361"/>
      <c r="O44" s="368" t="str">
        <f>IF(M44="","",IF(M44="Foreign",VLOOKUP(N44,'Option X3'!D:E,2,FALSE),1))</f>
        <v/>
      </c>
      <c r="P44" s="359"/>
      <c r="Q44" s="569"/>
      <c r="R44" s="364"/>
      <c r="S44" s="364">
        <f>J44</f>
        <v>0</v>
      </c>
      <c r="T44" s="617"/>
      <c r="U44" s="618"/>
      <c r="V44" s="51"/>
      <c r="X44" s="468" t="str">
        <f t="shared" si="17"/>
        <v/>
      </c>
      <c r="Y44" s="468" t="str">
        <f t="shared" si="17"/>
        <v/>
      </c>
      <c r="Z44" s="468" t="str">
        <f t="shared" si="17"/>
        <v/>
      </c>
      <c r="AA44" s="468" t="str">
        <f t="shared" si="17"/>
        <v/>
      </c>
      <c r="AB44" s="468" t="str">
        <f t="shared" si="17"/>
        <v/>
      </c>
      <c r="AC44" s="468" t="str">
        <f t="shared" si="17"/>
        <v/>
      </c>
      <c r="AD44" s="468" t="str">
        <f t="shared" si="17"/>
        <v/>
      </c>
      <c r="AE44" s="468" t="str">
        <f t="shared" si="17"/>
        <v/>
      </c>
      <c r="AF44" s="468" t="str">
        <f t="shared" si="17"/>
        <v/>
      </c>
      <c r="AG44" s="468" t="str">
        <f t="shared" si="17"/>
        <v/>
      </c>
      <c r="AH44" s="468" t="str">
        <f t="shared" si="17"/>
        <v/>
      </c>
      <c r="AI44" s="468" t="str">
        <f t="shared" si="17"/>
        <v/>
      </c>
      <c r="AJ44" s="468" t="str">
        <f t="shared" si="17"/>
        <v/>
      </c>
      <c r="AK44" s="468" t="str">
        <f t="shared" si="17"/>
        <v/>
      </c>
      <c r="AL44" s="468" t="str">
        <f t="shared" si="17"/>
        <v/>
      </c>
      <c r="AM44" s="468" t="str">
        <f t="shared" si="17"/>
        <v/>
      </c>
      <c r="AN44" s="468" t="str">
        <f t="shared" si="13"/>
        <v/>
      </c>
      <c r="AO44" s="468" t="str">
        <f t="shared" si="13"/>
        <v/>
      </c>
      <c r="AP44" s="468" t="str">
        <f t="shared" si="13"/>
        <v/>
      </c>
      <c r="AQ44" s="468" t="str">
        <f t="shared" si="13"/>
        <v/>
      </c>
      <c r="AR44" s="468" t="str">
        <f t="shared" si="13"/>
        <v/>
      </c>
      <c r="AS44" s="468" t="str">
        <f t="shared" si="13"/>
        <v/>
      </c>
      <c r="AT44" s="468" t="str">
        <f t="shared" si="13"/>
        <v/>
      </c>
      <c r="AU44" s="468" t="str">
        <f t="shared" si="13"/>
        <v/>
      </c>
      <c r="AV44" s="468" t="str">
        <f t="shared" si="13"/>
        <v/>
      </c>
      <c r="AW44" s="468" t="str">
        <f t="shared" si="13"/>
        <v/>
      </c>
      <c r="AX44" s="468" t="str">
        <f t="shared" si="13"/>
        <v/>
      </c>
      <c r="AY44" s="468" t="str">
        <f t="shared" si="13"/>
        <v/>
      </c>
      <c r="AZ44" s="468" t="str">
        <f t="shared" si="13"/>
        <v/>
      </c>
      <c r="BA44" s="468"/>
      <c r="BB44" s="468" t="str">
        <f t="shared" si="10"/>
        <v/>
      </c>
      <c r="BC44" s="468" t="str">
        <f t="shared" si="10"/>
        <v/>
      </c>
      <c r="BD44" s="468"/>
      <c r="BE44" s="468" t="str">
        <f t="shared" si="18"/>
        <v/>
      </c>
      <c r="BF44" s="468" t="str">
        <f t="shared" si="18"/>
        <v/>
      </c>
      <c r="BG44" s="468" t="str">
        <f t="shared" si="18"/>
        <v/>
      </c>
      <c r="BH44" s="468" t="str">
        <f t="shared" si="18"/>
        <v/>
      </c>
      <c r="BI44" s="468" t="str">
        <f t="shared" si="18"/>
        <v/>
      </c>
      <c r="BJ44" s="468" t="str">
        <f t="shared" si="18"/>
        <v/>
      </c>
      <c r="BK44" s="468" t="str">
        <f t="shared" si="18"/>
        <v/>
      </c>
      <c r="BL44" s="468" t="str">
        <f t="shared" si="18"/>
        <v/>
      </c>
      <c r="BM44" s="468" t="str">
        <f t="shared" si="18"/>
        <v/>
      </c>
      <c r="BN44" s="468" t="str">
        <f t="shared" si="18"/>
        <v/>
      </c>
      <c r="BO44" s="468" t="str">
        <f t="shared" si="18"/>
        <v/>
      </c>
      <c r="BP44" s="468" t="str">
        <f t="shared" si="18"/>
        <v/>
      </c>
      <c r="BQ44" s="468" t="str">
        <f t="shared" si="18"/>
        <v/>
      </c>
      <c r="BR44" s="468" t="str">
        <f t="shared" si="18"/>
        <v/>
      </c>
      <c r="BS44" s="468" t="str">
        <f t="shared" si="18"/>
        <v/>
      </c>
      <c r="BT44" s="468" t="str">
        <f t="shared" si="18"/>
        <v/>
      </c>
      <c r="BU44" s="468" t="str">
        <f t="shared" si="14"/>
        <v/>
      </c>
      <c r="BV44" s="468" t="str">
        <f t="shared" si="14"/>
        <v/>
      </c>
      <c r="BW44" s="468" t="str">
        <f t="shared" si="14"/>
        <v/>
      </c>
      <c r="BX44" s="468" t="str">
        <f t="shared" si="14"/>
        <v/>
      </c>
      <c r="BY44" s="468" t="str">
        <f t="shared" si="14"/>
        <v/>
      </c>
      <c r="BZ44" s="468" t="str">
        <f t="shared" si="14"/>
        <v/>
      </c>
      <c r="CA44" s="468" t="str">
        <f t="shared" si="14"/>
        <v/>
      </c>
      <c r="CB44" s="468" t="str">
        <f t="shared" si="14"/>
        <v/>
      </c>
      <c r="CC44" s="468" t="str">
        <f t="shared" si="14"/>
        <v/>
      </c>
      <c r="CD44" s="468" t="str">
        <f t="shared" si="14"/>
        <v/>
      </c>
      <c r="CE44" s="468" t="str">
        <f t="shared" si="14"/>
        <v/>
      </c>
      <c r="CF44" s="468" t="str">
        <f t="shared" si="14"/>
        <v/>
      </c>
      <c r="CG44" s="468" t="str">
        <f t="shared" si="14"/>
        <v/>
      </c>
      <c r="CH44" s="468"/>
      <c r="CI44" s="468" t="str">
        <f t="shared" si="7"/>
        <v/>
      </c>
      <c r="CJ44" s="468" t="str">
        <f t="shared" si="7"/>
        <v/>
      </c>
      <c r="CK44" s="533"/>
    </row>
    <row r="45" spans="3:89" x14ac:dyDescent="0.25">
      <c r="C45" s="358"/>
      <c r="D45" s="259">
        <v>125</v>
      </c>
      <c r="E45" s="41"/>
      <c r="F45" s="44"/>
      <c r="G45" s="567" t="s">
        <v>361</v>
      </c>
      <c r="H45" s="279"/>
      <c r="I45" s="281"/>
      <c r="J45" s="431"/>
      <c r="K45" s="431"/>
      <c r="M45" s="360" t="str">
        <f t="shared" si="5"/>
        <v/>
      </c>
      <c r="N45" s="361"/>
      <c r="O45" s="368" t="str">
        <f>IF(M45="","",IF(M45="Foreign",VLOOKUP(N45,'Option X3'!D:E,2,FALSE),1))</f>
        <v/>
      </c>
      <c r="P45" s="359" t="s">
        <v>316</v>
      </c>
      <c r="Q45" s="569"/>
      <c r="R45" s="364"/>
      <c r="S45" s="364">
        <f>J45</f>
        <v>0</v>
      </c>
      <c r="T45" s="617"/>
      <c r="U45" s="618"/>
      <c r="V45" s="51"/>
      <c r="X45" s="468" t="str">
        <f t="shared" si="17"/>
        <v/>
      </c>
      <c r="Y45" s="468" t="str">
        <f t="shared" si="17"/>
        <v/>
      </c>
      <c r="Z45" s="468" t="str">
        <f t="shared" si="17"/>
        <v/>
      </c>
      <c r="AA45" s="468" t="str">
        <f t="shared" si="17"/>
        <v/>
      </c>
      <c r="AB45" s="468" t="str">
        <f t="shared" si="17"/>
        <v/>
      </c>
      <c r="AC45" s="468" t="str">
        <f t="shared" si="17"/>
        <v/>
      </c>
      <c r="AD45" s="468" t="str">
        <f t="shared" si="17"/>
        <v/>
      </c>
      <c r="AE45" s="468" t="str">
        <f t="shared" si="17"/>
        <v/>
      </c>
      <c r="AF45" s="468" t="str">
        <f t="shared" si="17"/>
        <v/>
      </c>
      <c r="AG45" s="468" t="str">
        <f t="shared" si="17"/>
        <v/>
      </c>
      <c r="AH45" s="468" t="str">
        <f t="shared" si="17"/>
        <v/>
      </c>
      <c r="AI45" s="468" t="str">
        <f t="shared" si="17"/>
        <v/>
      </c>
      <c r="AJ45" s="468" t="str">
        <f t="shared" si="17"/>
        <v/>
      </c>
      <c r="AK45" s="468" t="str">
        <f t="shared" si="17"/>
        <v/>
      </c>
      <c r="AL45" s="468" t="str">
        <f t="shared" si="17"/>
        <v/>
      </c>
      <c r="AM45" s="468" t="str">
        <f t="shared" si="17"/>
        <v/>
      </c>
      <c r="AN45" s="468" t="str">
        <f t="shared" si="13"/>
        <v/>
      </c>
      <c r="AO45" s="468" t="str">
        <f t="shared" si="13"/>
        <v/>
      </c>
      <c r="AP45" s="468" t="str">
        <f t="shared" si="13"/>
        <v/>
      </c>
      <c r="AQ45" s="468" t="str">
        <f t="shared" si="13"/>
        <v/>
      </c>
      <c r="AR45" s="468" t="str">
        <f t="shared" si="13"/>
        <v/>
      </c>
      <c r="AS45" s="468" t="str">
        <f t="shared" si="13"/>
        <v/>
      </c>
      <c r="AT45" s="468" t="str">
        <f t="shared" si="13"/>
        <v/>
      </c>
      <c r="AU45" s="468" t="str">
        <f t="shared" si="13"/>
        <v/>
      </c>
      <c r="AV45" s="468" t="str">
        <f t="shared" si="13"/>
        <v/>
      </c>
      <c r="AW45" s="468" t="str">
        <f t="shared" si="13"/>
        <v/>
      </c>
      <c r="AX45" s="468" t="str">
        <f t="shared" si="13"/>
        <v/>
      </c>
      <c r="AY45" s="468" t="str">
        <f t="shared" si="13"/>
        <v/>
      </c>
      <c r="AZ45" s="468" t="str">
        <f t="shared" si="13"/>
        <v/>
      </c>
      <c r="BA45" s="468"/>
      <c r="BB45" s="468" t="str">
        <f t="shared" ref="BB45:BC59" si="19">IF($M45="","",IF($M45=BB$18,$J45,0))</f>
        <v/>
      </c>
      <c r="BC45" s="468" t="str">
        <f t="shared" si="19"/>
        <v/>
      </c>
      <c r="BD45" s="468"/>
      <c r="BE45" s="468" t="str">
        <f t="shared" si="18"/>
        <v/>
      </c>
      <c r="BF45" s="468" t="str">
        <f t="shared" si="18"/>
        <v/>
      </c>
      <c r="BG45" s="468" t="str">
        <f t="shared" si="18"/>
        <v/>
      </c>
      <c r="BH45" s="468" t="str">
        <f t="shared" si="18"/>
        <v/>
      </c>
      <c r="BI45" s="468" t="str">
        <f t="shared" si="18"/>
        <v/>
      </c>
      <c r="BJ45" s="468" t="str">
        <f t="shared" si="18"/>
        <v/>
      </c>
      <c r="BK45" s="468" t="str">
        <f t="shared" si="18"/>
        <v/>
      </c>
      <c r="BL45" s="468" t="str">
        <f t="shared" si="18"/>
        <v/>
      </c>
      <c r="BM45" s="468" t="str">
        <f t="shared" si="18"/>
        <v/>
      </c>
      <c r="BN45" s="468" t="str">
        <f t="shared" si="18"/>
        <v/>
      </c>
      <c r="BO45" s="468" t="str">
        <f t="shared" si="18"/>
        <v/>
      </c>
      <c r="BP45" s="468" t="str">
        <f t="shared" si="18"/>
        <v/>
      </c>
      <c r="BQ45" s="468" t="str">
        <f t="shared" si="18"/>
        <v/>
      </c>
      <c r="BR45" s="468" t="str">
        <f t="shared" si="18"/>
        <v/>
      </c>
      <c r="BS45" s="468" t="str">
        <f t="shared" si="18"/>
        <v/>
      </c>
      <c r="BT45" s="468" t="str">
        <f t="shared" si="18"/>
        <v/>
      </c>
      <c r="BU45" s="468" t="str">
        <f t="shared" si="14"/>
        <v/>
      </c>
      <c r="BV45" s="468" t="str">
        <f t="shared" si="14"/>
        <v/>
      </c>
      <c r="BW45" s="468" t="str">
        <f t="shared" si="14"/>
        <v/>
      </c>
      <c r="BX45" s="468" t="str">
        <f t="shared" si="14"/>
        <v/>
      </c>
      <c r="BY45" s="468" t="str">
        <f t="shared" si="14"/>
        <v/>
      </c>
      <c r="BZ45" s="468" t="str">
        <f t="shared" si="14"/>
        <v/>
      </c>
      <c r="CA45" s="468" t="str">
        <f t="shared" si="14"/>
        <v/>
      </c>
      <c r="CB45" s="468" t="str">
        <f t="shared" si="14"/>
        <v/>
      </c>
      <c r="CC45" s="468" t="str">
        <f t="shared" si="14"/>
        <v/>
      </c>
      <c r="CD45" s="468" t="str">
        <f t="shared" si="14"/>
        <v/>
      </c>
      <c r="CE45" s="468" t="str">
        <f t="shared" si="14"/>
        <v/>
      </c>
      <c r="CF45" s="468" t="str">
        <f t="shared" si="14"/>
        <v/>
      </c>
      <c r="CG45" s="468" t="str">
        <f t="shared" si="14"/>
        <v/>
      </c>
      <c r="CH45" s="468"/>
      <c r="CI45" s="468" t="str">
        <f t="shared" si="7"/>
        <v/>
      </c>
      <c r="CJ45" s="468" t="str">
        <f t="shared" si="7"/>
        <v/>
      </c>
      <c r="CK45" s="533"/>
    </row>
    <row r="46" spans="3:89" x14ac:dyDescent="0.25">
      <c r="C46" s="358"/>
      <c r="D46" s="259">
        <v>126</v>
      </c>
      <c r="E46" s="41"/>
      <c r="F46" s="44"/>
      <c r="G46" s="232" t="s">
        <v>235</v>
      </c>
      <c r="H46" s="279" t="s">
        <v>234</v>
      </c>
      <c r="I46" s="281"/>
      <c r="J46" s="431"/>
      <c r="K46" s="431"/>
      <c r="M46" s="360" t="str">
        <f t="shared" si="5"/>
        <v/>
      </c>
      <c r="N46" s="361"/>
      <c r="O46" s="368" t="str">
        <f>IF(M46="","",IF(M46="Foreign",VLOOKUP(N46,'Option X3'!D:E,2,FALSE),1))</f>
        <v/>
      </c>
      <c r="P46" s="359"/>
      <c r="Q46" s="569"/>
      <c r="R46" s="364"/>
      <c r="S46" s="364">
        <f t="shared" ref="S46:S50" si="20">J46</f>
        <v>0</v>
      </c>
      <c r="T46" s="617"/>
      <c r="U46" s="618"/>
      <c r="V46" s="51"/>
      <c r="X46" s="468" t="str">
        <f t="shared" si="17"/>
        <v/>
      </c>
      <c r="Y46" s="468" t="str">
        <f t="shared" si="17"/>
        <v/>
      </c>
      <c r="Z46" s="468" t="str">
        <f t="shared" si="17"/>
        <v/>
      </c>
      <c r="AA46" s="468" t="str">
        <f t="shared" si="17"/>
        <v/>
      </c>
      <c r="AB46" s="468" t="str">
        <f t="shared" si="17"/>
        <v/>
      </c>
      <c r="AC46" s="468" t="str">
        <f t="shared" si="17"/>
        <v/>
      </c>
      <c r="AD46" s="468" t="str">
        <f t="shared" si="17"/>
        <v/>
      </c>
      <c r="AE46" s="468" t="str">
        <f t="shared" si="17"/>
        <v/>
      </c>
      <c r="AF46" s="468" t="str">
        <f t="shared" si="17"/>
        <v/>
      </c>
      <c r="AG46" s="468" t="str">
        <f t="shared" si="17"/>
        <v/>
      </c>
      <c r="AH46" s="468" t="str">
        <f t="shared" si="17"/>
        <v/>
      </c>
      <c r="AI46" s="468" t="str">
        <f t="shared" si="17"/>
        <v/>
      </c>
      <c r="AJ46" s="468" t="str">
        <f t="shared" si="17"/>
        <v/>
      </c>
      <c r="AK46" s="468" t="str">
        <f t="shared" si="17"/>
        <v/>
      </c>
      <c r="AL46" s="468" t="str">
        <f t="shared" si="17"/>
        <v/>
      </c>
      <c r="AM46" s="468" t="str">
        <f t="shared" si="17"/>
        <v/>
      </c>
      <c r="AN46" s="468" t="str">
        <f t="shared" si="13"/>
        <v/>
      </c>
      <c r="AO46" s="468" t="str">
        <f t="shared" si="13"/>
        <v/>
      </c>
      <c r="AP46" s="468" t="str">
        <f t="shared" si="13"/>
        <v/>
      </c>
      <c r="AQ46" s="468" t="str">
        <f t="shared" si="13"/>
        <v/>
      </c>
      <c r="AR46" s="468" t="str">
        <f t="shared" si="13"/>
        <v/>
      </c>
      <c r="AS46" s="468" t="str">
        <f t="shared" si="13"/>
        <v/>
      </c>
      <c r="AT46" s="468" t="str">
        <f t="shared" si="13"/>
        <v/>
      </c>
      <c r="AU46" s="468" t="str">
        <f t="shared" si="13"/>
        <v/>
      </c>
      <c r="AV46" s="468" t="str">
        <f t="shared" si="13"/>
        <v/>
      </c>
      <c r="AW46" s="468" t="str">
        <f t="shared" si="13"/>
        <v/>
      </c>
      <c r="AX46" s="468" t="str">
        <f t="shared" si="13"/>
        <v/>
      </c>
      <c r="AY46" s="468" t="str">
        <f t="shared" si="13"/>
        <v/>
      </c>
      <c r="AZ46" s="468" t="str">
        <f t="shared" si="13"/>
        <v/>
      </c>
      <c r="BA46" s="468"/>
      <c r="BB46" s="468" t="str">
        <f t="shared" si="19"/>
        <v/>
      </c>
      <c r="BC46" s="468" t="str">
        <f t="shared" si="19"/>
        <v/>
      </c>
      <c r="BD46" s="468"/>
      <c r="BE46" s="468" t="str">
        <f t="shared" si="18"/>
        <v/>
      </c>
      <c r="BF46" s="468" t="str">
        <f t="shared" si="18"/>
        <v/>
      </c>
      <c r="BG46" s="468" t="str">
        <f t="shared" si="18"/>
        <v/>
      </c>
      <c r="BH46" s="468" t="str">
        <f t="shared" si="18"/>
        <v/>
      </c>
      <c r="BI46" s="468" t="str">
        <f t="shared" si="18"/>
        <v/>
      </c>
      <c r="BJ46" s="468" t="str">
        <f t="shared" si="18"/>
        <v/>
      </c>
      <c r="BK46" s="468" t="str">
        <f t="shared" si="18"/>
        <v/>
      </c>
      <c r="BL46" s="468" t="str">
        <f t="shared" si="18"/>
        <v/>
      </c>
      <c r="BM46" s="468" t="str">
        <f t="shared" si="18"/>
        <v/>
      </c>
      <c r="BN46" s="468" t="str">
        <f t="shared" si="18"/>
        <v/>
      </c>
      <c r="BO46" s="468" t="str">
        <f t="shared" si="18"/>
        <v/>
      </c>
      <c r="BP46" s="468" t="str">
        <f t="shared" si="18"/>
        <v/>
      </c>
      <c r="BQ46" s="468" t="str">
        <f t="shared" si="18"/>
        <v/>
      </c>
      <c r="BR46" s="468" t="str">
        <f t="shared" si="18"/>
        <v/>
      </c>
      <c r="BS46" s="468" t="str">
        <f t="shared" si="18"/>
        <v/>
      </c>
      <c r="BT46" s="468" t="str">
        <f t="shared" si="18"/>
        <v/>
      </c>
      <c r="BU46" s="468" t="str">
        <f t="shared" si="14"/>
        <v/>
      </c>
      <c r="BV46" s="468" t="str">
        <f t="shared" si="14"/>
        <v/>
      </c>
      <c r="BW46" s="468" t="str">
        <f t="shared" si="14"/>
        <v/>
      </c>
      <c r="BX46" s="468" t="str">
        <f t="shared" si="14"/>
        <v/>
      </c>
      <c r="BY46" s="468" t="str">
        <f t="shared" si="14"/>
        <v/>
      </c>
      <c r="BZ46" s="468" t="str">
        <f t="shared" si="14"/>
        <v/>
      </c>
      <c r="CA46" s="468" t="str">
        <f t="shared" si="14"/>
        <v/>
      </c>
      <c r="CB46" s="468" t="str">
        <f t="shared" si="14"/>
        <v/>
      </c>
      <c r="CC46" s="468" t="str">
        <f t="shared" si="14"/>
        <v/>
      </c>
      <c r="CD46" s="468" t="str">
        <f t="shared" si="14"/>
        <v/>
      </c>
      <c r="CE46" s="468" t="str">
        <f t="shared" si="14"/>
        <v/>
      </c>
      <c r="CF46" s="468" t="str">
        <f t="shared" si="14"/>
        <v/>
      </c>
      <c r="CG46" s="468" t="str">
        <f t="shared" si="14"/>
        <v/>
      </c>
      <c r="CH46" s="468"/>
      <c r="CI46" s="468" t="str">
        <f t="shared" si="7"/>
        <v/>
      </c>
      <c r="CJ46" s="468" t="str">
        <f t="shared" si="7"/>
        <v/>
      </c>
      <c r="CK46" s="533"/>
    </row>
    <row r="47" spans="3:89" x14ac:dyDescent="0.25">
      <c r="C47" s="358"/>
      <c r="D47" s="259">
        <v>127</v>
      </c>
      <c r="E47" s="41"/>
      <c r="F47" s="44"/>
      <c r="G47" s="567" t="s">
        <v>362</v>
      </c>
      <c r="H47" s="279"/>
      <c r="I47" s="281"/>
      <c r="J47" s="431"/>
      <c r="K47" s="431"/>
      <c r="M47" s="360" t="str">
        <f t="shared" si="5"/>
        <v/>
      </c>
      <c r="N47" s="361"/>
      <c r="O47" s="368" t="str">
        <f>IF(M47="","",IF(M47="Foreign",VLOOKUP(N47,'Option X3'!D:E,2,FALSE),1))</f>
        <v/>
      </c>
      <c r="P47" s="359" t="s">
        <v>316</v>
      </c>
      <c r="Q47" s="569"/>
      <c r="R47" s="364"/>
      <c r="S47" s="364">
        <f t="shared" si="20"/>
        <v>0</v>
      </c>
      <c r="T47" s="617"/>
      <c r="U47" s="618"/>
      <c r="V47" s="51"/>
      <c r="X47" s="468" t="str">
        <f t="shared" si="17"/>
        <v/>
      </c>
      <c r="Y47" s="468" t="str">
        <f t="shared" si="17"/>
        <v/>
      </c>
      <c r="Z47" s="468" t="str">
        <f t="shared" si="17"/>
        <v/>
      </c>
      <c r="AA47" s="468" t="str">
        <f t="shared" si="17"/>
        <v/>
      </c>
      <c r="AB47" s="468" t="str">
        <f t="shared" si="17"/>
        <v/>
      </c>
      <c r="AC47" s="468" t="str">
        <f t="shared" si="17"/>
        <v/>
      </c>
      <c r="AD47" s="468" t="str">
        <f t="shared" si="17"/>
        <v/>
      </c>
      <c r="AE47" s="468" t="str">
        <f t="shared" si="17"/>
        <v/>
      </c>
      <c r="AF47" s="468" t="str">
        <f t="shared" si="17"/>
        <v/>
      </c>
      <c r="AG47" s="468" t="str">
        <f t="shared" si="17"/>
        <v/>
      </c>
      <c r="AH47" s="468" t="str">
        <f t="shared" si="17"/>
        <v/>
      </c>
      <c r="AI47" s="468" t="str">
        <f t="shared" si="17"/>
        <v/>
      </c>
      <c r="AJ47" s="468" t="str">
        <f t="shared" si="17"/>
        <v/>
      </c>
      <c r="AK47" s="468" t="str">
        <f t="shared" si="17"/>
        <v/>
      </c>
      <c r="AL47" s="468" t="str">
        <f t="shared" si="17"/>
        <v/>
      </c>
      <c r="AM47" s="468" t="str">
        <f t="shared" si="17"/>
        <v/>
      </c>
      <c r="AN47" s="468" t="str">
        <f t="shared" si="13"/>
        <v/>
      </c>
      <c r="AO47" s="468" t="str">
        <f t="shared" si="13"/>
        <v/>
      </c>
      <c r="AP47" s="468" t="str">
        <f t="shared" si="13"/>
        <v/>
      </c>
      <c r="AQ47" s="468" t="str">
        <f t="shared" si="13"/>
        <v/>
      </c>
      <c r="AR47" s="468" t="str">
        <f t="shared" si="13"/>
        <v/>
      </c>
      <c r="AS47" s="468" t="str">
        <f t="shared" si="13"/>
        <v/>
      </c>
      <c r="AT47" s="468" t="str">
        <f t="shared" si="13"/>
        <v/>
      </c>
      <c r="AU47" s="468" t="str">
        <f t="shared" si="13"/>
        <v/>
      </c>
      <c r="AV47" s="468" t="str">
        <f t="shared" si="13"/>
        <v/>
      </c>
      <c r="AW47" s="468" t="str">
        <f t="shared" si="13"/>
        <v/>
      </c>
      <c r="AX47" s="468" t="str">
        <f t="shared" si="13"/>
        <v/>
      </c>
      <c r="AY47" s="468" t="str">
        <f t="shared" si="13"/>
        <v/>
      </c>
      <c r="AZ47" s="468" t="str">
        <f t="shared" si="13"/>
        <v/>
      </c>
      <c r="BA47" s="468"/>
      <c r="BB47" s="468" t="str">
        <f t="shared" si="19"/>
        <v/>
      </c>
      <c r="BC47" s="468" t="str">
        <f t="shared" si="19"/>
        <v/>
      </c>
      <c r="BD47" s="468"/>
      <c r="BE47" s="468" t="str">
        <f t="shared" si="18"/>
        <v/>
      </c>
      <c r="BF47" s="468" t="str">
        <f t="shared" si="18"/>
        <v/>
      </c>
      <c r="BG47" s="468" t="str">
        <f t="shared" si="18"/>
        <v/>
      </c>
      <c r="BH47" s="468" t="str">
        <f t="shared" si="18"/>
        <v/>
      </c>
      <c r="BI47" s="468" t="str">
        <f t="shared" si="18"/>
        <v/>
      </c>
      <c r="BJ47" s="468" t="str">
        <f t="shared" si="18"/>
        <v/>
      </c>
      <c r="BK47" s="468" t="str">
        <f t="shared" si="18"/>
        <v/>
      </c>
      <c r="BL47" s="468" t="str">
        <f t="shared" si="18"/>
        <v/>
      </c>
      <c r="BM47" s="468" t="str">
        <f t="shared" si="18"/>
        <v/>
      </c>
      <c r="BN47" s="468" t="str">
        <f t="shared" si="18"/>
        <v/>
      </c>
      <c r="BO47" s="468" t="str">
        <f t="shared" si="18"/>
        <v/>
      </c>
      <c r="BP47" s="468" t="str">
        <f t="shared" si="18"/>
        <v/>
      </c>
      <c r="BQ47" s="468" t="str">
        <f t="shared" si="18"/>
        <v/>
      </c>
      <c r="BR47" s="468" t="str">
        <f t="shared" si="18"/>
        <v/>
      </c>
      <c r="BS47" s="468" t="str">
        <f t="shared" si="18"/>
        <v/>
      </c>
      <c r="BT47" s="468" t="str">
        <f t="shared" si="18"/>
        <v/>
      </c>
      <c r="BU47" s="468" t="str">
        <f t="shared" si="14"/>
        <v/>
      </c>
      <c r="BV47" s="468" t="str">
        <f t="shared" si="14"/>
        <v/>
      </c>
      <c r="BW47" s="468" t="str">
        <f t="shared" si="14"/>
        <v/>
      </c>
      <c r="BX47" s="468" t="str">
        <f t="shared" si="14"/>
        <v/>
      </c>
      <c r="BY47" s="468" t="str">
        <f t="shared" si="14"/>
        <v/>
      </c>
      <c r="BZ47" s="468" t="str">
        <f t="shared" si="14"/>
        <v/>
      </c>
      <c r="CA47" s="468" t="str">
        <f t="shared" si="14"/>
        <v/>
      </c>
      <c r="CB47" s="468" t="str">
        <f t="shared" si="14"/>
        <v/>
      </c>
      <c r="CC47" s="468" t="str">
        <f t="shared" si="14"/>
        <v/>
      </c>
      <c r="CD47" s="468" t="str">
        <f t="shared" si="14"/>
        <v/>
      </c>
      <c r="CE47" s="468" t="str">
        <f t="shared" si="14"/>
        <v/>
      </c>
      <c r="CF47" s="468" t="str">
        <f t="shared" si="14"/>
        <v/>
      </c>
      <c r="CG47" s="468" t="str">
        <f t="shared" si="14"/>
        <v/>
      </c>
      <c r="CH47" s="468"/>
      <c r="CI47" s="468" t="str">
        <f t="shared" si="7"/>
        <v/>
      </c>
      <c r="CJ47" s="468" t="str">
        <f t="shared" si="7"/>
        <v/>
      </c>
      <c r="CK47" s="533"/>
    </row>
    <row r="48" spans="3:89" x14ac:dyDescent="0.25">
      <c r="C48" s="358"/>
      <c r="D48" s="259">
        <v>128</v>
      </c>
      <c r="E48" s="41"/>
      <c r="F48" s="44"/>
      <c r="G48" s="567" t="s">
        <v>363</v>
      </c>
      <c r="H48" s="279"/>
      <c r="I48" s="281"/>
      <c r="J48" s="431"/>
      <c r="K48" s="431"/>
      <c r="M48" s="360" t="str">
        <f t="shared" si="5"/>
        <v/>
      </c>
      <c r="N48" s="361"/>
      <c r="O48" s="368" t="str">
        <f>IF(M48="","",IF(M48="Foreign",VLOOKUP(N48,'Option X3'!D:E,2,FALSE),1))</f>
        <v/>
      </c>
      <c r="P48" s="359" t="s">
        <v>316</v>
      </c>
      <c r="Q48" s="569"/>
      <c r="R48" s="364"/>
      <c r="S48" s="364">
        <f t="shared" si="20"/>
        <v>0</v>
      </c>
      <c r="T48" s="617"/>
      <c r="U48" s="618"/>
      <c r="V48" s="51"/>
      <c r="X48" s="468" t="str">
        <f t="shared" si="17"/>
        <v/>
      </c>
      <c r="Y48" s="468" t="str">
        <f t="shared" si="17"/>
        <v/>
      </c>
      <c r="Z48" s="468" t="str">
        <f t="shared" si="17"/>
        <v/>
      </c>
      <c r="AA48" s="468" t="str">
        <f t="shared" si="17"/>
        <v/>
      </c>
      <c r="AB48" s="468" t="str">
        <f t="shared" si="17"/>
        <v/>
      </c>
      <c r="AC48" s="468" t="str">
        <f t="shared" si="17"/>
        <v/>
      </c>
      <c r="AD48" s="468" t="str">
        <f t="shared" si="17"/>
        <v/>
      </c>
      <c r="AE48" s="468" t="str">
        <f t="shared" si="17"/>
        <v/>
      </c>
      <c r="AF48" s="468" t="str">
        <f t="shared" si="17"/>
        <v/>
      </c>
      <c r="AG48" s="468" t="str">
        <f t="shared" si="17"/>
        <v/>
      </c>
      <c r="AH48" s="468" t="str">
        <f t="shared" si="17"/>
        <v/>
      </c>
      <c r="AI48" s="468" t="str">
        <f t="shared" si="17"/>
        <v/>
      </c>
      <c r="AJ48" s="468" t="str">
        <f t="shared" si="17"/>
        <v/>
      </c>
      <c r="AK48" s="468" t="str">
        <f t="shared" si="17"/>
        <v/>
      </c>
      <c r="AL48" s="468" t="str">
        <f t="shared" si="17"/>
        <v/>
      </c>
      <c r="AM48" s="468" t="str">
        <f t="shared" si="17"/>
        <v/>
      </c>
      <c r="AN48" s="468" t="str">
        <f t="shared" si="13"/>
        <v/>
      </c>
      <c r="AO48" s="468" t="str">
        <f t="shared" si="13"/>
        <v/>
      </c>
      <c r="AP48" s="468" t="str">
        <f t="shared" si="13"/>
        <v/>
      </c>
      <c r="AQ48" s="468" t="str">
        <f t="shared" si="13"/>
        <v/>
      </c>
      <c r="AR48" s="468" t="str">
        <f t="shared" si="13"/>
        <v/>
      </c>
      <c r="AS48" s="468" t="str">
        <f t="shared" si="13"/>
        <v/>
      </c>
      <c r="AT48" s="468" t="str">
        <f t="shared" si="13"/>
        <v/>
      </c>
      <c r="AU48" s="468" t="str">
        <f t="shared" si="13"/>
        <v/>
      </c>
      <c r="AV48" s="468" t="str">
        <f t="shared" si="13"/>
        <v/>
      </c>
      <c r="AW48" s="468" t="str">
        <f t="shared" si="13"/>
        <v/>
      </c>
      <c r="AX48" s="468" t="str">
        <f t="shared" si="13"/>
        <v/>
      </c>
      <c r="AY48" s="468" t="str">
        <f t="shared" si="13"/>
        <v/>
      </c>
      <c r="AZ48" s="468" t="str">
        <f t="shared" si="13"/>
        <v/>
      </c>
      <c r="BA48" s="468"/>
      <c r="BB48" s="468" t="str">
        <f t="shared" si="19"/>
        <v/>
      </c>
      <c r="BC48" s="468" t="str">
        <f t="shared" si="19"/>
        <v/>
      </c>
      <c r="BD48" s="468"/>
      <c r="BE48" s="468" t="str">
        <f t="shared" si="18"/>
        <v/>
      </c>
      <c r="BF48" s="468" t="str">
        <f t="shared" si="18"/>
        <v/>
      </c>
      <c r="BG48" s="468" t="str">
        <f t="shared" si="18"/>
        <v/>
      </c>
      <c r="BH48" s="468" t="str">
        <f t="shared" si="18"/>
        <v/>
      </c>
      <c r="BI48" s="468" t="str">
        <f t="shared" si="18"/>
        <v/>
      </c>
      <c r="BJ48" s="468" t="str">
        <f t="shared" si="18"/>
        <v/>
      </c>
      <c r="BK48" s="468" t="str">
        <f t="shared" si="18"/>
        <v/>
      </c>
      <c r="BL48" s="468" t="str">
        <f t="shared" si="18"/>
        <v/>
      </c>
      <c r="BM48" s="468" t="str">
        <f t="shared" si="18"/>
        <v/>
      </c>
      <c r="BN48" s="468" t="str">
        <f t="shared" si="18"/>
        <v/>
      </c>
      <c r="BO48" s="468" t="str">
        <f t="shared" si="18"/>
        <v/>
      </c>
      <c r="BP48" s="468" t="str">
        <f t="shared" si="18"/>
        <v/>
      </c>
      <c r="BQ48" s="468" t="str">
        <f t="shared" si="18"/>
        <v/>
      </c>
      <c r="BR48" s="468" t="str">
        <f t="shared" si="18"/>
        <v/>
      </c>
      <c r="BS48" s="468" t="str">
        <f t="shared" si="18"/>
        <v/>
      </c>
      <c r="BT48" s="468" t="str">
        <f t="shared" si="18"/>
        <v/>
      </c>
      <c r="BU48" s="468" t="str">
        <f t="shared" si="14"/>
        <v/>
      </c>
      <c r="BV48" s="468" t="str">
        <f t="shared" si="14"/>
        <v/>
      </c>
      <c r="BW48" s="468" t="str">
        <f t="shared" si="14"/>
        <v/>
      </c>
      <c r="BX48" s="468" t="str">
        <f t="shared" si="14"/>
        <v/>
      </c>
      <c r="BY48" s="468" t="str">
        <f t="shared" si="14"/>
        <v/>
      </c>
      <c r="BZ48" s="468" t="str">
        <f t="shared" si="14"/>
        <v/>
      </c>
      <c r="CA48" s="468" t="str">
        <f t="shared" si="14"/>
        <v/>
      </c>
      <c r="CB48" s="468" t="str">
        <f t="shared" si="14"/>
        <v/>
      </c>
      <c r="CC48" s="468" t="str">
        <f t="shared" si="14"/>
        <v/>
      </c>
      <c r="CD48" s="468" t="str">
        <f t="shared" si="14"/>
        <v/>
      </c>
      <c r="CE48" s="468" t="str">
        <f t="shared" si="14"/>
        <v/>
      </c>
      <c r="CF48" s="468" t="str">
        <f t="shared" si="14"/>
        <v/>
      </c>
      <c r="CG48" s="468" t="str">
        <f t="shared" si="14"/>
        <v/>
      </c>
      <c r="CH48" s="468"/>
      <c r="CI48" s="468" t="str">
        <f t="shared" si="7"/>
        <v/>
      </c>
      <c r="CJ48" s="468" t="str">
        <f t="shared" si="7"/>
        <v/>
      </c>
      <c r="CK48" s="533"/>
    </row>
    <row r="49" spans="3:89" x14ac:dyDescent="0.25">
      <c r="C49" s="358"/>
      <c r="D49" s="259">
        <v>129</v>
      </c>
      <c r="E49" s="41"/>
      <c r="F49" s="44"/>
      <c r="G49" s="567" t="s">
        <v>364</v>
      </c>
      <c r="H49" s="279"/>
      <c r="I49" s="281"/>
      <c r="J49" s="431"/>
      <c r="K49" s="431"/>
      <c r="M49" s="360" t="str">
        <f t="shared" si="5"/>
        <v/>
      </c>
      <c r="N49" s="361"/>
      <c r="O49" s="368" t="str">
        <f>IF(M49="","",IF(M49="Foreign",VLOOKUP(N49,'Option X3'!D:E,2,FALSE),1))</f>
        <v/>
      </c>
      <c r="P49" s="359" t="s">
        <v>316</v>
      </c>
      <c r="Q49" s="569"/>
      <c r="R49" s="364"/>
      <c r="S49" s="364">
        <f t="shared" si="20"/>
        <v>0</v>
      </c>
      <c r="T49" s="617"/>
      <c r="U49" s="618"/>
      <c r="V49" s="51"/>
      <c r="X49" s="468" t="str">
        <f t="shared" si="17"/>
        <v/>
      </c>
      <c r="Y49" s="468" t="str">
        <f t="shared" si="17"/>
        <v/>
      </c>
      <c r="Z49" s="468" t="str">
        <f t="shared" si="17"/>
        <v/>
      </c>
      <c r="AA49" s="468" t="str">
        <f t="shared" si="17"/>
        <v/>
      </c>
      <c r="AB49" s="468" t="str">
        <f t="shared" si="17"/>
        <v/>
      </c>
      <c r="AC49" s="468" t="str">
        <f t="shared" si="17"/>
        <v/>
      </c>
      <c r="AD49" s="468" t="str">
        <f t="shared" si="17"/>
        <v/>
      </c>
      <c r="AE49" s="468" t="str">
        <f t="shared" si="17"/>
        <v/>
      </c>
      <c r="AF49" s="468" t="str">
        <f t="shared" si="17"/>
        <v/>
      </c>
      <c r="AG49" s="468" t="str">
        <f t="shared" si="17"/>
        <v/>
      </c>
      <c r="AH49" s="468" t="str">
        <f t="shared" si="17"/>
        <v/>
      </c>
      <c r="AI49" s="468" t="str">
        <f t="shared" si="17"/>
        <v/>
      </c>
      <c r="AJ49" s="468" t="str">
        <f t="shared" si="17"/>
        <v/>
      </c>
      <c r="AK49" s="468" t="str">
        <f t="shared" si="17"/>
        <v/>
      </c>
      <c r="AL49" s="468" t="str">
        <f t="shared" si="17"/>
        <v/>
      </c>
      <c r="AM49" s="468" t="str">
        <f t="shared" si="17"/>
        <v/>
      </c>
      <c r="AN49" s="468" t="str">
        <f t="shared" si="13"/>
        <v/>
      </c>
      <c r="AO49" s="468" t="str">
        <f t="shared" si="13"/>
        <v/>
      </c>
      <c r="AP49" s="468" t="str">
        <f t="shared" si="13"/>
        <v/>
      </c>
      <c r="AQ49" s="468" t="str">
        <f t="shared" si="13"/>
        <v/>
      </c>
      <c r="AR49" s="468" t="str">
        <f t="shared" si="13"/>
        <v/>
      </c>
      <c r="AS49" s="468" t="str">
        <f t="shared" si="13"/>
        <v/>
      </c>
      <c r="AT49" s="468" t="str">
        <f t="shared" si="13"/>
        <v/>
      </c>
      <c r="AU49" s="468" t="str">
        <f t="shared" si="13"/>
        <v/>
      </c>
      <c r="AV49" s="468" t="str">
        <f t="shared" si="13"/>
        <v/>
      </c>
      <c r="AW49" s="468" t="str">
        <f t="shared" si="13"/>
        <v/>
      </c>
      <c r="AX49" s="468" t="str">
        <f t="shared" si="13"/>
        <v/>
      </c>
      <c r="AY49" s="468" t="str">
        <f t="shared" si="13"/>
        <v/>
      </c>
      <c r="AZ49" s="468" t="str">
        <f t="shared" si="13"/>
        <v/>
      </c>
      <c r="BA49" s="468"/>
      <c r="BB49" s="468" t="str">
        <f t="shared" si="19"/>
        <v/>
      </c>
      <c r="BC49" s="468" t="str">
        <f t="shared" si="19"/>
        <v/>
      </c>
      <c r="BD49" s="468"/>
      <c r="BE49" s="468" t="str">
        <f t="shared" si="18"/>
        <v/>
      </c>
      <c r="BF49" s="468" t="str">
        <f t="shared" si="18"/>
        <v/>
      </c>
      <c r="BG49" s="468" t="str">
        <f t="shared" si="18"/>
        <v/>
      </c>
      <c r="BH49" s="468" t="str">
        <f t="shared" si="18"/>
        <v/>
      </c>
      <c r="BI49" s="468" t="str">
        <f t="shared" si="18"/>
        <v/>
      </c>
      <c r="BJ49" s="468" t="str">
        <f t="shared" si="18"/>
        <v/>
      </c>
      <c r="BK49" s="468" t="str">
        <f t="shared" si="18"/>
        <v/>
      </c>
      <c r="BL49" s="468" t="str">
        <f t="shared" si="18"/>
        <v/>
      </c>
      <c r="BM49" s="468" t="str">
        <f t="shared" si="18"/>
        <v/>
      </c>
      <c r="BN49" s="468" t="str">
        <f t="shared" si="18"/>
        <v/>
      </c>
      <c r="BO49" s="468" t="str">
        <f t="shared" si="18"/>
        <v/>
      </c>
      <c r="BP49" s="468" t="str">
        <f t="shared" si="18"/>
        <v/>
      </c>
      <c r="BQ49" s="468" t="str">
        <f t="shared" si="18"/>
        <v/>
      </c>
      <c r="BR49" s="468" t="str">
        <f t="shared" si="18"/>
        <v/>
      </c>
      <c r="BS49" s="468" t="str">
        <f t="shared" si="18"/>
        <v/>
      </c>
      <c r="BT49" s="468" t="str">
        <f t="shared" si="18"/>
        <v/>
      </c>
      <c r="BU49" s="468" t="str">
        <f t="shared" si="14"/>
        <v/>
      </c>
      <c r="BV49" s="468" t="str">
        <f t="shared" si="14"/>
        <v/>
      </c>
      <c r="BW49" s="468" t="str">
        <f t="shared" si="14"/>
        <v/>
      </c>
      <c r="BX49" s="468" t="str">
        <f t="shared" si="14"/>
        <v/>
      </c>
      <c r="BY49" s="468" t="str">
        <f t="shared" si="14"/>
        <v/>
      </c>
      <c r="BZ49" s="468" t="str">
        <f t="shared" si="14"/>
        <v/>
      </c>
      <c r="CA49" s="468" t="str">
        <f t="shared" si="14"/>
        <v/>
      </c>
      <c r="CB49" s="468" t="str">
        <f t="shared" si="14"/>
        <v/>
      </c>
      <c r="CC49" s="468" t="str">
        <f t="shared" si="14"/>
        <v/>
      </c>
      <c r="CD49" s="468" t="str">
        <f t="shared" si="14"/>
        <v/>
      </c>
      <c r="CE49" s="468" t="str">
        <f t="shared" si="14"/>
        <v/>
      </c>
      <c r="CF49" s="468" t="str">
        <f t="shared" si="14"/>
        <v/>
      </c>
      <c r="CG49" s="468" t="str">
        <f t="shared" si="14"/>
        <v/>
      </c>
      <c r="CH49" s="468"/>
      <c r="CI49" s="468" t="str">
        <f t="shared" si="7"/>
        <v/>
      </c>
      <c r="CJ49" s="468" t="str">
        <f t="shared" si="7"/>
        <v/>
      </c>
      <c r="CK49" s="533"/>
    </row>
    <row r="50" spans="3:89" x14ac:dyDescent="0.25">
      <c r="C50" s="358"/>
      <c r="D50" s="259">
        <v>130</v>
      </c>
      <c r="E50" s="41"/>
      <c r="F50" s="44"/>
      <c r="G50" s="567" t="s">
        <v>365</v>
      </c>
      <c r="H50" s="279"/>
      <c r="I50" s="281"/>
      <c r="J50" s="431"/>
      <c r="K50" s="431"/>
      <c r="M50" s="360" t="str">
        <f t="shared" si="5"/>
        <v/>
      </c>
      <c r="N50" s="361"/>
      <c r="O50" s="368" t="str">
        <f>IF(M50="","",IF(M50="Foreign",VLOOKUP(N50,'Option X3'!D:E,2,FALSE),1))</f>
        <v/>
      </c>
      <c r="P50" s="359" t="s">
        <v>316</v>
      </c>
      <c r="Q50" s="569"/>
      <c r="R50" s="364"/>
      <c r="S50" s="364">
        <f t="shared" si="20"/>
        <v>0</v>
      </c>
      <c r="T50" s="617"/>
      <c r="U50" s="618"/>
      <c r="V50" s="51"/>
      <c r="X50" s="468" t="str">
        <f t="shared" si="17"/>
        <v/>
      </c>
      <c r="Y50" s="468" t="str">
        <f t="shared" si="17"/>
        <v/>
      </c>
      <c r="Z50" s="468" t="str">
        <f t="shared" si="17"/>
        <v/>
      </c>
      <c r="AA50" s="468" t="str">
        <f t="shared" si="17"/>
        <v/>
      </c>
      <c r="AB50" s="468" t="str">
        <f t="shared" si="17"/>
        <v/>
      </c>
      <c r="AC50" s="468" t="str">
        <f t="shared" si="17"/>
        <v/>
      </c>
      <c r="AD50" s="468" t="str">
        <f t="shared" si="17"/>
        <v/>
      </c>
      <c r="AE50" s="468" t="str">
        <f t="shared" si="17"/>
        <v/>
      </c>
      <c r="AF50" s="468" t="str">
        <f t="shared" si="17"/>
        <v/>
      </c>
      <c r="AG50" s="468" t="str">
        <f t="shared" si="17"/>
        <v/>
      </c>
      <c r="AH50" s="468" t="str">
        <f t="shared" si="17"/>
        <v/>
      </c>
      <c r="AI50" s="468" t="str">
        <f t="shared" si="17"/>
        <v/>
      </c>
      <c r="AJ50" s="468" t="str">
        <f t="shared" si="17"/>
        <v/>
      </c>
      <c r="AK50" s="468" t="str">
        <f t="shared" si="17"/>
        <v/>
      </c>
      <c r="AL50" s="468" t="str">
        <f t="shared" si="17"/>
        <v/>
      </c>
      <c r="AM50" s="468" t="str">
        <f t="shared" si="17"/>
        <v/>
      </c>
      <c r="AN50" s="468" t="str">
        <f t="shared" si="13"/>
        <v/>
      </c>
      <c r="AO50" s="468" t="str">
        <f t="shared" si="13"/>
        <v/>
      </c>
      <c r="AP50" s="468" t="str">
        <f t="shared" si="13"/>
        <v/>
      </c>
      <c r="AQ50" s="468" t="str">
        <f t="shared" si="13"/>
        <v/>
      </c>
      <c r="AR50" s="468" t="str">
        <f t="shared" si="13"/>
        <v/>
      </c>
      <c r="AS50" s="468" t="str">
        <f t="shared" si="13"/>
        <v/>
      </c>
      <c r="AT50" s="468" t="str">
        <f t="shared" si="13"/>
        <v/>
      </c>
      <c r="AU50" s="468" t="str">
        <f t="shared" si="13"/>
        <v/>
      </c>
      <c r="AV50" s="468" t="str">
        <f t="shared" si="13"/>
        <v/>
      </c>
      <c r="AW50" s="468" t="str">
        <f t="shared" si="13"/>
        <v/>
      </c>
      <c r="AX50" s="468" t="str">
        <f t="shared" si="13"/>
        <v/>
      </c>
      <c r="AY50" s="468" t="str">
        <f t="shared" si="13"/>
        <v/>
      </c>
      <c r="AZ50" s="468" t="str">
        <f t="shared" si="13"/>
        <v/>
      </c>
      <c r="BA50" s="468"/>
      <c r="BB50" s="468" t="str">
        <f t="shared" si="19"/>
        <v/>
      </c>
      <c r="BC50" s="468" t="str">
        <f t="shared" si="19"/>
        <v/>
      </c>
      <c r="BD50" s="468"/>
      <c r="BE50" s="468" t="str">
        <f t="shared" si="18"/>
        <v/>
      </c>
      <c r="BF50" s="468" t="str">
        <f t="shared" si="18"/>
        <v/>
      </c>
      <c r="BG50" s="468" t="str">
        <f t="shared" si="18"/>
        <v/>
      </c>
      <c r="BH50" s="468" t="str">
        <f t="shared" si="18"/>
        <v/>
      </c>
      <c r="BI50" s="468" t="str">
        <f t="shared" si="18"/>
        <v/>
      </c>
      <c r="BJ50" s="468" t="str">
        <f t="shared" si="18"/>
        <v/>
      </c>
      <c r="BK50" s="468" t="str">
        <f t="shared" si="18"/>
        <v/>
      </c>
      <c r="BL50" s="468" t="str">
        <f t="shared" si="18"/>
        <v/>
      </c>
      <c r="BM50" s="468" t="str">
        <f t="shared" si="18"/>
        <v/>
      </c>
      <c r="BN50" s="468" t="str">
        <f t="shared" si="18"/>
        <v/>
      </c>
      <c r="BO50" s="468" t="str">
        <f t="shared" si="18"/>
        <v/>
      </c>
      <c r="BP50" s="468" t="str">
        <f t="shared" si="18"/>
        <v/>
      </c>
      <c r="BQ50" s="468" t="str">
        <f t="shared" si="18"/>
        <v/>
      </c>
      <c r="BR50" s="468" t="str">
        <f t="shared" si="18"/>
        <v/>
      </c>
      <c r="BS50" s="468" t="str">
        <f t="shared" si="18"/>
        <v/>
      </c>
      <c r="BT50" s="468" t="str">
        <f t="shared" si="18"/>
        <v/>
      </c>
      <c r="BU50" s="468" t="str">
        <f t="shared" si="14"/>
        <v/>
      </c>
      <c r="BV50" s="468" t="str">
        <f t="shared" si="14"/>
        <v/>
      </c>
      <c r="BW50" s="468" t="str">
        <f t="shared" si="14"/>
        <v/>
      </c>
      <c r="BX50" s="468" t="str">
        <f t="shared" si="14"/>
        <v/>
      </c>
      <c r="BY50" s="468" t="str">
        <f t="shared" si="14"/>
        <v/>
      </c>
      <c r="BZ50" s="468" t="str">
        <f t="shared" si="14"/>
        <v/>
      </c>
      <c r="CA50" s="468" t="str">
        <f t="shared" si="14"/>
        <v/>
      </c>
      <c r="CB50" s="468" t="str">
        <f t="shared" si="14"/>
        <v/>
      </c>
      <c r="CC50" s="468" t="str">
        <f t="shared" si="14"/>
        <v/>
      </c>
      <c r="CD50" s="468" t="str">
        <f t="shared" si="14"/>
        <v/>
      </c>
      <c r="CE50" s="468" t="str">
        <f t="shared" si="14"/>
        <v/>
      </c>
      <c r="CF50" s="468" t="str">
        <f t="shared" si="14"/>
        <v/>
      </c>
      <c r="CG50" s="468" t="str">
        <f t="shared" si="14"/>
        <v/>
      </c>
      <c r="CH50" s="468"/>
      <c r="CI50" s="468" t="str">
        <f t="shared" si="7"/>
        <v/>
      </c>
      <c r="CJ50" s="468" t="str">
        <f t="shared" si="7"/>
        <v/>
      </c>
      <c r="CK50" s="533"/>
    </row>
    <row r="51" spans="3:89" x14ac:dyDescent="0.25">
      <c r="C51" s="358"/>
      <c r="D51" s="259">
        <v>131</v>
      </c>
      <c r="E51" s="41"/>
      <c r="F51" s="44"/>
      <c r="G51" s="232" t="s">
        <v>301</v>
      </c>
      <c r="H51" s="279"/>
      <c r="I51" s="281"/>
      <c r="J51" s="431"/>
      <c r="K51" s="431"/>
      <c r="M51" s="360" t="str">
        <f t="shared" si="5"/>
        <v/>
      </c>
      <c r="N51" s="361"/>
      <c r="O51" s="368" t="str">
        <f>IF(M51="","",IF(M51="Foreign",VLOOKUP(N51,'Option X3'!D:E,2,FALSE),1))</f>
        <v/>
      </c>
      <c r="P51" s="359"/>
      <c r="Q51" s="569"/>
      <c r="R51" s="364"/>
      <c r="S51" s="364"/>
      <c r="T51" s="617">
        <f t="shared" ref="T51:T55" si="21">J51</f>
        <v>0</v>
      </c>
      <c r="U51" s="618"/>
      <c r="V51" s="51"/>
      <c r="X51" s="468" t="str">
        <f t="shared" si="17"/>
        <v/>
      </c>
      <c r="Y51" s="468" t="str">
        <f t="shared" si="17"/>
        <v/>
      </c>
      <c r="Z51" s="468" t="str">
        <f t="shared" si="17"/>
        <v/>
      </c>
      <c r="AA51" s="468" t="str">
        <f t="shared" si="17"/>
        <v/>
      </c>
      <c r="AB51" s="468" t="str">
        <f t="shared" si="17"/>
        <v/>
      </c>
      <c r="AC51" s="468" t="str">
        <f t="shared" si="17"/>
        <v/>
      </c>
      <c r="AD51" s="468" t="str">
        <f t="shared" si="17"/>
        <v/>
      </c>
      <c r="AE51" s="468" t="str">
        <f t="shared" si="17"/>
        <v/>
      </c>
      <c r="AF51" s="468" t="str">
        <f t="shared" si="17"/>
        <v/>
      </c>
      <c r="AG51" s="468" t="str">
        <f t="shared" si="17"/>
        <v/>
      </c>
      <c r="AH51" s="468" t="str">
        <f t="shared" si="17"/>
        <v/>
      </c>
      <c r="AI51" s="468" t="str">
        <f t="shared" si="17"/>
        <v/>
      </c>
      <c r="AJ51" s="468" t="str">
        <f t="shared" si="17"/>
        <v/>
      </c>
      <c r="AK51" s="468" t="str">
        <f t="shared" si="17"/>
        <v/>
      </c>
      <c r="AL51" s="468" t="str">
        <f t="shared" si="17"/>
        <v/>
      </c>
      <c r="AM51" s="468" t="str">
        <f t="shared" si="17"/>
        <v/>
      </c>
      <c r="AN51" s="468" t="str">
        <f t="shared" si="13"/>
        <v/>
      </c>
      <c r="AO51" s="468" t="str">
        <f t="shared" si="13"/>
        <v/>
      </c>
      <c r="AP51" s="468" t="str">
        <f t="shared" si="13"/>
        <v/>
      </c>
      <c r="AQ51" s="468" t="str">
        <f t="shared" si="13"/>
        <v/>
      </c>
      <c r="AR51" s="468" t="str">
        <f t="shared" si="13"/>
        <v/>
      </c>
      <c r="AS51" s="468" t="str">
        <f t="shared" si="13"/>
        <v/>
      </c>
      <c r="AT51" s="468" t="str">
        <f t="shared" si="13"/>
        <v/>
      </c>
      <c r="AU51" s="468" t="str">
        <f t="shared" si="13"/>
        <v/>
      </c>
      <c r="AV51" s="468" t="str">
        <f t="shared" si="13"/>
        <v/>
      </c>
      <c r="AW51" s="468" t="str">
        <f t="shared" si="13"/>
        <v/>
      </c>
      <c r="AX51" s="468" t="str">
        <f t="shared" si="13"/>
        <v/>
      </c>
      <c r="AY51" s="468" t="str">
        <f t="shared" si="13"/>
        <v/>
      </c>
      <c r="AZ51" s="468" t="str">
        <f t="shared" si="13"/>
        <v/>
      </c>
      <c r="BA51" s="468"/>
      <c r="BB51" s="468" t="str">
        <f t="shared" si="19"/>
        <v/>
      </c>
      <c r="BC51" s="468" t="str">
        <f t="shared" si="19"/>
        <v/>
      </c>
      <c r="BD51" s="468"/>
      <c r="BE51" s="468" t="str">
        <f t="shared" si="18"/>
        <v/>
      </c>
      <c r="BF51" s="468" t="str">
        <f t="shared" si="18"/>
        <v/>
      </c>
      <c r="BG51" s="468" t="str">
        <f t="shared" si="18"/>
        <v/>
      </c>
      <c r="BH51" s="468" t="str">
        <f t="shared" si="18"/>
        <v/>
      </c>
      <c r="BI51" s="468" t="str">
        <f t="shared" si="18"/>
        <v/>
      </c>
      <c r="BJ51" s="468" t="str">
        <f t="shared" si="18"/>
        <v/>
      </c>
      <c r="BK51" s="468" t="str">
        <f t="shared" si="18"/>
        <v/>
      </c>
      <c r="BL51" s="468" t="str">
        <f t="shared" si="18"/>
        <v/>
      </c>
      <c r="BM51" s="468" t="str">
        <f t="shared" si="18"/>
        <v/>
      </c>
      <c r="BN51" s="468" t="str">
        <f t="shared" si="18"/>
        <v/>
      </c>
      <c r="BO51" s="468" t="str">
        <f t="shared" si="18"/>
        <v/>
      </c>
      <c r="BP51" s="468" t="str">
        <f t="shared" si="18"/>
        <v/>
      </c>
      <c r="BQ51" s="468" t="str">
        <f t="shared" si="18"/>
        <v/>
      </c>
      <c r="BR51" s="468" t="str">
        <f t="shared" si="18"/>
        <v/>
      </c>
      <c r="BS51" s="468" t="str">
        <f t="shared" si="18"/>
        <v/>
      </c>
      <c r="BT51" s="468" t="str">
        <f t="shared" si="18"/>
        <v/>
      </c>
      <c r="BU51" s="468" t="str">
        <f t="shared" si="14"/>
        <v/>
      </c>
      <c r="BV51" s="468" t="str">
        <f t="shared" si="14"/>
        <v/>
      </c>
      <c r="BW51" s="468" t="str">
        <f t="shared" si="14"/>
        <v/>
      </c>
      <c r="BX51" s="468" t="str">
        <f t="shared" si="14"/>
        <v/>
      </c>
      <c r="BY51" s="468" t="str">
        <f t="shared" si="14"/>
        <v/>
      </c>
      <c r="BZ51" s="468" t="str">
        <f t="shared" si="14"/>
        <v/>
      </c>
      <c r="CA51" s="468" t="str">
        <f t="shared" si="14"/>
        <v/>
      </c>
      <c r="CB51" s="468" t="str">
        <f t="shared" si="14"/>
        <v/>
      </c>
      <c r="CC51" s="468" t="str">
        <f t="shared" si="14"/>
        <v/>
      </c>
      <c r="CD51" s="468" t="str">
        <f t="shared" si="14"/>
        <v/>
      </c>
      <c r="CE51" s="468" t="str">
        <f t="shared" si="14"/>
        <v/>
      </c>
      <c r="CF51" s="468" t="str">
        <f t="shared" si="14"/>
        <v/>
      </c>
      <c r="CG51" s="468" t="str">
        <f t="shared" si="14"/>
        <v/>
      </c>
      <c r="CH51" s="468"/>
      <c r="CI51" s="468" t="str">
        <f t="shared" si="7"/>
        <v/>
      </c>
      <c r="CJ51" s="468" t="str">
        <f t="shared" si="7"/>
        <v/>
      </c>
      <c r="CK51" s="533"/>
    </row>
    <row r="52" spans="3:89" x14ac:dyDescent="0.25">
      <c r="C52" s="358"/>
      <c r="D52" s="259">
        <v>132</v>
      </c>
      <c r="E52" s="41"/>
      <c r="F52" s="44"/>
      <c r="G52" s="232" t="s">
        <v>318</v>
      </c>
      <c r="H52" s="279"/>
      <c r="I52" s="281"/>
      <c r="J52" s="431"/>
      <c r="K52" s="431"/>
      <c r="M52" s="360" t="str">
        <f t="shared" si="5"/>
        <v/>
      </c>
      <c r="N52" s="361"/>
      <c r="O52" s="368" t="str">
        <f>IF(M52="","",IF(M52="Foreign",VLOOKUP(N52,'Option X3'!D:E,2,FALSE),1))</f>
        <v/>
      </c>
      <c r="P52" s="359"/>
      <c r="Q52" s="569"/>
      <c r="R52" s="364"/>
      <c r="S52" s="364"/>
      <c r="T52" s="617">
        <f t="shared" si="21"/>
        <v>0</v>
      </c>
      <c r="U52" s="618"/>
      <c r="V52" s="51"/>
      <c r="X52" s="468" t="str">
        <f t="shared" si="17"/>
        <v/>
      </c>
      <c r="Y52" s="468" t="str">
        <f t="shared" si="17"/>
        <v/>
      </c>
      <c r="Z52" s="468" t="str">
        <f t="shared" si="17"/>
        <v/>
      </c>
      <c r="AA52" s="468" t="str">
        <f t="shared" si="17"/>
        <v/>
      </c>
      <c r="AB52" s="468" t="str">
        <f t="shared" si="17"/>
        <v/>
      </c>
      <c r="AC52" s="468" t="str">
        <f t="shared" si="17"/>
        <v/>
      </c>
      <c r="AD52" s="468" t="str">
        <f t="shared" si="17"/>
        <v/>
      </c>
      <c r="AE52" s="468" t="str">
        <f t="shared" si="17"/>
        <v/>
      </c>
      <c r="AF52" s="468" t="str">
        <f t="shared" si="17"/>
        <v/>
      </c>
      <c r="AG52" s="468" t="str">
        <f t="shared" si="17"/>
        <v/>
      </c>
      <c r="AH52" s="468" t="str">
        <f t="shared" si="17"/>
        <v/>
      </c>
      <c r="AI52" s="468" t="str">
        <f t="shared" si="17"/>
        <v/>
      </c>
      <c r="AJ52" s="468" t="str">
        <f t="shared" si="17"/>
        <v/>
      </c>
      <c r="AK52" s="468" t="str">
        <f t="shared" si="17"/>
        <v/>
      </c>
      <c r="AL52" s="468" t="str">
        <f t="shared" si="17"/>
        <v/>
      </c>
      <c r="AM52" s="468" t="str">
        <f t="shared" si="17"/>
        <v/>
      </c>
      <c r="AN52" s="468" t="str">
        <f t="shared" si="13"/>
        <v/>
      </c>
      <c r="AO52" s="468" t="str">
        <f t="shared" si="13"/>
        <v/>
      </c>
      <c r="AP52" s="468" t="str">
        <f t="shared" si="13"/>
        <v/>
      </c>
      <c r="AQ52" s="468" t="str">
        <f t="shared" si="13"/>
        <v/>
      </c>
      <c r="AR52" s="468" t="str">
        <f t="shared" si="13"/>
        <v/>
      </c>
      <c r="AS52" s="468" t="str">
        <f t="shared" si="13"/>
        <v/>
      </c>
      <c r="AT52" s="468" t="str">
        <f t="shared" si="13"/>
        <v/>
      </c>
      <c r="AU52" s="468" t="str">
        <f t="shared" si="13"/>
        <v/>
      </c>
      <c r="AV52" s="468" t="str">
        <f t="shared" si="13"/>
        <v/>
      </c>
      <c r="AW52" s="468" t="str">
        <f t="shared" si="13"/>
        <v/>
      </c>
      <c r="AX52" s="468" t="str">
        <f t="shared" si="13"/>
        <v/>
      </c>
      <c r="AY52" s="468" t="str">
        <f t="shared" si="13"/>
        <v/>
      </c>
      <c r="AZ52" s="468" t="str">
        <f t="shared" si="13"/>
        <v/>
      </c>
      <c r="BA52" s="468"/>
      <c r="BB52" s="468" t="str">
        <f t="shared" si="19"/>
        <v/>
      </c>
      <c r="BC52" s="468" t="str">
        <f t="shared" si="19"/>
        <v/>
      </c>
      <c r="BD52" s="468"/>
      <c r="BE52" s="468" t="str">
        <f t="shared" si="18"/>
        <v/>
      </c>
      <c r="BF52" s="468" t="str">
        <f t="shared" si="18"/>
        <v/>
      </c>
      <c r="BG52" s="468" t="str">
        <f t="shared" si="18"/>
        <v/>
      </c>
      <c r="BH52" s="468" t="str">
        <f t="shared" si="18"/>
        <v/>
      </c>
      <c r="BI52" s="468" t="str">
        <f t="shared" si="18"/>
        <v/>
      </c>
      <c r="BJ52" s="468" t="str">
        <f t="shared" si="18"/>
        <v/>
      </c>
      <c r="BK52" s="468" t="str">
        <f t="shared" si="18"/>
        <v/>
      </c>
      <c r="BL52" s="468" t="str">
        <f t="shared" si="18"/>
        <v/>
      </c>
      <c r="BM52" s="468" t="str">
        <f t="shared" si="18"/>
        <v/>
      </c>
      <c r="BN52" s="468" t="str">
        <f t="shared" si="18"/>
        <v/>
      </c>
      <c r="BO52" s="468" t="str">
        <f t="shared" si="18"/>
        <v/>
      </c>
      <c r="BP52" s="468" t="str">
        <f t="shared" si="18"/>
        <v/>
      </c>
      <c r="BQ52" s="468" t="str">
        <f t="shared" si="18"/>
        <v/>
      </c>
      <c r="BR52" s="468" t="str">
        <f t="shared" si="18"/>
        <v/>
      </c>
      <c r="BS52" s="468" t="str">
        <f t="shared" si="18"/>
        <v/>
      </c>
      <c r="BT52" s="468" t="str">
        <f t="shared" si="18"/>
        <v/>
      </c>
      <c r="BU52" s="468" t="str">
        <f t="shared" si="14"/>
        <v/>
      </c>
      <c r="BV52" s="468" t="str">
        <f t="shared" si="14"/>
        <v/>
      </c>
      <c r="BW52" s="468" t="str">
        <f t="shared" si="14"/>
        <v/>
      </c>
      <c r="BX52" s="468" t="str">
        <f t="shared" si="14"/>
        <v/>
      </c>
      <c r="BY52" s="468" t="str">
        <f t="shared" si="14"/>
        <v/>
      </c>
      <c r="BZ52" s="468" t="str">
        <f t="shared" si="14"/>
        <v/>
      </c>
      <c r="CA52" s="468" t="str">
        <f t="shared" si="14"/>
        <v/>
      </c>
      <c r="CB52" s="468" t="str">
        <f t="shared" si="14"/>
        <v/>
      </c>
      <c r="CC52" s="468" t="str">
        <f t="shared" si="14"/>
        <v/>
      </c>
      <c r="CD52" s="468" t="str">
        <f t="shared" si="14"/>
        <v/>
      </c>
      <c r="CE52" s="468" t="str">
        <f t="shared" si="14"/>
        <v/>
      </c>
      <c r="CF52" s="468" t="str">
        <f t="shared" si="14"/>
        <v/>
      </c>
      <c r="CG52" s="468" t="str">
        <f t="shared" si="14"/>
        <v/>
      </c>
      <c r="CH52" s="468"/>
      <c r="CI52" s="468" t="str">
        <f t="shared" si="7"/>
        <v/>
      </c>
      <c r="CJ52" s="468" t="str">
        <f t="shared" si="7"/>
        <v/>
      </c>
      <c r="CK52" s="533"/>
    </row>
    <row r="53" spans="3:89" x14ac:dyDescent="0.25">
      <c r="C53" s="358"/>
      <c r="D53" s="259">
        <v>133</v>
      </c>
      <c r="E53" s="41"/>
      <c r="F53" s="44"/>
      <c r="G53" s="232" t="s">
        <v>225</v>
      </c>
      <c r="H53" s="279"/>
      <c r="I53" s="281"/>
      <c r="J53" s="431"/>
      <c r="K53" s="431"/>
      <c r="M53" s="360" t="str">
        <f t="shared" si="5"/>
        <v/>
      </c>
      <c r="N53" s="361"/>
      <c r="O53" s="368" t="str">
        <f>IF(M53="","",IF(M53="Foreign",VLOOKUP(N53,'Option X3'!D:E,2,FALSE),1))</f>
        <v/>
      </c>
      <c r="P53" s="359"/>
      <c r="Q53" s="569"/>
      <c r="R53" s="364"/>
      <c r="S53" s="364"/>
      <c r="T53" s="617">
        <f t="shared" si="21"/>
        <v>0</v>
      </c>
      <c r="U53" s="618"/>
      <c r="V53" s="51"/>
      <c r="X53" s="468" t="str">
        <f t="shared" si="17"/>
        <v/>
      </c>
      <c r="Y53" s="468" t="str">
        <f t="shared" si="17"/>
        <v/>
      </c>
      <c r="Z53" s="468" t="str">
        <f t="shared" si="17"/>
        <v/>
      </c>
      <c r="AA53" s="468" t="str">
        <f t="shared" si="17"/>
        <v/>
      </c>
      <c r="AB53" s="468" t="str">
        <f t="shared" si="17"/>
        <v/>
      </c>
      <c r="AC53" s="468" t="str">
        <f t="shared" si="17"/>
        <v/>
      </c>
      <c r="AD53" s="468" t="str">
        <f t="shared" si="17"/>
        <v/>
      </c>
      <c r="AE53" s="468" t="str">
        <f t="shared" si="17"/>
        <v/>
      </c>
      <c r="AF53" s="468" t="str">
        <f t="shared" si="17"/>
        <v/>
      </c>
      <c r="AG53" s="468" t="str">
        <f t="shared" si="17"/>
        <v/>
      </c>
      <c r="AH53" s="468" t="str">
        <f t="shared" si="17"/>
        <v/>
      </c>
      <c r="AI53" s="468" t="str">
        <f t="shared" si="17"/>
        <v/>
      </c>
      <c r="AJ53" s="468" t="str">
        <f t="shared" si="17"/>
        <v/>
      </c>
      <c r="AK53" s="468" t="str">
        <f t="shared" si="17"/>
        <v/>
      </c>
      <c r="AL53" s="468" t="str">
        <f t="shared" si="17"/>
        <v/>
      </c>
      <c r="AM53" s="468" t="str">
        <f t="shared" si="17"/>
        <v/>
      </c>
      <c r="AN53" s="468" t="str">
        <f t="shared" si="13"/>
        <v/>
      </c>
      <c r="AO53" s="468" t="str">
        <f t="shared" si="13"/>
        <v/>
      </c>
      <c r="AP53" s="468" t="str">
        <f t="shared" si="13"/>
        <v/>
      </c>
      <c r="AQ53" s="468" t="str">
        <f t="shared" si="13"/>
        <v/>
      </c>
      <c r="AR53" s="468" t="str">
        <f t="shared" si="13"/>
        <v/>
      </c>
      <c r="AS53" s="468" t="str">
        <f t="shared" si="13"/>
        <v/>
      </c>
      <c r="AT53" s="468" t="str">
        <f t="shared" si="13"/>
        <v/>
      </c>
      <c r="AU53" s="468" t="str">
        <f t="shared" si="13"/>
        <v/>
      </c>
      <c r="AV53" s="468" t="str">
        <f t="shared" si="13"/>
        <v/>
      </c>
      <c r="AW53" s="468" t="str">
        <f t="shared" si="13"/>
        <v/>
      </c>
      <c r="AX53" s="468" t="str">
        <f t="shared" si="13"/>
        <v/>
      </c>
      <c r="AY53" s="468" t="str">
        <f t="shared" si="13"/>
        <v/>
      </c>
      <c r="AZ53" s="468" t="str">
        <f t="shared" si="13"/>
        <v/>
      </c>
      <c r="BA53" s="468"/>
      <c r="BB53" s="468" t="str">
        <f t="shared" si="19"/>
        <v/>
      </c>
      <c r="BC53" s="468" t="str">
        <f t="shared" si="19"/>
        <v/>
      </c>
      <c r="BD53" s="468"/>
      <c r="BE53" s="468" t="str">
        <f t="shared" si="18"/>
        <v/>
      </c>
      <c r="BF53" s="468" t="str">
        <f t="shared" si="18"/>
        <v/>
      </c>
      <c r="BG53" s="468" t="str">
        <f t="shared" si="18"/>
        <v/>
      </c>
      <c r="BH53" s="468" t="str">
        <f t="shared" si="18"/>
        <v/>
      </c>
      <c r="BI53" s="468" t="str">
        <f t="shared" si="18"/>
        <v/>
      </c>
      <c r="BJ53" s="468" t="str">
        <f t="shared" si="18"/>
        <v/>
      </c>
      <c r="BK53" s="468" t="str">
        <f t="shared" si="18"/>
        <v/>
      </c>
      <c r="BL53" s="468" t="str">
        <f t="shared" si="18"/>
        <v/>
      </c>
      <c r="BM53" s="468" t="str">
        <f t="shared" si="18"/>
        <v/>
      </c>
      <c r="BN53" s="468" t="str">
        <f t="shared" si="18"/>
        <v/>
      </c>
      <c r="BO53" s="468" t="str">
        <f t="shared" si="18"/>
        <v/>
      </c>
      <c r="BP53" s="468" t="str">
        <f t="shared" si="18"/>
        <v/>
      </c>
      <c r="BQ53" s="468" t="str">
        <f t="shared" si="18"/>
        <v/>
      </c>
      <c r="BR53" s="468" t="str">
        <f t="shared" si="18"/>
        <v/>
      </c>
      <c r="BS53" s="468" t="str">
        <f t="shared" si="18"/>
        <v/>
      </c>
      <c r="BT53" s="468" t="str">
        <f t="shared" si="18"/>
        <v/>
      </c>
      <c r="BU53" s="468" t="str">
        <f t="shared" si="14"/>
        <v/>
      </c>
      <c r="BV53" s="468" t="str">
        <f t="shared" si="14"/>
        <v/>
      </c>
      <c r="BW53" s="468" t="str">
        <f t="shared" si="14"/>
        <v/>
      </c>
      <c r="BX53" s="468" t="str">
        <f t="shared" si="14"/>
        <v/>
      </c>
      <c r="BY53" s="468" t="str">
        <f t="shared" si="14"/>
        <v/>
      </c>
      <c r="BZ53" s="468" t="str">
        <f t="shared" si="14"/>
        <v/>
      </c>
      <c r="CA53" s="468" t="str">
        <f t="shared" si="14"/>
        <v/>
      </c>
      <c r="CB53" s="468" t="str">
        <f t="shared" si="14"/>
        <v/>
      </c>
      <c r="CC53" s="468" t="str">
        <f t="shared" si="14"/>
        <v/>
      </c>
      <c r="CD53" s="468" t="str">
        <f t="shared" si="14"/>
        <v/>
      </c>
      <c r="CE53" s="468" t="str">
        <f t="shared" si="14"/>
        <v/>
      </c>
      <c r="CF53" s="468" t="str">
        <f t="shared" si="14"/>
        <v/>
      </c>
      <c r="CG53" s="468" t="str">
        <f t="shared" si="14"/>
        <v/>
      </c>
      <c r="CH53" s="468"/>
      <c r="CI53" s="468" t="str">
        <f t="shared" si="7"/>
        <v/>
      </c>
      <c r="CJ53" s="468" t="str">
        <f t="shared" si="7"/>
        <v/>
      </c>
      <c r="CK53" s="533"/>
    </row>
    <row r="54" spans="3:89" x14ac:dyDescent="0.25">
      <c r="C54" s="358"/>
      <c r="D54" s="259">
        <v>134</v>
      </c>
      <c r="E54" s="41"/>
      <c r="F54" s="44"/>
      <c r="G54" s="232" t="s">
        <v>359</v>
      </c>
      <c r="H54" s="279" t="s">
        <v>234</v>
      </c>
      <c r="I54" s="281"/>
      <c r="J54" s="431"/>
      <c r="K54" s="431"/>
      <c r="M54" s="360" t="str">
        <f t="shared" si="5"/>
        <v/>
      </c>
      <c r="N54" s="361"/>
      <c r="O54" s="368" t="str">
        <f>IF(M54="","",IF(M54="Foreign",VLOOKUP(N54,'Option X3'!D:E,2,FALSE),1))</f>
        <v/>
      </c>
      <c r="P54" s="359"/>
      <c r="Q54" s="569"/>
      <c r="R54" s="364"/>
      <c r="S54" s="364"/>
      <c r="T54" s="617">
        <f t="shared" si="21"/>
        <v>0</v>
      </c>
      <c r="U54" s="618"/>
      <c r="V54" s="51"/>
      <c r="X54" s="468" t="str">
        <f t="shared" si="17"/>
        <v/>
      </c>
      <c r="Y54" s="468" t="str">
        <f t="shared" si="17"/>
        <v/>
      </c>
      <c r="Z54" s="468" t="str">
        <f t="shared" si="17"/>
        <v/>
      </c>
      <c r="AA54" s="468" t="str">
        <f t="shared" si="17"/>
        <v/>
      </c>
      <c r="AB54" s="468" t="str">
        <f t="shared" si="17"/>
        <v/>
      </c>
      <c r="AC54" s="468" t="str">
        <f t="shared" si="17"/>
        <v/>
      </c>
      <c r="AD54" s="468" t="str">
        <f t="shared" si="17"/>
        <v/>
      </c>
      <c r="AE54" s="468" t="str">
        <f t="shared" si="17"/>
        <v/>
      </c>
      <c r="AF54" s="468" t="str">
        <f t="shared" si="17"/>
        <v/>
      </c>
      <c r="AG54" s="468" t="str">
        <f t="shared" si="17"/>
        <v/>
      </c>
      <c r="AH54" s="468" t="str">
        <f t="shared" si="17"/>
        <v/>
      </c>
      <c r="AI54" s="468" t="str">
        <f t="shared" si="17"/>
        <v/>
      </c>
      <c r="AJ54" s="468" t="str">
        <f t="shared" si="17"/>
        <v/>
      </c>
      <c r="AK54" s="468" t="str">
        <f t="shared" si="17"/>
        <v/>
      </c>
      <c r="AL54" s="468" t="str">
        <f t="shared" si="17"/>
        <v/>
      </c>
      <c r="AM54" s="468" t="str">
        <f t="shared" si="17"/>
        <v/>
      </c>
      <c r="AN54" s="468" t="str">
        <f t="shared" si="13"/>
        <v/>
      </c>
      <c r="AO54" s="468" t="str">
        <f t="shared" si="13"/>
        <v/>
      </c>
      <c r="AP54" s="468" t="str">
        <f t="shared" si="13"/>
        <v/>
      </c>
      <c r="AQ54" s="468" t="str">
        <f t="shared" si="13"/>
        <v/>
      </c>
      <c r="AR54" s="468" t="str">
        <f t="shared" si="13"/>
        <v/>
      </c>
      <c r="AS54" s="468" t="str">
        <f t="shared" si="13"/>
        <v/>
      </c>
      <c r="AT54" s="468" t="str">
        <f t="shared" si="13"/>
        <v/>
      </c>
      <c r="AU54" s="468" t="str">
        <f t="shared" si="13"/>
        <v/>
      </c>
      <c r="AV54" s="468" t="str">
        <f t="shared" si="13"/>
        <v/>
      </c>
      <c r="AW54" s="468" t="str">
        <f t="shared" si="13"/>
        <v/>
      </c>
      <c r="AX54" s="468" t="str">
        <f t="shared" si="13"/>
        <v/>
      </c>
      <c r="AY54" s="468" t="str">
        <f t="shared" si="13"/>
        <v/>
      </c>
      <c r="AZ54" s="468" t="str">
        <f t="shared" si="13"/>
        <v/>
      </c>
      <c r="BA54" s="468"/>
      <c r="BB54" s="468" t="str">
        <f t="shared" si="19"/>
        <v/>
      </c>
      <c r="BC54" s="468" t="str">
        <f t="shared" si="19"/>
        <v/>
      </c>
      <c r="BD54" s="468"/>
      <c r="BE54" s="468" t="str">
        <f t="shared" si="18"/>
        <v/>
      </c>
      <c r="BF54" s="468" t="str">
        <f t="shared" si="18"/>
        <v/>
      </c>
      <c r="BG54" s="468" t="str">
        <f t="shared" si="18"/>
        <v/>
      </c>
      <c r="BH54" s="468" t="str">
        <f t="shared" si="18"/>
        <v/>
      </c>
      <c r="BI54" s="468" t="str">
        <f t="shared" si="18"/>
        <v/>
      </c>
      <c r="BJ54" s="468" t="str">
        <f t="shared" si="18"/>
        <v/>
      </c>
      <c r="BK54" s="468" t="str">
        <f t="shared" si="18"/>
        <v/>
      </c>
      <c r="BL54" s="468" t="str">
        <f t="shared" si="18"/>
        <v/>
      </c>
      <c r="BM54" s="468" t="str">
        <f t="shared" si="18"/>
        <v/>
      </c>
      <c r="BN54" s="468" t="str">
        <f t="shared" si="18"/>
        <v/>
      </c>
      <c r="BO54" s="468" t="str">
        <f t="shared" si="18"/>
        <v/>
      </c>
      <c r="BP54" s="468" t="str">
        <f t="shared" si="18"/>
        <v/>
      </c>
      <c r="BQ54" s="468" t="str">
        <f t="shared" si="18"/>
        <v/>
      </c>
      <c r="BR54" s="468" t="str">
        <f t="shared" si="18"/>
        <v/>
      </c>
      <c r="BS54" s="468" t="str">
        <f t="shared" si="18"/>
        <v/>
      </c>
      <c r="BT54" s="468" t="str">
        <f t="shared" si="18"/>
        <v/>
      </c>
      <c r="BU54" s="468" t="str">
        <f t="shared" si="14"/>
        <v/>
      </c>
      <c r="BV54" s="468" t="str">
        <f t="shared" si="14"/>
        <v/>
      </c>
      <c r="BW54" s="468" t="str">
        <f t="shared" si="14"/>
        <v/>
      </c>
      <c r="BX54" s="468" t="str">
        <f t="shared" si="14"/>
        <v/>
      </c>
      <c r="BY54" s="468" t="str">
        <f t="shared" si="14"/>
        <v/>
      </c>
      <c r="BZ54" s="468" t="str">
        <f t="shared" si="14"/>
        <v/>
      </c>
      <c r="CA54" s="468" t="str">
        <f t="shared" si="14"/>
        <v/>
      </c>
      <c r="CB54" s="468" t="str">
        <f t="shared" si="14"/>
        <v/>
      </c>
      <c r="CC54" s="468" t="str">
        <f t="shared" si="14"/>
        <v/>
      </c>
      <c r="CD54" s="468" t="str">
        <f t="shared" si="14"/>
        <v/>
      </c>
      <c r="CE54" s="468" t="str">
        <f t="shared" si="14"/>
        <v/>
      </c>
      <c r="CF54" s="468" t="str">
        <f t="shared" si="14"/>
        <v/>
      </c>
      <c r="CG54" s="468" t="str">
        <f t="shared" si="14"/>
        <v/>
      </c>
      <c r="CH54" s="468"/>
      <c r="CI54" s="468" t="str">
        <f t="shared" si="7"/>
        <v/>
      </c>
      <c r="CJ54" s="468" t="str">
        <f t="shared" si="7"/>
        <v/>
      </c>
      <c r="CK54" s="533"/>
    </row>
    <row r="55" spans="3:89" x14ac:dyDescent="0.25">
      <c r="C55" s="358"/>
      <c r="D55" s="259">
        <v>135</v>
      </c>
      <c r="E55" s="41"/>
      <c r="F55" s="44"/>
      <c r="G55" s="232" t="s">
        <v>294</v>
      </c>
      <c r="H55" s="279"/>
      <c r="I55" s="281"/>
      <c r="J55" s="431"/>
      <c r="K55" s="431"/>
      <c r="M55" s="360" t="str">
        <f t="shared" si="5"/>
        <v/>
      </c>
      <c r="N55" s="361"/>
      <c r="O55" s="368"/>
      <c r="P55" s="359"/>
      <c r="Q55" s="362"/>
      <c r="R55" s="364"/>
      <c r="S55" s="364"/>
      <c r="T55" s="617">
        <f t="shared" si="21"/>
        <v>0</v>
      </c>
      <c r="U55" s="618"/>
      <c r="V55" s="51"/>
      <c r="X55" s="468" t="str">
        <f t="shared" ref="X55:AM68" si="22">IF($F55="","",IF(VALUE(LEFT($F55,2))=X$18,$J55,""))</f>
        <v/>
      </c>
      <c r="Y55" s="468" t="str">
        <f t="shared" si="22"/>
        <v/>
      </c>
      <c r="Z55" s="468" t="str">
        <f t="shared" si="22"/>
        <v/>
      </c>
      <c r="AA55" s="468" t="str">
        <f t="shared" si="22"/>
        <v/>
      </c>
      <c r="AB55" s="468" t="str">
        <f t="shared" si="22"/>
        <v/>
      </c>
      <c r="AC55" s="468" t="str">
        <f t="shared" si="22"/>
        <v/>
      </c>
      <c r="AD55" s="468" t="str">
        <f t="shared" si="22"/>
        <v/>
      </c>
      <c r="AE55" s="468" t="str">
        <f t="shared" si="22"/>
        <v/>
      </c>
      <c r="AF55" s="468" t="str">
        <f t="shared" si="22"/>
        <v/>
      </c>
      <c r="AG55" s="468" t="str">
        <f t="shared" si="22"/>
        <v/>
      </c>
      <c r="AH55" s="468" t="str">
        <f t="shared" si="22"/>
        <v/>
      </c>
      <c r="AI55" s="468" t="str">
        <f t="shared" si="22"/>
        <v/>
      </c>
      <c r="AJ55" s="468" t="str">
        <f t="shared" si="22"/>
        <v/>
      </c>
      <c r="AK55" s="468" t="str">
        <f t="shared" si="22"/>
        <v/>
      </c>
      <c r="AL55" s="468" t="str">
        <f t="shared" si="22"/>
        <v/>
      </c>
      <c r="AM55" s="468" t="str">
        <f t="shared" si="22"/>
        <v/>
      </c>
      <c r="AN55" s="468" t="str">
        <f t="shared" si="13"/>
        <v/>
      </c>
      <c r="AO55" s="468" t="str">
        <f t="shared" si="13"/>
        <v/>
      </c>
      <c r="AP55" s="468" t="str">
        <f t="shared" si="13"/>
        <v/>
      </c>
      <c r="AQ55" s="468" t="str">
        <f t="shared" si="13"/>
        <v/>
      </c>
      <c r="AR55" s="468" t="str">
        <f t="shared" si="13"/>
        <v/>
      </c>
      <c r="AS55" s="468" t="str">
        <f t="shared" si="13"/>
        <v/>
      </c>
      <c r="AT55" s="468" t="str">
        <f t="shared" si="13"/>
        <v/>
      </c>
      <c r="AU55" s="468" t="str">
        <f t="shared" si="13"/>
        <v/>
      </c>
      <c r="AV55" s="468" t="str">
        <f t="shared" ref="AV55:AZ55" si="23">IF($F55="","",IF(VALUE(LEFT($F55,2))=AV$18,$J55,""))</f>
        <v/>
      </c>
      <c r="AW55" s="468" t="str">
        <f t="shared" si="23"/>
        <v/>
      </c>
      <c r="AX55" s="468" t="str">
        <f t="shared" si="23"/>
        <v/>
      </c>
      <c r="AY55" s="468" t="str">
        <f t="shared" si="23"/>
        <v/>
      </c>
      <c r="AZ55" s="468" t="str">
        <f t="shared" si="23"/>
        <v/>
      </c>
      <c r="BA55" s="468"/>
      <c r="BB55" s="468" t="str">
        <f t="shared" si="19"/>
        <v/>
      </c>
      <c r="BC55" s="468" t="str">
        <f t="shared" si="19"/>
        <v/>
      </c>
      <c r="BD55" s="468"/>
      <c r="BE55" s="468" t="str">
        <f t="shared" ref="BE55:BT68" si="24">IF($F55="","",IF(VALUE(LEFT($F55,2))=BE$18,$K55,""))</f>
        <v/>
      </c>
      <c r="BF55" s="468" t="str">
        <f t="shared" si="24"/>
        <v/>
      </c>
      <c r="BG55" s="468" t="str">
        <f t="shared" si="24"/>
        <v/>
      </c>
      <c r="BH55" s="468" t="str">
        <f t="shared" si="24"/>
        <v/>
      </c>
      <c r="BI55" s="468" t="str">
        <f t="shared" si="24"/>
        <v/>
      </c>
      <c r="BJ55" s="468" t="str">
        <f t="shared" si="24"/>
        <v/>
      </c>
      <c r="BK55" s="468" t="str">
        <f t="shared" si="24"/>
        <v/>
      </c>
      <c r="BL55" s="468" t="str">
        <f t="shared" si="24"/>
        <v/>
      </c>
      <c r="BM55" s="468" t="str">
        <f t="shared" si="24"/>
        <v/>
      </c>
      <c r="BN55" s="468" t="str">
        <f t="shared" si="24"/>
        <v/>
      </c>
      <c r="BO55" s="468" t="str">
        <f t="shared" si="24"/>
        <v/>
      </c>
      <c r="BP55" s="468" t="str">
        <f t="shared" si="24"/>
        <v/>
      </c>
      <c r="BQ55" s="468" t="str">
        <f t="shared" si="24"/>
        <v/>
      </c>
      <c r="BR55" s="468" t="str">
        <f t="shared" si="24"/>
        <v/>
      </c>
      <c r="BS55" s="468" t="str">
        <f t="shared" si="24"/>
        <v/>
      </c>
      <c r="BT55" s="468" t="str">
        <f t="shared" si="24"/>
        <v/>
      </c>
      <c r="BU55" s="468" t="str">
        <f t="shared" si="14"/>
        <v/>
      </c>
      <c r="BV55" s="468" t="str">
        <f t="shared" si="14"/>
        <v/>
      </c>
      <c r="BW55" s="468" t="str">
        <f t="shared" si="14"/>
        <v/>
      </c>
      <c r="BX55" s="468" t="str">
        <f t="shared" si="14"/>
        <v/>
      </c>
      <c r="BY55" s="468" t="str">
        <f t="shared" si="14"/>
        <v/>
      </c>
      <c r="BZ55" s="468" t="str">
        <f t="shared" si="14"/>
        <v/>
      </c>
      <c r="CA55" s="468" t="str">
        <f t="shared" si="14"/>
        <v/>
      </c>
      <c r="CB55" s="468" t="str">
        <f t="shared" si="14"/>
        <v/>
      </c>
      <c r="CC55" s="468" t="str">
        <f t="shared" ref="CC55:CG55" si="25">IF($F55="","",IF(VALUE(LEFT($F55,2))=CC$18,$K55,""))</f>
        <v/>
      </c>
      <c r="CD55" s="468" t="str">
        <f t="shared" si="25"/>
        <v/>
      </c>
      <c r="CE55" s="468" t="str">
        <f t="shared" si="25"/>
        <v/>
      </c>
      <c r="CF55" s="468" t="str">
        <f t="shared" si="25"/>
        <v/>
      </c>
      <c r="CG55" s="468" t="str">
        <f t="shared" si="25"/>
        <v/>
      </c>
      <c r="CH55" s="468"/>
      <c r="CI55" s="468" t="str">
        <f t="shared" si="7"/>
        <v/>
      </c>
      <c r="CJ55" s="468" t="str">
        <f t="shared" si="7"/>
        <v/>
      </c>
      <c r="CK55" s="533"/>
    </row>
    <row r="56" spans="3:89" x14ac:dyDescent="0.25">
      <c r="C56" s="358"/>
      <c r="D56" s="259">
        <v>136</v>
      </c>
      <c r="E56" s="41"/>
      <c r="F56" s="44"/>
      <c r="G56" s="567" t="s">
        <v>366</v>
      </c>
      <c r="H56" s="279"/>
      <c r="I56" s="281"/>
      <c r="J56" s="431"/>
      <c r="K56" s="431"/>
      <c r="M56" s="360" t="str">
        <f t="shared" si="5"/>
        <v/>
      </c>
      <c r="N56" s="361"/>
      <c r="O56" s="368"/>
      <c r="P56" s="359" t="s">
        <v>316</v>
      </c>
      <c r="Q56" s="362"/>
      <c r="R56" s="364"/>
      <c r="S56" s="364">
        <f>J56</f>
        <v>0</v>
      </c>
      <c r="T56" s="362"/>
      <c r="U56" s="363"/>
      <c r="V56" s="51"/>
      <c r="X56" s="468" t="str">
        <f t="shared" si="22"/>
        <v/>
      </c>
      <c r="Y56" s="468" t="str">
        <f t="shared" si="22"/>
        <v/>
      </c>
      <c r="Z56" s="468" t="str">
        <f t="shared" si="22"/>
        <v/>
      </c>
      <c r="AA56" s="468" t="str">
        <f t="shared" si="22"/>
        <v/>
      </c>
      <c r="AB56" s="468" t="str">
        <f t="shared" si="22"/>
        <v/>
      </c>
      <c r="AC56" s="468" t="str">
        <f t="shared" si="22"/>
        <v/>
      </c>
      <c r="AD56" s="468" t="str">
        <f t="shared" si="22"/>
        <v/>
      </c>
      <c r="AE56" s="468" t="str">
        <f t="shared" si="22"/>
        <v/>
      </c>
      <c r="AF56" s="468" t="str">
        <f t="shared" si="22"/>
        <v/>
      </c>
      <c r="AG56" s="468" t="str">
        <f t="shared" si="22"/>
        <v/>
      </c>
      <c r="AH56" s="468" t="str">
        <f t="shared" si="22"/>
        <v/>
      </c>
      <c r="AI56" s="468" t="str">
        <f t="shared" si="22"/>
        <v/>
      </c>
      <c r="AJ56" s="468" t="str">
        <f t="shared" si="22"/>
        <v/>
      </c>
      <c r="AK56" s="468" t="str">
        <f t="shared" si="22"/>
        <v/>
      </c>
      <c r="AL56" s="468" t="str">
        <f t="shared" si="22"/>
        <v/>
      </c>
      <c r="AM56" s="468" t="str">
        <f t="shared" si="22"/>
        <v/>
      </c>
      <c r="AN56" s="468" t="str">
        <f t="shared" ref="AN56:AZ68" si="26">IF($F56="","",IF(VALUE(LEFT($F56,2))=AN$18,$J56,""))</f>
        <v/>
      </c>
      <c r="AO56" s="468" t="str">
        <f t="shared" si="26"/>
        <v/>
      </c>
      <c r="AP56" s="468" t="str">
        <f t="shared" si="26"/>
        <v/>
      </c>
      <c r="AQ56" s="468" t="str">
        <f t="shared" si="26"/>
        <v/>
      </c>
      <c r="AR56" s="468" t="str">
        <f t="shared" si="26"/>
        <v/>
      </c>
      <c r="AS56" s="468" t="str">
        <f t="shared" si="26"/>
        <v/>
      </c>
      <c r="AT56" s="468" t="str">
        <f t="shared" si="26"/>
        <v/>
      </c>
      <c r="AU56" s="468" t="str">
        <f t="shared" si="26"/>
        <v/>
      </c>
      <c r="AV56" s="468" t="str">
        <f t="shared" si="26"/>
        <v/>
      </c>
      <c r="AW56" s="468" t="str">
        <f t="shared" si="26"/>
        <v/>
      </c>
      <c r="AX56" s="468" t="str">
        <f t="shared" si="26"/>
        <v/>
      </c>
      <c r="AY56" s="468" t="str">
        <f t="shared" si="26"/>
        <v/>
      </c>
      <c r="AZ56" s="468" t="str">
        <f t="shared" si="26"/>
        <v/>
      </c>
      <c r="BA56" s="468"/>
      <c r="BB56" s="468" t="str">
        <f t="shared" si="19"/>
        <v/>
      </c>
      <c r="BC56" s="468" t="str">
        <f t="shared" si="19"/>
        <v/>
      </c>
      <c r="BD56" s="468"/>
      <c r="BE56" s="468" t="str">
        <f t="shared" si="24"/>
        <v/>
      </c>
      <c r="BF56" s="468" t="str">
        <f t="shared" si="24"/>
        <v/>
      </c>
      <c r="BG56" s="468" t="str">
        <f t="shared" si="24"/>
        <v/>
      </c>
      <c r="BH56" s="468" t="str">
        <f t="shared" si="24"/>
        <v/>
      </c>
      <c r="BI56" s="468" t="str">
        <f t="shared" si="24"/>
        <v/>
      </c>
      <c r="BJ56" s="468" t="str">
        <f t="shared" si="24"/>
        <v/>
      </c>
      <c r="BK56" s="468" t="str">
        <f t="shared" si="24"/>
        <v/>
      </c>
      <c r="BL56" s="468" t="str">
        <f t="shared" si="24"/>
        <v/>
      </c>
      <c r="BM56" s="468" t="str">
        <f t="shared" si="24"/>
        <v/>
      </c>
      <c r="BN56" s="468" t="str">
        <f t="shared" si="24"/>
        <v/>
      </c>
      <c r="BO56" s="468" t="str">
        <f t="shared" si="24"/>
        <v/>
      </c>
      <c r="BP56" s="468" t="str">
        <f t="shared" si="24"/>
        <v/>
      </c>
      <c r="BQ56" s="468" t="str">
        <f t="shared" si="24"/>
        <v/>
      </c>
      <c r="BR56" s="468" t="str">
        <f t="shared" si="24"/>
        <v/>
      </c>
      <c r="BS56" s="468" t="str">
        <f t="shared" si="24"/>
        <v/>
      </c>
      <c r="BT56" s="468" t="str">
        <f t="shared" si="24"/>
        <v/>
      </c>
      <c r="BU56" s="468" t="str">
        <f t="shared" ref="BU56:CG68" si="27">IF($F56="","",IF(VALUE(LEFT($F56,2))=BU$18,$K56,""))</f>
        <v/>
      </c>
      <c r="BV56" s="468" t="str">
        <f t="shared" si="27"/>
        <v/>
      </c>
      <c r="BW56" s="468" t="str">
        <f t="shared" si="27"/>
        <v/>
      </c>
      <c r="BX56" s="468" t="str">
        <f t="shared" si="27"/>
        <v/>
      </c>
      <c r="BY56" s="468" t="str">
        <f t="shared" si="27"/>
        <v/>
      </c>
      <c r="BZ56" s="468" t="str">
        <f t="shared" si="27"/>
        <v/>
      </c>
      <c r="CA56" s="468" t="str">
        <f t="shared" si="27"/>
        <v/>
      </c>
      <c r="CB56" s="468" t="str">
        <f t="shared" si="27"/>
        <v/>
      </c>
      <c r="CC56" s="468" t="str">
        <f t="shared" si="27"/>
        <v/>
      </c>
      <c r="CD56" s="468" t="str">
        <f t="shared" si="27"/>
        <v/>
      </c>
      <c r="CE56" s="468" t="str">
        <f t="shared" si="27"/>
        <v/>
      </c>
      <c r="CF56" s="468" t="str">
        <f t="shared" si="27"/>
        <v/>
      </c>
      <c r="CG56" s="468" t="str">
        <f t="shared" si="27"/>
        <v/>
      </c>
      <c r="CH56" s="468"/>
      <c r="CI56" s="468" t="str">
        <f t="shared" si="7"/>
        <v/>
      </c>
      <c r="CJ56" s="468" t="str">
        <f t="shared" si="7"/>
        <v/>
      </c>
      <c r="CK56" s="533"/>
    </row>
    <row r="57" spans="3:89" x14ac:dyDescent="0.25">
      <c r="C57" s="358"/>
      <c r="D57" s="259"/>
      <c r="E57" s="41"/>
      <c r="F57" s="44"/>
      <c r="G57" s="232"/>
      <c r="H57" s="279"/>
      <c r="I57" s="281"/>
      <c r="J57" s="431"/>
      <c r="K57" s="431"/>
      <c r="M57" s="360" t="str">
        <f t="shared" si="5"/>
        <v/>
      </c>
      <c r="N57" s="361"/>
      <c r="O57" s="368"/>
      <c r="P57" s="359"/>
      <c r="Q57" s="362"/>
      <c r="R57" s="364"/>
      <c r="S57" s="364"/>
      <c r="T57" s="362"/>
      <c r="U57" s="363"/>
      <c r="V57" s="51"/>
      <c r="X57" s="468" t="str">
        <f t="shared" si="22"/>
        <v/>
      </c>
      <c r="Y57" s="468" t="str">
        <f t="shared" si="22"/>
        <v/>
      </c>
      <c r="Z57" s="468" t="str">
        <f t="shared" si="22"/>
        <v/>
      </c>
      <c r="AA57" s="468" t="str">
        <f t="shared" si="22"/>
        <v/>
      </c>
      <c r="AB57" s="468" t="str">
        <f t="shared" si="22"/>
        <v/>
      </c>
      <c r="AC57" s="468" t="str">
        <f t="shared" si="22"/>
        <v/>
      </c>
      <c r="AD57" s="468" t="str">
        <f t="shared" si="22"/>
        <v/>
      </c>
      <c r="AE57" s="468" t="str">
        <f t="shared" si="22"/>
        <v/>
      </c>
      <c r="AF57" s="468" t="str">
        <f t="shared" si="22"/>
        <v/>
      </c>
      <c r="AG57" s="468" t="str">
        <f t="shared" si="22"/>
        <v/>
      </c>
      <c r="AH57" s="468" t="str">
        <f t="shared" si="22"/>
        <v/>
      </c>
      <c r="AI57" s="468" t="str">
        <f t="shared" si="22"/>
        <v/>
      </c>
      <c r="AJ57" s="468" t="str">
        <f t="shared" si="22"/>
        <v/>
      </c>
      <c r="AK57" s="468" t="str">
        <f t="shared" si="22"/>
        <v/>
      </c>
      <c r="AL57" s="468" t="str">
        <f t="shared" si="22"/>
        <v/>
      </c>
      <c r="AM57" s="468" t="str">
        <f t="shared" si="22"/>
        <v/>
      </c>
      <c r="AN57" s="468" t="str">
        <f t="shared" si="26"/>
        <v/>
      </c>
      <c r="AO57" s="468" t="str">
        <f t="shared" si="26"/>
        <v/>
      </c>
      <c r="AP57" s="468" t="str">
        <f t="shared" si="26"/>
        <v/>
      </c>
      <c r="AQ57" s="468" t="str">
        <f t="shared" si="26"/>
        <v/>
      </c>
      <c r="AR57" s="468" t="str">
        <f t="shared" si="26"/>
        <v/>
      </c>
      <c r="AS57" s="468" t="str">
        <f t="shared" si="26"/>
        <v/>
      </c>
      <c r="AT57" s="468" t="str">
        <f t="shared" si="26"/>
        <v/>
      </c>
      <c r="AU57" s="468" t="str">
        <f t="shared" si="26"/>
        <v/>
      </c>
      <c r="AV57" s="468" t="str">
        <f t="shared" si="26"/>
        <v/>
      </c>
      <c r="AW57" s="468" t="str">
        <f t="shared" si="26"/>
        <v/>
      </c>
      <c r="AX57" s="468" t="str">
        <f t="shared" si="26"/>
        <v/>
      </c>
      <c r="AY57" s="468" t="str">
        <f t="shared" si="26"/>
        <v/>
      </c>
      <c r="AZ57" s="468" t="str">
        <f t="shared" si="26"/>
        <v/>
      </c>
      <c r="BA57" s="468"/>
      <c r="BB57" s="468" t="str">
        <f>IF($M57="","",IF($M57=BB$18,$J57,0))</f>
        <v/>
      </c>
      <c r="BC57" s="468" t="str">
        <f t="shared" si="19"/>
        <v/>
      </c>
      <c r="BD57" s="468"/>
      <c r="BE57" s="468" t="str">
        <f t="shared" si="24"/>
        <v/>
      </c>
      <c r="BF57" s="468" t="str">
        <f t="shared" si="24"/>
        <v/>
      </c>
      <c r="BG57" s="468" t="str">
        <f t="shared" si="24"/>
        <v/>
      </c>
      <c r="BH57" s="468" t="str">
        <f t="shared" si="24"/>
        <v/>
      </c>
      <c r="BI57" s="468" t="str">
        <f t="shared" si="24"/>
        <v/>
      </c>
      <c r="BJ57" s="468" t="str">
        <f t="shared" si="24"/>
        <v/>
      </c>
      <c r="BK57" s="468" t="str">
        <f t="shared" si="24"/>
        <v/>
      </c>
      <c r="BL57" s="468" t="str">
        <f t="shared" si="24"/>
        <v/>
      </c>
      <c r="BM57" s="468" t="str">
        <f t="shared" si="24"/>
        <v/>
      </c>
      <c r="BN57" s="468" t="str">
        <f t="shared" si="24"/>
        <v/>
      </c>
      <c r="BO57" s="468" t="str">
        <f t="shared" si="24"/>
        <v/>
      </c>
      <c r="BP57" s="468" t="str">
        <f t="shared" si="24"/>
        <v/>
      </c>
      <c r="BQ57" s="468" t="str">
        <f t="shared" si="24"/>
        <v/>
      </c>
      <c r="BR57" s="468" t="str">
        <f t="shared" si="24"/>
        <v/>
      </c>
      <c r="BS57" s="468" t="str">
        <f t="shared" si="24"/>
        <v/>
      </c>
      <c r="BT57" s="468" t="str">
        <f t="shared" si="24"/>
        <v/>
      </c>
      <c r="BU57" s="468" t="str">
        <f t="shared" si="27"/>
        <v/>
      </c>
      <c r="BV57" s="468" t="str">
        <f t="shared" si="27"/>
        <v/>
      </c>
      <c r="BW57" s="468" t="str">
        <f t="shared" si="27"/>
        <v/>
      </c>
      <c r="BX57" s="468" t="str">
        <f t="shared" si="27"/>
        <v/>
      </c>
      <c r="BY57" s="468" t="str">
        <f t="shared" si="27"/>
        <v/>
      </c>
      <c r="BZ57" s="468" t="str">
        <f t="shared" si="27"/>
        <v/>
      </c>
      <c r="CA57" s="468" t="str">
        <f t="shared" si="27"/>
        <v/>
      </c>
      <c r="CB57" s="468" t="str">
        <f t="shared" si="27"/>
        <v/>
      </c>
      <c r="CC57" s="468" t="str">
        <f t="shared" si="27"/>
        <v/>
      </c>
      <c r="CD57" s="468" t="str">
        <f t="shared" si="27"/>
        <v/>
      </c>
      <c r="CE57" s="468" t="str">
        <f t="shared" si="27"/>
        <v/>
      </c>
      <c r="CF57" s="468" t="str">
        <f t="shared" si="27"/>
        <v/>
      </c>
      <c r="CG57" s="468" t="str">
        <f t="shared" si="27"/>
        <v/>
      </c>
      <c r="CH57" s="468"/>
      <c r="CI57" s="468" t="str">
        <f t="shared" si="7"/>
        <v/>
      </c>
      <c r="CJ57" s="468" t="str">
        <f t="shared" si="7"/>
        <v/>
      </c>
      <c r="CK57" s="533"/>
    </row>
    <row r="58" spans="3:89" x14ac:dyDescent="0.25">
      <c r="C58" s="358"/>
      <c r="D58" s="259"/>
      <c r="E58" s="41"/>
      <c r="F58" s="44"/>
      <c r="G58" s="375" t="s">
        <v>321</v>
      </c>
      <c r="H58" s="279"/>
      <c r="I58" s="282"/>
      <c r="J58" s="431"/>
      <c r="K58" s="431"/>
      <c r="M58" s="360" t="str">
        <f t="shared" si="5"/>
        <v/>
      </c>
      <c r="N58" s="361"/>
      <c r="O58" s="368" t="str">
        <f>IF(M58="","",IF(M58="Foreign",VLOOKUP(N58,'Option X3'!D:E,2,FALSE),1))</f>
        <v/>
      </c>
      <c r="P58" s="359"/>
      <c r="Q58" s="569"/>
      <c r="R58" s="364"/>
      <c r="S58" s="364"/>
      <c r="T58" s="617"/>
      <c r="U58" s="618"/>
      <c r="V58" s="51"/>
      <c r="X58" s="468" t="str">
        <f t="shared" si="22"/>
        <v/>
      </c>
      <c r="Y58" s="468" t="str">
        <f t="shared" si="22"/>
        <v/>
      </c>
      <c r="Z58" s="468" t="str">
        <f t="shared" si="22"/>
        <v/>
      </c>
      <c r="AA58" s="468" t="str">
        <f t="shared" si="22"/>
        <v/>
      </c>
      <c r="AB58" s="468" t="str">
        <f t="shared" si="22"/>
        <v/>
      </c>
      <c r="AC58" s="468" t="str">
        <f t="shared" si="22"/>
        <v/>
      </c>
      <c r="AD58" s="468" t="str">
        <f t="shared" si="22"/>
        <v/>
      </c>
      <c r="AE58" s="468" t="str">
        <f t="shared" si="22"/>
        <v/>
      </c>
      <c r="AF58" s="468" t="str">
        <f t="shared" si="22"/>
        <v/>
      </c>
      <c r="AG58" s="468" t="str">
        <f t="shared" si="22"/>
        <v/>
      </c>
      <c r="AH58" s="468" t="str">
        <f t="shared" si="22"/>
        <v/>
      </c>
      <c r="AI58" s="468" t="str">
        <f t="shared" si="22"/>
        <v/>
      </c>
      <c r="AJ58" s="468" t="str">
        <f t="shared" si="22"/>
        <v/>
      </c>
      <c r="AK58" s="468" t="str">
        <f t="shared" si="22"/>
        <v/>
      </c>
      <c r="AL58" s="468" t="str">
        <f t="shared" si="22"/>
        <v/>
      </c>
      <c r="AM58" s="468" t="str">
        <f t="shared" si="22"/>
        <v/>
      </c>
      <c r="AN58" s="468" t="str">
        <f t="shared" si="26"/>
        <v/>
      </c>
      <c r="AO58" s="468" t="str">
        <f t="shared" si="26"/>
        <v/>
      </c>
      <c r="AP58" s="468" t="str">
        <f t="shared" si="26"/>
        <v/>
      </c>
      <c r="AQ58" s="468" t="str">
        <f t="shared" si="26"/>
        <v/>
      </c>
      <c r="AR58" s="468" t="str">
        <f t="shared" si="26"/>
        <v/>
      </c>
      <c r="AS58" s="468" t="str">
        <f t="shared" si="26"/>
        <v/>
      </c>
      <c r="AT58" s="468" t="str">
        <f t="shared" si="26"/>
        <v/>
      </c>
      <c r="AU58" s="468" t="str">
        <f t="shared" si="26"/>
        <v/>
      </c>
      <c r="AV58" s="468" t="str">
        <f t="shared" si="26"/>
        <v/>
      </c>
      <c r="AW58" s="468" t="str">
        <f t="shared" si="26"/>
        <v/>
      </c>
      <c r="AX58" s="468" t="str">
        <f t="shared" si="26"/>
        <v/>
      </c>
      <c r="AY58" s="468" t="str">
        <f t="shared" si="26"/>
        <v/>
      </c>
      <c r="AZ58" s="468" t="str">
        <f t="shared" si="26"/>
        <v/>
      </c>
      <c r="BA58" s="468"/>
      <c r="BB58" s="468" t="str">
        <f t="shared" ref="BB58:BC68" si="28">IF($M58="","",IF($M58=BB$18,$J58,0))</f>
        <v/>
      </c>
      <c r="BC58" s="468" t="str">
        <f t="shared" si="19"/>
        <v/>
      </c>
      <c r="BD58" s="468"/>
      <c r="BE58" s="468" t="str">
        <f t="shared" si="24"/>
        <v/>
      </c>
      <c r="BF58" s="468" t="str">
        <f t="shared" si="24"/>
        <v/>
      </c>
      <c r="BG58" s="468" t="str">
        <f t="shared" si="24"/>
        <v/>
      </c>
      <c r="BH58" s="468" t="str">
        <f t="shared" si="24"/>
        <v/>
      </c>
      <c r="BI58" s="468" t="str">
        <f t="shared" si="24"/>
        <v/>
      </c>
      <c r="BJ58" s="468" t="str">
        <f t="shared" si="24"/>
        <v/>
      </c>
      <c r="BK58" s="468" t="str">
        <f t="shared" si="24"/>
        <v/>
      </c>
      <c r="BL58" s="468" t="str">
        <f t="shared" si="24"/>
        <v/>
      </c>
      <c r="BM58" s="468" t="str">
        <f t="shared" si="24"/>
        <v/>
      </c>
      <c r="BN58" s="468" t="str">
        <f t="shared" si="24"/>
        <v/>
      </c>
      <c r="BO58" s="468" t="str">
        <f t="shared" si="24"/>
        <v/>
      </c>
      <c r="BP58" s="468" t="str">
        <f t="shared" si="24"/>
        <v/>
      </c>
      <c r="BQ58" s="468" t="str">
        <f t="shared" si="24"/>
        <v/>
      </c>
      <c r="BR58" s="468" t="str">
        <f t="shared" si="24"/>
        <v/>
      </c>
      <c r="BS58" s="468" t="str">
        <f t="shared" si="24"/>
        <v/>
      </c>
      <c r="BT58" s="468" t="str">
        <f t="shared" si="24"/>
        <v/>
      </c>
      <c r="BU58" s="468" t="str">
        <f t="shared" si="27"/>
        <v/>
      </c>
      <c r="BV58" s="468" t="str">
        <f t="shared" si="27"/>
        <v/>
      </c>
      <c r="BW58" s="468" t="str">
        <f t="shared" si="27"/>
        <v/>
      </c>
      <c r="BX58" s="468" t="str">
        <f t="shared" si="27"/>
        <v/>
      </c>
      <c r="BY58" s="468" t="str">
        <f t="shared" si="27"/>
        <v/>
      </c>
      <c r="BZ58" s="468" t="str">
        <f t="shared" si="27"/>
        <v/>
      </c>
      <c r="CA58" s="468" t="str">
        <f t="shared" si="27"/>
        <v/>
      </c>
      <c r="CB58" s="468" t="str">
        <f t="shared" si="27"/>
        <v/>
      </c>
      <c r="CC58" s="468" t="str">
        <f t="shared" si="27"/>
        <v/>
      </c>
      <c r="CD58" s="468" t="str">
        <f t="shared" si="27"/>
        <v/>
      </c>
      <c r="CE58" s="468" t="str">
        <f t="shared" si="27"/>
        <v/>
      </c>
      <c r="CF58" s="468" t="str">
        <f t="shared" si="27"/>
        <v/>
      </c>
      <c r="CG58" s="468" t="str">
        <f t="shared" si="27"/>
        <v/>
      </c>
      <c r="CH58" s="468"/>
      <c r="CI58" s="468" t="str">
        <f t="shared" si="7"/>
        <v/>
      </c>
      <c r="CJ58" s="468" t="str">
        <f t="shared" si="7"/>
        <v/>
      </c>
      <c r="CK58" s="533"/>
    </row>
    <row r="59" spans="3:89" x14ac:dyDescent="0.25">
      <c r="C59" s="358"/>
      <c r="D59" s="259">
        <v>1</v>
      </c>
      <c r="E59" s="41"/>
      <c r="F59" s="44"/>
      <c r="G59" s="434" t="s">
        <v>356</v>
      </c>
      <c r="H59" s="279"/>
      <c r="I59" s="282"/>
      <c r="J59" s="431"/>
      <c r="K59" s="431"/>
      <c r="M59" s="360" t="str">
        <f t="shared" si="5"/>
        <v/>
      </c>
      <c r="N59" s="361"/>
      <c r="O59" s="368" t="str">
        <f>IF(M59="","",IF(M59="Foreign",VLOOKUP(N59,'Option X3'!D:E,2,FALSE),1))</f>
        <v/>
      </c>
      <c r="P59" s="359"/>
      <c r="Q59" s="569"/>
      <c r="R59" s="364"/>
      <c r="S59" s="364"/>
      <c r="T59" s="617"/>
      <c r="U59" s="618"/>
      <c r="V59" s="51"/>
      <c r="X59" s="468" t="str">
        <f t="shared" si="22"/>
        <v/>
      </c>
      <c r="Y59" s="468" t="str">
        <f t="shared" si="22"/>
        <v/>
      </c>
      <c r="Z59" s="468" t="str">
        <f t="shared" si="22"/>
        <v/>
      </c>
      <c r="AA59" s="468" t="str">
        <f t="shared" si="22"/>
        <v/>
      </c>
      <c r="AB59" s="468" t="str">
        <f t="shared" si="22"/>
        <v/>
      </c>
      <c r="AC59" s="468" t="str">
        <f t="shared" si="22"/>
        <v/>
      </c>
      <c r="AD59" s="468" t="str">
        <f t="shared" si="22"/>
        <v/>
      </c>
      <c r="AE59" s="468" t="str">
        <f t="shared" si="22"/>
        <v/>
      </c>
      <c r="AF59" s="468" t="str">
        <f t="shared" si="22"/>
        <v/>
      </c>
      <c r="AG59" s="468" t="str">
        <f t="shared" si="22"/>
        <v/>
      </c>
      <c r="AH59" s="468" t="str">
        <f t="shared" si="22"/>
        <v/>
      </c>
      <c r="AI59" s="468" t="str">
        <f t="shared" si="22"/>
        <v/>
      </c>
      <c r="AJ59" s="468" t="str">
        <f t="shared" si="22"/>
        <v/>
      </c>
      <c r="AK59" s="468" t="str">
        <f t="shared" si="22"/>
        <v/>
      </c>
      <c r="AL59" s="468" t="str">
        <f t="shared" si="22"/>
        <v/>
      </c>
      <c r="AM59" s="468" t="str">
        <f t="shared" si="22"/>
        <v/>
      </c>
      <c r="AN59" s="468" t="str">
        <f t="shared" si="26"/>
        <v/>
      </c>
      <c r="AO59" s="468" t="str">
        <f t="shared" si="26"/>
        <v/>
      </c>
      <c r="AP59" s="468" t="str">
        <f t="shared" si="26"/>
        <v/>
      </c>
      <c r="AQ59" s="468" t="str">
        <f t="shared" si="26"/>
        <v/>
      </c>
      <c r="AR59" s="468" t="str">
        <f t="shared" si="26"/>
        <v/>
      </c>
      <c r="AS59" s="468" t="str">
        <f t="shared" si="26"/>
        <v/>
      </c>
      <c r="AT59" s="468" t="str">
        <f t="shared" si="26"/>
        <v/>
      </c>
      <c r="AU59" s="468" t="str">
        <f t="shared" si="26"/>
        <v/>
      </c>
      <c r="AV59" s="468" t="str">
        <f t="shared" si="26"/>
        <v/>
      </c>
      <c r="AW59" s="468" t="str">
        <f t="shared" si="26"/>
        <v/>
      </c>
      <c r="AX59" s="468" t="str">
        <f t="shared" si="26"/>
        <v/>
      </c>
      <c r="AY59" s="468" t="str">
        <f t="shared" si="26"/>
        <v/>
      </c>
      <c r="AZ59" s="468" t="str">
        <f t="shared" si="26"/>
        <v/>
      </c>
      <c r="BA59" s="468"/>
      <c r="BB59" s="468" t="str">
        <f t="shared" si="28"/>
        <v/>
      </c>
      <c r="BC59" s="468" t="str">
        <f t="shared" si="19"/>
        <v/>
      </c>
      <c r="BD59" s="468"/>
      <c r="BE59" s="468" t="str">
        <f t="shared" si="24"/>
        <v/>
      </c>
      <c r="BF59" s="468" t="str">
        <f t="shared" si="24"/>
        <v/>
      </c>
      <c r="BG59" s="468" t="str">
        <f t="shared" si="24"/>
        <v/>
      </c>
      <c r="BH59" s="468" t="str">
        <f t="shared" si="24"/>
        <v/>
      </c>
      <c r="BI59" s="468" t="str">
        <f t="shared" si="24"/>
        <v/>
      </c>
      <c r="BJ59" s="468" t="str">
        <f t="shared" si="24"/>
        <v/>
      </c>
      <c r="BK59" s="468" t="str">
        <f t="shared" si="24"/>
        <v/>
      </c>
      <c r="BL59" s="468" t="str">
        <f t="shared" si="24"/>
        <v/>
      </c>
      <c r="BM59" s="468" t="str">
        <f t="shared" si="24"/>
        <v/>
      </c>
      <c r="BN59" s="468" t="str">
        <f t="shared" si="24"/>
        <v/>
      </c>
      <c r="BO59" s="468" t="str">
        <f t="shared" si="24"/>
        <v/>
      </c>
      <c r="BP59" s="468" t="str">
        <f t="shared" si="24"/>
        <v/>
      </c>
      <c r="BQ59" s="468" t="str">
        <f t="shared" si="24"/>
        <v/>
      </c>
      <c r="BR59" s="468" t="str">
        <f t="shared" si="24"/>
        <v/>
      </c>
      <c r="BS59" s="468" t="str">
        <f t="shared" si="24"/>
        <v/>
      </c>
      <c r="BT59" s="468" t="str">
        <f t="shared" si="24"/>
        <v/>
      </c>
      <c r="BU59" s="468" t="str">
        <f t="shared" si="27"/>
        <v/>
      </c>
      <c r="BV59" s="468" t="str">
        <f t="shared" si="27"/>
        <v/>
      </c>
      <c r="BW59" s="468" t="str">
        <f t="shared" si="27"/>
        <v/>
      </c>
      <c r="BX59" s="468" t="str">
        <f t="shared" si="27"/>
        <v/>
      </c>
      <c r="BY59" s="468" t="str">
        <f t="shared" si="27"/>
        <v/>
      </c>
      <c r="BZ59" s="468" t="str">
        <f t="shared" si="27"/>
        <v/>
      </c>
      <c r="CA59" s="468" t="str">
        <f t="shared" si="27"/>
        <v/>
      </c>
      <c r="CB59" s="468" t="str">
        <f t="shared" si="27"/>
        <v/>
      </c>
      <c r="CC59" s="468" t="str">
        <f t="shared" si="27"/>
        <v/>
      </c>
      <c r="CD59" s="468" t="str">
        <f t="shared" si="27"/>
        <v/>
      </c>
      <c r="CE59" s="468" t="str">
        <f t="shared" si="27"/>
        <v/>
      </c>
      <c r="CF59" s="468" t="str">
        <f t="shared" si="27"/>
        <v/>
      </c>
      <c r="CG59" s="468" t="str">
        <f t="shared" si="27"/>
        <v/>
      </c>
      <c r="CH59" s="468"/>
      <c r="CI59" s="468" t="str">
        <f t="shared" si="7"/>
        <v/>
      </c>
      <c r="CJ59" s="468" t="str">
        <f t="shared" si="7"/>
        <v/>
      </c>
      <c r="CK59" s="533"/>
    </row>
    <row r="60" spans="3:89" x14ac:dyDescent="0.25">
      <c r="C60" s="358"/>
      <c r="D60" s="259">
        <v>2</v>
      </c>
      <c r="E60" s="41"/>
      <c r="F60" s="44"/>
      <c r="G60" s="234" t="s">
        <v>357</v>
      </c>
      <c r="H60" s="279"/>
      <c r="I60" s="282"/>
      <c r="J60" s="431"/>
      <c r="K60" s="431"/>
      <c r="M60" s="360" t="str">
        <f t="shared" si="5"/>
        <v/>
      </c>
      <c r="N60" s="361"/>
      <c r="O60" s="368" t="str">
        <f>IF(M60="","",IF(M60="Foreign",VLOOKUP(N60,'Option X3'!D:E,2,FALSE),1))</f>
        <v/>
      </c>
      <c r="P60" s="359"/>
      <c r="Q60" s="569"/>
      <c r="R60" s="364"/>
      <c r="S60" s="364"/>
      <c r="T60" s="617"/>
      <c r="U60" s="618"/>
      <c r="V60" s="51"/>
      <c r="X60" s="468" t="str">
        <f t="shared" si="22"/>
        <v/>
      </c>
      <c r="Y60" s="468" t="str">
        <f t="shared" si="22"/>
        <v/>
      </c>
      <c r="Z60" s="468" t="str">
        <f t="shared" si="22"/>
        <v/>
      </c>
      <c r="AA60" s="468" t="str">
        <f t="shared" si="22"/>
        <v/>
      </c>
      <c r="AB60" s="468" t="str">
        <f t="shared" si="22"/>
        <v/>
      </c>
      <c r="AC60" s="468" t="str">
        <f t="shared" si="22"/>
        <v/>
      </c>
      <c r="AD60" s="468" t="str">
        <f t="shared" si="22"/>
        <v/>
      </c>
      <c r="AE60" s="468" t="str">
        <f t="shared" si="22"/>
        <v/>
      </c>
      <c r="AF60" s="468" t="str">
        <f t="shared" si="22"/>
        <v/>
      </c>
      <c r="AG60" s="468" t="str">
        <f t="shared" si="22"/>
        <v/>
      </c>
      <c r="AH60" s="468" t="str">
        <f t="shared" si="22"/>
        <v/>
      </c>
      <c r="AI60" s="468" t="str">
        <f t="shared" si="22"/>
        <v/>
      </c>
      <c r="AJ60" s="468" t="str">
        <f t="shared" si="22"/>
        <v/>
      </c>
      <c r="AK60" s="468" t="str">
        <f t="shared" si="22"/>
        <v/>
      </c>
      <c r="AL60" s="468" t="str">
        <f t="shared" si="22"/>
        <v/>
      </c>
      <c r="AM60" s="468" t="str">
        <f t="shared" si="22"/>
        <v/>
      </c>
      <c r="AN60" s="468" t="str">
        <f t="shared" si="26"/>
        <v/>
      </c>
      <c r="AO60" s="468" t="str">
        <f t="shared" si="26"/>
        <v/>
      </c>
      <c r="AP60" s="468" t="str">
        <f t="shared" si="26"/>
        <v/>
      </c>
      <c r="AQ60" s="468" t="str">
        <f t="shared" si="26"/>
        <v/>
      </c>
      <c r="AR60" s="468" t="str">
        <f t="shared" si="26"/>
        <v/>
      </c>
      <c r="AS60" s="468" t="str">
        <f t="shared" si="26"/>
        <v/>
      </c>
      <c r="AT60" s="468" t="str">
        <f t="shared" si="26"/>
        <v/>
      </c>
      <c r="AU60" s="468" t="str">
        <f t="shared" si="26"/>
        <v/>
      </c>
      <c r="AV60" s="468" t="str">
        <f t="shared" si="26"/>
        <v/>
      </c>
      <c r="AW60" s="468" t="str">
        <f t="shared" si="26"/>
        <v/>
      </c>
      <c r="AX60" s="468" t="str">
        <f t="shared" si="26"/>
        <v/>
      </c>
      <c r="AY60" s="468" t="str">
        <f t="shared" si="26"/>
        <v/>
      </c>
      <c r="AZ60" s="468" t="str">
        <f t="shared" si="26"/>
        <v/>
      </c>
      <c r="BA60" s="468"/>
      <c r="BB60" s="468" t="str">
        <f t="shared" si="28"/>
        <v/>
      </c>
      <c r="BC60" s="468" t="str">
        <f t="shared" si="28"/>
        <v/>
      </c>
      <c r="BD60" s="468"/>
      <c r="BE60" s="468" t="str">
        <f t="shared" si="24"/>
        <v/>
      </c>
      <c r="BF60" s="468" t="str">
        <f t="shared" si="24"/>
        <v/>
      </c>
      <c r="BG60" s="468" t="str">
        <f t="shared" si="24"/>
        <v/>
      </c>
      <c r="BH60" s="468" t="str">
        <f t="shared" si="24"/>
        <v/>
      </c>
      <c r="BI60" s="468" t="str">
        <f t="shared" si="24"/>
        <v/>
      </c>
      <c r="BJ60" s="468" t="str">
        <f t="shared" si="24"/>
        <v/>
      </c>
      <c r="BK60" s="468" t="str">
        <f t="shared" si="24"/>
        <v/>
      </c>
      <c r="BL60" s="468" t="str">
        <f t="shared" si="24"/>
        <v/>
      </c>
      <c r="BM60" s="468" t="str">
        <f t="shared" si="24"/>
        <v/>
      </c>
      <c r="BN60" s="468" t="str">
        <f t="shared" si="24"/>
        <v/>
      </c>
      <c r="BO60" s="468" t="str">
        <f t="shared" si="24"/>
        <v/>
      </c>
      <c r="BP60" s="468" t="str">
        <f t="shared" si="24"/>
        <v/>
      </c>
      <c r="BQ60" s="468" t="str">
        <f t="shared" si="24"/>
        <v/>
      </c>
      <c r="BR60" s="468" t="str">
        <f t="shared" si="24"/>
        <v/>
      </c>
      <c r="BS60" s="468" t="str">
        <f t="shared" si="24"/>
        <v/>
      </c>
      <c r="BT60" s="468" t="str">
        <f t="shared" si="24"/>
        <v/>
      </c>
      <c r="BU60" s="468" t="str">
        <f t="shared" si="27"/>
        <v/>
      </c>
      <c r="BV60" s="468" t="str">
        <f t="shared" si="27"/>
        <v/>
      </c>
      <c r="BW60" s="468" t="str">
        <f t="shared" si="27"/>
        <v/>
      </c>
      <c r="BX60" s="468" t="str">
        <f t="shared" si="27"/>
        <v/>
      </c>
      <c r="BY60" s="468" t="str">
        <f t="shared" si="27"/>
        <v/>
      </c>
      <c r="BZ60" s="468" t="str">
        <f t="shared" si="27"/>
        <v/>
      </c>
      <c r="CA60" s="468" t="str">
        <f t="shared" si="27"/>
        <v/>
      </c>
      <c r="CB60" s="468" t="str">
        <f t="shared" si="27"/>
        <v/>
      </c>
      <c r="CC60" s="468" t="str">
        <f t="shared" si="27"/>
        <v/>
      </c>
      <c r="CD60" s="468" t="str">
        <f t="shared" si="27"/>
        <v/>
      </c>
      <c r="CE60" s="468" t="str">
        <f t="shared" si="27"/>
        <v/>
      </c>
      <c r="CF60" s="468" t="str">
        <f t="shared" si="27"/>
        <v/>
      </c>
      <c r="CG60" s="468" t="str">
        <f t="shared" si="27"/>
        <v/>
      </c>
      <c r="CH60" s="468"/>
      <c r="CI60" s="468" t="str">
        <f t="shared" si="7"/>
        <v/>
      </c>
      <c r="CJ60" s="468" t="str">
        <f t="shared" si="7"/>
        <v/>
      </c>
      <c r="CK60" s="533"/>
    </row>
    <row r="61" spans="3:89" x14ac:dyDescent="0.25">
      <c r="C61" s="358"/>
      <c r="D61" s="259">
        <v>3</v>
      </c>
      <c r="E61" s="41"/>
      <c r="F61" s="44"/>
      <c r="G61" s="232" t="s">
        <v>282</v>
      </c>
      <c r="H61" s="279"/>
      <c r="I61" s="282"/>
      <c r="J61" s="431"/>
      <c r="K61" s="431"/>
      <c r="M61" s="360" t="str">
        <f t="shared" si="5"/>
        <v/>
      </c>
      <c r="N61" s="361"/>
      <c r="O61" s="368" t="str">
        <f>IF(M61="","",IF(M61="Foreign",VLOOKUP(N61,'Option X3'!D:E,2,FALSE),1))</f>
        <v/>
      </c>
      <c r="P61" s="359"/>
      <c r="Q61" s="569"/>
      <c r="R61" s="364"/>
      <c r="S61" s="364"/>
      <c r="T61" s="617"/>
      <c r="U61" s="618"/>
      <c r="V61" s="51"/>
      <c r="X61" s="468" t="str">
        <f t="shared" si="22"/>
        <v/>
      </c>
      <c r="Y61" s="468" t="str">
        <f t="shared" si="22"/>
        <v/>
      </c>
      <c r="Z61" s="468" t="str">
        <f t="shared" si="22"/>
        <v/>
      </c>
      <c r="AA61" s="468" t="str">
        <f t="shared" si="22"/>
        <v/>
      </c>
      <c r="AB61" s="468" t="str">
        <f t="shared" si="22"/>
        <v/>
      </c>
      <c r="AC61" s="468" t="str">
        <f t="shared" si="22"/>
        <v/>
      </c>
      <c r="AD61" s="468" t="str">
        <f t="shared" si="22"/>
        <v/>
      </c>
      <c r="AE61" s="468" t="str">
        <f t="shared" si="22"/>
        <v/>
      </c>
      <c r="AF61" s="468" t="str">
        <f t="shared" si="22"/>
        <v/>
      </c>
      <c r="AG61" s="468" t="str">
        <f t="shared" si="22"/>
        <v/>
      </c>
      <c r="AH61" s="468" t="str">
        <f t="shared" si="22"/>
        <v/>
      </c>
      <c r="AI61" s="468" t="str">
        <f t="shared" si="22"/>
        <v/>
      </c>
      <c r="AJ61" s="468" t="str">
        <f t="shared" si="22"/>
        <v/>
      </c>
      <c r="AK61" s="468" t="str">
        <f t="shared" si="22"/>
        <v/>
      </c>
      <c r="AL61" s="468" t="str">
        <f t="shared" si="22"/>
        <v/>
      </c>
      <c r="AM61" s="468" t="str">
        <f t="shared" si="22"/>
        <v/>
      </c>
      <c r="AN61" s="468" t="str">
        <f t="shared" si="26"/>
        <v/>
      </c>
      <c r="AO61" s="468" t="str">
        <f t="shared" si="26"/>
        <v/>
      </c>
      <c r="AP61" s="468" t="str">
        <f t="shared" si="26"/>
        <v/>
      </c>
      <c r="AQ61" s="468" t="str">
        <f t="shared" si="26"/>
        <v/>
      </c>
      <c r="AR61" s="468" t="str">
        <f t="shared" si="26"/>
        <v/>
      </c>
      <c r="AS61" s="468" t="str">
        <f t="shared" si="26"/>
        <v/>
      </c>
      <c r="AT61" s="468" t="str">
        <f t="shared" si="26"/>
        <v/>
      </c>
      <c r="AU61" s="468" t="str">
        <f t="shared" si="26"/>
        <v/>
      </c>
      <c r="AV61" s="468" t="str">
        <f t="shared" si="26"/>
        <v/>
      </c>
      <c r="AW61" s="468" t="str">
        <f t="shared" si="26"/>
        <v/>
      </c>
      <c r="AX61" s="468" t="str">
        <f t="shared" si="26"/>
        <v/>
      </c>
      <c r="AY61" s="468" t="str">
        <f t="shared" si="26"/>
        <v/>
      </c>
      <c r="AZ61" s="468" t="str">
        <f t="shared" si="26"/>
        <v/>
      </c>
      <c r="BA61" s="468"/>
      <c r="BB61" s="468" t="str">
        <f t="shared" si="28"/>
        <v/>
      </c>
      <c r="BC61" s="468" t="str">
        <f t="shared" si="28"/>
        <v/>
      </c>
      <c r="BD61" s="468"/>
      <c r="BE61" s="468" t="str">
        <f t="shared" si="24"/>
        <v/>
      </c>
      <c r="BF61" s="468" t="str">
        <f t="shared" si="24"/>
        <v/>
      </c>
      <c r="BG61" s="468" t="str">
        <f t="shared" si="24"/>
        <v/>
      </c>
      <c r="BH61" s="468" t="str">
        <f t="shared" si="24"/>
        <v/>
      </c>
      <c r="BI61" s="468" t="str">
        <f t="shared" si="24"/>
        <v/>
      </c>
      <c r="BJ61" s="468" t="str">
        <f t="shared" si="24"/>
        <v/>
      </c>
      <c r="BK61" s="468" t="str">
        <f t="shared" si="24"/>
        <v/>
      </c>
      <c r="BL61" s="468" t="str">
        <f t="shared" si="24"/>
        <v/>
      </c>
      <c r="BM61" s="468" t="str">
        <f t="shared" si="24"/>
        <v/>
      </c>
      <c r="BN61" s="468" t="str">
        <f t="shared" si="24"/>
        <v/>
      </c>
      <c r="BO61" s="468" t="str">
        <f t="shared" si="24"/>
        <v/>
      </c>
      <c r="BP61" s="468" t="str">
        <f t="shared" si="24"/>
        <v/>
      </c>
      <c r="BQ61" s="468" t="str">
        <f t="shared" si="24"/>
        <v/>
      </c>
      <c r="BR61" s="468" t="str">
        <f t="shared" si="24"/>
        <v/>
      </c>
      <c r="BS61" s="468" t="str">
        <f t="shared" si="24"/>
        <v/>
      </c>
      <c r="BT61" s="468" t="str">
        <f t="shared" si="24"/>
        <v/>
      </c>
      <c r="BU61" s="468" t="str">
        <f t="shared" si="27"/>
        <v/>
      </c>
      <c r="BV61" s="468" t="str">
        <f t="shared" si="27"/>
        <v/>
      </c>
      <c r="BW61" s="468" t="str">
        <f t="shared" si="27"/>
        <v/>
      </c>
      <c r="BX61" s="468" t="str">
        <f t="shared" si="27"/>
        <v/>
      </c>
      <c r="BY61" s="468" t="str">
        <f t="shared" si="27"/>
        <v/>
      </c>
      <c r="BZ61" s="468" t="str">
        <f t="shared" si="27"/>
        <v/>
      </c>
      <c r="CA61" s="468" t="str">
        <f t="shared" si="27"/>
        <v/>
      </c>
      <c r="CB61" s="468" t="str">
        <f t="shared" si="27"/>
        <v/>
      </c>
      <c r="CC61" s="468" t="str">
        <f t="shared" si="27"/>
        <v/>
      </c>
      <c r="CD61" s="468" t="str">
        <f t="shared" si="27"/>
        <v/>
      </c>
      <c r="CE61" s="468" t="str">
        <f t="shared" si="27"/>
        <v/>
      </c>
      <c r="CF61" s="468" t="str">
        <f t="shared" si="27"/>
        <v/>
      </c>
      <c r="CG61" s="468" t="str">
        <f t="shared" si="27"/>
        <v/>
      </c>
      <c r="CH61" s="468"/>
      <c r="CI61" s="468" t="str">
        <f t="shared" si="7"/>
        <v/>
      </c>
      <c r="CJ61" s="468" t="str">
        <f t="shared" si="7"/>
        <v/>
      </c>
      <c r="CK61" s="533"/>
    </row>
    <row r="62" spans="3:89" x14ac:dyDescent="0.25">
      <c r="C62" s="358"/>
      <c r="D62" s="259">
        <v>4</v>
      </c>
      <c r="E62" s="41"/>
      <c r="F62" s="44"/>
      <c r="G62" s="232" t="s">
        <v>281</v>
      </c>
      <c r="H62" s="279"/>
      <c r="I62" s="281"/>
      <c r="J62" s="431"/>
      <c r="K62" s="431"/>
      <c r="M62" s="360" t="str">
        <f t="shared" si="5"/>
        <v/>
      </c>
      <c r="N62" s="361"/>
      <c r="O62" s="368" t="str">
        <f>IF(M62="","",IF(M62="Foreign",VLOOKUP(N62,'Option X3'!D:E,2,FALSE),1))</f>
        <v/>
      </c>
      <c r="P62" s="359"/>
      <c r="Q62" s="569"/>
      <c r="R62" s="364"/>
      <c r="S62" s="364"/>
      <c r="T62" s="617"/>
      <c r="U62" s="618"/>
      <c r="V62" s="51"/>
      <c r="X62" s="468" t="str">
        <f t="shared" si="22"/>
        <v/>
      </c>
      <c r="Y62" s="468" t="str">
        <f t="shared" si="22"/>
        <v/>
      </c>
      <c r="Z62" s="468" t="str">
        <f t="shared" si="22"/>
        <v/>
      </c>
      <c r="AA62" s="468" t="str">
        <f t="shared" si="22"/>
        <v/>
      </c>
      <c r="AB62" s="468" t="str">
        <f t="shared" si="22"/>
        <v/>
      </c>
      <c r="AC62" s="468" t="str">
        <f t="shared" si="22"/>
        <v/>
      </c>
      <c r="AD62" s="468" t="str">
        <f t="shared" si="22"/>
        <v/>
      </c>
      <c r="AE62" s="468" t="str">
        <f t="shared" si="22"/>
        <v/>
      </c>
      <c r="AF62" s="468" t="str">
        <f t="shared" si="22"/>
        <v/>
      </c>
      <c r="AG62" s="468" t="str">
        <f t="shared" si="22"/>
        <v/>
      </c>
      <c r="AH62" s="468" t="str">
        <f t="shared" si="22"/>
        <v/>
      </c>
      <c r="AI62" s="468" t="str">
        <f t="shared" si="22"/>
        <v/>
      </c>
      <c r="AJ62" s="468" t="str">
        <f t="shared" si="22"/>
        <v/>
      </c>
      <c r="AK62" s="468" t="str">
        <f t="shared" si="22"/>
        <v/>
      </c>
      <c r="AL62" s="468" t="str">
        <f t="shared" si="22"/>
        <v/>
      </c>
      <c r="AM62" s="468" t="str">
        <f t="shared" si="22"/>
        <v/>
      </c>
      <c r="AN62" s="468" t="str">
        <f t="shared" si="26"/>
        <v/>
      </c>
      <c r="AO62" s="468" t="str">
        <f t="shared" si="26"/>
        <v/>
      </c>
      <c r="AP62" s="468" t="str">
        <f t="shared" si="26"/>
        <v/>
      </c>
      <c r="AQ62" s="468" t="str">
        <f t="shared" si="26"/>
        <v/>
      </c>
      <c r="AR62" s="468" t="str">
        <f t="shared" si="26"/>
        <v/>
      </c>
      <c r="AS62" s="468" t="str">
        <f t="shared" si="26"/>
        <v/>
      </c>
      <c r="AT62" s="468" t="str">
        <f t="shared" si="26"/>
        <v/>
      </c>
      <c r="AU62" s="468" t="str">
        <f t="shared" si="26"/>
        <v/>
      </c>
      <c r="AV62" s="468" t="str">
        <f t="shared" si="26"/>
        <v/>
      </c>
      <c r="AW62" s="468" t="str">
        <f t="shared" si="26"/>
        <v/>
      </c>
      <c r="AX62" s="468" t="str">
        <f t="shared" si="26"/>
        <v/>
      </c>
      <c r="AY62" s="468" t="str">
        <f t="shared" si="26"/>
        <v/>
      </c>
      <c r="AZ62" s="468" t="str">
        <f t="shared" si="26"/>
        <v/>
      </c>
      <c r="BA62" s="468"/>
      <c r="BB62" s="468" t="str">
        <f t="shared" si="28"/>
        <v/>
      </c>
      <c r="BC62" s="468" t="str">
        <f t="shared" si="28"/>
        <v/>
      </c>
      <c r="BD62" s="468"/>
      <c r="BE62" s="468" t="str">
        <f t="shared" si="24"/>
        <v/>
      </c>
      <c r="BF62" s="468" t="str">
        <f t="shared" si="24"/>
        <v/>
      </c>
      <c r="BG62" s="468" t="str">
        <f t="shared" si="24"/>
        <v/>
      </c>
      <c r="BH62" s="468" t="str">
        <f t="shared" si="24"/>
        <v/>
      </c>
      <c r="BI62" s="468" t="str">
        <f t="shared" si="24"/>
        <v/>
      </c>
      <c r="BJ62" s="468" t="str">
        <f t="shared" si="24"/>
        <v/>
      </c>
      <c r="BK62" s="468" t="str">
        <f t="shared" si="24"/>
        <v/>
      </c>
      <c r="BL62" s="468" t="str">
        <f t="shared" si="24"/>
        <v/>
      </c>
      <c r="BM62" s="468" t="str">
        <f t="shared" si="24"/>
        <v/>
      </c>
      <c r="BN62" s="468" t="str">
        <f t="shared" si="24"/>
        <v/>
      </c>
      <c r="BO62" s="468" t="str">
        <f t="shared" si="24"/>
        <v/>
      </c>
      <c r="BP62" s="468" t="str">
        <f t="shared" si="24"/>
        <v/>
      </c>
      <c r="BQ62" s="468" t="str">
        <f t="shared" si="24"/>
        <v/>
      </c>
      <c r="BR62" s="468" t="str">
        <f t="shared" si="24"/>
        <v/>
      </c>
      <c r="BS62" s="468" t="str">
        <f t="shared" si="24"/>
        <v/>
      </c>
      <c r="BT62" s="468" t="str">
        <f t="shared" si="24"/>
        <v/>
      </c>
      <c r="BU62" s="468" t="str">
        <f t="shared" si="27"/>
        <v/>
      </c>
      <c r="BV62" s="468" t="str">
        <f t="shared" si="27"/>
        <v/>
      </c>
      <c r="BW62" s="468" t="str">
        <f t="shared" si="27"/>
        <v/>
      </c>
      <c r="BX62" s="468" t="str">
        <f t="shared" si="27"/>
        <v/>
      </c>
      <c r="BY62" s="468" t="str">
        <f t="shared" si="27"/>
        <v/>
      </c>
      <c r="BZ62" s="468" t="str">
        <f t="shared" si="27"/>
        <v/>
      </c>
      <c r="CA62" s="468" t="str">
        <f t="shared" si="27"/>
        <v/>
      </c>
      <c r="CB62" s="468" t="str">
        <f t="shared" si="27"/>
        <v/>
      </c>
      <c r="CC62" s="468" t="str">
        <f t="shared" si="27"/>
        <v/>
      </c>
      <c r="CD62" s="468" t="str">
        <f t="shared" si="27"/>
        <v/>
      </c>
      <c r="CE62" s="468" t="str">
        <f t="shared" si="27"/>
        <v/>
      </c>
      <c r="CF62" s="468" t="str">
        <f t="shared" si="27"/>
        <v/>
      </c>
      <c r="CG62" s="468" t="str">
        <f t="shared" si="27"/>
        <v/>
      </c>
      <c r="CH62" s="468"/>
      <c r="CI62" s="468" t="str">
        <f t="shared" si="7"/>
        <v/>
      </c>
      <c r="CJ62" s="468" t="str">
        <f t="shared" si="7"/>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22"/>
        <v/>
      </c>
      <c r="Y63" s="468" t="str">
        <f t="shared" si="22"/>
        <v/>
      </c>
      <c r="Z63" s="468" t="str">
        <f t="shared" si="22"/>
        <v/>
      </c>
      <c r="AA63" s="468" t="str">
        <f t="shared" si="22"/>
        <v/>
      </c>
      <c r="AB63" s="468" t="str">
        <f t="shared" si="22"/>
        <v/>
      </c>
      <c r="AC63" s="468" t="str">
        <f t="shared" si="22"/>
        <v/>
      </c>
      <c r="AD63" s="468" t="str">
        <f t="shared" si="22"/>
        <v/>
      </c>
      <c r="AE63" s="468" t="str">
        <f t="shared" si="22"/>
        <v/>
      </c>
      <c r="AF63" s="468" t="str">
        <f t="shared" si="22"/>
        <v/>
      </c>
      <c r="AG63" s="468" t="str">
        <f t="shared" si="22"/>
        <v/>
      </c>
      <c r="AH63" s="468" t="str">
        <f t="shared" si="22"/>
        <v/>
      </c>
      <c r="AI63" s="468" t="str">
        <f t="shared" si="22"/>
        <v/>
      </c>
      <c r="AJ63" s="468" t="str">
        <f t="shared" si="22"/>
        <v/>
      </c>
      <c r="AK63" s="468" t="str">
        <f t="shared" si="22"/>
        <v/>
      </c>
      <c r="AL63" s="468" t="str">
        <f t="shared" si="22"/>
        <v/>
      </c>
      <c r="AM63" s="468" t="str">
        <f t="shared" si="22"/>
        <v/>
      </c>
      <c r="AN63" s="468" t="str">
        <f t="shared" si="26"/>
        <v/>
      </c>
      <c r="AO63" s="468" t="str">
        <f t="shared" si="26"/>
        <v/>
      </c>
      <c r="AP63" s="468" t="str">
        <f t="shared" si="26"/>
        <v/>
      </c>
      <c r="AQ63" s="468" t="str">
        <f t="shared" si="26"/>
        <v/>
      </c>
      <c r="AR63" s="468" t="str">
        <f t="shared" si="26"/>
        <v/>
      </c>
      <c r="AS63" s="468" t="str">
        <f t="shared" si="26"/>
        <v/>
      </c>
      <c r="AT63" s="468" t="str">
        <f t="shared" si="26"/>
        <v/>
      </c>
      <c r="AU63" s="468" t="str">
        <f t="shared" si="26"/>
        <v/>
      </c>
      <c r="AV63" s="468" t="str">
        <f t="shared" si="26"/>
        <v/>
      </c>
      <c r="AW63" s="468" t="str">
        <f t="shared" si="26"/>
        <v/>
      </c>
      <c r="AX63" s="468" t="str">
        <f t="shared" si="26"/>
        <v/>
      </c>
      <c r="AY63" s="468" t="str">
        <f t="shared" si="26"/>
        <v/>
      </c>
      <c r="AZ63" s="468" t="str">
        <f t="shared" si="26"/>
        <v/>
      </c>
      <c r="BA63" s="468"/>
      <c r="BB63" s="468" t="str">
        <f t="shared" si="28"/>
        <v/>
      </c>
      <c r="BC63" s="468" t="str">
        <f t="shared" si="28"/>
        <v/>
      </c>
      <c r="BD63" s="468"/>
      <c r="BE63" s="468" t="str">
        <f t="shared" si="24"/>
        <v/>
      </c>
      <c r="BF63" s="468" t="str">
        <f t="shared" si="24"/>
        <v/>
      </c>
      <c r="BG63" s="468" t="str">
        <f t="shared" si="24"/>
        <v/>
      </c>
      <c r="BH63" s="468" t="str">
        <f t="shared" si="24"/>
        <v/>
      </c>
      <c r="BI63" s="468" t="str">
        <f t="shared" si="24"/>
        <v/>
      </c>
      <c r="BJ63" s="468" t="str">
        <f t="shared" si="24"/>
        <v/>
      </c>
      <c r="BK63" s="468" t="str">
        <f t="shared" si="24"/>
        <v/>
      </c>
      <c r="BL63" s="468" t="str">
        <f t="shared" si="24"/>
        <v/>
      </c>
      <c r="BM63" s="468" t="str">
        <f t="shared" si="24"/>
        <v/>
      </c>
      <c r="BN63" s="468" t="str">
        <f t="shared" si="24"/>
        <v/>
      </c>
      <c r="BO63" s="468" t="str">
        <f t="shared" si="24"/>
        <v/>
      </c>
      <c r="BP63" s="468" t="str">
        <f t="shared" si="24"/>
        <v/>
      </c>
      <c r="BQ63" s="468" t="str">
        <f t="shared" si="24"/>
        <v/>
      </c>
      <c r="BR63" s="468" t="str">
        <f t="shared" si="24"/>
        <v/>
      </c>
      <c r="BS63" s="468" t="str">
        <f t="shared" si="24"/>
        <v/>
      </c>
      <c r="BT63" s="468" t="str">
        <f t="shared" si="24"/>
        <v/>
      </c>
      <c r="BU63" s="468" t="str">
        <f t="shared" si="27"/>
        <v/>
      </c>
      <c r="BV63" s="468" t="str">
        <f t="shared" si="27"/>
        <v/>
      </c>
      <c r="BW63" s="468" t="str">
        <f t="shared" si="27"/>
        <v/>
      </c>
      <c r="BX63" s="468" t="str">
        <f t="shared" si="27"/>
        <v/>
      </c>
      <c r="BY63" s="468" t="str">
        <f t="shared" si="27"/>
        <v/>
      </c>
      <c r="BZ63" s="468" t="str">
        <f t="shared" si="27"/>
        <v/>
      </c>
      <c r="CA63" s="468" t="str">
        <f t="shared" si="27"/>
        <v/>
      </c>
      <c r="CB63" s="468" t="str">
        <f t="shared" si="27"/>
        <v/>
      </c>
      <c r="CC63" s="468" t="str">
        <f t="shared" si="27"/>
        <v/>
      </c>
      <c r="CD63" s="468" t="str">
        <f t="shared" si="27"/>
        <v/>
      </c>
      <c r="CE63" s="468" t="str">
        <f t="shared" si="27"/>
        <v/>
      </c>
      <c r="CF63" s="468" t="str">
        <f t="shared" si="27"/>
        <v/>
      </c>
      <c r="CG63" s="468" t="str">
        <f t="shared" si="27"/>
        <v/>
      </c>
      <c r="CH63" s="468"/>
      <c r="CI63" s="468" t="str">
        <f t="shared" si="7"/>
        <v/>
      </c>
      <c r="CJ63" s="468" t="str">
        <f t="shared" si="7"/>
        <v/>
      </c>
      <c r="CK63" s="533"/>
    </row>
    <row r="64" spans="3:89" x14ac:dyDescent="0.25">
      <c r="C64" s="358"/>
      <c r="D64" s="259">
        <v>6</v>
      </c>
      <c r="E64" s="41"/>
      <c r="F64" s="44"/>
      <c r="G64" s="234" t="s">
        <v>287</v>
      </c>
      <c r="H64" s="279" t="s">
        <v>288</v>
      </c>
      <c r="I64" s="281"/>
      <c r="J64" s="431"/>
      <c r="K64" s="431"/>
      <c r="M64" s="360" t="str">
        <f t="shared" si="5"/>
        <v/>
      </c>
      <c r="N64" s="361"/>
      <c r="O64" s="368" t="str">
        <f>IF(M64="","",IF(M64="Foreign",VLOOKUP(N64,'Option X3'!D:E,2,FALSE),1))</f>
        <v/>
      </c>
      <c r="P64" s="359"/>
      <c r="Q64" s="569"/>
      <c r="R64" s="364"/>
      <c r="S64" s="364"/>
      <c r="T64" s="617"/>
      <c r="U64" s="618"/>
      <c r="V64" s="51"/>
      <c r="X64" s="468" t="str">
        <f t="shared" si="22"/>
        <v/>
      </c>
      <c r="Y64" s="468" t="str">
        <f t="shared" si="22"/>
        <v/>
      </c>
      <c r="Z64" s="468" t="str">
        <f t="shared" si="22"/>
        <v/>
      </c>
      <c r="AA64" s="468" t="str">
        <f t="shared" si="22"/>
        <v/>
      </c>
      <c r="AB64" s="468" t="str">
        <f t="shared" si="22"/>
        <v/>
      </c>
      <c r="AC64" s="468" t="str">
        <f t="shared" si="22"/>
        <v/>
      </c>
      <c r="AD64" s="468" t="str">
        <f t="shared" si="22"/>
        <v/>
      </c>
      <c r="AE64" s="468" t="str">
        <f t="shared" si="22"/>
        <v/>
      </c>
      <c r="AF64" s="468" t="str">
        <f t="shared" si="22"/>
        <v/>
      </c>
      <c r="AG64" s="468" t="str">
        <f t="shared" si="22"/>
        <v/>
      </c>
      <c r="AH64" s="468" t="str">
        <f t="shared" si="22"/>
        <v/>
      </c>
      <c r="AI64" s="468" t="str">
        <f t="shared" si="22"/>
        <v/>
      </c>
      <c r="AJ64" s="468" t="str">
        <f t="shared" si="22"/>
        <v/>
      </c>
      <c r="AK64" s="468" t="str">
        <f t="shared" si="22"/>
        <v/>
      </c>
      <c r="AL64" s="468" t="str">
        <f t="shared" si="22"/>
        <v/>
      </c>
      <c r="AM64" s="468" t="str">
        <f t="shared" si="22"/>
        <v/>
      </c>
      <c r="AN64" s="468" t="str">
        <f t="shared" si="26"/>
        <v/>
      </c>
      <c r="AO64" s="468" t="str">
        <f t="shared" si="26"/>
        <v/>
      </c>
      <c r="AP64" s="468" t="str">
        <f t="shared" si="26"/>
        <v/>
      </c>
      <c r="AQ64" s="468" t="str">
        <f t="shared" si="26"/>
        <v/>
      </c>
      <c r="AR64" s="468" t="str">
        <f t="shared" si="26"/>
        <v/>
      </c>
      <c r="AS64" s="468" t="str">
        <f t="shared" si="26"/>
        <v/>
      </c>
      <c r="AT64" s="468" t="str">
        <f t="shared" si="26"/>
        <v/>
      </c>
      <c r="AU64" s="468" t="str">
        <f t="shared" si="26"/>
        <v/>
      </c>
      <c r="AV64" s="468" t="str">
        <f t="shared" si="26"/>
        <v/>
      </c>
      <c r="AW64" s="468" t="str">
        <f t="shared" si="26"/>
        <v/>
      </c>
      <c r="AX64" s="468" t="str">
        <f t="shared" si="26"/>
        <v/>
      </c>
      <c r="AY64" s="468" t="str">
        <f t="shared" si="26"/>
        <v/>
      </c>
      <c r="AZ64" s="468" t="str">
        <f t="shared" si="26"/>
        <v/>
      </c>
      <c r="BA64" s="468"/>
      <c r="BB64" s="468" t="str">
        <f t="shared" si="28"/>
        <v/>
      </c>
      <c r="BC64" s="468" t="str">
        <f t="shared" si="28"/>
        <v/>
      </c>
      <c r="BD64" s="468"/>
      <c r="BE64" s="468" t="str">
        <f t="shared" si="24"/>
        <v/>
      </c>
      <c r="BF64" s="468" t="str">
        <f t="shared" si="24"/>
        <v/>
      </c>
      <c r="BG64" s="468" t="str">
        <f t="shared" si="24"/>
        <v/>
      </c>
      <c r="BH64" s="468" t="str">
        <f t="shared" si="24"/>
        <v/>
      </c>
      <c r="BI64" s="468" t="str">
        <f t="shared" si="24"/>
        <v/>
      </c>
      <c r="BJ64" s="468" t="str">
        <f t="shared" si="24"/>
        <v/>
      </c>
      <c r="BK64" s="468" t="str">
        <f t="shared" si="24"/>
        <v/>
      </c>
      <c r="BL64" s="468" t="str">
        <f t="shared" si="24"/>
        <v/>
      </c>
      <c r="BM64" s="468" t="str">
        <f t="shared" si="24"/>
        <v/>
      </c>
      <c r="BN64" s="468" t="str">
        <f t="shared" si="24"/>
        <v/>
      </c>
      <c r="BO64" s="468" t="str">
        <f t="shared" si="24"/>
        <v/>
      </c>
      <c r="BP64" s="468" t="str">
        <f t="shared" si="24"/>
        <v/>
      </c>
      <c r="BQ64" s="468" t="str">
        <f t="shared" si="24"/>
        <v/>
      </c>
      <c r="BR64" s="468" t="str">
        <f t="shared" si="24"/>
        <v/>
      </c>
      <c r="BS64" s="468" t="str">
        <f t="shared" si="24"/>
        <v/>
      </c>
      <c r="BT64" s="468" t="str">
        <f t="shared" si="24"/>
        <v/>
      </c>
      <c r="BU64" s="468" t="str">
        <f t="shared" si="27"/>
        <v/>
      </c>
      <c r="BV64" s="468" t="str">
        <f t="shared" si="27"/>
        <v/>
      </c>
      <c r="BW64" s="468" t="str">
        <f t="shared" si="27"/>
        <v/>
      </c>
      <c r="BX64" s="468" t="str">
        <f t="shared" si="27"/>
        <v/>
      </c>
      <c r="BY64" s="468" t="str">
        <f t="shared" si="27"/>
        <v/>
      </c>
      <c r="BZ64" s="468" t="str">
        <f t="shared" si="27"/>
        <v/>
      </c>
      <c r="CA64" s="468" t="str">
        <f t="shared" si="27"/>
        <v/>
      </c>
      <c r="CB64" s="468" t="str">
        <f t="shared" si="27"/>
        <v/>
      </c>
      <c r="CC64" s="468" t="str">
        <f t="shared" si="27"/>
        <v/>
      </c>
      <c r="CD64" s="468" t="str">
        <f t="shared" si="27"/>
        <v/>
      </c>
      <c r="CE64" s="468" t="str">
        <f t="shared" si="27"/>
        <v/>
      </c>
      <c r="CF64" s="468" t="str">
        <f t="shared" si="27"/>
        <v/>
      </c>
      <c r="CG64" s="468" t="str">
        <f t="shared" si="27"/>
        <v/>
      </c>
      <c r="CH64" s="468"/>
      <c r="CI64" s="468" t="str">
        <f t="shared" si="7"/>
        <v/>
      </c>
      <c r="CJ64" s="468" t="str">
        <f t="shared" si="7"/>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22"/>
        <v/>
      </c>
      <c r="Y65" s="468" t="str">
        <f t="shared" si="22"/>
        <v/>
      </c>
      <c r="Z65" s="468" t="str">
        <f t="shared" si="22"/>
        <v/>
      </c>
      <c r="AA65" s="468" t="str">
        <f t="shared" si="22"/>
        <v/>
      </c>
      <c r="AB65" s="468" t="str">
        <f t="shared" si="22"/>
        <v/>
      </c>
      <c r="AC65" s="468" t="str">
        <f t="shared" si="22"/>
        <v/>
      </c>
      <c r="AD65" s="468" t="str">
        <f t="shared" si="22"/>
        <v/>
      </c>
      <c r="AE65" s="468" t="str">
        <f t="shared" si="22"/>
        <v/>
      </c>
      <c r="AF65" s="468" t="str">
        <f t="shared" si="22"/>
        <v/>
      </c>
      <c r="AG65" s="468" t="str">
        <f t="shared" si="22"/>
        <v/>
      </c>
      <c r="AH65" s="468" t="str">
        <f t="shared" si="22"/>
        <v/>
      </c>
      <c r="AI65" s="468" t="str">
        <f t="shared" si="22"/>
        <v/>
      </c>
      <c r="AJ65" s="468" t="str">
        <f t="shared" si="22"/>
        <v/>
      </c>
      <c r="AK65" s="468" t="str">
        <f t="shared" si="22"/>
        <v/>
      </c>
      <c r="AL65" s="468" t="str">
        <f t="shared" si="22"/>
        <v/>
      </c>
      <c r="AM65" s="468" t="str">
        <f t="shared" si="22"/>
        <v/>
      </c>
      <c r="AN65" s="468" t="str">
        <f t="shared" si="26"/>
        <v/>
      </c>
      <c r="AO65" s="468" t="str">
        <f t="shared" si="26"/>
        <v/>
      </c>
      <c r="AP65" s="468" t="str">
        <f t="shared" si="26"/>
        <v/>
      </c>
      <c r="AQ65" s="468" t="str">
        <f t="shared" si="26"/>
        <v/>
      </c>
      <c r="AR65" s="468" t="str">
        <f t="shared" si="26"/>
        <v/>
      </c>
      <c r="AS65" s="468" t="str">
        <f t="shared" si="26"/>
        <v/>
      </c>
      <c r="AT65" s="468" t="str">
        <f t="shared" si="26"/>
        <v/>
      </c>
      <c r="AU65" s="468" t="str">
        <f t="shared" si="26"/>
        <v/>
      </c>
      <c r="AV65" s="468" t="str">
        <f t="shared" si="26"/>
        <v/>
      </c>
      <c r="AW65" s="468" t="str">
        <f t="shared" si="26"/>
        <v/>
      </c>
      <c r="AX65" s="468" t="str">
        <f t="shared" si="26"/>
        <v/>
      </c>
      <c r="AY65" s="468" t="str">
        <f t="shared" si="26"/>
        <v/>
      </c>
      <c r="AZ65" s="468" t="str">
        <f t="shared" si="26"/>
        <v/>
      </c>
      <c r="BA65" s="468"/>
      <c r="BB65" s="468" t="str">
        <f t="shared" si="28"/>
        <v/>
      </c>
      <c r="BC65" s="468" t="str">
        <f t="shared" si="28"/>
        <v/>
      </c>
      <c r="BD65" s="468"/>
      <c r="BE65" s="468" t="str">
        <f t="shared" si="24"/>
        <v/>
      </c>
      <c r="BF65" s="468" t="str">
        <f t="shared" si="24"/>
        <v/>
      </c>
      <c r="BG65" s="468" t="str">
        <f t="shared" si="24"/>
        <v/>
      </c>
      <c r="BH65" s="468" t="str">
        <f t="shared" si="24"/>
        <v/>
      </c>
      <c r="BI65" s="468" t="str">
        <f t="shared" si="24"/>
        <v/>
      </c>
      <c r="BJ65" s="468" t="str">
        <f t="shared" si="24"/>
        <v/>
      </c>
      <c r="BK65" s="468" t="str">
        <f t="shared" si="24"/>
        <v/>
      </c>
      <c r="BL65" s="468" t="str">
        <f t="shared" si="24"/>
        <v/>
      </c>
      <c r="BM65" s="468" t="str">
        <f t="shared" si="24"/>
        <v/>
      </c>
      <c r="BN65" s="468" t="str">
        <f t="shared" si="24"/>
        <v/>
      </c>
      <c r="BO65" s="468" t="str">
        <f t="shared" si="24"/>
        <v/>
      </c>
      <c r="BP65" s="468" t="str">
        <f t="shared" si="24"/>
        <v/>
      </c>
      <c r="BQ65" s="468" t="str">
        <f t="shared" si="24"/>
        <v/>
      </c>
      <c r="BR65" s="468" t="str">
        <f t="shared" si="24"/>
        <v/>
      </c>
      <c r="BS65" s="468" t="str">
        <f t="shared" si="24"/>
        <v/>
      </c>
      <c r="BT65" s="468" t="str">
        <f t="shared" si="24"/>
        <v/>
      </c>
      <c r="BU65" s="468" t="str">
        <f t="shared" si="27"/>
        <v/>
      </c>
      <c r="BV65" s="468" t="str">
        <f t="shared" si="27"/>
        <v/>
      </c>
      <c r="BW65" s="468" t="str">
        <f t="shared" si="27"/>
        <v/>
      </c>
      <c r="BX65" s="468" t="str">
        <f t="shared" si="27"/>
        <v/>
      </c>
      <c r="BY65" s="468" t="str">
        <f t="shared" si="27"/>
        <v/>
      </c>
      <c r="BZ65" s="468" t="str">
        <f t="shared" si="27"/>
        <v/>
      </c>
      <c r="CA65" s="468" t="str">
        <f t="shared" si="27"/>
        <v/>
      </c>
      <c r="CB65" s="468" t="str">
        <f t="shared" si="27"/>
        <v/>
      </c>
      <c r="CC65" s="468" t="str">
        <f t="shared" si="27"/>
        <v/>
      </c>
      <c r="CD65" s="468" t="str">
        <f t="shared" si="27"/>
        <v/>
      </c>
      <c r="CE65" s="468" t="str">
        <f t="shared" si="27"/>
        <v/>
      </c>
      <c r="CF65" s="468" t="str">
        <f t="shared" si="27"/>
        <v/>
      </c>
      <c r="CG65" s="468" t="str">
        <f t="shared" si="27"/>
        <v/>
      </c>
      <c r="CH65" s="468"/>
      <c r="CI65" s="468" t="str">
        <f t="shared" si="7"/>
        <v/>
      </c>
      <c r="CJ65" s="468" t="str">
        <f t="shared" si="7"/>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22"/>
        <v/>
      </c>
      <c r="Y66" s="468" t="str">
        <f t="shared" si="22"/>
        <v/>
      </c>
      <c r="Z66" s="468" t="str">
        <f t="shared" si="22"/>
        <v/>
      </c>
      <c r="AA66" s="468" t="str">
        <f t="shared" si="22"/>
        <v/>
      </c>
      <c r="AB66" s="468" t="str">
        <f t="shared" si="22"/>
        <v/>
      </c>
      <c r="AC66" s="468" t="str">
        <f t="shared" si="22"/>
        <v/>
      </c>
      <c r="AD66" s="468" t="str">
        <f t="shared" si="22"/>
        <v/>
      </c>
      <c r="AE66" s="468" t="str">
        <f t="shared" si="22"/>
        <v/>
      </c>
      <c r="AF66" s="468" t="str">
        <f t="shared" si="22"/>
        <v/>
      </c>
      <c r="AG66" s="468" t="str">
        <f t="shared" si="22"/>
        <v/>
      </c>
      <c r="AH66" s="468" t="str">
        <f t="shared" si="22"/>
        <v/>
      </c>
      <c r="AI66" s="468" t="str">
        <f t="shared" si="22"/>
        <v/>
      </c>
      <c r="AJ66" s="468" t="str">
        <f t="shared" si="22"/>
        <v/>
      </c>
      <c r="AK66" s="468" t="str">
        <f t="shared" si="22"/>
        <v/>
      </c>
      <c r="AL66" s="468" t="str">
        <f t="shared" si="22"/>
        <v/>
      </c>
      <c r="AM66" s="468" t="str">
        <f t="shared" si="22"/>
        <v/>
      </c>
      <c r="AN66" s="468" t="str">
        <f t="shared" si="26"/>
        <v/>
      </c>
      <c r="AO66" s="468" t="str">
        <f t="shared" si="26"/>
        <v/>
      </c>
      <c r="AP66" s="468" t="str">
        <f t="shared" si="26"/>
        <v/>
      </c>
      <c r="AQ66" s="468" t="str">
        <f t="shared" si="26"/>
        <v/>
      </c>
      <c r="AR66" s="468" t="str">
        <f t="shared" si="26"/>
        <v/>
      </c>
      <c r="AS66" s="468" t="str">
        <f t="shared" si="26"/>
        <v/>
      </c>
      <c r="AT66" s="468" t="str">
        <f t="shared" si="26"/>
        <v/>
      </c>
      <c r="AU66" s="468" t="str">
        <f t="shared" si="26"/>
        <v/>
      </c>
      <c r="AV66" s="468" t="str">
        <f t="shared" si="26"/>
        <v/>
      </c>
      <c r="AW66" s="468" t="str">
        <f t="shared" si="26"/>
        <v/>
      </c>
      <c r="AX66" s="468" t="str">
        <f t="shared" si="26"/>
        <v/>
      </c>
      <c r="AY66" s="468" t="str">
        <f t="shared" si="26"/>
        <v/>
      </c>
      <c r="AZ66" s="468" t="str">
        <f t="shared" si="26"/>
        <v/>
      </c>
      <c r="BA66" s="468"/>
      <c r="BB66" s="468" t="str">
        <f t="shared" si="28"/>
        <v/>
      </c>
      <c r="BC66" s="468" t="str">
        <f t="shared" si="28"/>
        <v/>
      </c>
      <c r="BD66" s="468"/>
      <c r="BE66" s="468" t="str">
        <f t="shared" si="24"/>
        <v/>
      </c>
      <c r="BF66" s="468" t="str">
        <f t="shared" si="24"/>
        <v/>
      </c>
      <c r="BG66" s="468" t="str">
        <f t="shared" si="24"/>
        <v/>
      </c>
      <c r="BH66" s="468" t="str">
        <f t="shared" si="24"/>
        <v/>
      </c>
      <c r="BI66" s="468" t="str">
        <f t="shared" si="24"/>
        <v/>
      </c>
      <c r="BJ66" s="468" t="str">
        <f t="shared" si="24"/>
        <v/>
      </c>
      <c r="BK66" s="468" t="str">
        <f t="shared" si="24"/>
        <v/>
      </c>
      <c r="BL66" s="468" t="str">
        <f t="shared" si="24"/>
        <v/>
      </c>
      <c r="BM66" s="468" t="str">
        <f t="shared" si="24"/>
        <v/>
      </c>
      <c r="BN66" s="468" t="str">
        <f t="shared" si="24"/>
        <v/>
      </c>
      <c r="BO66" s="468" t="str">
        <f t="shared" si="24"/>
        <v/>
      </c>
      <c r="BP66" s="468" t="str">
        <f t="shared" si="24"/>
        <v/>
      </c>
      <c r="BQ66" s="468" t="str">
        <f t="shared" si="24"/>
        <v/>
      </c>
      <c r="BR66" s="468" t="str">
        <f t="shared" si="24"/>
        <v/>
      </c>
      <c r="BS66" s="468" t="str">
        <f t="shared" si="24"/>
        <v/>
      </c>
      <c r="BT66" s="468" t="str">
        <f t="shared" si="24"/>
        <v/>
      </c>
      <c r="BU66" s="468" t="str">
        <f t="shared" si="27"/>
        <v/>
      </c>
      <c r="BV66" s="468" t="str">
        <f t="shared" si="27"/>
        <v/>
      </c>
      <c r="BW66" s="468" t="str">
        <f t="shared" si="27"/>
        <v/>
      </c>
      <c r="BX66" s="468" t="str">
        <f t="shared" si="27"/>
        <v/>
      </c>
      <c r="BY66" s="468" t="str">
        <f t="shared" si="27"/>
        <v/>
      </c>
      <c r="BZ66" s="468" t="str">
        <f t="shared" si="27"/>
        <v/>
      </c>
      <c r="CA66" s="468" t="str">
        <f t="shared" si="27"/>
        <v/>
      </c>
      <c r="CB66" s="468" t="str">
        <f t="shared" si="27"/>
        <v/>
      </c>
      <c r="CC66" s="468" t="str">
        <f t="shared" si="27"/>
        <v/>
      </c>
      <c r="CD66" s="468" t="str">
        <f t="shared" si="27"/>
        <v/>
      </c>
      <c r="CE66" s="468" t="str">
        <f t="shared" si="27"/>
        <v/>
      </c>
      <c r="CF66" s="468" t="str">
        <f t="shared" si="27"/>
        <v/>
      </c>
      <c r="CG66" s="468" t="str">
        <f t="shared" si="27"/>
        <v/>
      </c>
      <c r="CH66" s="468"/>
      <c r="CI66" s="468" t="str">
        <f t="shared" si="7"/>
        <v/>
      </c>
      <c r="CJ66" s="468" t="str">
        <f t="shared" si="7"/>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22"/>
        <v/>
      </c>
      <c r="Y67" s="468" t="str">
        <f t="shared" si="22"/>
        <v/>
      </c>
      <c r="Z67" s="468" t="str">
        <f t="shared" si="22"/>
        <v/>
      </c>
      <c r="AA67" s="468" t="str">
        <f t="shared" si="22"/>
        <v/>
      </c>
      <c r="AB67" s="468" t="str">
        <f t="shared" si="22"/>
        <v/>
      </c>
      <c r="AC67" s="468" t="str">
        <f t="shared" si="22"/>
        <v/>
      </c>
      <c r="AD67" s="468" t="str">
        <f t="shared" si="22"/>
        <v/>
      </c>
      <c r="AE67" s="468" t="str">
        <f t="shared" si="22"/>
        <v/>
      </c>
      <c r="AF67" s="468" t="str">
        <f t="shared" si="22"/>
        <v/>
      </c>
      <c r="AG67" s="468" t="str">
        <f t="shared" si="22"/>
        <v/>
      </c>
      <c r="AH67" s="468" t="str">
        <f t="shared" si="22"/>
        <v/>
      </c>
      <c r="AI67" s="468" t="str">
        <f t="shared" si="22"/>
        <v/>
      </c>
      <c r="AJ67" s="468" t="str">
        <f t="shared" si="22"/>
        <v/>
      </c>
      <c r="AK67" s="468" t="str">
        <f t="shared" si="22"/>
        <v/>
      </c>
      <c r="AL67" s="468" t="str">
        <f t="shared" si="22"/>
        <v/>
      </c>
      <c r="AM67" s="468" t="str">
        <f t="shared" si="22"/>
        <v/>
      </c>
      <c r="AN67" s="468" t="str">
        <f t="shared" si="26"/>
        <v/>
      </c>
      <c r="AO67" s="468" t="str">
        <f t="shared" si="26"/>
        <v/>
      </c>
      <c r="AP67" s="468" t="str">
        <f t="shared" si="26"/>
        <v/>
      </c>
      <c r="AQ67" s="468" t="str">
        <f t="shared" si="26"/>
        <v/>
      </c>
      <c r="AR67" s="468" t="str">
        <f t="shared" si="26"/>
        <v/>
      </c>
      <c r="AS67" s="468" t="str">
        <f t="shared" si="26"/>
        <v/>
      </c>
      <c r="AT67" s="468" t="str">
        <f t="shared" si="26"/>
        <v/>
      </c>
      <c r="AU67" s="468" t="str">
        <f t="shared" si="26"/>
        <v/>
      </c>
      <c r="AV67" s="468" t="str">
        <f t="shared" si="26"/>
        <v/>
      </c>
      <c r="AW67" s="468" t="str">
        <f t="shared" si="26"/>
        <v/>
      </c>
      <c r="AX67" s="468" t="str">
        <f t="shared" si="26"/>
        <v/>
      </c>
      <c r="AY67" s="468" t="str">
        <f t="shared" si="26"/>
        <v/>
      </c>
      <c r="AZ67" s="468" t="str">
        <f t="shared" si="26"/>
        <v/>
      </c>
      <c r="BA67" s="468"/>
      <c r="BB67" s="468" t="str">
        <f t="shared" si="28"/>
        <v/>
      </c>
      <c r="BC67" s="468" t="str">
        <f t="shared" si="28"/>
        <v/>
      </c>
      <c r="BD67" s="468"/>
      <c r="BE67" s="468" t="str">
        <f t="shared" si="24"/>
        <v/>
      </c>
      <c r="BF67" s="468" t="str">
        <f t="shared" si="24"/>
        <v/>
      </c>
      <c r="BG67" s="468" t="str">
        <f t="shared" si="24"/>
        <v/>
      </c>
      <c r="BH67" s="468" t="str">
        <f t="shared" si="24"/>
        <v/>
      </c>
      <c r="BI67" s="468" t="str">
        <f t="shared" si="24"/>
        <v/>
      </c>
      <c r="BJ67" s="468" t="str">
        <f t="shared" si="24"/>
        <v/>
      </c>
      <c r="BK67" s="468" t="str">
        <f t="shared" si="24"/>
        <v/>
      </c>
      <c r="BL67" s="468" t="str">
        <f t="shared" si="24"/>
        <v/>
      </c>
      <c r="BM67" s="468" t="str">
        <f t="shared" si="24"/>
        <v/>
      </c>
      <c r="BN67" s="468" t="str">
        <f t="shared" si="24"/>
        <v/>
      </c>
      <c r="BO67" s="468" t="str">
        <f t="shared" si="24"/>
        <v/>
      </c>
      <c r="BP67" s="468" t="str">
        <f t="shared" si="24"/>
        <v/>
      </c>
      <c r="BQ67" s="468" t="str">
        <f t="shared" si="24"/>
        <v/>
      </c>
      <c r="BR67" s="468" t="str">
        <f t="shared" si="24"/>
        <v/>
      </c>
      <c r="BS67" s="468" t="str">
        <f t="shared" si="24"/>
        <v/>
      </c>
      <c r="BT67" s="468" t="str">
        <f t="shared" si="24"/>
        <v/>
      </c>
      <c r="BU67" s="468" t="str">
        <f t="shared" si="27"/>
        <v/>
      </c>
      <c r="BV67" s="468" t="str">
        <f t="shared" si="27"/>
        <v/>
      </c>
      <c r="BW67" s="468" t="str">
        <f t="shared" si="27"/>
        <v/>
      </c>
      <c r="BX67" s="468" t="str">
        <f t="shared" si="27"/>
        <v/>
      </c>
      <c r="BY67" s="468" t="str">
        <f t="shared" si="27"/>
        <v/>
      </c>
      <c r="BZ67" s="468" t="str">
        <f t="shared" si="27"/>
        <v/>
      </c>
      <c r="CA67" s="468" t="str">
        <f t="shared" si="27"/>
        <v/>
      </c>
      <c r="CB67" s="468" t="str">
        <f t="shared" si="27"/>
        <v/>
      </c>
      <c r="CC67" s="468" t="str">
        <f t="shared" si="27"/>
        <v/>
      </c>
      <c r="CD67" s="468" t="str">
        <f t="shared" si="27"/>
        <v/>
      </c>
      <c r="CE67" s="468" t="str">
        <f t="shared" si="27"/>
        <v/>
      </c>
      <c r="CF67" s="468" t="str">
        <f t="shared" si="27"/>
        <v/>
      </c>
      <c r="CG67" s="468" t="str">
        <f t="shared" si="27"/>
        <v/>
      </c>
      <c r="CH67" s="468"/>
      <c r="CI67" s="468" t="str">
        <f t="shared" si="7"/>
        <v/>
      </c>
      <c r="CJ67" s="468" t="str">
        <f t="shared" si="7"/>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si="22"/>
        <v/>
      </c>
      <c r="Y68" s="468" t="str">
        <f t="shared" si="22"/>
        <v/>
      </c>
      <c r="Z68" s="468" t="str">
        <f t="shared" si="22"/>
        <v/>
      </c>
      <c r="AA68" s="468" t="str">
        <f t="shared" si="22"/>
        <v/>
      </c>
      <c r="AB68" s="468" t="str">
        <f t="shared" si="22"/>
        <v/>
      </c>
      <c r="AC68" s="468" t="str">
        <f t="shared" si="22"/>
        <v/>
      </c>
      <c r="AD68" s="468" t="str">
        <f t="shared" si="22"/>
        <v/>
      </c>
      <c r="AE68" s="468" t="str">
        <f t="shared" si="22"/>
        <v/>
      </c>
      <c r="AF68" s="468" t="str">
        <f t="shared" si="22"/>
        <v/>
      </c>
      <c r="AG68" s="468" t="str">
        <f t="shared" si="22"/>
        <v/>
      </c>
      <c r="AH68" s="468" t="str">
        <f t="shared" si="22"/>
        <v/>
      </c>
      <c r="AI68" s="468" t="str">
        <f t="shared" si="22"/>
        <v/>
      </c>
      <c r="AJ68" s="468" t="str">
        <f t="shared" si="22"/>
        <v/>
      </c>
      <c r="AK68" s="468" t="str">
        <f t="shared" si="22"/>
        <v/>
      </c>
      <c r="AL68" s="468" t="str">
        <f t="shared" si="22"/>
        <v/>
      </c>
      <c r="AM68" s="468" t="str">
        <f t="shared" si="22"/>
        <v/>
      </c>
      <c r="AN68" s="468" t="str">
        <f t="shared" si="26"/>
        <v/>
      </c>
      <c r="AO68" s="468" t="str">
        <f t="shared" si="26"/>
        <v/>
      </c>
      <c r="AP68" s="468" t="str">
        <f t="shared" si="26"/>
        <v/>
      </c>
      <c r="AQ68" s="468" t="str">
        <f t="shared" si="26"/>
        <v/>
      </c>
      <c r="AR68" s="468" t="str">
        <f t="shared" si="26"/>
        <v/>
      </c>
      <c r="AS68" s="468" t="str">
        <f t="shared" si="26"/>
        <v/>
      </c>
      <c r="AT68" s="468" t="str">
        <f t="shared" si="26"/>
        <v/>
      </c>
      <c r="AU68" s="468" t="str">
        <f t="shared" si="26"/>
        <v/>
      </c>
      <c r="AV68" s="468" t="str">
        <f t="shared" si="26"/>
        <v/>
      </c>
      <c r="AW68" s="468" t="str">
        <f t="shared" si="26"/>
        <v/>
      </c>
      <c r="AX68" s="468" t="str">
        <f t="shared" si="26"/>
        <v/>
      </c>
      <c r="AY68" s="468" t="str">
        <f t="shared" si="26"/>
        <v/>
      </c>
      <c r="AZ68" s="468" t="str">
        <f t="shared" si="26"/>
        <v/>
      </c>
      <c r="BA68" s="468"/>
      <c r="BB68" s="468" t="str">
        <f t="shared" si="28"/>
        <v/>
      </c>
      <c r="BC68" s="468" t="str">
        <f t="shared" si="28"/>
        <v/>
      </c>
      <c r="BD68" s="468"/>
      <c r="BE68" s="468" t="str">
        <f t="shared" si="24"/>
        <v/>
      </c>
      <c r="BF68" s="468" t="str">
        <f t="shared" si="24"/>
        <v/>
      </c>
      <c r="BG68" s="468" t="str">
        <f t="shared" si="24"/>
        <v/>
      </c>
      <c r="BH68" s="468" t="str">
        <f t="shared" si="24"/>
        <v/>
      </c>
      <c r="BI68" s="468" t="str">
        <f t="shared" si="24"/>
        <v/>
      </c>
      <c r="BJ68" s="468" t="str">
        <f t="shared" si="24"/>
        <v/>
      </c>
      <c r="BK68" s="468" t="str">
        <f t="shared" si="24"/>
        <v/>
      </c>
      <c r="BL68" s="468" t="str">
        <f t="shared" si="24"/>
        <v/>
      </c>
      <c r="BM68" s="468" t="str">
        <f t="shared" si="24"/>
        <v/>
      </c>
      <c r="BN68" s="468" t="str">
        <f t="shared" si="24"/>
        <v/>
      </c>
      <c r="BO68" s="468" t="str">
        <f t="shared" si="24"/>
        <v/>
      </c>
      <c r="BP68" s="468" t="str">
        <f t="shared" si="24"/>
        <v/>
      </c>
      <c r="BQ68" s="468" t="str">
        <f t="shared" si="24"/>
        <v/>
      </c>
      <c r="BR68" s="468" t="str">
        <f t="shared" si="24"/>
        <v/>
      </c>
      <c r="BS68" s="468" t="str">
        <f t="shared" si="24"/>
        <v/>
      </c>
      <c r="BT68" s="468" t="str">
        <f t="shared" si="24"/>
        <v/>
      </c>
      <c r="BU68" s="468" t="str">
        <f t="shared" si="27"/>
        <v/>
      </c>
      <c r="BV68" s="468" t="str">
        <f t="shared" si="27"/>
        <v/>
      </c>
      <c r="BW68" s="468" t="str">
        <f t="shared" si="27"/>
        <v/>
      </c>
      <c r="BX68" s="468" t="str">
        <f t="shared" si="27"/>
        <v/>
      </c>
      <c r="BY68" s="468" t="str">
        <f t="shared" si="27"/>
        <v/>
      </c>
      <c r="BZ68" s="468" t="str">
        <f t="shared" si="27"/>
        <v/>
      </c>
      <c r="CA68" s="468" t="str">
        <f t="shared" si="27"/>
        <v/>
      </c>
      <c r="CB68" s="468" t="str">
        <f t="shared" si="27"/>
        <v/>
      </c>
      <c r="CC68" s="468" t="str">
        <f t="shared" si="27"/>
        <v/>
      </c>
      <c r="CD68" s="468" t="str">
        <f t="shared" si="27"/>
        <v/>
      </c>
      <c r="CE68" s="468" t="str">
        <f t="shared" si="27"/>
        <v/>
      </c>
      <c r="CF68" s="468" t="str">
        <f t="shared" si="27"/>
        <v/>
      </c>
      <c r="CG68" s="468" t="str">
        <f t="shared" si="27"/>
        <v/>
      </c>
      <c r="CH68" s="468"/>
      <c r="CI68" s="468" t="str">
        <f t="shared" si="7"/>
        <v/>
      </c>
      <c r="CJ68" s="468" t="str">
        <f t="shared" si="7"/>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1E000000}">
    <filterColumn colId="14" showButton="0"/>
    <filterColumn colId="17" showButton="0"/>
  </autoFilter>
  <mergeCells count="135">
    <mergeCell ref="D82:F82"/>
    <mergeCell ref="G82:K82"/>
    <mergeCell ref="M82:P82"/>
    <mergeCell ref="Q82:U82"/>
    <mergeCell ref="D80:F80"/>
    <mergeCell ref="G80:K80"/>
    <mergeCell ref="M80:P80"/>
    <mergeCell ref="Q80:U80"/>
    <mergeCell ref="D81:F81"/>
    <mergeCell ref="G81:K81"/>
    <mergeCell ref="M81:P81"/>
    <mergeCell ref="Q81:U81"/>
    <mergeCell ref="D78:F78"/>
    <mergeCell ref="G78:K78"/>
    <mergeCell ref="M78:P78"/>
    <mergeCell ref="Q78:U78"/>
    <mergeCell ref="D79:F79"/>
    <mergeCell ref="G79:K79"/>
    <mergeCell ref="M79:P79"/>
    <mergeCell ref="Q79:U79"/>
    <mergeCell ref="D76:F76"/>
    <mergeCell ref="G76:K76"/>
    <mergeCell ref="M76:P76"/>
    <mergeCell ref="Q76:U76"/>
    <mergeCell ref="D77:F77"/>
    <mergeCell ref="G77:K77"/>
    <mergeCell ref="M77:P77"/>
    <mergeCell ref="Q77:U77"/>
    <mergeCell ref="D71:H72"/>
    <mergeCell ref="J71:J72"/>
    <mergeCell ref="K71:K72"/>
    <mergeCell ref="D74:U74"/>
    <mergeCell ref="D75:F75"/>
    <mergeCell ref="G75:K75"/>
    <mergeCell ref="M75:P75"/>
    <mergeCell ref="Q75:U75"/>
    <mergeCell ref="T68:U68"/>
    <mergeCell ref="D69:H70"/>
    <mergeCell ref="J69:J70"/>
    <mergeCell ref="K69:K70"/>
    <mergeCell ref="S69:S70"/>
    <mergeCell ref="T69:U70"/>
    <mergeCell ref="Q69:Q70"/>
    <mergeCell ref="R69:R70"/>
    <mergeCell ref="T65:U65"/>
    <mergeCell ref="T66:U66"/>
    <mergeCell ref="T67:U67"/>
    <mergeCell ref="T62:U62"/>
    <mergeCell ref="T63:U63"/>
    <mergeCell ref="T64:U64"/>
    <mergeCell ref="T59:U59"/>
    <mergeCell ref="T60:U60"/>
    <mergeCell ref="T61:U61"/>
    <mergeCell ref="T53:U53"/>
    <mergeCell ref="T54:U54"/>
    <mergeCell ref="T58:U58"/>
    <mergeCell ref="T55:U55"/>
    <mergeCell ref="T50:U50"/>
    <mergeCell ref="T51:U51"/>
    <mergeCell ref="T52:U52"/>
    <mergeCell ref="T47:U47"/>
    <mergeCell ref="T48:U48"/>
    <mergeCell ref="T49:U49"/>
    <mergeCell ref="T44:U44"/>
    <mergeCell ref="T45:U45"/>
    <mergeCell ref="T46:U46"/>
    <mergeCell ref="T41:U41"/>
    <mergeCell ref="T42:U42"/>
    <mergeCell ref="T43:U43"/>
    <mergeCell ref="T38:U38"/>
    <mergeCell ref="T39:U39"/>
    <mergeCell ref="T40:U40"/>
    <mergeCell ref="T35:U35"/>
    <mergeCell ref="T36:U36"/>
    <mergeCell ref="T37:U37"/>
    <mergeCell ref="T32:U32"/>
    <mergeCell ref="T33:U33"/>
    <mergeCell ref="T34:U34"/>
    <mergeCell ref="T29:U29"/>
    <mergeCell ref="T30:U30"/>
    <mergeCell ref="T31:U31"/>
    <mergeCell ref="T26:U26"/>
    <mergeCell ref="T27:U27"/>
    <mergeCell ref="T28:U28"/>
    <mergeCell ref="T23:U23"/>
    <mergeCell ref="T24:U24"/>
    <mergeCell ref="T25:U25"/>
    <mergeCell ref="T20:U20"/>
    <mergeCell ref="T21:U21"/>
    <mergeCell ref="T22:U22"/>
    <mergeCell ref="N18:N19"/>
    <mergeCell ref="O18:O19"/>
    <mergeCell ref="P18:P19"/>
    <mergeCell ref="S18:S19"/>
    <mergeCell ref="T18:U19"/>
    <mergeCell ref="Q18:Q19"/>
    <mergeCell ref="R18:R19"/>
    <mergeCell ref="D18:D19"/>
    <mergeCell ref="E18:E19"/>
    <mergeCell ref="F18:F19"/>
    <mergeCell ref="G18:G19"/>
    <mergeCell ref="H18:H19"/>
    <mergeCell ref="M18:M19"/>
    <mergeCell ref="D14:D15"/>
    <mergeCell ref="F14:F15"/>
    <mergeCell ref="G14:G15"/>
    <mergeCell ref="D17:K17"/>
    <mergeCell ref="M17:O17"/>
    <mergeCell ref="Q17:U17"/>
    <mergeCell ref="U10:U11"/>
    <mergeCell ref="F12:F13"/>
    <mergeCell ref="G12:G13"/>
    <mergeCell ref="H12:K15"/>
    <mergeCell ref="S12:T13"/>
    <mergeCell ref="U12:U13"/>
    <mergeCell ref="D9:D13"/>
    <mergeCell ref="E9:E15"/>
    <mergeCell ref="H9:J9"/>
    <mergeCell ref="M9:N15"/>
    <mergeCell ref="S9:T9"/>
    <mergeCell ref="F10:F11"/>
    <mergeCell ref="G10:G11"/>
    <mergeCell ref="H10:J11"/>
    <mergeCell ref="K10:K11"/>
    <mergeCell ref="S10:T11"/>
    <mergeCell ref="D4:D5"/>
    <mergeCell ref="E4:E5"/>
    <mergeCell ref="F4:K5"/>
    <mergeCell ref="L4:V6"/>
    <mergeCell ref="D6:K6"/>
    <mergeCell ref="D8:E8"/>
    <mergeCell ref="F8:K8"/>
    <mergeCell ref="M8:N8"/>
    <mergeCell ref="P8:Q8"/>
    <mergeCell ref="S8:U8"/>
  </mergeCells>
  <conditionalFormatting sqref="E4:F4 E7 F7:F8">
    <cfRule type="cellIs" dxfId="45" priority="1" stopIfTrue="1" operator="equal">
      <formula>"????"</formula>
    </cfRule>
  </conditionalFormatting>
  <dataValidations count="4">
    <dataValidation type="list" allowBlank="1" showInputMessage="1" showErrorMessage="1" sqref="N20:N68" xr:uid="{00000000-0002-0000-1E00-000000000000}">
      <formula1>Currency_Allocated</formula1>
    </dataValidation>
    <dataValidation type="list" allowBlank="1" showInputMessage="1" showErrorMessage="1" sqref="F20:F68" xr:uid="{00000000-0002-0000-1E00-000001000000}">
      <formula1>PS5_Allocation</formula1>
    </dataValidation>
    <dataValidation type="list" allowBlank="1" showInputMessage="1" showErrorMessage="1" sqref="E20:E68" xr:uid="{00000000-0002-0000-1E00-000002000000}">
      <formula1>Cost_Allocation</formula1>
    </dataValidation>
    <dataValidation type="list" allowBlank="1" showInputMessage="1" showErrorMessage="1" sqref="P20:P68" xr:uid="{00000000-0002-0000-1E00-000003000000}">
      <formula1>CPA_Data</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E3:L92"/>
  <sheetViews>
    <sheetView showGridLines="0" view="pageBreakPreview" topLeftCell="E6" zoomScale="75" zoomScaleNormal="100" zoomScaleSheetLayoutView="75" workbookViewId="0">
      <selection activeCell="S9" sqref="S9"/>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f>'Act Sch-150'!D14</f>
        <v>150</v>
      </c>
      <c r="L12" s="520">
        <f>K12</f>
        <v>150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150</v>
      </c>
      <c r="L54" s="535">
        <f>L12</f>
        <v>150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55:J55"/>
    <mergeCell ref="E62:J62"/>
    <mergeCell ref="E69:J69"/>
    <mergeCell ref="F91:H91"/>
    <mergeCell ref="J91:K91"/>
    <mergeCell ref="E54:J54"/>
    <mergeCell ref="E9:L9"/>
    <mergeCell ref="E10:G10"/>
    <mergeCell ref="H10:K10"/>
    <mergeCell ref="E11:J11"/>
    <mergeCell ref="K11:L11"/>
    <mergeCell ref="E12:J13"/>
    <mergeCell ref="E14:J14"/>
    <mergeCell ref="E32:J32"/>
    <mergeCell ref="E40:J40"/>
    <mergeCell ref="E52:L52"/>
    <mergeCell ref="E53:L53"/>
    <mergeCell ref="E8:L8"/>
    <mergeCell ref="E4:G4"/>
    <mergeCell ref="H5:L5"/>
    <mergeCell ref="E6:G6"/>
    <mergeCell ref="H6:L6"/>
    <mergeCell ref="E7:L7"/>
  </mergeCells>
  <conditionalFormatting sqref="K61:L61">
    <cfRule type="expression" dxfId="44" priority="1" stopIfTrue="1">
      <formula>K$68&lt;&gt;K$42</formula>
    </cfRule>
  </conditionalFormatting>
  <conditionalFormatting sqref="K68:L68">
    <cfRule type="expression" dxfId="43" priority="2" stopIfTrue="1">
      <formula>K$68&lt;&gt;K$42</formula>
    </cfRule>
  </conditionalFormatting>
  <conditionalFormatting sqref="K75:L75">
    <cfRule type="expression" dxfId="42" priority="3" stopIfTrue="1">
      <formula>K$75&lt;&gt;K$44</formula>
    </cfRule>
  </conditionalFormatting>
  <dataValidations count="1">
    <dataValidation type="list" allowBlank="1" showInputMessage="1" showErrorMessage="1" sqref="I56:I60 I63:I67 I70:I74" xr:uid="{00000000-0002-0000-1F00-000000000000}">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C1:CK111"/>
  <sheetViews>
    <sheetView showGridLines="0" topLeftCell="G5" zoomScaleNormal="100" zoomScaleSheetLayoutView="75" workbookViewId="0">
      <selection activeCell="J19" sqref="J19:K19"/>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customWidth="1" outlineLevel="1"/>
    <col min="56" max="56" width="11.08984375" style="436" customWidth="1"/>
    <col min="57" max="85" width="11.08984375" style="436" hidden="1" customWidth="1" outlineLevel="1"/>
    <col min="86" max="86" width="11.08984375" style="436" customWidth="1" collapsed="1"/>
    <col min="87" max="88" width="25.36328125" style="436" customWidth="1" outlineLevel="1"/>
    <col min="89" max="89" width="9.1796875" style="525"/>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2000</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Sch-160'!D14,Summary!C9:C36,0))</f>
        <v>Mercury - Sterrekus 765kV lines 1&amp;2(Trfr 6)</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160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CG18" si="0">BE18+1</f>
        <v>2</v>
      </c>
      <c r="BG18" s="530">
        <f t="shared" si="0"/>
        <v>3</v>
      </c>
      <c r="BH18" s="530">
        <f t="shared" si="0"/>
        <v>4</v>
      </c>
      <c r="BI18" s="530">
        <f t="shared" si="0"/>
        <v>5</v>
      </c>
      <c r="BJ18" s="530">
        <f t="shared" si="0"/>
        <v>6</v>
      </c>
      <c r="BK18" s="530">
        <f t="shared" si="0"/>
        <v>7</v>
      </c>
      <c r="BL18" s="530">
        <f t="shared" si="0"/>
        <v>8</v>
      </c>
      <c r="BM18" s="530">
        <f t="shared" si="0"/>
        <v>9</v>
      </c>
      <c r="BN18" s="530">
        <f t="shared" si="0"/>
        <v>10</v>
      </c>
      <c r="BO18" s="530">
        <f t="shared" si="0"/>
        <v>11</v>
      </c>
      <c r="BP18" s="530">
        <f t="shared" si="0"/>
        <v>12</v>
      </c>
      <c r="BQ18" s="530">
        <f t="shared" si="0"/>
        <v>13</v>
      </c>
      <c r="BR18" s="530">
        <f t="shared" si="0"/>
        <v>14</v>
      </c>
      <c r="BS18" s="530">
        <f t="shared" si="0"/>
        <v>15</v>
      </c>
      <c r="BT18" s="530">
        <f t="shared" si="0"/>
        <v>16</v>
      </c>
      <c r="BU18" s="530">
        <f t="shared" si="0"/>
        <v>17</v>
      </c>
      <c r="BV18" s="530">
        <f t="shared" si="0"/>
        <v>18</v>
      </c>
      <c r="BW18" s="530">
        <f t="shared" si="0"/>
        <v>19</v>
      </c>
      <c r="BX18" s="530">
        <f t="shared" si="0"/>
        <v>20</v>
      </c>
      <c r="BY18" s="530">
        <f t="shared" si="0"/>
        <v>21</v>
      </c>
      <c r="BZ18" s="530">
        <f t="shared" si="0"/>
        <v>22</v>
      </c>
      <c r="CA18" s="530">
        <f t="shared" si="0"/>
        <v>23</v>
      </c>
      <c r="CB18" s="530">
        <f t="shared" si="0"/>
        <v>24</v>
      </c>
      <c r="CC18" s="530">
        <f t="shared" si="0"/>
        <v>25</v>
      </c>
      <c r="CD18" s="530">
        <f t="shared" si="0"/>
        <v>26</v>
      </c>
      <c r="CE18" s="530">
        <f t="shared" si="0"/>
        <v>27</v>
      </c>
      <c r="CF18" s="530">
        <f t="shared" si="0"/>
        <v>28</v>
      </c>
      <c r="CG18" s="530">
        <f t="shared" si="0"/>
        <v>29</v>
      </c>
      <c r="CH18" s="529"/>
      <c r="CI18" s="529" t="s">
        <v>200</v>
      </c>
      <c r="CJ18" s="529" t="s">
        <v>201</v>
      </c>
    </row>
    <row r="19" spans="3:89" s="374" customFormat="1" ht="25.5" customHeight="1"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1">SUM(X20:X68)</f>
        <v>0</v>
      </c>
      <c r="Y19" s="531">
        <f t="shared" si="1"/>
        <v>0</v>
      </c>
      <c r="Z19" s="531">
        <f t="shared" si="1"/>
        <v>0</v>
      </c>
      <c r="AA19" s="531">
        <f t="shared" si="1"/>
        <v>0</v>
      </c>
      <c r="AB19" s="531">
        <f t="shared" si="1"/>
        <v>0</v>
      </c>
      <c r="AC19" s="531">
        <f t="shared" si="1"/>
        <v>0</v>
      </c>
      <c r="AD19" s="531">
        <f t="shared" si="1"/>
        <v>0</v>
      </c>
      <c r="AE19" s="531">
        <f t="shared" si="1"/>
        <v>0</v>
      </c>
      <c r="AF19" s="531">
        <f t="shared" si="1"/>
        <v>0</v>
      </c>
      <c r="AG19" s="531">
        <f t="shared" si="1"/>
        <v>0</v>
      </c>
      <c r="AH19" s="531">
        <f t="shared" si="1"/>
        <v>0</v>
      </c>
      <c r="AI19" s="531">
        <f t="shared" si="1"/>
        <v>0</v>
      </c>
      <c r="AJ19" s="531">
        <f t="shared" si="1"/>
        <v>0</v>
      </c>
      <c r="AK19" s="531">
        <f t="shared" si="1"/>
        <v>0</v>
      </c>
      <c r="AL19" s="531">
        <f t="shared" si="1"/>
        <v>0</v>
      </c>
      <c r="AM19" s="531">
        <f t="shared" si="1"/>
        <v>0</v>
      </c>
      <c r="AN19" s="531">
        <f t="shared" si="1"/>
        <v>0</v>
      </c>
      <c r="AO19" s="531">
        <f t="shared" si="1"/>
        <v>0</v>
      </c>
      <c r="AP19" s="531">
        <f t="shared" si="1"/>
        <v>0</v>
      </c>
      <c r="AQ19" s="531">
        <f t="shared" si="1"/>
        <v>0</v>
      </c>
      <c r="AR19" s="531">
        <f t="shared" si="1"/>
        <v>0</v>
      </c>
      <c r="AS19" s="531">
        <f t="shared" si="1"/>
        <v>0</v>
      </c>
      <c r="AT19" s="531">
        <f t="shared" si="1"/>
        <v>0</v>
      </c>
      <c r="AU19" s="531">
        <f t="shared" si="1"/>
        <v>0</v>
      </c>
      <c r="AV19" s="531">
        <f t="shared" si="1"/>
        <v>0</v>
      </c>
      <c r="AW19" s="531">
        <f t="shared" si="1"/>
        <v>0</v>
      </c>
      <c r="AX19" s="531">
        <f t="shared" si="1"/>
        <v>0</v>
      </c>
      <c r="AY19" s="531">
        <f t="shared" si="1"/>
        <v>0</v>
      </c>
      <c r="AZ19" s="531">
        <f t="shared" si="1"/>
        <v>0</v>
      </c>
      <c r="BA19" s="531"/>
      <c r="BB19" s="531">
        <f>SUM(BB20:BB68)</f>
        <v>0</v>
      </c>
      <c r="BC19" s="531">
        <f>SUM(BC20:BC68)</f>
        <v>0</v>
      </c>
      <c r="BD19" s="531"/>
      <c r="BE19" s="531">
        <f t="shared" ref="BE19:CG19" si="2">SUM(BE20:BE68)</f>
        <v>0</v>
      </c>
      <c r="BF19" s="531">
        <f t="shared" si="2"/>
        <v>0</v>
      </c>
      <c r="BG19" s="531">
        <f t="shared" si="2"/>
        <v>0</v>
      </c>
      <c r="BH19" s="531">
        <f t="shared" si="2"/>
        <v>0</v>
      </c>
      <c r="BI19" s="531">
        <f t="shared" si="2"/>
        <v>0</v>
      </c>
      <c r="BJ19" s="531">
        <f t="shared" si="2"/>
        <v>0</v>
      </c>
      <c r="BK19" s="531">
        <f t="shared" si="2"/>
        <v>0</v>
      </c>
      <c r="BL19" s="531">
        <f t="shared" si="2"/>
        <v>0</v>
      </c>
      <c r="BM19" s="531">
        <f t="shared" si="2"/>
        <v>0</v>
      </c>
      <c r="BN19" s="531">
        <f t="shared" si="2"/>
        <v>0</v>
      </c>
      <c r="BO19" s="531">
        <f t="shared" si="2"/>
        <v>0</v>
      </c>
      <c r="BP19" s="531">
        <f t="shared" si="2"/>
        <v>0</v>
      </c>
      <c r="BQ19" s="531">
        <f t="shared" si="2"/>
        <v>0</v>
      </c>
      <c r="BR19" s="531">
        <f t="shared" si="2"/>
        <v>0</v>
      </c>
      <c r="BS19" s="531">
        <f t="shared" si="2"/>
        <v>0</v>
      </c>
      <c r="BT19" s="531">
        <f t="shared" si="2"/>
        <v>0</v>
      </c>
      <c r="BU19" s="531">
        <f t="shared" si="2"/>
        <v>0</v>
      </c>
      <c r="BV19" s="531">
        <f t="shared" si="2"/>
        <v>0</v>
      </c>
      <c r="BW19" s="531">
        <f t="shared" si="2"/>
        <v>0</v>
      </c>
      <c r="BX19" s="531">
        <f t="shared" si="2"/>
        <v>0</v>
      </c>
      <c r="BY19" s="531">
        <f t="shared" si="2"/>
        <v>0</v>
      </c>
      <c r="BZ19" s="531">
        <f t="shared" si="2"/>
        <v>0</v>
      </c>
      <c r="CA19" s="531">
        <f t="shared" si="2"/>
        <v>0</v>
      </c>
      <c r="CB19" s="531">
        <f t="shared" si="2"/>
        <v>0</v>
      </c>
      <c r="CC19" s="531">
        <f t="shared" si="2"/>
        <v>0</v>
      </c>
      <c r="CD19" s="531">
        <f t="shared" si="2"/>
        <v>0</v>
      </c>
      <c r="CE19" s="531">
        <f t="shared" si="2"/>
        <v>0</v>
      </c>
      <c r="CF19" s="531">
        <f t="shared" si="2"/>
        <v>0</v>
      </c>
      <c r="CG19" s="531">
        <f t="shared" si="2"/>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IF($F20="","",IF(VALUE(LEFT($F20,2))=X$18,$J20,""))</f>
        <v/>
      </c>
      <c r="Y20" s="468" t="str">
        <f t="shared" ref="Y20:AY35" si="3">IF($F20="","",IF(VALUE(LEFT($F20,2))=Y$18,$J20,""))</f>
        <v/>
      </c>
      <c r="Z20" s="468" t="str">
        <f t="shared" si="3"/>
        <v/>
      </c>
      <c r="AA20" s="468" t="str">
        <f t="shared" si="3"/>
        <v/>
      </c>
      <c r="AB20" s="468" t="str">
        <f t="shared" si="3"/>
        <v/>
      </c>
      <c r="AC20" s="468" t="str">
        <f t="shared" si="3"/>
        <v/>
      </c>
      <c r="AD20" s="468" t="str">
        <f t="shared" si="3"/>
        <v/>
      </c>
      <c r="AE20" s="468" t="str">
        <f t="shared" si="3"/>
        <v/>
      </c>
      <c r="AF20" s="468" t="str">
        <f t="shared" si="3"/>
        <v/>
      </c>
      <c r="AG20" s="468" t="str">
        <f t="shared" si="3"/>
        <v/>
      </c>
      <c r="AH20" s="468" t="str">
        <f t="shared" si="3"/>
        <v/>
      </c>
      <c r="AI20" s="468" t="str">
        <f t="shared" si="3"/>
        <v/>
      </c>
      <c r="AJ20" s="468" t="str">
        <f t="shared" si="3"/>
        <v/>
      </c>
      <c r="AK20" s="468" t="str">
        <f t="shared" si="3"/>
        <v/>
      </c>
      <c r="AL20" s="468" t="str">
        <f t="shared" si="3"/>
        <v/>
      </c>
      <c r="AM20" s="468" t="str">
        <f t="shared" si="3"/>
        <v/>
      </c>
      <c r="AN20" s="468" t="str">
        <f t="shared" si="3"/>
        <v/>
      </c>
      <c r="AO20" s="468" t="str">
        <f t="shared" si="3"/>
        <v/>
      </c>
      <c r="AP20" s="468" t="str">
        <f t="shared" si="3"/>
        <v/>
      </c>
      <c r="AQ20" s="468" t="str">
        <f t="shared" si="3"/>
        <v/>
      </c>
      <c r="AR20" s="468" t="str">
        <f t="shared" si="3"/>
        <v/>
      </c>
      <c r="AS20" s="468" t="str">
        <f t="shared" si="3"/>
        <v/>
      </c>
      <c r="AT20" s="468" t="str">
        <f t="shared" si="3"/>
        <v/>
      </c>
      <c r="AU20" s="468" t="str">
        <f t="shared" si="3"/>
        <v/>
      </c>
      <c r="AV20" s="468" t="str">
        <f t="shared" si="3"/>
        <v/>
      </c>
      <c r="AW20" s="468" t="str">
        <f t="shared" si="3"/>
        <v/>
      </c>
      <c r="AX20" s="468" t="str">
        <f t="shared" si="3"/>
        <v/>
      </c>
      <c r="AY20" s="468" t="str">
        <f t="shared" si="3"/>
        <v/>
      </c>
      <c r="AZ20" s="468" t="str">
        <f>IF($F20="","",IF(VALUE(LEFT($F20,2))=AZ$18,$J20,""))</f>
        <v/>
      </c>
      <c r="BA20" s="468"/>
      <c r="BB20" s="468" t="str">
        <f>IF($M20="","",IF($M20=BB$18,$J20,0))</f>
        <v/>
      </c>
      <c r="BC20" s="468" t="str">
        <f>IF($M20="","",IF($M20=BC$18,$J20,0))</f>
        <v/>
      </c>
      <c r="BD20" s="468"/>
      <c r="BE20" s="468" t="str">
        <f>IF($F20="","",IF(VALUE(LEFT($F20,2))=BE$18,$K20,""))</f>
        <v/>
      </c>
      <c r="BF20" s="468" t="str">
        <f t="shared" ref="BF20:CG35" si="4">IF($F20="","",IF(VALUE(LEFT($F20,2))=BF$18,$K20,""))</f>
        <v/>
      </c>
      <c r="BG20" s="468" t="str">
        <f t="shared" si="4"/>
        <v/>
      </c>
      <c r="BH20" s="468" t="str">
        <f t="shared" si="4"/>
        <v/>
      </c>
      <c r="BI20" s="468" t="str">
        <f t="shared" si="4"/>
        <v/>
      </c>
      <c r="BJ20" s="468" t="str">
        <f t="shared" si="4"/>
        <v/>
      </c>
      <c r="BK20" s="468" t="str">
        <f t="shared" si="4"/>
        <v/>
      </c>
      <c r="BL20" s="468" t="str">
        <f t="shared" si="4"/>
        <v/>
      </c>
      <c r="BM20" s="468" t="str">
        <f t="shared" si="4"/>
        <v/>
      </c>
      <c r="BN20" s="468" t="str">
        <f t="shared" si="4"/>
        <v/>
      </c>
      <c r="BO20" s="468" t="str">
        <f t="shared" si="4"/>
        <v/>
      </c>
      <c r="BP20" s="468" t="str">
        <f t="shared" si="4"/>
        <v/>
      </c>
      <c r="BQ20" s="468" t="str">
        <f t="shared" si="4"/>
        <v/>
      </c>
      <c r="BR20" s="468" t="str">
        <f t="shared" si="4"/>
        <v/>
      </c>
      <c r="BS20" s="468" t="str">
        <f t="shared" si="4"/>
        <v/>
      </c>
      <c r="BT20" s="468" t="str">
        <f t="shared" si="4"/>
        <v/>
      </c>
      <c r="BU20" s="468" t="str">
        <f t="shared" si="4"/>
        <v/>
      </c>
      <c r="BV20" s="468" t="str">
        <f t="shared" si="4"/>
        <v/>
      </c>
      <c r="BW20" s="468" t="str">
        <f t="shared" si="4"/>
        <v/>
      </c>
      <c r="BX20" s="468" t="str">
        <f t="shared" si="4"/>
        <v/>
      </c>
      <c r="BY20" s="468" t="str">
        <f t="shared" si="4"/>
        <v/>
      </c>
      <c r="BZ20" s="468" t="str">
        <f t="shared" si="4"/>
        <v/>
      </c>
      <c r="CA20" s="468" t="str">
        <f t="shared" si="4"/>
        <v/>
      </c>
      <c r="CB20" s="468" t="str">
        <f t="shared" si="4"/>
        <v/>
      </c>
      <c r="CC20" s="468" t="str">
        <f t="shared" si="4"/>
        <v/>
      </c>
      <c r="CD20" s="468" t="str">
        <f t="shared" si="4"/>
        <v/>
      </c>
      <c r="CE20" s="468" t="str">
        <f t="shared" si="4"/>
        <v/>
      </c>
      <c r="CF20" s="468" t="str">
        <f t="shared" si="4"/>
        <v/>
      </c>
      <c r="CG20" s="468" t="str">
        <f t="shared" si="4"/>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64" si="5">IF(N21="","",IF(N21="ZAR","Local","Foreign"))</f>
        <v/>
      </c>
      <c r="N21" s="361"/>
      <c r="O21" s="368" t="str">
        <f>IF(M21="","",IF(M21="Foreign",VLOOKUP(N21,'Option X3'!D:E,2,FALSE),1))</f>
        <v/>
      </c>
      <c r="P21" s="359"/>
      <c r="Q21" s="569"/>
      <c r="R21" s="364"/>
      <c r="S21" s="364"/>
      <c r="T21" s="617">
        <f>J21</f>
        <v>0</v>
      </c>
      <c r="U21" s="618"/>
      <c r="V21" s="51"/>
      <c r="X21" s="468" t="str">
        <f>IF($F21="","",IF(VALUE(LEFT($F21,2))=X$18,$J21,""))</f>
        <v/>
      </c>
      <c r="Y21" s="468" t="str">
        <f t="shared" si="3"/>
        <v/>
      </c>
      <c r="Z21" s="468" t="str">
        <f t="shared" si="3"/>
        <v/>
      </c>
      <c r="AA21" s="468" t="str">
        <f t="shared" si="3"/>
        <v/>
      </c>
      <c r="AB21" s="468" t="str">
        <f t="shared" si="3"/>
        <v/>
      </c>
      <c r="AC21" s="468" t="str">
        <f t="shared" si="3"/>
        <v/>
      </c>
      <c r="AD21" s="468" t="str">
        <f t="shared" si="3"/>
        <v/>
      </c>
      <c r="AE21" s="468" t="str">
        <f t="shared" si="3"/>
        <v/>
      </c>
      <c r="AF21" s="468" t="str">
        <f t="shared" si="3"/>
        <v/>
      </c>
      <c r="AG21" s="468" t="str">
        <f t="shared" si="3"/>
        <v/>
      </c>
      <c r="AH21" s="468" t="str">
        <f t="shared" si="3"/>
        <v/>
      </c>
      <c r="AI21" s="468" t="str">
        <f t="shared" si="3"/>
        <v/>
      </c>
      <c r="AJ21" s="468" t="str">
        <f t="shared" si="3"/>
        <v/>
      </c>
      <c r="AK21" s="468" t="str">
        <f t="shared" si="3"/>
        <v/>
      </c>
      <c r="AL21" s="468" t="str">
        <f t="shared" si="3"/>
        <v/>
      </c>
      <c r="AM21" s="468" t="str">
        <f t="shared" si="3"/>
        <v/>
      </c>
      <c r="AN21" s="468" t="str">
        <f t="shared" si="3"/>
        <v/>
      </c>
      <c r="AO21" s="468" t="str">
        <f t="shared" si="3"/>
        <v/>
      </c>
      <c r="AP21" s="468" t="str">
        <f t="shared" si="3"/>
        <v/>
      </c>
      <c r="AQ21" s="468" t="str">
        <f t="shared" si="3"/>
        <v/>
      </c>
      <c r="AR21" s="468" t="str">
        <f t="shared" si="3"/>
        <v/>
      </c>
      <c r="AS21" s="468" t="str">
        <f t="shared" si="3"/>
        <v/>
      </c>
      <c r="AT21" s="468" t="str">
        <f t="shared" si="3"/>
        <v/>
      </c>
      <c r="AU21" s="468" t="str">
        <f t="shared" si="3"/>
        <v/>
      </c>
      <c r="AV21" s="468" t="str">
        <f t="shared" si="3"/>
        <v/>
      </c>
      <c r="AW21" s="468" t="str">
        <f t="shared" si="3"/>
        <v/>
      </c>
      <c r="AX21" s="468" t="str">
        <f t="shared" si="3"/>
        <v/>
      </c>
      <c r="AY21" s="468" t="str">
        <f t="shared" si="3"/>
        <v/>
      </c>
      <c r="AZ21" s="468" t="str">
        <f>IF($F21="","",IF(VALUE(LEFT($F21,2))=AZ$18,$J21,""))</f>
        <v/>
      </c>
      <c r="BA21" s="468"/>
      <c r="BB21" s="468" t="str">
        <f>IF($M21="","",IF($M21=BB$18,$J21,0))</f>
        <v/>
      </c>
      <c r="BC21" s="468" t="str">
        <f t="shared" ref="BC21:BC36" si="6">IF($M21="","",IF($M21=BC$18,$J21,0))</f>
        <v/>
      </c>
      <c r="BD21" s="468"/>
      <c r="BE21" s="468" t="str">
        <f>IF($F21="","",IF(VALUE(LEFT($F21,2))=BE$18,$K21,""))</f>
        <v/>
      </c>
      <c r="BF21" s="468" t="str">
        <f t="shared" si="4"/>
        <v/>
      </c>
      <c r="BG21" s="468" t="str">
        <f t="shared" si="4"/>
        <v/>
      </c>
      <c r="BH21" s="468" t="str">
        <f t="shared" si="4"/>
        <v/>
      </c>
      <c r="BI21" s="468" t="str">
        <f t="shared" si="4"/>
        <v/>
      </c>
      <c r="BJ21" s="468" t="str">
        <f t="shared" si="4"/>
        <v/>
      </c>
      <c r="BK21" s="468" t="str">
        <f t="shared" si="4"/>
        <v/>
      </c>
      <c r="BL21" s="468" t="str">
        <f t="shared" si="4"/>
        <v/>
      </c>
      <c r="BM21" s="468" t="str">
        <f t="shared" si="4"/>
        <v/>
      </c>
      <c r="BN21" s="468" t="str">
        <f t="shared" si="4"/>
        <v/>
      </c>
      <c r="BO21" s="468" t="str">
        <f t="shared" si="4"/>
        <v/>
      </c>
      <c r="BP21" s="468" t="str">
        <f t="shared" si="4"/>
        <v/>
      </c>
      <c r="BQ21" s="468" t="str">
        <f t="shared" si="4"/>
        <v/>
      </c>
      <c r="BR21" s="468" t="str">
        <f t="shared" si="4"/>
        <v/>
      </c>
      <c r="BS21" s="468" t="str">
        <f t="shared" si="4"/>
        <v/>
      </c>
      <c r="BT21" s="468" t="str">
        <f t="shared" si="4"/>
        <v/>
      </c>
      <c r="BU21" s="468" t="str">
        <f t="shared" si="4"/>
        <v/>
      </c>
      <c r="BV21" s="468" t="str">
        <f t="shared" si="4"/>
        <v/>
      </c>
      <c r="BW21" s="468" t="str">
        <f t="shared" si="4"/>
        <v/>
      </c>
      <c r="BX21" s="468" t="str">
        <f t="shared" si="4"/>
        <v/>
      </c>
      <c r="BY21" s="468" t="str">
        <f t="shared" si="4"/>
        <v/>
      </c>
      <c r="BZ21" s="468" t="str">
        <f t="shared" si="4"/>
        <v/>
      </c>
      <c r="CA21" s="468" t="str">
        <f t="shared" si="4"/>
        <v/>
      </c>
      <c r="CB21" s="468" t="str">
        <f t="shared" si="4"/>
        <v/>
      </c>
      <c r="CC21" s="468" t="str">
        <f t="shared" si="4"/>
        <v/>
      </c>
      <c r="CD21" s="468" t="str">
        <f t="shared" si="4"/>
        <v/>
      </c>
      <c r="CE21" s="468" t="str">
        <f t="shared" si="4"/>
        <v/>
      </c>
      <c r="CF21" s="468" t="str">
        <f t="shared" si="4"/>
        <v/>
      </c>
      <c r="CG21" s="468" t="str">
        <f t="shared" si="4"/>
        <v/>
      </c>
      <c r="CH21" s="468"/>
      <c r="CI21" s="468" t="str">
        <f t="shared" ref="CI21:CJ68" si="7">IF($M21="","",IF($M21=CI$18,$K21,0))</f>
        <v/>
      </c>
      <c r="CJ21" s="468" t="str">
        <f t="shared" si="7"/>
        <v/>
      </c>
      <c r="CK21" s="533"/>
    </row>
    <row r="22" spans="3:89" x14ac:dyDescent="0.25">
      <c r="C22" s="358"/>
      <c r="D22" s="259">
        <v>102</v>
      </c>
      <c r="E22" s="41"/>
      <c r="F22" s="44"/>
      <c r="G22" s="232" t="s">
        <v>233</v>
      </c>
      <c r="H22" s="279"/>
      <c r="I22" s="281"/>
      <c r="J22" s="429"/>
      <c r="K22" s="430"/>
      <c r="M22" s="360" t="str">
        <f t="shared" si="5"/>
        <v/>
      </c>
      <c r="N22" s="361"/>
      <c r="O22" s="368" t="str">
        <f>IF(M22="","",IF(M22="Foreign",VLOOKUP(N22,'Option X3'!D:E,2,FALSE),1))</f>
        <v/>
      </c>
      <c r="P22" s="359"/>
      <c r="Q22" s="569"/>
      <c r="R22" s="364">
        <f>J22</f>
        <v>0</v>
      </c>
      <c r="S22" s="364"/>
      <c r="T22" s="617"/>
      <c r="U22" s="618"/>
      <c r="V22" s="51"/>
      <c r="X22" s="468" t="str">
        <f>IF($F22="","",IF(VALUE(LEFT($F22,2))=X$18,$J22,""))</f>
        <v/>
      </c>
      <c r="Y22" s="468" t="str">
        <f t="shared" si="3"/>
        <v/>
      </c>
      <c r="Z22" s="468" t="str">
        <f t="shared" si="3"/>
        <v/>
      </c>
      <c r="AA22" s="468" t="str">
        <f t="shared" si="3"/>
        <v/>
      </c>
      <c r="AB22" s="468" t="str">
        <f t="shared" si="3"/>
        <v/>
      </c>
      <c r="AC22" s="468" t="str">
        <f t="shared" si="3"/>
        <v/>
      </c>
      <c r="AD22" s="468" t="str">
        <f t="shared" si="3"/>
        <v/>
      </c>
      <c r="AE22" s="468" t="str">
        <f t="shared" si="3"/>
        <v/>
      </c>
      <c r="AF22" s="468" t="str">
        <f t="shared" si="3"/>
        <v/>
      </c>
      <c r="AG22" s="468" t="str">
        <f t="shared" si="3"/>
        <v/>
      </c>
      <c r="AH22" s="468" t="str">
        <f t="shared" si="3"/>
        <v/>
      </c>
      <c r="AI22" s="468" t="str">
        <f t="shared" si="3"/>
        <v/>
      </c>
      <c r="AJ22" s="468" t="str">
        <f t="shared" si="3"/>
        <v/>
      </c>
      <c r="AK22" s="468" t="str">
        <f t="shared" si="3"/>
        <v/>
      </c>
      <c r="AL22" s="468" t="str">
        <f t="shared" si="3"/>
        <v/>
      </c>
      <c r="AM22" s="468" t="str">
        <f t="shared" si="3"/>
        <v/>
      </c>
      <c r="AN22" s="468" t="str">
        <f t="shared" si="3"/>
        <v/>
      </c>
      <c r="AO22" s="468" t="str">
        <f t="shared" si="3"/>
        <v/>
      </c>
      <c r="AP22" s="468" t="str">
        <f t="shared" si="3"/>
        <v/>
      </c>
      <c r="AQ22" s="468" t="str">
        <f t="shared" si="3"/>
        <v/>
      </c>
      <c r="AR22" s="468" t="str">
        <f t="shared" si="3"/>
        <v/>
      </c>
      <c r="AS22" s="468" t="str">
        <f t="shared" si="3"/>
        <v/>
      </c>
      <c r="AT22" s="468" t="str">
        <f t="shared" si="3"/>
        <v/>
      </c>
      <c r="AU22" s="468" t="str">
        <f t="shared" si="3"/>
        <v/>
      </c>
      <c r="AV22" s="468" t="str">
        <f t="shared" si="3"/>
        <v/>
      </c>
      <c r="AW22" s="468" t="str">
        <f t="shared" si="3"/>
        <v/>
      </c>
      <c r="AX22" s="468" t="str">
        <f t="shared" si="3"/>
        <v/>
      </c>
      <c r="AY22" s="468" t="str">
        <f t="shared" si="3"/>
        <v/>
      </c>
      <c r="AZ22" s="468" t="str">
        <f>IF($F22="","",IF(VALUE(LEFT($F22,2))=AZ$18,$J22,""))</f>
        <v/>
      </c>
      <c r="BA22" s="468"/>
      <c r="BB22" s="468" t="str">
        <f>IF($M22="","",IF($M22=BB$18,$J22,0))</f>
        <v/>
      </c>
      <c r="BC22" s="468" t="str">
        <f t="shared" si="6"/>
        <v/>
      </c>
      <c r="BD22" s="468"/>
      <c r="BE22" s="468" t="str">
        <f>IF($F22="","",IF(VALUE(LEFT($F22,2))=BE$18,$K22,""))</f>
        <v/>
      </c>
      <c r="BF22" s="468" t="str">
        <f t="shared" si="4"/>
        <v/>
      </c>
      <c r="BG22" s="468" t="str">
        <f t="shared" si="4"/>
        <v/>
      </c>
      <c r="BH22" s="468" t="str">
        <f t="shared" si="4"/>
        <v/>
      </c>
      <c r="BI22" s="468" t="str">
        <f t="shared" si="4"/>
        <v/>
      </c>
      <c r="BJ22" s="468" t="str">
        <f t="shared" si="4"/>
        <v/>
      </c>
      <c r="BK22" s="468" t="str">
        <f t="shared" si="4"/>
        <v/>
      </c>
      <c r="BL22" s="468" t="str">
        <f t="shared" si="4"/>
        <v/>
      </c>
      <c r="BM22" s="468" t="str">
        <f t="shared" si="4"/>
        <v/>
      </c>
      <c r="BN22" s="468" t="str">
        <f t="shared" si="4"/>
        <v/>
      </c>
      <c r="BO22" s="468" t="str">
        <f t="shared" si="4"/>
        <v/>
      </c>
      <c r="BP22" s="468" t="str">
        <f t="shared" si="4"/>
        <v/>
      </c>
      <c r="BQ22" s="468" t="str">
        <f t="shared" si="4"/>
        <v/>
      </c>
      <c r="BR22" s="468" t="str">
        <f t="shared" si="4"/>
        <v/>
      </c>
      <c r="BS22" s="468" t="str">
        <f t="shared" si="4"/>
        <v/>
      </c>
      <c r="BT22" s="468" t="str">
        <f t="shared" si="4"/>
        <v/>
      </c>
      <c r="BU22" s="468" t="str">
        <f t="shared" si="4"/>
        <v/>
      </c>
      <c r="BV22" s="468" t="str">
        <f t="shared" si="4"/>
        <v/>
      </c>
      <c r="BW22" s="468" t="str">
        <f t="shared" si="4"/>
        <v/>
      </c>
      <c r="BX22" s="468" t="str">
        <f t="shared" si="4"/>
        <v/>
      </c>
      <c r="BY22" s="468" t="str">
        <f t="shared" si="4"/>
        <v/>
      </c>
      <c r="BZ22" s="468" t="str">
        <f t="shared" si="4"/>
        <v/>
      </c>
      <c r="CA22" s="468" t="str">
        <f t="shared" si="4"/>
        <v/>
      </c>
      <c r="CB22" s="468" t="str">
        <f t="shared" si="4"/>
        <v/>
      </c>
      <c r="CC22" s="468" t="str">
        <f t="shared" si="4"/>
        <v/>
      </c>
      <c r="CD22" s="468" t="str">
        <f t="shared" si="4"/>
        <v/>
      </c>
      <c r="CE22" s="468" t="str">
        <f t="shared" si="4"/>
        <v/>
      </c>
      <c r="CF22" s="468" t="str">
        <f t="shared" si="4"/>
        <v/>
      </c>
      <c r="CG22" s="468" t="str">
        <f t="shared" si="4"/>
        <v/>
      </c>
      <c r="CH22" s="468"/>
      <c r="CI22" s="468" t="str">
        <f t="shared" si="7"/>
        <v/>
      </c>
      <c r="CJ22" s="468" t="str">
        <f t="shared" si="7"/>
        <v/>
      </c>
      <c r="CK22" s="533"/>
    </row>
    <row r="23" spans="3:89" x14ac:dyDescent="0.25">
      <c r="C23" s="358"/>
      <c r="D23" s="259">
        <v>103</v>
      </c>
      <c r="E23" s="41"/>
      <c r="F23" s="44"/>
      <c r="G23" s="232" t="s">
        <v>214</v>
      </c>
      <c r="H23" s="279"/>
      <c r="I23" s="281"/>
      <c r="J23" s="429"/>
      <c r="K23" s="430"/>
      <c r="M23" s="360" t="str">
        <f t="shared" si="5"/>
        <v/>
      </c>
      <c r="N23" s="361"/>
      <c r="O23" s="368" t="str">
        <f>IF(M23="","",IF(M23="Foreign",VLOOKUP(N23,'Option X3'!D:E,2,FALSE),1))</f>
        <v/>
      </c>
      <c r="P23" s="359"/>
      <c r="Q23" s="569"/>
      <c r="R23" s="364"/>
      <c r="S23" s="364"/>
      <c r="T23" s="617">
        <f>J23</f>
        <v>0</v>
      </c>
      <c r="U23" s="618"/>
      <c r="V23" s="51"/>
      <c r="X23" s="468" t="str">
        <f t="shared" ref="X23:AM38" si="8">IF($F23="","",IF(VALUE(LEFT($F23,2))=X$18,$J23,""))</f>
        <v/>
      </c>
      <c r="Y23" s="468" t="str">
        <f t="shared" si="8"/>
        <v/>
      </c>
      <c r="Z23" s="468" t="str">
        <f t="shared" si="8"/>
        <v/>
      </c>
      <c r="AA23" s="468" t="str">
        <f t="shared" si="8"/>
        <v/>
      </c>
      <c r="AB23" s="468" t="str">
        <f t="shared" si="8"/>
        <v/>
      </c>
      <c r="AC23" s="468" t="str">
        <f t="shared" si="8"/>
        <v/>
      </c>
      <c r="AD23" s="468" t="str">
        <f t="shared" si="8"/>
        <v/>
      </c>
      <c r="AE23" s="468" t="str">
        <f t="shared" si="8"/>
        <v/>
      </c>
      <c r="AF23" s="468" t="str">
        <f t="shared" si="8"/>
        <v/>
      </c>
      <c r="AG23" s="468" t="str">
        <f t="shared" si="8"/>
        <v/>
      </c>
      <c r="AH23" s="468" t="str">
        <f t="shared" si="8"/>
        <v/>
      </c>
      <c r="AI23" s="468" t="str">
        <f t="shared" si="8"/>
        <v/>
      </c>
      <c r="AJ23" s="468" t="str">
        <f t="shared" si="8"/>
        <v/>
      </c>
      <c r="AK23" s="468" t="str">
        <f t="shared" si="8"/>
        <v/>
      </c>
      <c r="AL23" s="468" t="str">
        <f t="shared" si="8"/>
        <v/>
      </c>
      <c r="AM23" s="468" t="str">
        <f t="shared" si="8"/>
        <v/>
      </c>
      <c r="AN23" s="468" t="str">
        <f t="shared" si="3"/>
        <v/>
      </c>
      <c r="AO23" s="468" t="str">
        <f t="shared" si="3"/>
        <v/>
      </c>
      <c r="AP23" s="468" t="str">
        <f t="shared" si="3"/>
        <v/>
      </c>
      <c r="AQ23" s="468" t="str">
        <f t="shared" si="3"/>
        <v/>
      </c>
      <c r="AR23" s="468" t="str">
        <f t="shared" si="3"/>
        <v/>
      </c>
      <c r="AS23" s="468" t="str">
        <f t="shared" si="3"/>
        <v/>
      </c>
      <c r="AT23" s="468" t="str">
        <f t="shared" si="3"/>
        <v/>
      </c>
      <c r="AU23" s="468" t="str">
        <f t="shared" si="3"/>
        <v/>
      </c>
      <c r="AV23" s="468" t="str">
        <f t="shared" si="3"/>
        <v/>
      </c>
      <c r="AW23" s="468" t="str">
        <f t="shared" si="3"/>
        <v/>
      </c>
      <c r="AX23" s="468" t="str">
        <f t="shared" si="3"/>
        <v/>
      </c>
      <c r="AY23" s="468" t="str">
        <f t="shared" si="3"/>
        <v/>
      </c>
      <c r="AZ23" s="468" t="str">
        <f t="shared" ref="AZ23:AZ35" si="9">IF($F23="","",IF(VALUE(LEFT($F23,2))=AZ$18,$J23,""))</f>
        <v/>
      </c>
      <c r="BA23" s="468"/>
      <c r="BB23" s="468" t="str">
        <f t="shared" ref="BB23:BC44" si="10">IF($M23="","",IF($M23=BB$18,$J23,0))</f>
        <v/>
      </c>
      <c r="BC23" s="468" t="str">
        <f t="shared" si="6"/>
        <v/>
      </c>
      <c r="BD23" s="468"/>
      <c r="BE23" s="468" t="str">
        <f t="shared" ref="BE23:BT38" si="11">IF($F23="","",IF(VALUE(LEFT($F23,2))=BE$18,$K23,""))</f>
        <v/>
      </c>
      <c r="BF23" s="468" t="str">
        <f t="shared" si="11"/>
        <v/>
      </c>
      <c r="BG23" s="468" t="str">
        <f t="shared" si="11"/>
        <v/>
      </c>
      <c r="BH23" s="468" t="str">
        <f t="shared" si="11"/>
        <v/>
      </c>
      <c r="BI23" s="468" t="str">
        <f t="shared" si="11"/>
        <v/>
      </c>
      <c r="BJ23" s="468" t="str">
        <f t="shared" si="11"/>
        <v/>
      </c>
      <c r="BK23" s="468" t="str">
        <f t="shared" si="11"/>
        <v/>
      </c>
      <c r="BL23" s="468" t="str">
        <f t="shared" si="11"/>
        <v/>
      </c>
      <c r="BM23" s="468" t="str">
        <f t="shared" si="11"/>
        <v/>
      </c>
      <c r="BN23" s="468" t="str">
        <f t="shared" si="11"/>
        <v/>
      </c>
      <c r="BO23" s="468" t="str">
        <f t="shared" si="11"/>
        <v/>
      </c>
      <c r="BP23" s="468" t="str">
        <f t="shared" si="11"/>
        <v/>
      </c>
      <c r="BQ23" s="468" t="str">
        <f t="shared" si="11"/>
        <v/>
      </c>
      <c r="BR23" s="468" t="str">
        <f t="shared" si="11"/>
        <v/>
      </c>
      <c r="BS23" s="468" t="str">
        <f t="shared" si="11"/>
        <v/>
      </c>
      <c r="BT23" s="468" t="str">
        <f t="shared" si="11"/>
        <v/>
      </c>
      <c r="BU23" s="468" t="str">
        <f t="shared" si="4"/>
        <v/>
      </c>
      <c r="BV23" s="468" t="str">
        <f t="shared" si="4"/>
        <v/>
      </c>
      <c r="BW23" s="468" t="str">
        <f t="shared" si="4"/>
        <v/>
      </c>
      <c r="BX23" s="468" t="str">
        <f t="shared" si="4"/>
        <v/>
      </c>
      <c r="BY23" s="468" t="str">
        <f t="shared" si="4"/>
        <v/>
      </c>
      <c r="BZ23" s="468" t="str">
        <f t="shared" si="4"/>
        <v/>
      </c>
      <c r="CA23" s="468" t="str">
        <f t="shared" si="4"/>
        <v/>
      </c>
      <c r="CB23" s="468" t="str">
        <f t="shared" si="4"/>
        <v/>
      </c>
      <c r="CC23" s="468" t="str">
        <f t="shared" si="4"/>
        <v/>
      </c>
      <c r="CD23" s="468" t="str">
        <f t="shared" si="4"/>
        <v/>
      </c>
      <c r="CE23" s="468" t="str">
        <f t="shared" si="4"/>
        <v/>
      </c>
      <c r="CF23" s="468" t="str">
        <f t="shared" si="4"/>
        <v/>
      </c>
      <c r="CG23" s="468" t="str">
        <f t="shared" si="4"/>
        <v/>
      </c>
      <c r="CH23" s="468"/>
      <c r="CI23" s="468" t="str">
        <f t="shared" si="7"/>
        <v/>
      </c>
      <c r="CJ23" s="468" t="str">
        <f t="shared" si="7"/>
        <v/>
      </c>
      <c r="CK23" s="533"/>
    </row>
    <row r="24" spans="3:89" x14ac:dyDescent="0.25">
      <c r="C24" s="358"/>
      <c r="D24" s="259">
        <v>104</v>
      </c>
      <c r="E24" s="41"/>
      <c r="F24" s="280"/>
      <c r="G24" s="232" t="s">
        <v>245</v>
      </c>
      <c r="H24" s="279"/>
      <c r="I24" s="281"/>
      <c r="J24" s="429"/>
      <c r="K24" s="432"/>
      <c r="M24" s="360" t="str">
        <f t="shared" si="5"/>
        <v/>
      </c>
      <c r="N24" s="361"/>
      <c r="O24" s="368" t="str">
        <f>IF(M24="","",IF(M24="Foreign",VLOOKUP(N24,'Option X3'!D:E,2,FALSE),1))</f>
        <v/>
      </c>
      <c r="P24" s="359"/>
      <c r="Q24" s="569">
        <f>J24</f>
        <v>0</v>
      </c>
      <c r="R24" s="364"/>
      <c r="S24" s="364"/>
      <c r="T24" s="617"/>
      <c r="U24" s="618"/>
      <c r="V24" s="51"/>
      <c r="X24" s="468" t="str">
        <f t="shared" si="8"/>
        <v/>
      </c>
      <c r="Y24" s="468" t="str">
        <f t="shared" si="8"/>
        <v/>
      </c>
      <c r="Z24" s="468" t="str">
        <f t="shared" si="8"/>
        <v/>
      </c>
      <c r="AA24" s="468" t="str">
        <f t="shared" si="8"/>
        <v/>
      </c>
      <c r="AB24" s="468" t="str">
        <f t="shared" si="8"/>
        <v/>
      </c>
      <c r="AC24" s="468" t="str">
        <f t="shared" si="8"/>
        <v/>
      </c>
      <c r="AD24" s="468" t="str">
        <f t="shared" si="8"/>
        <v/>
      </c>
      <c r="AE24" s="468" t="str">
        <f t="shared" si="8"/>
        <v/>
      </c>
      <c r="AF24" s="468" t="str">
        <f t="shared" si="8"/>
        <v/>
      </c>
      <c r="AG24" s="468" t="str">
        <f t="shared" si="8"/>
        <v/>
      </c>
      <c r="AH24" s="468" t="str">
        <f t="shared" si="8"/>
        <v/>
      </c>
      <c r="AI24" s="468" t="str">
        <f t="shared" si="8"/>
        <v/>
      </c>
      <c r="AJ24" s="468" t="str">
        <f t="shared" si="8"/>
        <v/>
      </c>
      <c r="AK24" s="468" t="str">
        <f t="shared" si="8"/>
        <v/>
      </c>
      <c r="AL24" s="468" t="str">
        <f t="shared" si="8"/>
        <v/>
      </c>
      <c r="AM24" s="468" t="str">
        <f t="shared" si="8"/>
        <v/>
      </c>
      <c r="AN24" s="468" t="str">
        <f t="shared" si="3"/>
        <v/>
      </c>
      <c r="AO24" s="468" t="str">
        <f t="shared" si="3"/>
        <v/>
      </c>
      <c r="AP24" s="468" t="str">
        <f t="shared" si="3"/>
        <v/>
      </c>
      <c r="AQ24" s="468" t="str">
        <f t="shared" si="3"/>
        <v/>
      </c>
      <c r="AR24" s="468" t="str">
        <f t="shared" si="3"/>
        <v/>
      </c>
      <c r="AS24" s="468" t="str">
        <f t="shared" si="3"/>
        <v/>
      </c>
      <c r="AT24" s="468" t="str">
        <f t="shared" si="3"/>
        <v/>
      </c>
      <c r="AU24" s="468" t="str">
        <f t="shared" si="3"/>
        <v/>
      </c>
      <c r="AV24" s="468" t="str">
        <f t="shared" si="3"/>
        <v/>
      </c>
      <c r="AW24" s="468" t="str">
        <f t="shared" si="3"/>
        <v/>
      </c>
      <c r="AX24" s="468" t="str">
        <f t="shared" si="3"/>
        <v/>
      </c>
      <c r="AY24" s="468" t="str">
        <f t="shared" si="3"/>
        <v/>
      </c>
      <c r="AZ24" s="468" t="str">
        <f t="shared" si="9"/>
        <v/>
      </c>
      <c r="BA24" s="468"/>
      <c r="BB24" s="468" t="str">
        <f t="shared" si="10"/>
        <v/>
      </c>
      <c r="BC24" s="468" t="str">
        <f t="shared" si="6"/>
        <v/>
      </c>
      <c r="BD24" s="468"/>
      <c r="BE24" s="468" t="str">
        <f t="shared" si="11"/>
        <v/>
      </c>
      <c r="BF24" s="468" t="str">
        <f t="shared" si="11"/>
        <v/>
      </c>
      <c r="BG24" s="468" t="str">
        <f t="shared" si="11"/>
        <v/>
      </c>
      <c r="BH24" s="468" t="str">
        <f t="shared" si="11"/>
        <v/>
      </c>
      <c r="BI24" s="468" t="str">
        <f t="shared" si="11"/>
        <v/>
      </c>
      <c r="BJ24" s="468" t="str">
        <f t="shared" si="11"/>
        <v/>
      </c>
      <c r="BK24" s="468" t="str">
        <f t="shared" si="11"/>
        <v/>
      </c>
      <c r="BL24" s="468" t="str">
        <f t="shared" si="11"/>
        <v/>
      </c>
      <c r="BM24" s="468" t="str">
        <f t="shared" si="11"/>
        <v/>
      </c>
      <c r="BN24" s="468" t="str">
        <f t="shared" si="11"/>
        <v/>
      </c>
      <c r="BO24" s="468" t="str">
        <f t="shared" si="11"/>
        <v/>
      </c>
      <c r="BP24" s="468" t="str">
        <f t="shared" si="11"/>
        <v/>
      </c>
      <c r="BQ24" s="468" t="str">
        <f t="shared" si="11"/>
        <v/>
      </c>
      <c r="BR24" s="468" t="str">
        <f t="shared" si="11"/>
        <v/>
      </c>
      <c r="BS24" s="468" t="str">
        <f t="shared" si="11"/>
        <v/>
      </c>
      <c r="BT24" s="468" t="str">
        <f t="shared" si="11"/>
        <v/>
      </c>
      <c r="BU24" s="468" t="str">
        <f t="shared" si="4"/>
        <v/>
      </c>
      <c r="BV24" s="468" t="str">
        <f t="shared" si="4"/>
        <v/>
      </c>
      <c r="BW24" s="468" t="str">
        <f t="shared" si="4"/>
        <v/>
      </c>
      <c r="BX24" s="468" t="str">
        <f t="shared" si="4"/>
        <v/>
      </c>
      <c r="BY24" s="468" t="str">
        <f t="shared" si="4"/>
        <v/>
      </c>
      <c r="BZ24" s="468" t="str">
        <f t="shared" si="4"/>
        <v/>
      </c>
      <c r="CA24" s="468" t="str">
        <f t="shared" si="4"/>
        <v/>
      </c>
      <c r="CB24" s="468" t="str">
        <f t="shared" si="4"/>
        <v/>
      </c>
      <c r="CC24" s="468" t="str">
        <f t="shared" si="4"/>
        <v/>
      </c>
      <c r="CD24" s="468" t="str">
        <f t="shared" si="4"/>
        <v/>
      </c>
      <c r="CE24" s="468" t="str">
        <f t="shared" si="4"/>
        <v/>
      </c>
      <c r="CF24" s="468" t="str">
        <f t="shared" si="4"/>
        <v/>
      </c>
      <c r="CG24" s="468" t="str">
        <f t="shared" si="4"/>
        <v/>
      </c>
      <c r="CH24" s="468"/>
      <c r="CI24" s="468" t="str">
        <f t="shared" si="7"/>
        <v/>
      </c>
      <c r="CJ24" s="468" t="str">
        <f t="shared" si="7"/>
        <v/>
      </c>
      <c r="CK24" s="533"/>
    </row>
    <row r="25" spans="3:89" x14ac:dyDescent="0.25">
      <c r="C25" s="358"/>
      <c r="D25" s="259">
        <v>105</v>
      </c>
      <c r="E25" s="41"/>
      <c r="F25" s="44"/>
      <c r="G25" s="232" t="s">
        <v>246</v>
      </c>
      <c r="H25" s="279"/>
      <c r="I25" s="281"/>
      <c r="J25" s="433"/>
      <c r="K25" s="430"/>
      <c r="M25" s="360" t="str">
        <f t="shared" si="5"/>
        <v/>
      </c>
      <c r="N25" s="361"/>
      <c r="O25" s="368" t="str">
        <f>IF(M25="","",IF(M25="Foreign",VLOOKUP(N25,'Option X3'!D:E,2,FALSE),1))</f>
        <v/>
      </c>
      <c r="P25" s="359"/>
      <c r="Q25" s="569"/>
      <c r="R25" s="364"/>
      <c r="S25" s="364"/>
      <c r="T25" s="617"/>
      <c r="U25" s="618"/>
      <c r="V25" s="51"/>
      <c r="X25" s="468" t="str">
        <f t="shared" si="8"/>
        <v/>
      </c>
      <c r="Y25" s="468" t="str">
        <f t="shared" si="8"/>
        <v/>
      </c>
      <c r="Z25" s="468" t="str">
        <f t="shared" si="8"/>
        <v/>
      </c>
      <c r="AA25" s="468" t="str">
        <f t="shared" si="8"/>
        <v/>
      </c>
      <c r="AB25" s="468" t="str">
        <f t="shared" si="8"/>
        <v/>
      </c>
      <c r="AC25" s="468" t="str">
        <f t="shared" si="8"/>
        <v/>
      </c>
      <c r="AD25" s="468" t="str">
        <f t="shared" si="8"/>
        <v/>
      </c>
      <c r="AE25" s="468" t="str">
        <f t="shared" si="8"/>
        <v/>
      </c>
      <c r="AF25" s="468" t="str">
        <f t="shared" si="8"/>
        <v/>
      </c>
      <c r="AG25" s="468" t="str">
        <f t="shared" si="8"/>
        <v/>
      </c>
      <c r="AH25" s="468" t="str">
        <f t="shared" si="8"/>
        <v/>
      </c>
      <c r="AI25" s="468" t="str">
        <f t="shared" si="8"/>
        <v/>
      </c>
      <c r="AJ25" s="468" t="str">
        <f t="shared" si="8"/>
        <v/>
      </c>
      <c r="AK25" s="468" t="str">
        <f t="shared" si="8"/>
        <v/>
      </c>
      <c r="AL25" s="468" t="str">
        <f t="shared" si="8"/>
        <v/>
      </c>
      <c r="AM25" s="468" t="str">
        <f t="shared" si="8"/>
        <v/>
      </c>
      <c r="AN25" s="468" t="str">
        <f t="shared" si="3"/>
        <v/>
      </c>
      <c r="AO25" s="468" t="str">
        <f t="shared" si="3"/>
        <v/>
      </c>
      <c r="AP25" s="468" t="str">
        <f t="shared" si="3"/>
        <v/>
      </c>
      <c r="AQ25" s="468" t="str">
        <f t="shared" si="3"/>
        <v/>
      </c>
      <c r="AR25" s="468" t="str">
        <f t="shared" si="3"/>
        <v/>
      </c>
      <c r="AS25" s="468" t="str">
        <f t="shared" si="3"/>
        <v/>
      </c>
      <c r="AT25" s="468" t="str">
        <f t="shared" si="3"/>
        <v/>
      </c>
      <c r="AU25" s="468" t="str">
        <f t="shared" si="3"/>
        <v/>
      </c>
      <c r="AV25" s="468" t="str">
        <f t="shared" si="3"/>
        <v/>
      </c>
      <c r="AW25" s="468" t="str">
        <f t="shared" si="3"/>
        <v/>
      </c>
      <c r="AX25" s="468" t="str">
        <f t="shared" si="3"/>
        <v/>
      </c>
      <c r="AY25" s="468" t="str">
        <f t="shared" si="3"/>
        <v/>
      </c>
      <c r="AZ25" s="468" t="str">
        <f t="shared" si="9"/>
        <v/>
      </c>
      <c r="BA25" s="468"/>
      <c r="BB25" s="468" t="str">
        <f t="shared" si="10"/>
        <v/>
      </c>
      <c r="BC25" s="468" t="str">
        <f t="shared" si="6"/>
        <v/>
      </c>
      <c r="BD25" s="468"/>
      <c r="BE25" s="468" t="str">
        <f t="shared" si="11"/>
        <v/>
      </c>
      <c r="BF25" s="468" t="str">
        <f t="shared" si="11"/>
        <v/>
      </c>
      <c r="BG25" s="468" t="str">
        <f t="shared" si="11"/>
        <v/>
      </c>
      <c r="BH25" s="468" t="str">
        <f t="shared" si="11"/>
        <v/>
      </c>
      <c r="BI25" s="468" t="str">
        <f t="shared" si="11"/>
        <v/>
      </c>
      <c r="BJ25" s="468" t="str">
        <f t="shared" si="11"/>
        <v/>
      </c>
      <c r="BK25" s="468" t="str">
        <f t="shared" si="11"/>
        <v/>
      </c>
      <c r="BL25" s="468" t="str">
        <f t="shared" si="11"/>
        <v/>
      </c>
      <c r="BM25" s="468" t="str">
        <f t="shared" si="11"/>
        <v/>
      </c>
      <c r="BN25" s="468" t="str">
        <f t="shared" si="11"/>
        <v/>
      </c>
      <c r="BO25" s="468" t="str">
        <f t="shared" si="11"/>
        <v/>
      </c>
      <c r="BP25" s="468" t="str">
        <f t="shared" si="11"/>
        <v/>
      </c>
      <c r="BQ25" s="468" t="str">
        <f t="shared" si="11"/>
        <v/>
      </c>
      <c r="BR25" s="468" t="str">
        <f t="shared" si="11"/>
        <v/>
      </c>
      <c r="BS25" s="468" t="str">
        <f t="shared" si="11"/>
        <v/>
      </c>
      <c r="BT25" s="468" t="str">
        <f t="shared" si="11"/>
        <v/>
      </c>
      <c r="BU25" s="468" t="str">
        <f t="shared" si="4"/>
        <v/>
      </c>
      <c r="BV25" s="468" t="str">
        <f t="shared" si="4"/>
        <v/>
      </c>
      <c r="BW25" s="468" t="str">
        <f t="shared" si="4"/>
        <v/>
      </c>
      <c r="BX25" s="468" t="str">
        <f t="shared" si="4"/>
        <v/>
      </c>
      <c r="BY25" s="468" t="str">
        <f t="shared" si="4"/>
        <v/>
      </c>
      <c r="BZ25" s="468" t="str">
        <f t="shared" si="4"/>
        <v/>
      </c>
      <c r="CA25" s="468" t="str">
        <f t="shared" si="4"/>
        <v/>
      </c>
      <c r="CB25" s="468" t="str">
        <f t="shared" si="4"/>
        <v/>
      </c>
      <c r="CC25" s="468" t="str">
        <f t="shared" si="4"/>
        <v/>
      </c>
      <c r="CD25" s="468" t="str">
        <f t="shared" si="4"/>
        <v/>
      </c>
      <c r="CE25" s="468" t="str">
        <f t="shared" si="4"/>
        <v/>
      </c>
      <c r="CF25" s="468" t="str">
        <f t="shared" si="4"/>
        <v/>
      </c>
      <c r="CG25" s="468" t="str">
        <f t="shared" si="4"/>
        <v/>
      </c>
      <c r="CH25" s="468"/>
      <c r="CI25" s="468" t="str">
        <f t="shared" si="7"/>
        <v/>
      </c>
      <c r="CJ25" s="468" t="str">
        <f t="shared" si="7"/>
        <v/>
      </c>
      <c r="CK25" s="533"/>
    </row>
    <row r="26" spans="3:89" x14ac:dyDescent="0.25">
      <c r="C26" s="358"/>
      <c r="D26" s="259">
        <v>106</v>
      </c>
      <c r="E26" s="41"/>
      <c r="F26" s="44"/>
      <c r="G26" s="232" t="s">
        <v>248</v>
      </c>
      <c r="H26" s="279"/>
      <c r="I26" s="281"/>
      <c r="J26" s="431"/>
      <c r="K26" s="432"/>
      <c r="M26" s="360" t="str">
        <f t="shared" si="5"/>
        <v/>
      </c>
      <c r="N26" s="361"/>
      <c r="O26" s="368" t="str">
        <f>IF(M26="","",IF(M26="Foreign",VLOOKUP(N26,'Option X3'!D:E,2,FALSE),1))</f>
        <v/>
      </c>
      <c r="P26" s="359"/>
      <c r="Q26" s="569">
        <f>J26</f>
        <v>0</v>
      </c>
      <c r="R26" s="364"/>
      <c r="S26" s="364"/>
      <c r="T26" s="617"/>
      <c r="U26" s="618"/>
      <c r="V26" s="51"/>
      <c r="X26" s="468" t="str">
        <f t="shared" si="8"/>
        <v/>
      </c>
      <c r="Y26" s="468" t="str">
        <f t="shared" si="8"/>
        <v/>
      </c>
      <c r="Z26" s="468" t="str">
        <f t="shared" si="8"/>
        <v/>
      </c>
      <c r="AA26" s="468" t="str">
        <f t="shared" si="8"/>
        <v/>
      </c>
      <c r="AB26" s="468" t="str">
        <f t="shared" si="8"/>
        <v/>
      </c>
      <c r="AC26" s="468" t="str">
        <f t="shared" si="8"/>
        <v/>
      </c>
      <c r="AD26" s="468" t="str">
        <f t="shared" si="8"/>
        <v/>
      </c>
      <c r="AE26" s="468" t="str">
        <f t="shared" si="8"/>
        <v/>
      </c>
      <c r="AF26" s="468" t="str">
        <f t="shared" si="8"/>
        <v/>
      </c>
      <c r="AG26" s="468" t="str">
        <f t="shared" si="8"/>
        <v/>
      </c>
      <c r="AH26" s="468" t="str">
        <f t="shared" si="8"/>
        <v/>
      </c>
      <c r="AI26" s="468" t="str">
        <f t="shared" si="8"/>
        <v/>
      </c>
      <c r="AJ26" s="468" t="str">
        <f t="shared" si="8"/>
        <v/>
      </c>
      <c r="AK26" s="468" t="str">
        <f t="shared" si="8"/>
        <v/>
      </c>
      <c r="AL26" s="468" t="str">
        <f t="shared" si="8"/>
        <v/>
      </c>
      <c r="AM26" s="468" t="str">
        <f t="shared" si="8"/>
        <v/>
      </c>
      <c r="AN26" s="468" t="str">
        <f t="shared" si="3"/>
        <v/>
      </c>
      <c r="AO26" s="468" t="str">
        <f t="shared" si="3"/>
        <v/>
      </c>
      <c r="AP26" s="468" t="str">
        <f t="shared" si="3"/>
        <v/>
      </c>
      <c r="AQ26" s="468" t="str">
        <f t="shared" si="3"/>
        <v/>
      </c>
      <c r="AR26" s="468" t="str">
        <f t="shared" si="3"/>
        <v/>
      </c>
      <c r="AS26" s="468" t="str">
        <f t="shared" si="3"/>
        <v/>
      </c>
      <c r="AT26" s="468" t="str">
        <f t="shared" si="3"/>
        <v/>
      </c>
      <c r="AU26" s="468" t="str">
        <f t="shared" si="3"/>
        <v/>
      </c>
      <c r="AV26" s="468" t="str">
        <f t="shared" si="3"/>
        <v/>
      </c>
      <c r="AW26" s="468" t="str">
        <f t="shared" si="3"/>
        <v/>
      </c>
      <c r="AX26" s="468" t="str">
        <f t="shared" si="3"/>
        <v/>
      </c>
      <c r="AY26" s="468" t="str">
        <f t="shared" si="3"/>
        <v/>
      </c>
      <c r="AZ26" s="468" t="str">
        <f t="shared" si="9"/>
        <v/>
      </c>
      <c r="BA26" s="468"/>
      <c r="BB26" s="468" t="str">
        <f t="shared" si="10"/>
        <v/>
      </c>
      <c r="BC26" s="468" t="str">
        <f t="shared" si="6"/>
        <v/>
      </c>
      <c r="BD26" s="468"/>
      <c r="BE26" s="468" t="str">
        <f t="shared" si="11"/>
        <v/>
      </c>
      <c r="BF26" s="468" t="str">
        <f t="shared" si="11"/>
        <v/>
      </c>
      <c r="BG26" s="468" t="str">
        <f t="shared" si="11"/>
        <v/>
      </c>
      <c r="BH26" s="468" t="str">
        <f t="shared" si="11"/>
        <v/>
      </c>
      <c r="BI26" s="468" t="str">
        <f t="shared" si="11"/>
        <v/>
      </c>
      <c r="BJ26" s="468" t="str">
        <f t="shared" si="11"/>
        <v/>
      </c>
      <c r="BK26" s="468" t="str">
        <f t="shared" si="11"/>
        <v/>
      </c>
      <c r="BL26" s="468" t="str">
        <f t="shared" si="11"/>
        <v/>
      </c>
      <c r="BM26" s="468" t="str">
        <f t="shared" si="11"/>
        <v/>
      </c>
      <c r="BN26" s="468" t="str">
        <f t="shared" si="11"/>
        <v/>
      </c>
      <c r="BO26" s="468" t="str">
        <f t="shared" si="11"/>
        <v/>
      </c>
      <c r="BP26" s="468" t="str">
        <f t="shared" si="11"/>
        <v/>
      </c>
      <c r="BQ26" s="468" t="str">
        <f t="shared" si="11"/>
        <v/>
      </c>
      <c r="BR26" s="468" t="str">
        <f t="shared" si="11"/>
        <v/>
      </c>
      <c r="BS26" s="468" t="str">
        <f t="shared" si="11"/>
        <v/>
      </c>
      <c r="BT26" s="468" t="str">
        <f t="shared" si="11"/>
        <v/>
      </c>
      <c r="BU26" s="468" t="str">
        <f t="shared" si="4"/>
        <v/>
      </c>
      <c r="BV26" s="468" t="str">
        <f t="shared" si="4"/>
        <v/>
      </c>
      <c r="BW26" s="468" t="str">
        <f t="shared" si="4"/>
        <v/>
      </c>
      <c r="BX26" s="468" t="str">
        <f t="shared" si="4"/>
        <v/>
      </c>
      <c r="BY26" s="468" t="str">
        <f t="shared" si="4"/>
        <v/>
      </c>
      <c r="BZ26" s="468" t="str">
        <f t="shared" si="4"/>
        <v/>
      </c>
      <c r="CA26" s="468" t="str">
        <f t="shared" si="4"/>
        <v/>
      </c>
      <c r="CB26" s="468" t="str">
        <f t="shared" si="4"/>
        <v/>
      </c>
      <c r="CC26" s="468" t="str">
        <f t="shared" si="4"/>
        <v/>
      </c>
      <c r="CD26" s="468" t="str">
        <f t="shared" si="4"/>
        <v/>
      </c>
      <c r="CE26" s="468" t="str">
        <f t="shared" si="4"/>
        <v/>
      </c>
      <c r="CF26" s="468" t="str">
        <f t="shared" si="4"/>
        <v/>
      </c>
      <c r="CG26" s="468" t="str">
        <f t="shared" si="4"/>
        <v/>
      </c>
      <c r="CH26" s="468"/>
      <c r="CI26" s="468" t="str">
        <f t="shared" si="7"/>
        <v/>
      </c>
      <c r="CJ26" s="468" t="str">
        <f t="shared" si="7"/>
        <v/>
      </c>
      <c r="CK26" s="533"/>
    </row>
    <row r="27" spans="3:89" x14ac:dyDescent="0.25">
      <c r="C27" s="358"/>
      <c r="D27" s="259">
        <v>107</v>
      </c>
      <c r="E27" s="41"/>
      <c r="F27" s="44"/>
      <c r="G27" s="232" t="s">
        <v>247</v>
      </c>
      <c r="H27" s="279"/>
      <c r="I27" s="281"/>
      <c r="J27" s="433"/>
      <c r="K27" s="431"/>
      <c r="M27" s="360" t="str">
        <f t="shared" si="5"/>
        <v/>
      </c>
      <c r="N27" s="361"/>
      <c r="O27" s="368" t="str">
        <f>IF(M27="","",IF(M27="Foreign",VLOOKUP(N27,'Option X3'!D:E,2,FALSE),1))</f>
        <v/>
      </c>
      <c r="P27" s="359"/>
      <c r="Q27" s="569"/>
      <c r="R27" s="364"/>
      <c r="S27" s="364"/>
      <c r="T27" s="617"/>
      <c r="U27" s="618"/>
      <c r="V27" s="51"/>
      <c r="X27" s="468" t="str">
        <f t="shared" si="8"/>
        <v/>
      </c>
      <c r="Y27" s="468" t="str">
        <f t="shared" si="8"/>
        <v/>
      </c>
      <c r="Z27" s="468" t="str">
        <f t="shared" si="8"/>
        <v/>
      </c>
      <c r="AA27" s="468" t="str">
        <f t="shared" si="8"/>
        <v/>
      </c>
      <c r="AB27" s="468" t="str">
        <f t="shared" si="8"/>
        <v/>
      </c>
      <c r="AC27" s="468" t="str">
        <f t="shared" si="8"/>
        <v/>
      </c>
      <c r="AD27" s="468" t="str">
        <f t="shared" si="8"/>
        <v/>
      </c>
      <c r="AE27" s="468" t="str">
        <f t="shared" si="8"/>
        <v/>
      </c>
      <c r="AF27" s="468" t="str">
        <f t="shared" si="8"/>
        <v/>
      </c>
      <c r="AG27" s="468" t="str">
        <f t="shared" si="8"/>
        <v/>
      </c>
      <c r="AH27" s="468" t="str">
        <f t="shared" si="8"/>
        <v/>
      </c>
      <c r="AI27" s="468" t="str">
        <f t="shared" si="8"/>
        <v/>
      </c>
      <c r="AJ27" s="468" t="str">
        <f t="shared" si="8"/>
        <v/>
      </c>
      <c r="AK27" s="468" t="str">
        <f t="shared" si="8"/>
        <v/>
      </c>
      <c r="AL27" s="468" t="str">
        <f t="shared" si="8"/>
        <v/>
      </c>
      <c r="AM27" s="468" t="str">
        <f t="shared" si="8"/>
        <v/>
      </c>
      <c r="AN27" s="468" t="str">
        <f t="shared" si="3"/>
        <v/>
      </c>
      <c r="AO27" s="468" t="str">
        <f t="shared" si="3"/>
        <v/>
      </c>
      <c r="AP27" s="468" t="str">
        <f t="shared" si="3"/>
        <v/>
      </c>
      <c r="AQ27" s="468" t="str">
        <f t="shared" si="3"/>
        <v/>
      </c>
      <c r="AR27" s="468" t="str">
        <f t="shared" si="3"/>
        <v/>
      </c>
      <c r="AS27" s="468" t="str">
        <f t="shared" si="3"/>
        <v/>
      </c>
      <c r="AT27" s="468" t="str">
        <f t="shared" si="3"/>
        <v/>
      </c>
      <c r="AU27" s="468" t="str">
        <f t="shared" si="3"/>
        <v/>
      </c>
      <c r="AV27" s="468" t="str">
        <f t="shared" si="3"/>
        <v/>
      </c>
      <c r="AW27" s="468" t="str">
        <f t="shared" si="3"/>
        <v/>
      </c>
      <c r="AX27" s="468" t="str">
        <f t="shared" si="3"/>
        <v/>
      </c>
      <c r="AY27" s="468" t="str">
        <f t="shared" si="3"/>
        <v/>
      </c>
      <c r="AZ27" s="468" t="str">
        <f t="shared" si="9"/>
        <v/>
      </c>
      <c r="BA27" s="468"/>
      <c r="BB27" s="468" t="str">
        <f t="shared" si="10"/>
        <v/>
      </c>
      <c r="BC27" s="468" t="str">
        <f t="shared" si="6"/>
        <v/>
      </c>
      <c r="BD27" s="468"/>
      <c r="BE27" s="468" t="str">
        <f t="shared" si="11"/>
        <v/>
      </c>
      <c r="BF27" s="468" t="str">
        <f t="shared" si="11"/>
        <v/>
      </c>
      <c r="BG27" s="468" t="str">
        <f t="shared" si="11"/>
        <v/>
      </c>
      <c r="BH27" s="468" t="str">
        <f t="shared" si="11"/>
        <v/>
      </c>
      <c r="BI27" s="468" t="str">
        <f t="shared" si="11"/>
        <v/>
      </c>
      <c r="BJ27" s="468" t="str">
        <f t="shared" si="11"/>
        <v/>
      </c>
      <c r="BK27" s="468" t="str">
        <f t="shared" si="11"/>
        <v/>
      </c>
      <c r="BL27" s="468" t="str">
        <f t="shared" si="11"/>
        <v/>
      </c>
      <c r="BM27" s="468" t="str">
        <f t="shared" si="11"/>
        <v/>
      </c>
      <c r="BN27" s="468" t="str">
        <f t="shared" si="11"/>
        <v/>
      </c>
      <c r="BO27" s="468" t="str">
        <f t="shared" si="11"/>
        <v/>
      </c>
      <c r="BP27" s="468" t="str">
        <f t="shared" si="11"/>
        <v/>
      </c>
      <c r="BQ27" s="468" t="str">
        <f t="shared" si="11"/>
        <v/>
      </c>
      <c r="BR27" s="468" t="str">
        <f t="shared" si="11"/>
        <v/>
      </c>
      <c r="BS27" s="468" t="str">
        <f t="shared" si="11"/>
        <v/>
      </c>
      <c r="BT27" s="468" t="str">
        <f t="shared" si="11"/>
        <v/>
      </c>
      <c r="BU27" s="468" t="str">
        <f t="shared" si="4"/>
        <v/>
      </c>
      <c r="BV27" s="468" t="str">
        <f t="shared" si="4"/>
        <v/>
      </c>
      <c r="BW27" s="468" t="str">
        <f t="shared" si="4"/>
        <v/>
      </c>
      <c r="BX27" s="468" t="str">
        <f t="shared" si="4"/>
        <v/>
      </c>
      <c r="BY27" s="468" t="str">
        <f t="shared" si="4"/>
        <v/>
      </c>
      <c r="BZ27" s="468" t="str">
        <f t="shared" si="4"/>
        <v/>
      </c>
      <c r="CA27" s="468" t="str">
        <f t="shared" si="4"/>
        <v/>
      </c>
      <c r="CB27" s="468" t="str">
        <f t="shared" si="4"/>
        <v/>
      </c>
      <c r="CC27" s="468" t="str">
        <f t="shared" si="4"/>
        <v/>
      </c>
      <c r="CD27" s="468" t="str">
        <f t="shared" si="4"/>
        <v/>
      </c>
      <c r="CE27" s="468" t="str">
        <f t="shared" si="4"/>
        <v/>
      </c>
      <c r="CF27" s="468" t="str">
        <f t="shared" si="4"/>
        <v/>
      </c>
      <c r="CG27" s="468" t="str">
        <f t="shared" si="4"/>
        <v/>
      </c>
      <c r="CH27" s="468"/>
      <c r="CI27" s="468" t="str">
        <f t="shared" si="7"/>
        <v/>
      </c>
      <c r="CJ27" s="468" t="str">
        <f t="shared" si="7"/>
        <v/>
      </c>
      <c r="CK27" s="533"/>
    </row>
    <row r="28" spans="3:89" x14ac:dyDescent="0.25">
      <c r="C28" s="358"/>
      <c r="D28" s="259">
        <v>108</v>
      </c>
      <c r="E28" s="41"/>
      <c r="F28" s="44"/>
      <c r="G28" s="232" t="s">
        <v>215</v>
      </c>
      <c r="H28" s="279"/>
      <c r="I28" s="281"/>
      <c r="J28" s="431"/>
      <c r="K28" s="431"/>
      <c r="M28" s="360" t="str">
        <f t="shared" si="5"/>
        <v/>
      </c>
      <c r="N28" s="361"/>
      <c r="O28" s="368" t="str">
        <f>IF(M28="","",IF(M28="Foreign",VLOOKUP(N28,'Option X3'!D:E,2,FALSE),1))</f>
        <v/>
      </c>
      <c r="P28" s="359"/>
      <c r="Q28" s="569"/>
      <c r="R28" s="364">
        <f t="shared" ref="R28:R37" si="12">J28</f>
        <v>0</v>
      </c>
      <c r="S28" s="364"/>
      <c r="T28" s="617"/>
      <c r="U28" s="618"/>
      <c r="V28" s="51"/>
      <c r="X28" s="468" t="str">
        <f t="shared" si="8"/>
        <v/>
      </c>
      <c r="Y28" s="468" t="str">
        <f t="shared" si="8"/>
        <v/>
      </c>
      <c r="Z28" s="468" t="str">
        <f t="shared" si="8"/>
        <v/>
      </c>
      <c r="AA28" s="468" t="str">
        <f t="shared" si="8"/>
        <v/>
      </c>
      <c r="AB28" s="468" t="str">
        <f t="shared" si="8"/>
        <v/>
      </c>
      <c r="AC28" s="468" t="str">
        <f t="shared" si="8"/>
        <v/>
      </c>
      <c r="AD28" s="468" t="str">
        <f t="shared" si="8"/>
        <v/>
      </c>
      <c r="AE28" s="468" t="str">
        <f t="shared" si="8"/>
        <v/>
      </c>
      <c r="AF28" s="468" t="str">
        <f t="shared" si="8"/>
        <v/>
      </c>
      <c r="AG28" s="468" t="str">
        <f t="shared" si="8"/>
        <v/>
      </c>
      <c r="AH28" s="468" t="str">
        <f t="shared" si="8"/>
        <v/>
      </c>
      <c r="AI28" s="468" t="str">
        <f t="shared" si="8"/>
        <v/>
      </c>
      <c r="AJ28" s="468" t="str">
        <f t="shared" si="8"/>
        <v/>
      </c>
      <c r="AK28" s="468" t="str">
        <f t="shared" si="8"/>
        <v/>
      </c>
      <c r="AL28" s="468" t="str">
        <f t="shared" si="8"/>
        <v/>
      </c>
      <c r="AM28" s="468" t="str">
        <f t="shared" si="8"/>
        <v/>
      </c>
      <c r="AN28" s="468" t="str">
        <f t="shared" si="3"/>
        <v/>
      </c>
      <c r="AO28" s="468" t="str">
        <f t="shared" si="3"/>
        <v/>
      </c>
      <c r="AP28" s="468" t="str">
        <f t="shared" si="3"/>
        <v/>
      </c>
      <c r="AQ28" s="468" t="str">
        <f t="shared" si="3"/>
        <v/>
      </c>
      <c r="AR28" s="468" t="str">
        <f t="shared" si="3"/>
        <v/>
      </c>
      <c r="AS28" s="468" t="str">
        <f t="shared" si="3"/>
        <v/>
      </c>
      <c r="AT28" s="468" t="str">
        <f t="shared" si="3"/>
        <v/>
      </c>
      <c r="AU28" s="468" t="str">
        <f t="shared" si="3"/>
        <v/>
      </c>
      <c r="AV28" s="468" t="str">
        <f t="shared" si="3"/>
        <v/>
      </c>
      <c r="AW28" s="468" t="str">
        <f t="shared" si="3"/>
        <v/>
      </c>
      <c r="AX28" s="468" t="str">
        <f t="shared" si="3"/>
        <v/>
      </c>
      <c r="AY28" s="468" t="str">
        <f t="shared" si="3"/>
        <v/>
      </c>
      <c r="AZ28" s="468" t="str">
        <f t="shared" si="9"/>
        <v/>
      </c>
      <c r="BA28" s="468"/>
      <c r="BB28" s="468" t="str">
        <f t="shared" si="10"/>
        <v/>
      </c>
      <c r="BC28" s="468" t="str">
        <f t="shared" si="6"/>
        <v/>
      </c>
      <c r="BD28" s="468"/>
      <c r="BE28" s="468" t="str">
        <f t="shared" si="11"/>
        <v/>
      </c>
      <c r="BF28" s="468" t="str">
        <f t="shared" si="11"/>
        <v/>
      </c>
      <c r="BG28" s="468" t="str">
        <f t="shared" si="11"/>
        <v/>
      </c>
      <c r="BH28" s="468" t="str">
        <f t="shared" si="11"/>
        <v/>
      </c>
      <c r="BI28" s="468" t="str">
        <f t="shared" si="11"/>
        <v/>
      </c>
      <c r="BJ28" s="468" t="str">
        <f t="shared" si="11"/>
        <v/>
      </c>
      <c r="BK28" s="468" t="str">
        <f t="shared" si="11"/>
        <v/>
      </c>
      <c r="BL28" s="468" t="str">
        <f t="shared" si="11"/>
        <v/>
      </c>
      <c r="BM28" s="468" t="str">
        <f t="shared" si="11"/>
        <v/>
      </c>
      <c r="BN28" s="468" t="str">
        <f t="shared" si="11"/>
        <v/>
      </c>
      <c r="BO28" s="468" t="str">
        <f t="shared" si="11"/>
        <v/>
      </c>
      <c r="BP28" s="468" t="str">
        <f t="shared" si="11"/>
        <v/>
      </c>
      <c r="BQ28" s="468" t="str">
        <f t="shared" si="11"/>
        <v/>
      </c>
      <c r="BR28" s="468" t="str">
        <f t="shared" si="11"/>
        <v/>
      </c>
      <c r="BS28" s="468" t="str">
        <f t="shared" si="11"/>
        <v/>
      </c>
      <c r="BT28" s="468" t="str">
        <f t="shared" si="11"/>
        <v/>
      </c>
      <c r="BU28" s="468" t="str">
        <f t="shared" si="4"/>
        <v/>
      </c>
      <c r="BV28" s="468" t="str">
        <f t="shared" si="4"/>
        <v/>
      </c>
      <c r="BW28" s="468" t="str">
        <f t="shared" si="4"/>
        <v/>
      </c>
      <c r="BX28" s="468" t="str">
        <f t="shared" si="4"/>
        <v/>
      </c>
      <c r="BY28" s="468" t="str">
        <f t="shared" si="4"/>
        <v/>
      </c>
      <c r="BZ28" s="468" t="str">
        <f t="shared" si="4"/>
        <v/>
      </c>
      <c r="CA28" s="468" t="str">
        <f t="shared" si="4"/>
        <v/>
      </c>
      <c r="CB28" s="468" t="str">
        <f t="shared" si="4"/>
        <v/>
      </c>
      <c r="CC28" s="468" t="str">
        <f t="shared" si="4"/>
        <v/>
      </c>
      <c r="CD28" s="468" t="str">
        <f t="shared" si="4"/>
        <v/>
      </c>
      <c r="CE28" s="468" t="str">
        <f t="shared" si="4"/>
        <v/>
      </c>
      <c r="CF28" s="468" t="str">
        <f t="shared" si="4"/>
        <v/>
      </c>
      <c r="CG28" s="468" t="str">
        <f t="shared" si="4"/>
        <v/>
      </c>
      <c r="CH28" s="468"/>
      <c r="CI28" s="468" t="str">
        <f t="shared" si="7"/>
        <v/>
      </c>
      <c r="CJ28" s="468" t="str">
        <f t="shared" si="7"/>
        <v/>
      </c>
      <c r="CK28" s="533"/>
    </row>
    <row r="29" spans="3:89" x14ac:dyDescent="0.25">
      <c r="C29" s="358"/>
      <c r="D29" s="259">
        <v>109</v>
      </c>
      <c r="E29" s="41"/>
      <c r="F29" s="44"/>
      <c r="G29" s="232" t="s">
        <v>284</v>
      </c>
      <c r="H29" s="279"/>
      <c r="I29" s="281"/>
      <c r="J29" s="431"/>
      <c r="K29" s="431"/>
      <c r="M29" s="360" t="str">
        <f t="shared" si="5"/>
        <v/>
      </c>
      <c r="N29" s="361"/>
      <c r="O29" s="368" t="str">
        <f>IF(M29="","",IF(M29="Foreign",VLOOKUP(N29,'Option X3'!D:E,2,FALSE),1))</f>
        <v/>
      </c>
      <c r="P29" s="359"/>
      <c r="Q29" s="569"/>
      <c r="R29" s="364">
        <f t="shared" si="12"/>
        <v>0</v>
      </c>
      <c r="S29" s="364"/>
      <c r="T29" s="617"/>
      <c r="U29" s="618"/>
      <c r="V29" s="51"/>
      <c r="X29" s="468" t="str">
        <f t="shared" si="8"/>
        <v/>
      </c>
      <c r="Y29" s="468" t="str">
        <f t="shared" si="8"/>
        <v/>
      </c>
      <c r="Z29" s="468" t="str">
        <f t="shared" si="8"/>
        <v/>
      </c>
      <c r="AA29" s="468" t="str">
        <f t="shared" si="8"/>
        <v/>
      </c>
      <c r="AB29" s="468" t="str">
        <f t="shared" si="8"/>
        <v/>
      </c>
      <c r="AC29" s="468" t="str">
        <f t="shared" si="8"/>
        <v/>
      </c>
      <c r="AD29" s="468" t="str">
        <f t="shared" si="8"/>
        <v/>
      </c>
      <c r="AE29" s="468" t="str">
        <f t="shared" si="8"/>
        <v/>
      </c>
      <c r="AF29" s="468" t="str">
        <f t="shared" si="8"/>
        <v/>
      </c>
      <c r="AG29" s="468" t="str">
        <f t="shared" si="8"/>
        <v/>
      </c>
      <c r="AH29" s="468" t="str">
        <f t="shared" si="8"/>
        <v/>
      </c>
      <c r="AI29" s="468" t="str">
        <f t="shared" si="8"/>
        <v/>
      </c>
      <c r="AJ29" s="468" t="str">
        <f t="shared" si="8"/>
        <v/>
      </c>
      <c r="AK29" s="468" t="str">
        <f t="shared" si="8"/>
        <v/>
      </c>
      <c r="AL29" s="468" t="str">
        <f t="shared" si="8"/>
        <v/>
      </c>
      <c r="AM29" s="468" t="str">
        <f t="shared" si="8"/>
        <v/>
      </c>
      <c r="AN29" s="468" t="str">
        <f t="shared" si="3"/>
        <v/>
      </c>
      <c r="AO29" s="468" t="str">
        <f t="shared" si="3"/>
        <v/>
      </c>
      <c r="AP29" s="468" t="str">
        <f t="shared" si="3"/>
        <v/>
      </c>
      <c r="AQ29" s="468" t="str">
        <f t="shared" si="3"/>
        <v/>
      </c>
      <c r="AR29" s="468" t="str">
        <f t="shared" si="3"/>
        <v/>
      </c>
      <c r="AS29" s="468" t="str">
        <f t="shared" si="3"/>
        <v/>
      </c>
      <c r="AT29" s="468" t="str">
        <f t="shared" si="3"/>
        <v/>
      </c>
      <c r="AU29" s="468" t="str">
        <f t="shared" si="3"/>
        <v/>
      </c>
      <c r="AV29" s="468" t="str">
        <f t="shared" si="3"/>
        <v/>
      </c>
      <c r="AW29" s="468" t="str">
        <f t="shared" si="3"/>
        <v/>
      </c>
      <c r="AX29" s="468" t="str">
        <f t="shared" si="3"/>
        <v/>
      </c>
      <c r="AY29" s="468" t="str">
        <f t="shared" si="3"/>
        <v/>
      </c>
      <c r="AZ29" s="468" t="str">
        <f t="shared" si="9"/>
        <v/>
      </c>
      <c r="BA29" s="468"/>
      <c r="BB29" s="468" t="str">
        <f t="shared" si="10"/>
        <v/>
      </c>
      <c r="BC29" s="468" t="str">
        <f t="shared" si="6"/>
        <v/>
      </c>
      <c r="BD29" s="468"/>
      <c r="BE29" s="468" t="str">
        <f t="shared" si="11"/>
        <v/>
      </c>
      <c r="BF29" s="468" t="str">
        <f t="shared" si="11"/>
        <v/>
      </c>
      <c r="BG29" s="468" t="str">
        <f t="shared" si="11"/>
        <v/>
      </c>
      <c r="BH29" s="468" t="str">
        <f t="shared" si="11"/>
        <v/>
      </c>
      <c r="BI29" s="468" t="str">
        <f t="shared" si="11"/>
        <v/>
      </c>
      <c r="BJ29" s="468" t="str">
        <f t="shared" si="11"/>
        <v/>
      </c>
      <c r="BK29" s="468" t="str">
        <f t="shared" si="11"/>
        <v/>
      </c>
      <c r="BL29" s="468" t="str">
        <f t="shared" si="11"/>
        <v/>
      </c>
      <c r="BM29" s="468" t="str">
        <f t="shared" si="11"/>
        <v/>
      </c>
      <c r="BN29" s="468" t="str">
        <f t="shared" si="11"/>
        <v/>
      </c>
      <c r="BO29" s="468" t="str">
        <f t="shared" si="11"/>
        <v/>
      </c>
      <c r="BP29" s="468" t="str">
        <f t="shared" si="11"/>
        <v/>
      </c>
      <c r="BQ29" s="468" t="str">
        <f t="shared" si="11"/>
        <v/>
      </c>
      <c r="BR29" s="468" t="str">
        <f t="shared" si="11"/>
        <v/>
      </c>
      <c r="BS29" s="468" t="str">
        <f t="shared" si="11"/>
        <v/>
      </c>
      <c r="BT29" s="468" t="str">
        <f t="shared" si="11"/>
        <v/>
      </c>
      <c r="BU29" s="468" t="str">
        <f t="shared" si="4"/>
        <v/>
      </c>
      <c r="BV29" s="468" t="str">
        <f t="shared" si="4"/>
        <v/>
      </c>
      <c r="BW29" s="468" t="str">
        <f t="shared" si="4"/>
        <v/>
      </c>
      <c r="BX29" s="468" t="str">
        <f t="shared" si="4"/>
        <v/>
      </c>
      <c r="BY29" s="468" t="str">
        <f t="shared" si="4"/>
        <v/>
      </c>
      <c r="BZ29" s="468" t="str">
        <f t="shared" si="4"/>
        <v/>
      </c>
      <c r="CA29" s="468" t="str">
        <f t="shared" si="4"/>
        <v/>
      </c>
      <c r="CB29" s="468" t="str">
        <f t="shared" si="4"/>
        <v/>
      </c>
      <c r="CC29" s="468" t="str">
        <f t="shared" si="4"/>
        <v/>
      </c>
      <c r="CD29" s="468" t="str">
        <f t="shared" si="4"/>
        <v/>
      </c>
      <c r="CE29" s="468" t="str">
        <f t="shared" si="4"/>
        <v/>
      </c>
      <c r="CF29" s="468" t="str">
        <f t="shared" si="4"/>
        <v/>
      </c>
      <c r="CG29" s="468" t="str">
        <f t="shared" si="4"/>
        <v/>
      </c>
      <c r="CH29" s="468"/>
      <c r="CI29" s="468" t="str">
        <f t="shared" si="7"/>
        <v/>
      </c>
      <c r="CJ29" s="468" t="str">
        <f t="shared" si="7"/>
        <v/>
      </c>
      <c r="CK29" s="533"/>
    </row>
    <row r="30" spans="3:89" x14ac:dyDescent="0.25">
      <c r="C30" s="358"/>
      <c r="D30" s="259">
        <v>110</v>
      </c>
      <c r="E30" s="41"/>
      <c r="F30" s="44"/>
      <c r="G30" s="232" t="s">
        <v>216</v>
      </c>
      <c r="H30" s="279"/>
      <c r="I30" s="281"/>
      <c r="J30" s="431"/>
      <c r="K30" s="431"/>
      <c r="M30" s="360" t="str">
        <f t="shared" si="5"/>
        <v/>
      </c>
      <c r="N30" s="361"/>
      <c r="O30" s="368" t="str">
        <f>IF(M30="","",IF(M30="Foreign",VLOOKUP(N30,'Option X3'!D:E,2,FALSE),1))</f>
        <v/>
      </c>
      <c r="P30" s="359"/>
      <c r="Q30" s="569"/>
      <c r="R30" s="364">
        <f t="shared" si="12"/>
        <v>0</v>
      </c>
      <c r="S30" s="364"/>
      <c r="T30" s="617"/>
      <c r="U30" s="618"/>
      <c r="V30" s="51"/>
      <c r="X30" s="468" t="str">
        <f t="shared" si="8"/>
        <v/>
      </c>
      <c r="Y30" s="468" t="str">
        <f t="shared" si="8"/>
        <v/>
      </c>
      <c r="Z30" s="468" t="str">
        <f t="shared" si="8"/>
        <v/>
      </c>
      <c r="AA30" s="468" t="str">
        <f t="shared" si="8"/>
        <v/>
      </c>
      <c r="AB30" s="468" t="str">
        <f t="shared" si="8"/>
        <v/>
      </c>
      <c r="AC30" s="468" t="str">
        <f t="shared" si="8"/>
        <v/>
      </c>
      <c r="AD30" s="468" t="str">
        <f t="shared" si="8"/>
        <v/>
      </c>
      <c r="AE30" s="468" t="str">
        <f t="shared" si="8"/>
        <v/>
      </c>
      <c r="AF30" s="468" t="str">
        <f t="shared" si="8"/>
        <v/>
      </c>
      <c r="AG30" s="468" t="str">
        <f t="shared" si="8"/>
        <v/>
      </c>
      <c r="AH30" s="468" t="str">
        <f t="shared" si="8"/>
        <v/>
      </c>
      <c r="AI30" s="468" t="str">
        <f t="shared" si="8"/>
        <v/>
      </c>
      <c r="AJ30" s="468" t="str">
        <f t="shared" si="8"/>
        <v/>
      </c>
      <c r="AK30" s="468" t="str">
        <f t="shared" si="8"/>
        <v/>
      </c>
      <c r="AL30" s="468" t="str">
        <f t="shared" si="8"/>
        <v/>
      </c>
      <c r="AM30" s="468" t="str">
        <f t="shared" si="8"/>
        <v/>
      </c>
      <c r="AN30" s="468" t="str">
        <f t="shared" si="3"/>
        <v/>
      </c>
      <c r="AO30" s="468" t="str">
        <f t="shared" si="3"/>
        <v/>
      </c>
      <c r="AP30" s="468" t="str">
        <f t="shared" si="3"/>
        <v/>
      </c>
      <c r="AQ30" s="468" t="str">
        <f t="shared" si="3"/>
        <v/>
      </c>
      <c r="AR30" s="468" t="str">
        <f t="shared" si="3"/>
        <v/>
      </c>
      <c r="AS30" s="468" t="str">
        <f t="shared" si="3"/>
        <v/>
      </c>
      <c r="AT30" s="468" t="str">
        <f t="shared" si="3"/>
        <v/>
      </c>
      <c r="AU30" s="468" t="str">
        <f t="shared" si="3"/>
        <v/>
      </c>
      <c r="AV30" s="468" t="str">
        <f t="shared" si="3"/>
        <v/>
      </c>
      <c r="AW30" s="468" t="str">
        <f t="shared" si="3"/>
        <v/>
      </c>
      <c r="AX30" s="468" t="str">
        <f t="shared" si="3"/>
        <v/>
      </c>
      <c r="AY30" s="468" t="str">
        <f t="shared" si="3"/>
        <v/>
      </c>
      <c r="AZ30" s="468" t="str">
        <f t="shared" si="9"/>
        <v/>
      </c>
      <c r="BA30" s="468"/>
      <c r="BB30" s="468" t="str">
        <f t="shared" si="10"/>
        <v/>
      </c>
      <c r="BC30" s="468" t="str">
        <f t="shared" si="6"/>
        <v/>
      </c>
      <c r="BD30" s="468"/>
      <c r="BE30" s="468" t="str">
        <f t="shared" si="11"/>
        <v/>
      </c>
      <c r="BF30" s="468" t="str">
        <f t="shared" si="11"/>
        <v/>
      </c>
      <c r="BG30" s="468" t="str">
        <f t="shared" si="11"/>
        <v/>
      </c>
      <c r="BH30" s="468" t="str">
        <f t="shared" si="11"/>
        <v/>
      </c>
      <c r="BI30" s="468" t="str">
        <f t="shared" si="11"/>
        <v/>
      </c>
      <c r="BJ30" s="468" t="str">
        <f t="shared" si="11"/>
        <v/>
      </c>
      <c r="BK30" s="468" t="str">
        <f t="shared" si="11"/>
        <v/>
      </c>
      <c r="BL30" s="468" t="str">
        <f t="shared" si="11"/>
        <v/>
      </c>
      <c r="BM30" s="468" t="str">
        <f t="shared" si="11"/>
        <v/>
      </c>
      <c r="BN30" s="468" t="str">
        <f t="shared" si="11"/>
        <v/>
      </c>
      <c r="BO30" s="468" t="str">
        <f t="shared" si="11"/>
        <v/>
      </c>
      <c r="BP30" s="468" t="str">
        <f t="shared" si="11"/>
        <v/>
      </c>
      <c r="BQ30" s="468" t="str">
        <f t="shared" si="11"/>
        <v/>
      </c>
      <c r="BR30" s="468" t="str">
        <f t="shared" si="11"/>
        <v/>
      </c>
      <c r="BS30" s="468" t="str">
        <f t="shared" si="11"/>
        <v/>
      </c>
      <c r="BT30" s="468" t="str">
        <f t="shared" si="11"/>
        <v/>
      </c>
      <c r="BU30" s="468" t="str">
        <f t="shared" si="4"/>
        <v/>
      </c>
      <c r="BV30" s="468" t="str">
        <f t="shared" si="4"/>
        <v/>
      </c>
      <c r="BW30" s="468" t="str">
        <f t="shared" si="4"/>
        <v/>
      </c>
      <c r="BX30" s="468" t="str">
        <f t="shared" si="4"/>
        <v/>
      </c>
      <c r="BY30" s="468" t="str">
        <f t="shared" si="4"/>
        <v/>
      </c>
      <c r="BZ30" s="468" t="str">
        <f t="shared" si="4"/>
        <v/>
      </c>
      <c r="CA30" s="468" t="str">
        <f t="shared" si="4"/>
        <v/>
      </c>
      <c r="CB30" s="468" t="str">
        <f t="shared" si="4"/>
        <v/>
      </c>
      <c r="CC30" s="468" t="str">
        <f t="shared" si="4"/>
        <v/>
      </c>
      <c r="CD30" s="468" t="str">
        <f t="shared" si="4"/>
        <v/>
      </c>
      <c r="CE30" s="468" t="str">
        <f t="shared" si="4"/>
        <v/>
      </c>
      <c r="CF30" s="468" t="str">
        <f t="shared" si="4"/>
        <v/>
      </c>
      <c r="CG30" s="468" t="str">
        <f t="shared" si="4"/>
        <v/>
      </c>
      <c r="CH30" s="468"/>
      <c r="CI30" s="468" t="str">
        <f t="shared" si="7"/>
        <v/>
      </c>
      <c r="CJ30" s="468" t="str">
        <f t="shared" si="7"/>
        <v/>
      </c>
      <c r="CK30" s="533"/>
    </row>
    <row r="31" spans="3:89" x14ac:dyDescent="0.25">
      <c r="C31" s="358"/>
      <c r="D31" s="259">
        <v>111</v>
      </c>
      <c r="E31" s="41"/>
      <c r="F31" s="44"/>
      <c r="G31" s="232" t="s">
        <v>279</v>
      </c>
      <c r="H31" s="279"/>
      <c r="I31" s="281"/>
      <c r="J31" s="431"/>
      <c r="K31" s="431"/>
      <c r="M31" s="360" t="str">
        <f t="shared" si="5"/>
        <v/>
      </c>
      <c r="N31" s="361"/>
      <c r="O31" s="368" t="str">
        <f>IF(M31="","",IF(M31="Foreign",VLOOKUP(N31,'Option X3'!D:E,2,FALSE),1))</f>
        <v/>
      </c>
      <c r="P31" s="359"/>
      <c r="Q31" s="569"/>
      <c r="R31" s="364">
        <f t="shared" si="12"/>
        <v>0</v>
      </c>
      <c r="S31" s="364"/>
      <c r="T31" s="617"/>
      <c r="U31" s="618"/>
      <c r="V31" s="51"/>
      <c r="X31" s="468" t="str">
        <f t="shared" si="8"/>
        <v/>
      </c>
      <c r="Y31" s="468" t="str">
        <f t="shared" si="8"/>
        <v/>
      </c>
      <c r="Z31" s="468" t="str">
        <f t="shared" si="8"/>
        <v/>
      </c>
      <c r="AA31" s="468" t="str">
        <f t="shared" si="8"/>
        <v/>
      </c>
      <c r="AB31" s="468" t="str">
        <f t="shared" si="8"/>
        <v/>
      </c>
      <c r="AC31" s="468" t="str">
        <f t="shared" si="8"/>
        <v/>
      </c>
      <c r="AD31" s="468" t="str">
        <f t="shared" si="8"/>
        <v/>
      </c>
      <c r="AE31" s="468" t="str">
        <f t="shared" si="8"/>
        <v/>
      </c>
      <c r="AF31" s="468" t="str">
        <f t="shared" si="8"/>
        <v/>
      </c>
      <c r="AG31" s="468" t="str">
        <f t="shared" si="8"/>
        <v/>
      </c>
      <c r="AH31" s="468" t="str">
        <f t="shared" si="8"/>
        <v/>
      </c>
      <c r="AI31" s="468" t="str">
        <f t="shared" si="8"/>
        <v/>
      </c>
      <c r="AJ31" s="468" t="str">
        <f t="shared" si="8"/>
        <v/>
      </c>
      <c r="AK31" s="468" t="str">
        <f t="shared" si="8"/>
        <v/>
      </c>
      <c r="AL31" s="468" t="str">
        <f t="shared" si="8"/>
        <v/>
      </c>
      <c r="AM31" s="468" t="str">
        <f t="shared" si="8"/>
        <v/>
      </c>
      <c r="AN31" s="468" t="str">
        <f t="shared" si="3"/>
        <v/>
      </c>
      <c r="AO31" s="468" t="str">
        <f t="shared" si="3"/>
        <v/>
      </c>
      <c r="AP31" s="468" t="str">
        <f t="shared" si="3"/>
        <v/>
      </c>
      <c r="AQ31" s="468" t="str">
        <f t="shared" si="3"/>
        <v/>
      </c>
      <c r="AR31" s="468" t="str">
        <f t="shared" si="3"/>
        <v/>
      </c>
      <c r="AS31" s="468" t="str">
        <f t="shared" si="3"/>
        <v/>
      </c>
      <c r="AT31" s="468" t="str">
        <f t="shared" si="3"/>
        <v/>
      </c>
      <c r="AU31" s="468" t="str">
        <f t="shared" si="3"/>
        <v/>
      </c>
      <c r="AV31" s="468" t="str">
        <f t="shared" si="3"/>
        <v/>
      </c>
      <c r="AW31" s="468" t="str">
        <f t="shared" si="3"/>
        <v/>
      </c>
      <c r="AX31" s="468" t="str">
        <f t="shared" si="3"/>
        <v/>
      </c>
      <c r="AY31" s="468" t="str">
        <f t="shared" si="3"/>
        <v/>
      </c>
      <c r="AZ31" s="468" t="str">
        <f t="shared" si="9"/>
        <v/>
      </c>
      <c r="BA31" s="468"/>
      <c r="BB31" s="468" t="str">
        <f t="shared" si="10"/>
        <v/>
      </c>
      <c r="BC31" s="468" t="str">
        <f t="shared" si="6"/>
        <v/>
      </c>
      <c r="BD31" s="468"/>
      <c r="BE31" s="468" t="str">
        <f t="shared" si="11"/>
        <v/>
      </c>
      <c r="BF31" s="468" t="str">
        <f t="shared" si="11"/>
        <v/>
      </c>
      <c r="BG31" s="468" t="str">
        <f t="shared" si="11"/>
        <v/>
      </c>
      <c r="BH31" s="468" t="str">
        <f t="shared" si="11"/>
        <v/>
      </c>
      <c r="BI31" s="468" t="str">
        <f t="shared" si="11"/>
        <v/>
      </c>
      <c r="BJ31" s="468" t="str">
        <f t="shared" si="11"/>
        <v/>
      </c>
      <c r="BK31" s="468" t="str">
        <f t="shared" si="11"/>
        <v/>
      </c>
      <c r="BL31" s="468" t="str">
        <f t="shared" si="11"/>
        <v/>
      </c>
      <c r="BM31" s="468" t="str">
        <f t="shared" si="11"/>
        <v/>
      </c>
      <c r="BN31" s="468" t="str">
        <f t="shared" si="11"/>
        <v/>
      </c>
      <c r="BO31" s="468" t="str">
        <f t="shared" si="11"/>
        <v/>
      </c>
      <c r="BP31" s="468" t="str">
        <f t="shared" si="11"/>
        <v/>
      </c>
      <c r="BQ31" s="468" t="str">
        <f t="shared" si="11"/>
        <v/>
      </c>
      <c r="BR31" s="468" t="str">
        <f t="shared" si="11"/>
        <v/>
      </c>
      <c r="BS31" s="468" t="str">
        <f t="shared" si="11"/>
        <v/>
      </c>
      <c r="BT31" s="468" t="str">
        <f t="shared" si="11"/>
        <v/>
      </c>
      <c r="BU31" s="468" t="str">
        <f t="shared" si="4"/>
        <v/>
      </c>
      <c r="BV31" s="468" t="str">
        <f t="shared" si="4"/>
        <v/>
      </c>
      <c r="BW31" s="468" t="str">
        <f t="shared" si="4"/>
        <v/>
      </c>
      <c r="BX31" s="468" t="str">
        <f t="shared" si="4"/>
        <v/>
      </c>
      <c r="BY31" s="468" t="str">
        <f t="shared" si="4"/>
        <v/>
      </c>
      <c r="BZ31" s="468" t="str">
        <f t="shared" si="4"/>
        <v/>
      </c>
      <c r="CA31" s="468" t="str">
        <f t="shared" si="4"/>
        <v/>
      </c>
      <c r="CB31" s="468" t="str">
        <f t="shared" si="4"/>
        <v/>
      </c>
      <c r="CC31" s="468" t="str">
        <f t="shared" si="4"/>
        <v/>
      </c>
      <c r="CD31" s="468" t="str">
        <f t="shared" si="4"/>
        <v/>
      </c>
      <c r="CE31" s="468" t="str">
        <f t="shared" si="4"/>
        <v/>
      </c>
      <c r="CF31" s="468" t="str">
        <f t="shared" si="4"/>
        <v/>
      </c>
      <c r="CG31" s="468" t="str">
        <f t="shared" si="4"/>
        <v/>
      </c>
      <c r="CH31" s="468"/>
      <c r="CI31" s="468" t="str">
        <f t="shared" si="7"/>
        <v/>
      </c>
      <c r="CJ31" s="468" t="str">
        <f t="shared" si="7"/>
        <v/>
      </c>
      <c r="CK31" s="533"/>
    </row>
    <row r="32" spans="3:89" x14ac:dyDescent="0.25">
      <c r="C32" s="358"/>
      <c r="D32" s="259">
        <v>112</v>
      </c>
      <c r="E32" s="41"/>
      <c r="F32" s="44"/>
      <c r="G32" s="232" t="s">
        <v>217</v>
      </c>
      <c r="H32" s="279"/>
      <c r="I32" s="281"/>
      <c r="J32" s="431"/>
      <c r="K32" s="431"/>
      <c r="M32" s="360" t="str">
        <f t="shared" si="5"/>
        <v/>
      </c>
      <c r="N32" s="361"/>
      <c r="O32" s="368" t="str">
        <f>IF(M32="","",IF(M32="Foreign",VLOOKUP(N32,'Option X3'!D:E,2,FALSE),1))</f>
        <v/>
      </c>
      <c r="P32" s="359"/>
      <c r="Q32" s="569"/>
      <c r="R32" s="364">
        <f t="shared" si="12"/>
        <v>0</v>
      </c>
      <c r="S32" s="364"/>
      <c r="T32" s="617"/>
      <c r="U32" s="618"/>
      <c r="V32" s="51"/>
      <c r="X32" s="468" t="str">
        <f t="shared" si="8"/>
        <v/>
      </c>
      <c r="Y32" s="468" t="str">
        <f t="shared" si="8"/>
        <v/>
      </c>
      <c r="Z32" s="468" t="str">
        <f t="shared" si="8"/>
        <v/>
      </c>
      <c r="AA32" s="468" t="str">
        <f t="shared" si="8"/>
        <v/>
      </c>
      <c r="AB32" s="468" t="str">
        <f t="shared" si="8"/>
        <v/>
      </c>
      <c r="AC32" s="468" t="str">
        <f t="shared" si="8"/>
        <v/>
      </c>
      <c r="AD32" s="468" t="str">
        <f t="shared" si="8"/>
        <v/>
      </c>
      <c r="AE32" s="468" t="str">
        <f t="shared" si="8"/>
        <v/>
      </c>
      <c r="AF32" s="468" t="str">
        <f t="shared" si="8"/>
        <v/>
      </c>
      <c r="AG32" s="468" t="str">
        <f t="shared" si="8"/>
        <v/>
      </c>
      <c r="AH32" s="468" t="str">
        <f t="shared" si="8"/>
        <v/>
      </c>
      <c r="AI32" s="468" t="str">
        <f t="shared" si="8"/>
        <v/>
      </c>
      <c r="AJ32" s="468" t="str">
        <f t="shared" si="8"/>
        <v/>
      </c>
      <c r="AK32" s="468" t="str">
        <f t="shared" si="8"/>
        <v/>
      </c>
      <c r="AL32" s="468" t="str">
        <f t="shared" si="8"/>
        <v/>
      </c>
      <c r="AM32" s="468" t="str">
        <f t="shared" si="8"/>
        <v/>
      </c>
      <c r="AN32" s="468" t="str">
        <f t="shared" si="3"/>
        <v/>
      </c>
      <c r="AO32" s="468" t="str">
        <f t="shared" si="3"/>
        <v/>
      </c>
      <c r="AP32" s="468" t="str">
        <f t="shared" si="3"/>
        <v/>
      </c>
      <c r="AQ32" s="468" t="str">
        <f t="shared" si="3"/>
        <v/>
      </c>
      <c r="AR32" s="468" t="str">
        <f t="shared" si="3"/>
        <v/>
      </c>
      <c r="AS32" s="468" t="str">
        <f t="shared" si="3"/>
        <v/>
      </c>
      <c r="AT32" s="468" t="str">
        <f t="shared" si="3"/>
        <v/>
      </c>
      <c r="AU32" s="468" t="str">
        <f t="shared" si="3"/>
        <v/>
      </c>
      <c r="AV32" s="468" t="str">
        <f t="shared" si="3"/>
        <v/>
      </c>
      <c r="AW32" s="468" t="str">
        <f t="shared" si="3"/>
        <v/>
      </c>
      <c r="AX32" s="468" t="str">
        <f t="shared" si="3"/>
        <v/>
      </c>
      <c r="AY32" s="468" t="str">
        <f t="shared" si="3"/>
        <v/>
      </c>
      <c r="AZ32" s="468" t="str">
        <f t="shared" si="9"/>
        <v/>
      </c>
      <c r="BA32" s="468"/>
      <c r="BB32" s="468" t="str">
        <f t="shared" si="10"/>
        <v/>
      </c>
      <c r="BC32" s="468" t="str">
        <f t="shared" si="6"/>
        <v/>
      </c>
      <c r="BD32" s="468"/>
      <c r="BE32" s="468" t="str">
        <f t="shared" si="11"/>
        <v/>
      </c>
      <c r="BF32" s="468" t="str">
        <f t="shared" si="11"/>
        <v/>
      </c>
      <c r="BG32" s="468" t="str">
        <f t="shared" si="11"/>
        <v/>
      </c>
      <c r="BH32" s="468" t="str">
        <f t="shared" si="11"/>
        <v/>
      </c>
      <c r="BI32" s="468" t="str">
        <f t="shared" si="11"/>
        <v/>
      </c>
      <c r="BJ32" s="468" t="str">
        <f t="shared" si="11"/>
        <v/>
      </c>
      <c r="BK32" s="468" t="str">
        <f t="shared" si="11"/>
        <v/>
      </c>
      <c r="BL32" s="468" t="str">
        <f t="shared" si="11"/>
        <v/>
      </c>
      <c r="BM32" s="468" t="str">
        <f t="shared" si="11"/>
        <v/>
      </c>
      <c r="BN32" s="468" t="str">
        <f t="shared" si="11"/>
        <v/>
      </c>
      <c r="BO32" s="468" t="str">
        <f t="shared" si="11"/>
        <v/>
      </c>
      <c r="BP32" s="468" t="str">
        <f t="shared" si="11"/>
        <v/>
      </c>
      <c r="BQ32" s="468" t="str">
        <f t="shared" si="11"/>
        <v/>
      </c>
      <c r="BR32" s="468" t="str">
        <f t="shared" si="11"/>
        <v/>
      </c>
      <c r="BS32" s="468" t="str">
        <f t="shared" si="11"/>
        <v/>
      </c>
      <c r="BT32" s="468" t="str">
        <f t="shared" si="11"/>
        <v/>
      </c>
      <c r="BU32" s="468" t="str">
        <f t="shared" si="4"/>
        <v/>
      </c>
      <c r="BV32" s="468" t="str">
        <f t="shared" si="4"/>
        <v/>
      </c>
      <c r="BW32" s="468" t="str">
        <f t="shared" si="4"/>
        <v/>
      </c>
      <c r="BX32" s="468" t="str">
        <f t="shared" si="4"/>
        <v/>
      </c>
      <c r="BY32" s="468" t="str">
        <f t="shared" si="4"/>
        <v/>
      </c>
      <c r="BZ32" s="468" t="str">
        <f t="shared" si="4"/>
        <v/>
      </c>
      <c r="CA32" s="468" t="str">
        <f t="shared" si="4"/>
        <v/>
      </c>
      <c r="CB32" s="468" t="str">
        <f t="shared" si="4"/>
        <v/>
      </c>
      <c r="CC32" s="468" t="str">
        <f t="shared" si="4"/>
        <v/>
      </c>
      <c r="CD32" s="468" t="str">
        <f t="shared" si="4"/>
        <v/>
      </c>
      <c r="CE32" s="468" t="str">
        <f t="shared" si="4"/>
        <v/>
      </c>
      <c r="CF32" s="468" t="str">
        <f t="shared" si="4"/>
        <v/>
      </c>
      <c r="CG32" s="468" t="str">
        <f t="shared" si="4"/>
        <v/>
      </c>
      <c r="CH32" s="468"/>
      <c r="CI32" s="468" t="str">
        <f t="shared" si="7"/>
        <v/>
      </c>
      <c r="CJ32" s="468" t="str">
        <f t="shared" si="7"/>
        <v/>
      </c>
      <c r="CK32" s="533"/>
    </row>
    <row r="33" spans="3:89" x14ac:dyDescent="0.25">
      <c r="C33" s="358"/>
      <c r="D33" s="259">
        <v>113</v>
      </c>
      <c r="E33" s="41"/>
      <c r="F33" s="44"/>
      <c r="G33" s="232" t="s">
        <v>280</v>
      </c>
      <c r="H33" s="279"/>
      <c r="I33" s="281"/>
      <c r="J33" s="431"/>
      <c r="K33" s="431"/>
      <c r="M33" s="360" t="str">
        <f t="shared" si="5"/>
        <v/>
      </c>
      <c r="N33" s="361"/>
      <c r="O33" s="368" t="str">
        <f>IF(M33="","",IF(M33="Foreign",VLOOKUP(N33,'Option X3'!D:E,2,FALSE),1))</f>
        <v/>
      </c>
      <c r="P33" s="359"/>
      <c r="Q33" s="569"/>
      <c r="R33" s="364">
        <f t="shared" si="12"/>
        <v>0</v>
      </c>
      <c r="S33" s="364"/>
      <c r="T33" s="617"/>
      <c r="U33" s="618"/>
      <c r="V33" s="51"/>
      <c r="X33" s="468" t="str">
        <f t="shared" si="8"/>
        <v/>
      </c>
      <c r="Y33" s="468" t="str">
        <f t="shared" si="8"/>
        <v/>
      </c>
      <c r="Z33" s="468" t="str">
        <f t="shared" si="8"/>
        <v/>
      </c>
      <c r="AA33" s="468" t="str">
        <f t="shared" si="8"/>
        <v/>
      </c>
      <c r="AB33" s="468" t="str">
        <f t="shared" si="8"/>
        <v/>
      </c>
      <c r="AC33" s="468" t="str">
        <f t="shared" si="8"/>
        <v/>
      </c>
      <c r="AD33" s="468" t="str">
        <f t="shared" si="8"/>
        <v/>
      </c>
      <c r="AE33" s="468" t="str">
        <f t="shared" si="8"/>
        <v/>
      </c>
      <c r="AF33" s="468" t="str">
        <f t="shared" si="8"/>
        <v/>
      </c>
      <c r="AG33" s="468" t="str">
        <f t="shared" si="8"/>
        <v/>
      </c>
      <c r="AH33" s="468" t="str">
        <f t="shared" si="8"/>
        <v/>
      </c>
      <c r="AI33" s="468" t="str">
        <f t="shared" si="8"/>
        <v/>
      </c>
      <c r="AJ33" s="468" t="str">
        <f t="shared" si="8"/>
        <v/>
      </c>
      <c r="AK33" s="468" t="str">
        <f t="shared" si="8"/>
        <v/>
      </c>
      <c r="AL33" s="468" t="str">
        <f t="shared" si="8"/>
        <v/>
      </c>
      <c r="AM33" s="468" t="str">
        <f t="shared" si="8"/>
        <v/>
      </c>
      <c r="AN33" s="468" t="str">
        <f t="shared" si="3"/>
        <v/>
      </c>
      <c r="AO33" s="468" t="str">
        <f t="shared" si="3"/>
        <v/>
      </c>
      <c r="AP33" s="468" t="str">
        <f t="shared" si="3"/>
        <v/>
      </c>
      <c r="AQ33" s="468" t="str">
        <f t="shared" si="3"/>
        <v/>
      </c>
      <c r="AR33" s="468" t="str">
        <f t="shared" si="3"/>
        <v/>
      </c>
      <c r="AS33" s="468" t="str">
        <f t="shared" si="3"/>
        <v/>
      </c>
      <c r="AT33" s="468" t="str">
        <f t="shared" si="3"/>
        <v/>
      </c>
      <c r="AU33" s="468" t="str">
        <f t="shared" si="3"/>
        <v/>
      </c>
      <c r="AV33" s="468" t="str">
        <f t="shared" si="3"/>
        <v/>
      </c>
      <c r="AW33" s="468" t="str">
        <f t="shared" si="3"/>
        <v/>
      </c>
      <c r="AX33" s="468" t="str">
        <f t="shared" si="3"/>
        <v/>
      </c>
      <c r="AY33" s="468" t="str">
        <f t="shared" si="3"/>
        <v/>
      </c>
      <c r="AZ33" s="468" t="str">
        <f t="shared" si="9"/>
        <v/>
      </c>
      <c r="BA33" s="468"/>
      <c r="BB33" s="468" t="str">
        <f t="shared" si="10"/>
        <v/>
      </c>
      <c r="BC33" s="468" t="str">
        <f t="shared" si="6"/>
        <v/>
      </c>
      <c r="BD33" s="468"/>
      <c r="BE33" s="468" t="str">
        <f t="shared" si="11"/>
        <v/>
      </c>
      <c r="BF33" s="468" t="str">
        <f t="shared" si="11"/>
        <v/>
      </c>
      <c r="BG33" s="468" t="str">
        <f t="shared" si="11"/>
        <v/>
      </c>
      <c r="BH33" s="468" t="str">
        <f t="shared" si="11"/>
        <v/>
      </c>
      <c r="BI33" s="468" t="str">
        <f t="shared" si="11"/>
        <v/>
      </c>
      <c r="BJ33" s="468" t="str">
        <f t="shared" si="11"/>
        <v/>
      </c>
      <c r="BK33" s="468" t="str">
        <f t="shared" si="11"/>
        <v/>
      </c>
      <c r="BL33" s="468" t="str">
        <f t="shared" si="11"/>
        <v/>
      </c>
      <c r="BM33" s="468" t="str">
        <f t="shared" si="11"/>
        <v/>
      </c>
      <c r="BN33" s="468" t="str">
        <f t="shared" si="11"/>
        <v/>
      </c>
      <c r="BO33" s="468" t="str">
        <f t="shared" si="11"/>
        <v/>
      </c>
      <c r="BP33" s="468" t="str">
        <f t="shared" si="11"/>
        <v/>
      </c>
      <c r="BQ33" s="468" t="str">
        <f t="shared" si="11"/>
        <v/>
      </c>
      <c r="BR33" s="468" t="str">
        <f t="shared" si="11"/>
        <v/>
      </c>
      <c r="BS33" s="468" t="str">
        <f t="shared" si="11"/>
        <v/>
      </c>
      <c r="BT33" s="468" t="str">
        <f t="shared" si="11"/>
        <v/>
      </c>
      <c r="BU33" s="468" t="str">
        <f t="shared" si="4"/>
        <v/>
      </c>
      <c r="BV33" s="468" t="str">
        <f t="shared" si="4"/>
        <v/>
      </c>
      <c r="BW33" s="468" t="str">
        <f t="shared" si="4"/>
        <v/>
      </c>
      <c r="BX33" s="468" t="str">
        <f t="shared" si="4"/>
        <v/>
      </c>
      <c r="BY33" s="468" t="str">
        <f t="shared" si="4"/>
        <v/>
      </c>
      <c r="BZ33" s="468" t="str">
        <f t="shared" si="4"/>
        <v/>
      </c>
      <c r="CA33" s="468" t="str">
        <f t="shared" si="4"/>
        <v/>
      </c>
      <c r="CB33" s="468" t="str">
        <f t="shared" si="4"/>
        <v/>
      </c>
      <c r="CC33" s="468" t="str">
        <f t="shared" si="4"/>
        <v/>
      </c>
      <c r="CD33" s="468" t="str">
        <f t="shared" si="4"/>
        <v/>
      </c>
      <c r="CE33" s="468" t="str">
        <f t="shared" si="4"/>
        <v/>
      </c>
      <c r="CF33" s="468" t="str">
        <f t="shared" si="4"/>
        <v/>
      </c>
      <c r="CG33" s="468" t="str">
        <f t="shared" si="4"/>
        <v/>
      </c>
      <c r="CH33" s="468"/>
      <c r="CI33" s="468" t="str">
        <f t="shared" si="7"/>
        <v/>
      </c>
      <c r="CJ33" s="468" t="str">
        <f t="shared" si="7"/>
        <v/>
      </c>
      <c r="CK33" s="533"/>
    </row>
    <row r="34" spans="3:89" x14ac:dyDescent="0.25">
      <c r="C34" s="358"/>
      <c r="D34" s="259">
        <v>114</v>
      </c>
      <c r="E34" s="41"/>
      <c r="F34" s="44"/>
      <c r="G34" s="232" t="s">
        <v>218</v>
      </c>
      <c r="H34" s="279"/>
      <c r="I34" s="281"/>
      <c r="J34" s="431"/>
      <c r="K34" s="431"/>
      <c r="M34" s="360" t="str">
        <f t="shared" si="5"/>
        <v/>
      </c>
      <c r="N34" s="361"/>
      <c r="O34" s="368" t="str">
        <f>IF(M34="","",IF(M34="Foreign",VLOOKUP(N34,'Option X3'!D:E,2,FALSE),1))</f>
        <v/>
      </c>
      <c r="P34" s="359"/>
      <c r="Q34" s="569"/>
      <c r="R34" s="364">
        <f t="shared" si="12"/>
        <v>0</v>
      </c>
      <c r="S34" s="364"/>
      <c r="T34" s="617"/>
      <c r="U34" s="618"/>
      <c r="V34" s="51"/>
      <c r="X34" s="468" t="str">
        <f t="shared" si="8"/>
        <v/>
      </c>
      <c r="Y34" s="468" t="str">
        <f t="shared" si="8"/>
        <v/>
      </c>
      <c r="Z34" s="468" t="str">
        <f t="shared" si="8"/>
        <v/>
      </c>
      <c r="AA34" s="468" t="str">
        <f t="shared" si="8"/>
        <v/>
      </c>
      <c r="AB34" s="468" t="str">
        <f t="shared" si="8"/>
        <v/>
      </c>
      <c r="AC34" s="468" t="str">
        <f t="shared" si="8"/>
        <v/>
      </c>
      <c r="AD34" s="468" t="str">
        <f t="shared" si="8"/>
        <v/>
      </c>
      <c r="AE34" s="468" t="str">
        <f t="shared" si="8"/>
        <v/>
      </c>
      <c r="AF34" s="468" t="str">
        <f t="shared" si="8"/>
        <v/>
      </c>
      <c r="AG34" s="468" t="str">
        <f t="shared" si="8"/>
        <v/>
      </c>
      <c r="AH34" s="468" t="str">
        <f t="shared" si="8"/>
        <v/>
      </c>
      <c r="AI34" s="468" t="str">
        <f t="shared" si="8"/>
        <v/>
      </c>
      <c r="AJ34" s="468" t="str">
        <f t="shared" si="8"/>
        <v/>
      </c>
      <c r="AK34" s="468" t="str">
        <f t="shared" si="8"/>
        <v/>
      </c>
      <c r="AL34" s="468" t="str">
        <f t="shared" si="8"/>
        <v/>
      </c>
      <c r="AM34" s="468" t="str">
        <f t="shared" si="8"/>
        <v/>
      </c>
      <c r="AN34" s="468" t="str">
        <f t="shared" si="3"/>
        <v/>
      </c>
      <c r="AO34" s="468" t="str">
        <f t="shared" si="3"/>
        <v/>
      </c>
      <c r="AP34" s="468" t="str">
        <f t="shared" si="3"/>
        <v/>
      </c>
      <c r="AQ34" s="468" t="str">
        <f t="shared" si="3"/>
        <v/>
      </c>
      <c r="AR34" s="468" t="str">
        <f t="shared" si="3"/>
        <v/>
      </c>
      <c r="AS34" s="468" t="str">
        <f t="shared" si="3"/>
        <v/>
      </c>
      <c r="AT34" s="468" t="str">
        <f t="shared" si="3"/>
        <v/>
      </c>
      <c r="AU34" s="468" t="str">
        <f t="shared" si="3"/>
        <v/>
      </c>
      <c r="AV34" s="468" t="str">
        <f t="shared" si="3"/>
        <v/>
      </c>
      <c r="AW34" s="468" t="str">
        <f t="shared" si="3"/>
        <v/>
      </c>
      <c r="AX34" s="468" t="str">
        <f t="shared" si="3"/>
        <v/>
      </c>
      <c r="AY34" s="468" t="str">
        <f t="shared" si="3"/>
        <v/>
      </c>
      <c r="AZ34" s="468" t="str">
        <f t="shared" si="9"/>
        <v/>
      </c>
      <c r="BA34" s="468"/>
      <c r="BB34" s="468" t="str">
        <f t="shared" si="10"/>
        <v/>
      </c>
      <c r="BC34" s="468" t="str">
        <f t="shared" si="6"/>
        <v/>
      </c>
      <c r="BD34" s="468"/>
      <c r="BE34" s="468" t="str">
        <f t="shared" si="11"/>
        <v/>
      </c>
      <c r="BF34" s="468" t="str">
        <f t="shared" si="11"/>
        <v/>
      </c>
      <c r="BG34" s="468" t="str">
        <f t="shared" si="11"/>
        <v/>
      </c>
      <c r="BH34" s="468" t="str">
        <f t="shared" si="11"/>
        <v/>
      </c>
      <c r="BI34" s="468" t="str">
        <f t="shared" si="11"/>
        <v/>
      </c>
      <c r="BJ34" s="468" t="str">
        <f t="shared" si="11"/>
        <v/>
      </c>
      <c r="BK34" s="468" t="str">
        <f t="shared" si="11"/>
        <v/>
      </c>
      <c r="BL34" s="468" t="str">
        <f t="shared" si="11"/>
        <v/>
      </c>
      <c r="BM34" s="468" t="str">
        <f t="shared" si="11"/>
        <v/>
      </c>
      <c r="BN34" s="468" t="str">
        <f t="shared" si="11"/>
        <v/>
      </c>
      <c r="BO34" s="468" t="str">
        <f t="shared" si="11"/>
        <v/>
      </c>
      <c r="BP34" s="468" t="str">
        <f t="shared" si="11"/>
        <v/>
      </c>
      <c r="BQ34" s="468" t="str">
        <f t="shared" si="11"/>
        <v/>
      </c>
      <c r="BR34" s="468" t="str">
        <f t="shared" si="11"/>
        <v/>
      </c>
      <c r="BS34" s="468" t="str">
        <f t="shared" si="11"/>
        <v/>
      </c>
      <c r="BT34" s="468" t="str">
        <f t="shared" si="11"/>
        <v/>
      </c>
      <c r="BU34" s="468" t="str">
        <f t="shared" si="4"/>
        <v/>
      </c>
      <c r="BV34" s="468" t="str">
        <f t="shared" si="4"/>
        <v/>
      </c>
      <c r="BW34" s="468" t="str">
        <f t="shared" si="4"/>
        <v/>
      </c>
      <c r="BX34" s="468" t="str">
        <f t="shared" si="4"/>
        <v/>
      </c>
      <c r="BY34" s="468" t="str">
        <f t="shared" si="4"/>
        <v/>
      </c>
      <c r="BZ34" s="468" t="str">
        <f t="shared" si="4"/>
        <v/>
      </c>
      <c r="CA34" s="468" t="str">
        <f t="shared" si="4"/>
        <v/>
      </c>
      <c r="CB34" s="468" t="str">
        <f t="shared" si="4"/>
        <v/>
      </c>
      <c r="CC34" s="468" t="str">
        <f t="shared" si="4"/>
        <v/>
      </c>
      <c r="CD34" s="468" t="str">
        <f t="shared" si="4"/>
        <v/>
      </c>
      <c r="CE34" s="468" t="str">
        <f t="shared" si="4"/>
        <v/>
      </c>
      <c r="CF34" s="468" t="str">
        <f t="shared" si="4"/>
        <v/>
      </c>
      <c r="CG34" s="468" t="str">
        <f t="shared" si="4"/>
        <v/>
      </c>
      <c r="CH34" s="468"/>
      <c r="CI34" s="468" t="str">
        <f t="shared" si="7"/>
        <v/>
      </c>
      <c r="CJ34" s="468" t="str">
        <f t="shared" si="7"/>
        <v/>
      </c>
      <c r="CK34" s="533"/>
    </row>
    <row r="35" spans="3:89" x14ac:dyDescent="0.25">
      <c r="C35" s="358"/>
      <c r="D35" s="259">
        <v>115</v>
      </c>
      <c r="E35" s="41"/>
      <c r="F35" s="44"/>
      <c r="G35" s="232" t="s">
        <v>219</v>
      </c>
      <c r="H35" s="279"/>
      <c r="I35" s="281"/>
      <c r="J35" s="431"/>
      <c r="K35" s="431"/>
      <c r="M35" s="360" t="str">
        <f t="shared" si="5"/>
        <v/>
      </c>
      <c r="N35" s="361"/>
      <c r="O35" s="368" t="str">
        <f>IF(M35="","",IF(M35="Foreign",VLOOKUP(N35,'Option X3'!D:E,2,FALSE),1))</f>
        <v/>
      </c>
      <c r="P35" s="359"/>
      <c r="Q35" s="569"/>
      <c r="R35" s="364">
        <f t="shared" si="12"/>
        <v>0</v>
      </c>
      <c r="S35" s="364"/>
      <c r="T35" s="617"/>
      <c r="U35" s="618"/>
      <c r="V35" s="51"/>
      <c r="X35" s="468" t="str">
        <f t="shared" si="8"/>
        <v/>
      </c>
      <c r="Y35" s="468" t="str">
        <f t="shared" si="8"/>
        <v/>
      </c>
      <c r="Z35" s="468" t="str">
        <f t="shared" si="8"/>
        <v/>
      </c>
      <c r="AA35" s="468" t="str">
        <f t="shared" si="8"/>
        <v/>
      </c>
      <c r="AB35" s="468" t="str">
        <f t="shared" si="8"/>
        <v/>
      </c>
      <c r="AC35" s="468" t="str">
        <f t="shared" si="8"/>
        <v/>
      </c>
      <c r="AD35" s="468" t="str">
        <f t="shared" si="8"/>
        <v/>
      </c>
      <c r="AE35" s="468" t="str">
        <f t="shared" si="8"/>
        <v/>
      </c>
      <c r="AF35" s="468" t="str">
        <f t="shared" si="8"/>
        <v/>
      </c>
      <c r="AG35" s="468" t="str">
        <f t="shared" si="8"/>
        <v/>
      </c>
      <c r="AH35" s="468" t="str">
        <f t="shared" si="8"/>
        <v/>
      </c>
      <c r="AI35" s="468" t="str">
        <f t="shared" si="8"/>
        <v/>
      </c>
      <c r="AJ35" s="468" t="str">
        <f t="shared" si="8"/>
        <v/>
      </c>
      <c r="AK35" s="468" t="str">
        <f t="shared" si="8"/>
        <v/>
      </c>
      <c r="AL35" s="468" t="str">
        <f t="shared" si="8"/>
        <v/>
      </c>
      <c r="AM35" s="468" t="str">
        <f t="shared" si="8"/>
        <v/>
      </c>
      <c r="AN35" s="468" t="str">
        <f t="shared" si="3"/>
        <v/>
      </c>
      <c r="AO35" s="468" t="str">
        <f t="shared" si="3"/>
        <v/>
      </c>
      <c r="AP35" s="468" t="str">
        <f t="shared" si="3"/>
        <v/>
      </c>
      <c r="AQ35" s="468" t="str">
        <f t="shared" si="3"/>
        <v/>
      </c>
      <c r="AR35" s="468" t="str">
        <f t="shared" si="3"/>
        <v/>
      </c>
      <c r="AS35" s="468" t="str">
        <f t="shared" si="3"/>
        <v/>
      </c>
      <c r="AT35" s="468" t="str">
        <f t="shared" si="3"/>
        <v/>
      </c>
      <c r="AU35" s="468" t="str">
        <f t="shared" si="3"/>
        <v/>
      </c>
      <c r="AV35" s="468" t="str">
        <f t="shared" si="3"/>
        <v/>
      </c>
      <c r="AW35" s="468" t="str">
        <f t="shared" si="3"/>
        <v/>
      </c>
      <c r="AX35" s="468" t="str">
        <f t="shared" si="3"/>
        <v/>
      </c>
      <c r="AY35" s="468" t="str">
        <f t="shared" si="3"/>
        <v/>
      </c>
      <c r="AZ35" s="468" t="str">
        <f t="shared" si="9"/>
        <v/>
      </c>
      <c r="BA35" s="468"/>
      <c r="BB35" s="468" t="str">
        <f t="shared" si="10"/>
        <v/>
      </c>
      <c r="BC35" s="468" t="str">
        <f t="shared" si="6"/>
        <v/>
      </c>
      <c r="BD35" s="468"/>
      <c r="BE35" s="468" t="str">
        <f t="shared" si="11"/>
        <v/>
      </c>
      <c r="BF35" s="468" t="str">
        <f t="shared" si="11"/>
        <v/>
      </c>
      <c r="BG35" s="468" t="str">
        <f t="shared" si="11"/>
        <v/>
      </c>
      <c r="BH35" s="468" t="str">
        <f t="shared" si="11"/>
        <v/>
      </c>
      <c r="BI35" s="468" t="str">
        <f t="shared" si="11"/>
        <v/>
      </c>
      <c r="BJ35" s="468" t="str">
        <f t="shared" si="11"/>
        <v/>
      </c>
      <c r="BK35" s="468" t="str">
        <f t="shared" si="11"/>
        <v/>
      </c>
      <c r="BL35" s="468" t="str">
        <f t="shared" si="11"/>
        <v/>
      </c>
      <c r="BM35" s="468" t="str">
        <f t="shared" si="11"/>
        <v/>
      </c>
      <c r="BN35" s="468" t="str">
        <f t="shared" si="11"/>
        <v/>
      </c>
      <c r="BO35" s="468" t="str">
        <f t="shared" si="11"/>
        <v/>
      </c>
      <c r="BP35" s="468" t="str">
        <f t="shared" si="11"/>
        <v/>
      </c>
      <c r="BQ35" s="468" t="str">
        <f t="shared" si="11"/>
        <v/>
      </c>
      <c r="BR35" s="468" t="str">
        <f t="shared" si="11"/>
        <v/>
      </c>
      <c r="BS35" s="468" t="str">
        <f t="shared" si="11"/>
        <v/>
      </c>
      <c r="BT35" s="468" t="str">
        <f t="shared" si="11"/>
        <v/>
      </c>
      <c r="BU35" s="468" t="str">
        <f t="shared" si="4"/>
        <v/>
      </c>
      <c r="BV35" s="468" t="str">
        <f t="shared" si="4"/>
        <v/>
      </c>
      <c r="BW35" s="468" t="str">
        <f t="shared" si="4"/>
        <v/>
      </c>
      <c r="BX35" s="468" t="str">
        <f t="shared" si="4"/>
        <v/>
      </c>
      <c r="BY35" s="468" t="str">
        <f t="shared" si="4"/>
        <v/>
      </c>
      <c r="BZ35" s="468" t="str">
        <f t="shared" si="4"/>
        <v/>
      </c>
      <c r="CA35" s="468" t="str">
        <f t="shared" si="4"/>
        <v/>
      </c>
      <c r="CB35" s="468" t="str">
        <f t="shared" si="4"/>
        <v/>
      </c>
      <c r="CC35" s="468" t="str">
        <f t="shared" si="4"/>
        <v/>
      </c>
      <c r="CD35" s="468" t="str">
        <f t="shared" si="4"/>
        <v/>
      </c>
      <c r="CE35" s="468" t="str">
        <f t="shared" si="4"/>
        <v/>
      </c>
      <c r="CF35" s="468" t="str">
        <f t="shared" si="4"/>
        <v/>
      </c>
      <c r="CG35" s="468" t="str">
        <f t="shared" si="4"/>
        <v/>
      </c>
      <c r="CH35" s="468"/>
      <c r="CI35" s="468" t="str">
        <f t="shared" si="7"/>
        <v/>
      </c>
      <c r="CJ35" s="468" t="str">
        <f t="shared" si="7"/>
        <v/>
      </c>
      <c r="CK35" s="533"/>
    </row>
    <row r="36" spans="3:89" x14ac:dyDescent="0.25">
      <c r="C36" s="358"/>
      <c r="D36" s="259">
        <v>116</v>
      </c>
      <c r="E36" s="41"/>
      <c r="F36" s="44"/>
      <c r="G36" s="232" t="s">
        <v>220</v>
      </c>
      <c r="H36" s="279"/>
      <c r="I36" s="281"/>
      <c r="J36" s="431"/>
      <c r="K36" s="431"/>
      <c r="M36" s="360" t="str">
        <f t="shared" si="5"/>
        <v/>
      </c>
      <c r="N36" s="361"/>
      <c r="O36" s="368" t="str">
        <f>IF(M36="","",IF(M36="Foreign",VLOOKUP(N36,'Option X3'!D:E,2,FALSE),1))</f>
        <v/>
      </c>
      <c r="P36" s="359"/>
      <c r="Q36" s="569"/>
      <c r="R36" s="364">
        <f t="shared" si="12"/>
        <v>0</v>
      </c>
      <c r="S36" s="364"/>
      <c r="T36" s="617"/>
      <c r="U36" s="618"/>
      <c r="V36" s="51"/>
      <c r="X36" s="468" t="str">
        <f t="shared" si="8"/>
        <v/>
      </c>
      <c r="Y36" s="468" t="str">
        <f t="shared" si="8"/>
        <v/>
      </c>
      <c r="Z36" s="468" t="str">
        <f t="shared" si="8"/>
        <v/>
      </c>
      <c r="AA36" s="468" t="str">
        <f t="shared" si="8"/>
        <v/>
      </c>
      <c r="AB36" s="468" t="str">
        <f t="shared" si="8"/>
        <v/>
      </c>
      <c r="AC36" s="468" t="str">
        <f t="shared" si="8"/>
        <v/>
      </c>
      <c r="AD36" s="468" t="str">
        <f t="shared" si="8"/>
        <v/>
      </c>
      <c r="AE36" s="468" t="str">
        <f t="shared" si="8"/>
        <v/>
      </c>
      <c r="AF36" s="468" t="str">
        <f t="shared" si="8"/>
        <v/>
      </c>
      <c r="AG36" s="468" t="str">
        <f t="shared" si="8"/>
        <v/>
      </c>
      <c r="AH36" s="468" t="str">
        <f t="shared" si="8"/>
        <v/>
      </c>
      <c r="AI36" s="468" t="str">
        <f t="shared" si="8"/>
        <v/>
      </c>
      <c r="AJ36" s="468" t="str">
        <f t="shared" si="8"/>
        <v/>
      </c>
      <c r="AK36" s="468" t="str">
        <f t="shared" si="8"/>
        <v/>
      </c>
      <c r="AL36" s="468" t="str">
        <f t="shared" si="8"/>
        <v/>
      </c>
      <c r="AM36" s="468" t="str">
        <f t="shared" si="8"/>
        <v/>
      </c>
      <c r="AN36" s="468" t="str">
        <f t="shared" ref="AN36:AZ55" si="13">IF($F36="","",IF(VALUE(LEFT($F36,2))=AN$18,$J36,""))</f>
        <v/>
      </c>
      <c r="AO36" s="468" t="str">
        <f t="shared" si="13"/>
        <v/>
      </c>
      <c r="AP36" s="468" t="str">
        <f t="shared" si="13"/>
        <v/>
      </c>
      <c r="AQ36" s="468" t="str">
        <f t="shared" si="13"/>
        <v/>
      </c>
      <c r="AR36" s="468" t="str">
        <f t="shared" si="13"/>
        <v/>
      </c>
      <c r="AS36" s="468" t="str">
        <f t="shared" si="13"/>
        <v/>
      </c>
      <c r="AT36" s="468" t="str">
        <f t="shared" si="13"/>
        <v/>
      </c>
      <c r="AU36" s="468" t="str">
        <f t="shared" si="13"/>
        <v/>
      </c>
      <c r="AV36" s="468" t="str">
        <f t="shared" si="13"/>
        <v/>
      </c>
      <c r="AW36" s="468" t="str">
        <f t="shared" si="13"/>
        <v/>
      </c>
      <c r="AX36" s="468" t="str">
        <f t="shared" si="13"/>
        <v/>
      </c>
      <c r="AY36" s="468" t="str">
        <f t="shared" si="13"/>
        <v/>
      </c>
      <c r="AZ36" s="468" t="str">
        <f t="shared" si="13"/>
        <v/>
      </c>
      <c r="BA36" s="468"/>
      <c r="BB36" s="468" t="str">
        <f t="shared" si="10"/>
        <v/>
      </c>
      <c r="BC36" s="468" t="str">
        <f t="shared" si="6"/>
        <v/>
      </c>
      <c r="BD36" s="468"/>
      <c r="BE36" s="468" t="str">
        <f t="shared" si="11"/>
        <v/>
      </c>
      <c r="BF36" s="468" t="str">
        <f t="shared" si="11"/>
        <v/>
      </c>
      <c r="BG36" s="468" t="str">
        <f t="shared" si="11"/>
        <v/>
      </c>
      <c r="BH36" s="468" t="str">
        <f t="shared" si="11"/>
        <v/>
      </c>
      <c r="BI36" s="468" t="str">
        <f t="shared" si="11"/>
        <v/>
      </c>
      <c r="BJ36" s="468" t="str">
        <f t="shared" si="11"/>
        <v/>
      </c>
      <c r="BK36" s="468" t="str">
        <f t="shared" si="11"/>
        <v/>
      </c>
      <c r="BL36" s="468" t="str">
        <f t="shared" si="11"/>
        <v/>
      </c>
      <c r="BM36" s="468" t="str">
        <f t="shared" si="11"/>
        <v/>
      </c>
      <c r="BN36" s="468" t="str">
        <f t="shared" si="11"/>
        <v/>
      </c>
      <c r="BO36" s="468" t="str">
        <f t="shared" si="11"/>
        <v/>
      </c>
      <c r="BP36" s="468" t="str">
        <f t="shared" si="11"/>
        <v/>
      </c>
      <c r="BQ36" s="468" t="str">
        <f t="shared" si="11"/>
        <v/>
      </c>
      <c r="BR36" s="468" t="str">
        <f t="shared" si="11"/>
        <v/>
      </c>
      <c r="BS36" s="468" t="str">
        <f t="shared" si="11"/>
        <v/>
      </c>
      <c r="BT36" s="468" t="str">
        <f t="shared" si="11"/>
        <v/>
      </c>
      <c r="BU36" s="468" t="str">
        <f t="shared" ref="BU36:CG55" si="14">IF($F36="","",IF(VALUE(LEFT($F36,2))=BU$18,$K36,""))</f>
        <v/>
      </c>
      <c r="BV36" s="468" t="str">
        <f t="shared" si="14"/>
        <v/>
      </c>
      <c r="BW36" s="468" t="str">
        <f t="shared" si="14"/>
        <v/>
      </c>
      <c r="BX36" s="468" t="str">
        <f t="shared" si="14"/>
        <v/>
      </c>
      <c r="BY36" s="468" t="str">
        <f t="shared" si="14"/>
        <v/>
      </c>
      <c r="BZ36" s="468" t="str">
        <f t="shared" si="14"/>
        <v/>
      </c>
      <c r="CA36" s="468" t="str">
        <f t="shared" si="14"/>
        <v/>
      </c>
      <c r="CB36" s="468" t="str">
        <f t="shared" si="14"/>
        <v/>
      </c>
      <c r="CC36" s="468" t="str">
        <f t="shared" si="14"/>
        <v/>
      </c>
      <c r="CD36" s="468" t="str">
        <f t="shared" si="14"/>
        <v/>
      </c>
      <c r="CE36" s="468" t="str">
        <f t="shared" si="14"/>
        <v/>
      </c>
      <c r="CF36" s="468" t="str">
        <f t="shared" si="14"/>
        <v/>
      </c>
      <c r="CG36" s="468" t="str">
        <f t="shared" si="14"/>
        <v/>
      </c>
      <c r="CH36" s="468"/>
      <c r="CI36" s="468" t="str">
        <f t="shared" si="7"/>
        <v/>
      </c>
      <c r="CJ36" s="468" t="str">
        <f t="shared" si="7"/>
        <v/>
      </c>
      <c r="CK36" s="533"/>
    </row>
    <row r="37" spans="3:89" x14ac:dyDescent="0.25">
      <c r="C37" s="358"/>
      <c r="D37" s="259">
        <v>117</v>
      </c>
      <c r="E37" s="41"/>
      <c r="F37" s="44"/>
      <c r="G37" s="232" t="s">
        <v>221</v>
      </c>
      <c r="H37" s="279"/>
      <c r="I37" s="281"/>
      <c r="J37" s="431"/>
      <c r="K37" s="431"/>
      <c r="M37" s="360" t="str">
        <f t="shared" si="5"/>
        <v/>
      </c>
      <c r="N37" s="361"/>
      <c r="O37" s="368" t="str">
        <f>IF(M37="","",IF(M37="Foreign",VLOOKUP(N37,'Option X3'!D:E,2,FALSE),1))</f>
        <v/>
      </c>
      <c r="P37" s="359"/>
      <c r="Q37" s="569"/>
      <c r="R37" s="364">
        <f t="shared" si="12"/>
        <v>0</v>
      </c>
      <c r="S37" s="364"/>
      <c r="T37" s="617"/>
      <c r="U37" s="618"/>
      <c r="V37" s="51"/>
      <c r="X37" s="468" t="str">
        <f t="shared" si="8"/>
        <v/>
      </c>
      <c r="Y37" s="468" t="str">
        <f t="shared" si="8"/>
        <v/>
      </c>
      <c r="Z37" s="468" t="str">
        <f t="shared" si="8"/>
        <v/>
      </c>
      <c r="AA37" s="468" t="str">
        <f t="shared" si="8"/>
        <v/>
      </c>
      <c r="AB37" s="468" t="str">
        <f t="shared" si="8"/>
        <v/>
      </c>
      <c r="AC37" s="468" t="str">
        <f t="shared" si="8"/>
        <v/>
      </c>
      <c r="AD37" s="468" t="str">
        <f t="shared" si="8"/>
        <v/>
      </c>
      <c r="AE37" s="468" t="str">
        <f t="shared" si="8"/>
        <v/>
      </c>
      <c r="AF37" s="468" t="str">
        <f t="shared" si="8"/>
        <v/>
      </c>
      <c r="AG37" s="468" t="str">
        <f t="shared" si="8"/>
        <v/>
      </c>
      <c r="AH37" s="468" t="str">
        <f t="shared" si="8"/>
        <v/>
      </c>
      <c r="AI37" s="468" t="str">
        <f t="shared" si="8"/>
        <v/>
      </c>
      <c r="AJ37" s="468" t="str">
        <f t="shared" si="8"/>
        <v/>
      </c>
      <c r="AK37" s="468" t="str">
        <f t="shared" si="8"/>
        <v/>
      </c>
      <c r="AL37" s="468" t="str">
        <f t="shared" si="8"/>
        <v/>
      </c>
      <c r="AM37" s="468" t="str">
        <f t="shared" si="8"/>
        <v/>
      </c>
      <c r="AN37" s="468" t="str">
        <f t="shared" si="13"/>
        <v/>
      </c>
      <c r="AO37" s="468" t="str">
        <f t="shared" si="13"/>
        <v/>
      </c>
      <c r="AP37" s="468" t="str">
        <f t="shared" si="13"/>
        <v/>
      </c>
      <c r="AQ37" s="468" t="str">
        <f t="shared" si="13"/>
        <v/>
      </c>
      <c r="AR37" s="468" t="str">
        <f t="shared" si="13"/>
        <v/>
      </c>
      <c r="AS37" s="468" t="str">
        <f t="shared" si="13"/>
        <v/>
      </c>
      <c r="AT37" s="468" t="str">
        <f t="shared" si="13"/>
        <v/>
      </c>
      <c r="AU37" s="468" t="str">
        <f t="shared" si="13"/>
        <v/>
      </c>
      <c r="AV37" s="468" t="str">
        <f t="shared" si="13"/>
        <v/>
      </c>
      <c r="AW37" s="468" t="str">
        <f t="shared" si="13"/>
        <v/>
      </c>
      <c r="AX37" s="468" t="str">
        <f t="shared" si="13"/>
        <v/>
      </c>
      <c r="AY37" s="468" t="str">
        <f t="shared" si="13"/>
        <v/>
      </c>
      <c r="AZ37" s="468" t="str">
        <f t="shared" si="13"/>
        <v/>
      </c>
      <c r="BA37" s="468"/>
      <c r="BB37" s="468" t="str">
        <f t="shared" si="10"/>
        <v/>
      </c>
      <c r="BC37" s="468" t="str">
        <f t="shared" si="10"/>
        <v/>
      </c>
      <c r="BD37" s="468"/>
      <c r="BE37" s="468" t="str">
        <f t="shared" si="11"/>
        <v/>
      </c>
      <c r="BF37" s="468" t="str">
        <f t="shared" si="11"/>
        <v/>
      </c>
      <c r="BG37" s="468" t="str">
        <f t="shared" si="11"/>
        <v/>
      </c>
      <c r="BH37" s="468" t="str">
        <f t="shared" si="11"/>
        <v/>
      </c>
      <c r="BI37" s="468" t="str">
        <f t="shared" si="11"/>
        <v/>
      </c>
      <c r="BJ37" s="468" t="str">
        <f t="shared" si="11"/>
        <v/>
      </c>
      <c r="BK37" s="468" t="str">
        <f t="shared" si="11"/>
        <v/>
      </c>
      <c r="BL37" s="468" t="str">
        <f t="shared" si="11"/>
        <v/>
      </c>
      <c r="BM37" s="468" t="str">
        <f t="shared" si="11"/>
        <v/>
      </c>
      <c r="BN37" s="468" t="str">
        <f t="shared" si="11"/>
        <v/>
      </c>
      <c r="BO37" s="468" t="str">
        <f t="shared" si="11"/>
        <v/>
      </c>
      <c r="BP37" s="468" t="str">
        <f t="shared" si="11"/>
        <v/>
      </c>
      <c r="BQ37" s="468" t="str">
        <f t="shared" si="11"/>
        <v/>
      </c>
      <c r="BR37" s="468" t="str">
        <f t="shared" si="11"/>
        <v/>
      </c>
      <c r="BS37" s="468" t="str">
        <f t="shared" si="11"/>
        <v/>
      </c>
      <c r="BT37" s="468" t="str">
        <f t="shared" si="11"/>
        <v/>
      </c>
      <c r="BU37" s="468" t="str">
        <f t="shared" si="14"/>
        <v/>
      </c>
      <c r="BV37" s="468" t="str">
        <f t="shared" si="14"/>
        <v/>
      </c>
      <c r="BW37" s="468" t="str">
        <f t="shared" si="14"/>
        <v/>
      </c>
      <c r="BX37" s="468" t="str">
        <f t="shared" si="14"/>
        <v/>
      </c>
      <c r="BY37" s="468" t="str">
        <f t="shared" si="14"/>
        <v/>
      </c>
      <c r="BZ37" s="468" t="str">
        <f t="shared" si="14"/>
        <v/>
      </c>
      <c r="CA37" s="468" t="str">
        <f t="shared" si="14"/>
        <v/>
      </c>
      <c r="CB37" s="468" t="str">
        <f t="shared" si="14"/>
        <v/>
      </c>
      <c r="CC37" s="468" t="str">
        <f t="shared" si="14"/>
        <v/>
      </c>
      <c r="CD37" s="468" t="str">
        <f t="shared" si="14"/>
        <v/>
      </c>
      <c r="CE37" s="468" t="str">
        <f t="shared" si="14"/>
        <v/>
      </c>
      <c r="CF37" s="468" t="str">
        <f t="shared" si="14"/>
        <v/>
      </c>
      <c r="CG37" s="468" t="str">
        <f t="shared" si="14"/>
        <v/>
      </c>
      <c r="CH37" s="468"/>
      <c r="CI37" s="468" t="str">
        <f t="shared" si="7"/>
        <v/>
      </c>
      <c r="CJ37" s="468" t="str">
        <f t="shared" si="7"/>
        <v/>
      </c>
      <c r="CK37" s="533"/>
    </row>
    <row r="38" spans="3:89" x14ac:dyDescent="0.25">
      <c r="C38" s="358"/>
      <c r="D38" s="259">
        <v>118</v>
      </c>
      <c r="E38" s="41"/>
      <c r="F38" s="44"/>
      <c r="G38" s="232" t="s">
        <v>222</v>
      </c>
      <c r="H38" s="279"/>
      <c r="I38" s="281"/>
      <c r="J38" s="431"/>
      <c r="K38" s="431"/>
      <c r="M38" s="360" t="str">
        <f t="shared" si="5"/>
        <v/>
      </c>
      <c r="N38" s="361"/>
      <c r="O38" s="368" t="str">
        <f>IF(M38="","",IF(M38="Foreign",VLOOKUP(N38,'Option X3'!D:E,2,FALSE),1))</f>
        <v/>
      </c>
      <c r="P38" s="359"/>
      <c r="Q38" s="569"/>
      <c r="R38" s="364"/>
      <c r="S38" s="364"/>
      <c r="T38" s="617">
        <f>J38</f>
        <v>0</v>
      </c>
      <c r="U38" s="618"/>
      <c r="V38" s="51"/>
      <c r="X38" s="468" t="str">
        <f t="shared" si="8"/>
        <v/>
      </c>
      <c r="Y38" s="468" t="str">
        <f t="shared" si="8"/>
        <v/>
      </c>
      <c r="Z38" s="468" t="str">
        <f t="shared" si="8"/>
        <v/>
      </c>
      <c r="AA38" s="468" t="str">
        <f t="shared" si="8"/>
        <v/>
      </c>
      <c r="AB38" s="468" t="str">
        <f t="shared" si="8"/>
        <v/>
      </c>
      <c r="AC38" s="468" t="str">
        <f t="shared" si="8"/>
        <v/>
      </c>
      <c r="AD38" s="468" t="str">
        <f t="shared" si="8"/>
        <v/>
      </c>
      <c r="AE38" s="468" t="str">
        <f t="shared" si="8"/>
        <v/>
      </c>
      <c r="AF38" s="468" t="str">
        <f t="shared" si="8"/>
        <v/>
      </c>
      <c r="AG38" s="468" t="str">
        <f t="shared" si="8"/>
        <v/>
      </c>
      <c r="AH38" s="468" t="str">
        <f t="shared" si="8"/>
        <v/>
      </c>
      <c r="AI38" s="468" t="str">
        <f t="shared" si="8"/>
        <v/>
      </c>
      <c r="AJ38" s="468" t="str">
        <f t="shared" si="8"/>
        <v/>
      </c>
      <c r="AK38" s="468" t="str">
        <f t="shared" si="8"/>
        <v/>
      </c>
      <c r="AL38" s="468" t="str">
        <f t="shared" si="8"/>
        <v/>
      </c>
      <c r="AM38" s="468" t="str">
        <f t="shared" ref="AM38:AM42" si="15">IF($F38="","",IF(VALUE(LEFT($F38,2))=AM$18,$J38,""))</f>
        <v/>
      </c>
      <c r="AN38" s="468" t="str">
        <f t="shared" si="13"/>
        <v/>
      </c>
      <c r="AO38" s="468" t="str">
        <f t="shared" si="13"/>
        <v/>
      </c>
      <c r="AP38" s="468" t="str">
        <f t="shared" si="13"/>
        <v/>
      </c>
      <c r="AQ38" s="468" t="str">
        <f t="shared" si="13"/>
        <v/>
      </c>
      <c r="AR38" s="468" t="str">
        <f t="shared" si="13"/>
        <v/>
      </c>
      <c r="AS38" s="468" t="str">
        <f t="shared" si="13"/>
        <v/>
      </c>
      <c r="AT38" s="468" t="str">
        <f t="shared" si="13"/>
        <v/>
      </c>
      <c r="AU38" s="468" t="str">
        <f t="shared" si="13"/>
        <v/>
      </c>
      <c r="AV38" s="468" t="str">
        <f t="shared" si="13"/>
        <v/>
      </c>
      <c r="AW38" s="468" t="str">
        <f t="shared" si="13"/>
        <v/>
      </c>
      <c r="AX38" s="468" t="str">
        <f t="shared" si="13"/>
        <v/>
      </c>
      <c r="AY38" s="468" t="str">
        <f t="shared" si="13"/>
        <v/>
      </c>
      <c r="AZ38" s="468" t="str">
        <f t="shared" si="13"/>
        <v/>
      </c>
      <c r="BA38" s="468"/>
      <c r="BB38" s="468" t="str">
        <f t="shared" si="10"/>
        <v/>
      </c>
      <c r="BC38" s="468" t="str">
        <f t="shared" si="10"/>
        <v/>
      </c>
      <c r="BD38" s="468"/>
      <c r="BE38" s="468" t="str">
        <f t="shared" si="11"/>
        <v/>
      </c>
      <c r="BF38" s="468" t="str">
        <f t="shared" si="11"/>
        <v/>
      </c>
      <c r="BG38" s="468" t="str">
        <f t="shared" si="11"/>
        <v/>
      </c>
      <c r="BH38" s="468" t="str">
        <f t="shared" si="11"/>
        <v/>
      </c>
      <c r="BI38" s="468" t="str">
        <f t="shared" si="11"/>
        <v/>
      </c>
      <c r="BJ38" s="468" t="str">
        <f t="shared" si="11"/>
        <v/>
      </c>
      <c r="BK38" s="468" t="str">
        <f t="shared" si="11"/>
        <v/>
      </c>
      <c r="BL38" s="468" t="str">
        <f t="shared" si="11"/>
        <v/>
      </c>
      <c r="BM38" s="468" t="str">
        <f t="shared" si="11"/>
        <v/>
      </c>
      <c r="BN38" s="468" t="str">
        <f t="shared" si="11"/>
        <v/>
      </c>
      <c r="BO38" s="468" t="str">
        <f t="shared" si="11"/>
        <v/>
      </c>
      <c r="BP38" s="468" t="str">
        <f t="shared" si="11"/>
        <v/>
      </c>
      <c r="BQ38" s="468" t="str">
        <f t="shared" si="11"/>
        <v/>
      </c>
      <c r="BR38" s="468" t="str">
        <f t="shared" si="11"/>
        <v/>
      </c>
      <c r="BS38" s="468" t="str">
        <f t="shared" si="11"/>
        <v/>
      </c>
      <c r="BT38" s="468" t="str">
        <f t="shared" ref="BT38:BT42" si="16">IF($F38="","",IF(VALUE(LEFT($F38,2))=BT$18,$K38,""))</f>
        <v/>
      </c>
      <c r="BU38" s="468" t="str">
        <f t="shared" si="14"/>
        <v/>
      </c>
      <c r="BV38" s="468" t="str">
        <f t="shared" si="14"/>
        <v/>
      </c>
      <c r="BW38" s="468" t="str">
        <f t="shared" si="14"/>
        <v/>
      </c>
      <c r="BX38" s="468" t="str">
        <f t="shared" si="14"/>
        <v/>
      </c>
      <c r="BY38" s="468" t="str">
        <f t="shared" si="14"/>
        <v/>
      </c>
      <c r="BZ38" s="468" t="str">
        <f t="shared" si="14"/>
        <v/>
      </c>
      <c r="CA38" s="468" t="str">
        <f t="shared" si="14"/>
        <v/>
      </c>
      <c r="CB38" s="468" t="str">
        <f t="shared" si="14"/>
        <v/>
      </c>
      <c r="CC38" s="468" t="str">
        <f t="shared" si="14"/>
        <v/>
      </c>
      <c r="CD38" s="468" t="str">
        <f t="shared" si="14"/>
        <v/>
      </c>
      <c r="CE38" s="468" t="str">
        <f t="shared" si="14"/>
        <v/>
      </c>
      <c r="CF38" s="468" t="str">
        <f t="shared" si="14"/>
        <v/>
      </c>
      <c r="CG38" s="468" t="str">
        <f t="shared" si="14"/>
        <v/>
      </c>
      <c r="CH38" s="468"/>
      <c r="CI38" s="468" t="str">
        <f t="shared" si="7"/>
        <v/>
      </c>
      <c r="CJ38" s="468" t="str">
        <f t="shared" si="7"/>
        <v/>
      </c>
      <c r="CK38" s="533"/>
    </row>
    <row r="39" spans="3:89" x14ac:dyDescent="0.25">
      <c r="C39" s="358"/>
      <c r="D39" s="259">
        <v>119</v>
      </c>
      <c r="E39" s="41"/>
      <c r="F39" s="44"/>
      <c r="G39" s="232" t="s">
        <v>223</v>
      </c>
      <c r="H39" s="279"/>
      <c r="I39" s="281"/>
      <c r="J39" s="431"/>
      <c r="K39" s="431"/>
      <c r="M39" s="360" t="str">
        <f t="shared" si="5"/>
        <v/>
      </c>
      <c r="N39" s="361"/>
      <c r="O39" s="368" t="str">
        <f>IF(M39="","",IF(M39="Foreign",VLOOKUP(N39,'Option X3'!D:E,2,FALSE),1))</f>
        <v/>
      </c>
      <c r="P39" s="359"/>
      <c r="Q39" s="569"/>
      <c r="R39" s="364">
        <f>J39</f>
        <v>0</v>
      </c>
      <c r="S39" s="364"/>
      <c r="T39" s="617"/>
      <c r="U39" s="618"/>
      <c r="V39" s="51"/>
      <c r="X39" s="468" t="str">
        <f t="shared" ref="X39:AM54" si="17">IF($F39="","",IF(VALUE(LEFT($F39,2))=X$18,$J39,""))</f>
        <v/>
      </c>
      <c r="Y39" s="468" t="str">
        <f t="shared" si="17"/>
        <v/>
      </c>
      <c r="Z39" s="468" t="str">
        <f t="shared" si="17"/>
        <v/>
      </c>
      <c r="AA39" s="468" t="str">
        <f t="shared" si="17"/>
        <v/>
      </c>
      <c r="AB39" s="468" t="str">
        <f t="shared" si="17"/>
        <v/>
      </c>
      <c r="AC39" s="468" t="str">
        <f t="shared" si="17"/>
        <v/>
      </c>
      <c r="AD39" s="468" t="str">
        <f t="shared" si="17"/>
        <v/>
      </c>
      <c r="AE39" s="468" t="str">
        <f t="shared" si="17"/>
        <v/>
      </c>
      <c r="AF39" s="468" t="str">
        <f t="shared" si="17"/>
        <v/>
      </c>
      <c r="AG39" s="468" t="str">
        <f t="shared" si="17"/>
        <v/>
      </c>
      <c r="AH39" s="468" t="str">
        <f t="shared" si="17"/>
        <v/>
      </c>
      <c r="AI39" s="468" t="str">
        <f t="shared" si="17"/>
        <v/>
      </c>
      <c r="AJ39" s="468" t="str">
        <f t="shared" si="17"/>
        <v/>
      </c>
      <c r="AK39" s="468" t="str">
        <f t="shared" si="17"/>
        <v/>
      </c>
      <c r="AL39" s="468" t="str">
        <f t="shared" si="17"/>
        <v/>
      </c>
      <c r="AM39" s="468" t="str">
        <f t="shared" si="15"/>
        <v/>
      </c>
      <c r="AN39" s="468" t="str">
        <f t="shared" si="13"/>
        <v/>
      </c>
      <c r="AO39" s="468" t="str">
        <f t="shared" si="13"/>
        <v/>
      </c>
      <c r="AP39" s="468" t="str">
        <f t="shared" si="13"/>
        <v/>
      </c>
      <c r="AQ39" s="468" t="str">
        <f t="shared" si="13"/>
        <v/>
      </c>
      <c r="AR39" s="468" t="str">
        <f t="shared" si="13"/>
        <v/>
      </c>
      <c r="AS39" s="468" t="str">
        <f t="shared" si="13"/>
        <v/>
      </c>
      <c r="AT39" s="468" t="str">
        <f t="shared" si="13"/>
        <v/>
      </c>
      <c r="AU39" s="468" t="str">
        <f t="shared" si="13"/>
        <v/>
      </c>
      <c r="AV39" s="468" t="str">
        <f t="shared" si="13"/>
        <v/>
      </c>
      <c r="AW39" s="468" t="str">
        <f t="shared" si="13"/>
        <v/>
      </c>
      <c r="AX39" s="468" t="str">
        <f t="shared" si="13"/>
        <v/>
      </c>
      <c r="AY39" s="468" t="str">
        <f t="shared" si="13"/>
        <v/>
      </c>
      <c r="AZ39" s="468" t="str">
        <f t="shared" si="13"/>
        <v/>
      </c>
      <c r="BA39" s="468"/>
      <c r="BB39" s="468" t="str">
        <f t="shared" si="10"/>
        <v/>
      </c>
      <c r="BC39" s="468" t="str">
        <f t="shared" si="10"/>
        <v/>
      </c>
      <c r="BD39" s="468"/>
      <c r="BE39" s="468" t="str">
        <f t="shared" ref="BE39:BT54" si="18">IF($F39="","",IF(VALUE(LEFT($F39,2))=BE$18,$K39,""))</f>
        <v/>
      </c>
      <c r="BF39" s="468" t="str">
        <f t="shared" si="18"/>
        <v/>
      </c>
      <c r="BG39" s="468" t="str">
        <f t="shared" si="18"/>
        <v/>
      </c>
      <c r="BH39" s="468" t="str">
        <f t="shared" si="18"/>
        <v/>
      </c>
      <c r="BI39" s="468" t="str">
        <f t="shared" si="18"/>
        <v/>
      </c>
      <c r="BJ39" s="468" t="str">
        <f t="shared" si="18"/>
        <v/>
      </c>
      <c r="BK39" s="468" t="str">
        <f t="shared" si="18"/>
        <v/>
      </c>
      <c r="BL39" s="468" t="str">
        <f t="shared" si="18"/>
        <v/>
      </c>
      <c r="BM39" s="468" t="str">
        <f t="shared" si="18"/>
        <v/>
      </c>
      <c r="BN39" s="468" t="str">
        <f t="shared" si="18"/>
        <v/>
      </c>
      <c r="BO39" s="468" t="str">
        <f t="shared" si="18"/>
        <v/>
      </c>
      <c r="BP39" s="468" t="str">
        <f t="shared" si="18"/>
        <v/>
      </c>
      <c r="BQ39" s="468" t="str">
        <f t="shared" si="18"/>
        <v/>
      </c>
      <c r="BR39" s="468" t="str">
        <f t="shared" si="18"/>
        <v/>
      </c>
      <c r="BS39" s="468" t="str">
        <f t="shared" si="18"/>
        <v/>
      </c>
      <c r="BT39" s="468" t="str">
        <f t="shared" si="16"/>
        <v/>
      </c>
      <c r="BU39" s="468" t="str">
        <f t="shared" si="14"/>
        <v/>
      </c>
      <c r="BV39" s="468" t="str">
        <f t="shared" si="14"/>
        <v/>
      </c>
      <c r="BW39" s="468" t="str">
        <f t="shared" si="14"/>
        <v/>
      </c>
      <c r="BX39" s="468" t="str">
        <f t="shared" si="14"/>
        <v/>
      </c>
      <c r="BY39" s="468" t="str">
        <f t="shared" si="14"/>
        <v/>
      </c>
      <c r="BZ39" s="468" t="str">
        <f t="shared" si="14"/>
        <v/>
      </c>
      <c r="CA39" s="468" t="str">
        <f t="shared" si="14"/>
        <v/>
      </c>
      <c r="CB39" s="468" t="str">
        <f t="shared" si="14"/>
        <v/>
      </c>
      <c r="CC39" s="468" t="str">
        <f t="shared" si="14"/>
        <v/>
      </c>
      <c r="CD39" s="468" t="str">
        <f t="shared" si="14"/>
        <v/>
      </c>
      <c r="CE39" s="468" t="str">
        <f t="shared" si="14"/>
        <v/>
      </c>
      <c r="CF39" s="468" t="str">
        <f t="shared" si="14"/>
        <v/>
      </c>
      <c r="CG39" s="468" t="str">
        <f t="shared" si="14"/>
        <v/>
      </c>
      <c r="CH39" s="468"/>
      <c r="CI39" s="468" t="str">
        <f t="shared" si="7"/>
        <v/>
      </c>
      <c r="CJ39" s="468" t="str">
        <f t="shared" si="7"/>
        <v/>
      </c>
      <c r="CK39" s="533"/>
    </row>
    <row r="40" spans="3:89" x14ac:dyDescent="0.25">
      <c r="C40" s="358"/>
      <c r="D40" s="259">
        <v>120</v>
      </c>
      <c r="E40" s="41"/>
      <c r="F40" s="44"/>
      <c r="G40" s="233" t="s">
        <v>285</v>
      </c>
      <c r="H40" s="279"/>
      <c r="I40" s="281"/>
      <c r="J40" s="431"/>
      <c r="K40" s="431"/>
      <c r="M40" s="360" t="str">
        <f t="shared" si="5"/>
        <v/>
      </c>
      <c r="N40" s="361"/>
      <c r="O40" s="368" t="str">
        <f>IF(M40="","",IF(M40="Foreign",VLOOKUP(N40,'Option X3'!D:E,2,FALSE),1))</f>
        <v/>
      </c>
      <c r="P40" s="359"/>
      <c r="Q40" s="569"/>
      <c r="R40" s="364">
        <f>J40</f>
        <v>0</v>
      </c>
      <c r="S40" s="364"/>
      <c r="T40" s="617"/>
      <c r="U40" s="618"/>
      <c r="V40" s="51"/>
      <c r="X40" s="468" t="str">
        <f t="shared" si="17"/>
        <v/>
      </c>
      <c r="Y40" s="468" t="str">
        <f t="shared" si="17"/>
        <v/>
      </c>
      <c r="Z40" s="468" t="str">
        <f t="shared" si="17"/>
        <v/>
      </c>
      <c r="AA40" s="468" t="str">
        <f t="shared" si="17"/>
        <v/>
      </c>
      <c r="AB40" s="468" t="str">
        <f t="shared" si="17"/>
        <v/>
      </c>
      <c r="AC40" s="468" t="str">
        <f t="shared" si="17"/>
        <v/>
      </c>
      <c r="AD40" s="468" t="str">
        <f t="shared" si="17"/>
        <v/>
      </c>
      <c r="AE40" s="468" t="str">
        <f t="shared" si="17"/>
        <v/>
      </c>
      <c r="AF40" s="468" t="str">
        <f t="shared" si="17"/>
        <v/>
      </c>
      <c r="AG40" s="468" t="str">
        <f t="shared" si="17"/>
        <v/>
      </c>
      <c r="AH40" s="468" t="str">
        <f t="shared" si="17"/>
        <v/>
      </c>
      <c r="AI40" s="468" t="str">
        <f t="shared" si="17"/>
        <v/>
      </c>
      <c r="AJ40" s="468" t="str">
        <f t="shared" si="17"/>
        <v/>
      </c>
      <c r="AK40" s="468" t="str">
        <f t="shared" si="17"/>
        <v/>
      </c>
      <c r="AL40" s="468" t="str">
        <f t="shared" si="17"/>
        <v/>
      </c>
      <c r="AM40" s="468" t="str">
        <f t="shared" si="15"/>
        <v/>
      </c>
      <c r="AN40" s="468" t="str">
        <f t="shared" si="13"/>
        <v/>
      </c>
      <c r="AO40" s="468" t="str">
        <f t="shared" si="13"/>
        <v/>
      </c>
      <c r="AP40" s="468" t="str">
        <f t="shared" si="13"/>
        <v/>
      </c>
      <c r="AQ40" s="468" t="str">
        <f t="shared" si="13"/>
        <v/>
      </c>
      <c r="AR40" s="468" t="str">
        <f t="shared" si="13"/>
        <v/>
      </c>
      <c r="AS40" s="468" t="str">
        <f t="shared" si="13"/>
        <v/>
      </c>
      <c r="AT40" s="468" t="str">
        <f t="shared" si="13"/>
        <v/>
      </c>
      <c r="AU40" s="468" t="str">
        <f t="shared" si="13"/>
        <v/>
      </c>
      <c r="AV40" s="468" t="str">
        <f t="shared" si="13"/>
        <v/>
      </c>
      <c r="AW40" s="468" t="str">
        <f t="shared" si="13"/>
        <v/>
      </c>
      <c r="AX40" s="468" t="str">
        <f t="shared" si="13"/>
        <v/>
      </c>
      <c r="AY40" s="468" t="str">
        <f t="shared" si="13"/>
        <v/>
      </c>
      <c r="AZ40" s="468" t="str">
        <f t="shared" si="13"/>
        <v/>
      </c>
      <c r="BA40" s="468"/>
      <c r="BB40" s="468" t="str">
        <f t="shared" si="10"/>
        <v/>
      </c>
      <c r="BC40" s="468" t="str">
        <f t="shared" si="10"/>
        <v/>
      </c>
      <c r="BD40" s="468"/>
      <c r="BE40" s="468" t="str">
        <f t="shared" si="18"/>
        <v/>
      </c>
      <c r="BF40" s="468" t="str">
        <f t="shared" si="18"/>
        <v/>
      </c>
      <c r="BG40" s="468" t="str">
        <f t="shared" si="18"/>
        <v/>
      </c>
      <c r="BH40" s="468" t="str">
        <f t="shared" si="18"/>
        <v/>
      </c>
      <c r="BI40" s="468" t="str">
        <f t="shared" si="18"/>
        <v/>
      </c>
      <c r="BJ40" s="468" t="str">
        <f t="shared" si="18"/>
        <v/>
      </c>
      <c r="BK40" s="468" t="str">
        <f t="shared" si="18"/>
        <v/>
      </c>
      <c r="BL40" s="468" t="str">
        <f t="shared" si="18"/>
        <v/>
      </c>
      <c r="BM40" s="468" t="str">
        <f t="shared" si="18"/>
        <v/>
      </c>
      <c r="BN40" s="468" t="str">
        <f t="shared" si="18"/>
        <v/>
      </c>
      <c r="BO40" s="468" t="str">
        <f t="shared" si="18"/>
        <v/>
      </c>
      <c r="BP40" s="468" t="str">
        <f t="shared" si="18"/>
        <v/>
      </c>
      <c r="BQ40" s="468" t="str">
        <f t="shared" si="18"/>
        <v/>
      </c>
      <c r="BR40" s="468" t="str">
        <f t="shared" si="18"/>
        <v/>
      </c>
      <c r="BS40" s="468" t="str">
        <f t="shared" si="18"/>
        <v/>
      </c>
      <c r="BT40" s="468" t="str">
        <f t="shared" si="16"/>
        <v/>
      </c>
      <c r="BU40" s="468" t="str">
        <f t="shared" si="14"/>
        <v/>
      </c>
      <c r="BV40" s="468" t="str">
        <f t="shared" si="14"/>
        <v/>
      </c>
      <c r="BW40" s="468" t="str">
        <f t="shared" si="14"/>
        <v/>
      </c>
      <c r="BX40" s="468" t="str">
        <f t="shared" si="14"/>
        <v/>
      </c>
      <c r="BY40" s="468" t="str">
        <f t="shared" si="14"/>
        <v/>
      </c>
      <c r="BZ40" s="468" t="str">
        <f t="shared" si="14"/>
        <v/>
      </c>
      <c r="CA40" s="468" t="str">
        <f t="shared" si="14"/>
        <v/>
      </c>
      <c r="CB40" s="468" t="str">
        <f t="shared" si="14"/>
        <v/>
      </c>
      <c r="CC40" s="468" t="str">
        <f t="shared" si="14"/>
        <v/>
      </c>
      <c r="CD40" s="468" t="str">
        <f t="shared" si="14"/>
        <v/>
      </c>
      <c r="CE40" s="468" t="str">
        <f t="shared" si="14"/>
        <v/>
      </c>
      <c r="CF40" s="468" t="str">
        <f t="shared" si="14"/>
        <v/>
      </c>
      <c r="CG40" s="468" t="str">
        <f t="shared" si="14"/>
        <v/>
      </c>
      <c r="CH40" s="468"/>
      <c r="CI40" s="468" t="str">
        <f t="shared" si="7"/>
        <v/>
      </c>
      <c r="CJ40" s="468" t="str">
        <f t="shared" si="7"/>
        <v/>
      </c>
      <c r="CK40" s="533"/>
    </row>
    <row r="41" spans="3:89" x14ac:dyDescent="0.25">
      <c r="C41" s="358"/>
      <c r="D41" s="259">
        <v>121</v>
      </c>
      <c r="E41" s="41"/>
      <c r="F41" s="44"/>
      <c r="G41" s="232" t="s">
        <v>224</v>
      </c>
      <c r="H41" s="279"/>
      <c r="I41" s="281"/>
      <c r="J41" s="431"/>
      <c r="K41" s="431"/>
      <c r="M41" s="360" t="str">
        <f t="shared" si="5"/>
        <v/>
      </c>
      <c r="N41" s="361"/>
      <c r="O41" s="368" t="str">
        <f>IF(M41="","",IF(M41="Foreign",VLOOKUP(N41,'Option X3'!D:E,2,FALSE),1))</f>
        <v/>
      </c>
      <c r="P41" s="359"/>
      <c r="Q41" s="569"/>
      <c r="R41" s="364">
        <f>J41</f>
        <v>0</v>
      </c>
      <c r="S41" s="364"/>
      <c r="T41" s="617"/>
      <c r="U41" s="618"/>
      <c r="V41" s="51"/>
      <c r="X41" s="468" t="str">
        <f t="shared" si="17"/>
        <v/>
      </c>
      <c r="Y41" s="468" t="str">
        <f t="shared" si="17"/>
        <v/>
      </c>
      <c r="Z41" s="468" t="str">
        <f t="shared" si="17"/>
        <v/>
      </c>
      <c r="AA41" s="468" t="str">
        <f t="shared" si="17"/>
        <v/>
      </c>
      <c r="AB41" s="468" t="str">
        <f t="shared" si="17"/>
        <v/>
      </c>
      <c r="AC41" s="468" t="str">
        <f t="shared" si="17"/>
        <v/>
      </c>
      <c r="AD41" s="468" t="str">
        <f t="shared" si="17"/>
        <v/>
      </c>
      <c r="AE41" s="468" t="str">
        <f t="shared" si="17"/>
        <v/>
      </c>
      <c r="AF41" s="468" t="str">
        <f t="shared" si="17"/>
        <v/>
      </c>
      <c r="AG41" s="468" t="str">
        <f t="shared" si="17"/>
        <v/>
      </c>
      <c r="AH41" s="468" t="str">
        <f t="shared" si="17"/>
        <v/>
      </c>
      <c r="AI41" s="468" t="str">
        <f t="shared" si="17"/>
        <v/>
      </c>
      <c r="AJ41" s="468" t="str">
        <f t="shared" si="17"/>
        <v/>
      </c>
      <c r="AK41" s="468" t="str">
        <f t="shared" si="17"/>
        <v/>
      </c>
      <c r="AL41" s="468" t="str">
        <f t="shared" si="17"/>
        <v/>
      </c>
      <c r="AM41" s="468" t="str">
        <f t="shared" si="15"/>
        <v/>
      </c>
      <c r="AN41" s="468" t="str">
        <f t="shared" si="13"/>
        <v/>
      </c>
      <c r="AO41" s="468" t="str">
        <f t="shared" si="13"/>
        <v/>
      </c>
      <c r="AP41" s="468" t="str">
        <f t="shared" si="13"/>
        <v/>
      </c>
      <c r="AQ41" s="468" t="str">
        <f t="shared" si="13"/>
        <v/>
      </c>
      <c r="AR41" s="468" t="str">
        <f t="shared" si="13"/>
        <v/>
      </c>
      <c r="AS41" s="468" t="str">
        <f t="shared" si="13"/>
        <v/>
      </c>
      <c r="AT41" s="468" t="str">
        <f t="shared" si="13"/>
        <v/>
      </c>
      <c r="AU41" s="468" t="str">
        <f t="shared" si="13"/>
        <v/>
      </c>
      <c r="AV41" s="468" t="str">
        <f t="shared" si="13"/>
        <v/>
      </c>
      <c r="AW41" s="468" t="str">
        <f t="shared" si="13"/>
        <v/>
      </c>
      <c r="AX41" s="468" t="str">
        <f t="shared" si="13"/>
        <v/>
      </c>
      <c r="AY41" s="468" t="str">
        <f t="shared" si="13"/>
        <v/>
      </c>
      <c r="AZ41" s="468" t="str">
        <f t="shared" si="13"/>
        <v/>
      </c>
      <c r="BA41" s="468"/>
      <c r="BB41" s="468" t="str">
        <f t="shared" si="10"/>
        <v/>
      </c>
      <c r="BC41" s="468" t="str">
        <f t="shared" si="10"/>
        <v/>
      </c>
      <c r="BD41" s="468"/>
      <c r="BE41" s="468" t="str">
        <f t="shared" si="18"/>
        <v/>
      </c>
      <c r="BF41" s="468" t="str">
        <f t="shared" si="18"/>
        <v/>
      </c>
      <c r="BG41" s="468" t="str">
        <f t="shared" si="18"/>
        <v/>
      </c>
      <c r="BH41" s="468" t="str">
        <f t="shared" si="18"/>
        <v/>
      </c>
      <c r="BI41" s="468" t="str">
        <f t="shared" si="18"/>
        <v/>
      </c>
      <c r="BJ41" s="468" t="str">
        <f t="shared" si="18"/>
        <v/>
      </c>
      <c r="BK41" s="468" t="str">
        <f t="shared" si="18"/>
        <v/>
      </c>
      <c r="BL41" s="468" t="str">
        <f t="shared" si="18"/>
        <v/>
      </c>
      <c r="BM41" s="468" t="str">
        <f t="shared" si="18"/>
        <v/>
      </c>
      <c r="BN41" s="468" t="str">
        <f t="shared" si="18"/>
        <v/>
      </c>
      <c r="BO41" s="468" t="str">
        <f t="shared" si="18"/>
        <v/>
      </c>
      <c r="BP41" s="468" t="str">
        <f t="shared" si="18"/>
        <v/>
      </c>
      <c r="BQ41" s="468" t="str">
        <f t="shared" si="18"/>
        <v/>
      </c>
      <c r="BR41" s="468" t="str">
        <f t="shared" si="18"/>
        <v/>
      </c>
      <c r="BS41" s="468" t="str">
        <f t="shared" si="18"/>
        <v/>
      </c>
      <c r="BT41" s="468" t="str">
        <f t="shared" si="16"/>
        <v/>
      </c>
      <c r="BU41" s="468" t="str">
        <f t="shared" si="14"/>
        <v/>
      </c>
      <c r="BV41" s="468" t="str">
        <f t="shared" si="14"/>
        <v/>
      </c>
      <c r="BW41" s="468" t="str">
        <f t="shared" si="14"/>
        <v/>
      </c>
      <c r="BX41" s="468" t="str">
        <f t="shared" si="14"/>
        <v/>
      </c>
      <c r="BY41" s="468" t="str">
        <f t="shared" si="14"/>
        <v/>
      </c>
      <c r="BZ41" s="468" t="str">
        <f t="shared" si="14"/>
        <v/>
      </c>
      <c r="CA41" s="468" t="str">
        <f t="shared" si="14"/>
        <v/>
      </c>
      <c r="CB41" s="468" t="str">
        <f t="shared" si="14"/>
        <v/>
      </c>
      <c r="CC41" s="468" t="str">
        <f t="shared" si="14"/>
        <v/>
      </c>
      <c r="CD41" s="468" t="str">
        <f t="shared" si="14"/>
        <v/>
      </c>
      <c r="CE41" s="468" t="str">
        <f t="shared" si="14"/>
        <v/>
      </c>
      <c r="CF41" s="468" t="str">
        <f t="shared" si="14"/>
        <v/>
      </c>
      <c r="CG41" s="468" t="str">
        <f t="shared" si="14"/>
        <v/>
      </c>
      <c r="CH41" s="468"/>
      <c r="CI41" s="468" t="str">
        <f t="shared" si="7"/>
        <v/>
      </c>
      <c r="CJ41" s="468" t="str">
        <f t="shared" si="7"/>
        <v/>
      </c>
      <c r="CK41" s="533"/>
    </row>
    <row r="42" spans="3:89" x14ac:dyDescent="0.25">
      <c r="C42" s="358"/>
      <c r="D42" s="259">
        <v>122</v>
      </c>
      <c r="E42" s="41"/>
      <c r="F42" s="44"/>
      <c r="G42" s="232" t="s">
        <v>317</v>
      </c>
      <c r="H42" s="279" t="s">
        <v>234</v>
      </c>
      <c r="I42" s="281"/>
      <c r="J42" s="431"/>
      <c r="K42" s="432"/>
      <c r="M42" s="360" t="str">
        <f t="shared" si="5"/>
        <v/>
      </c>
      <c r="N42" s="361"/>
      <c r="O42" s="368" t="str">
        <f>IF(M42="","",IF(M42="Foreign",VLOOKUP(N42,'Option X3'!D:E,2,FALSE),1))</f>
        <v/>
      </c>
      <c r="P42" s="359"/>
      <c r="Q42" s="569"/>
      <c r="R42" s="364">
        <f>J42</f>
        <v>0</v>
      </c>
      <c r="S42" s="364"/>
      <c r="T42" s="617"/>
      <c r="U42" s="618"/>
      <c r="V42" s="51"/>
      <c r="X42" s="468" t="str">
        <f t="shared" si="17"/>
        <v/>
      </c>
      <c r="Y42" s="468" t="str">
        <f t="shared" si="17"/>
        <v/>
      </c>
      <c r="Z42" s="468" t="str">
        <f t="shared" si="17"/>
        <v/>
      </c>
      <c r="AA42" s="468" t="str">
        <f t="shared" si="17"/>
        <v/>
      </c>
      <c r="AB42" s="468" t="str">
        <f t="shared" si="17"/>
        <v/>
      </c>
      <c r="AC42" s="468" t="str">
        <f t="shared" si="17"/>
        <v/>
      </c>
      <c r="AD42" s="468" t="str">
        <f t="shared" si="17"/>
        <v/>
      </c>
      <c r="AE42" s="468" t="str">
        <f t="shared" si="17"/>
        <v/>
      </c>
      <c r="AF42" s="468" t="str">
        <f t="shared" si="17"/>
        <v/>
      </c>
      <c r="AG42" s="468" t="str">
        <f t="shared" si="17"/>
        <v/>
      </c>
      <c r="AH42" s="468" t="str">
        <f t="shared" si="17"/>
        <v/>
      </c>
      <c r="AI42" s="468" t="str">
        <f t="shared" si="17"/>
        <v/>
      </c>
      <c r="AJ42" s="468" t="str">
        <f t="shared" si="17"/>
        <v/>
      </c>
      <c r="AK42" s="468" t="str">
        <f t="shared" si="17"/>
        <v/>
      </c>
      <c r="AL42" s="468" t="str">
        <f t="shared" si="17"/>
        <v/>
      </c>
      <c r="AM42" s="468" t="str">
        <f t="shared" si="15"/>
        <v/>
      </c>
      <c r="AN42" s="468" t="str">
        <f t="shared" si="13"/>
        <v/>
      </c>
      <c r="AO42" s="468" t="str">
        <f t="shared" si="13"/>
        <v/>
      </c>
      <c r="AP42" s="468" t="str">
        <f t="shared" si="13"/>
        <v/>
      </c>
      <c r="AQ42" s="468" t="str">
        <f t="shared" si="13"/>
        <v/>
      </c>
      <c r="AR42" s="468" t="str">
        <f t="shared" si="13"/>
        <v/>
      </c>
      <c r="AS42" s="468" t="str">
        <f t="shared" si="13"/>
        <v/>
      </c>
      <c r="AT42" s="468" t="str">
        <f t="shared" si="13"/>
        <v/>
      </c>
      <c r="AU42" s="468" t="str">
        <f t="shared" si="13"/>
        <v/>
      </c>
      <c r="AV42" s="468" t="str">
        <f t="shared" si="13"/>
        <v/>
      </c>
      <c r="AW42" s="468" t="str">
        <f t="shared" si="13"/>
        <v/>
      </c>
      <c r="AX42" s="468" t="str">
        <f t="shared" si="13"/>
        <v/>
      </c>
      <c r="AY42" s="468" t="str">
        <f t="shared" si="13"/>
        <v/>
      </c>
      <c r="AZ42" s="468" t="str">
        <f t="shared" si="13"/>
        <v/>
      </c>
      <c r="BA42" s="468"/>
      <c r="BB42" s="468" t="str">
        <f t="shared" si="10"/>
        <v/>
      </c>
      <c r="BC42" s="468" t="str">
        <f t="shared" si="10"/>
        <v/>
      </c>
      <c r="BD42" s="468"/>
      <c r="BE42" s="468" t="str">
        <f t="shared" si="18"/>
        <v/>
      </c>
      <c r="BF42" s="468" t="str">
        <f t="shared" si="18"/>
        <v/>
      </c>
      <c r="BG42" s="468" t="str">
        <f t="shared" si="18"/>
        <v/>
      </c>
      <c r="BH42" s="468" t="str">
        <f t="shared" si="18"/>
        <v/>
      </c>
      <c r="BI42" s="468" t="str">
        <f t="shared" si="18"/>
        <v/>
      </c>
      <c r="BJ42" s="468" t="str">
        <f t="shared" si="18"/>
        <v/>
      </c>
      <c r="BK42" s="468" t="str">
        <f t="shared" si="18"/>
        <v/>
      </c>
      <c r="BL42" s="468" t="str">
        <f t="shared" si="18"/>
        <v/>
      </c>
      <c r="BM42" s="468" t="str">
        <f t="shared" si="18"/>
        <v/>
      </c>
      <c r="BN42" s="468" t="str">
        <f t="shared" si="18"/>
        <v/>
      </c>
      <c r="BO42" s="468" t="str">
        <f t="shared" si="18"/>
        <v/>
      </c>
      <c r="BP42" s="468" t="str">
        <f t="shared" si="18"/>
        <v/>
      </c>
      <c r="BQ42" s="468" t="str">
        <f t="shared" si="18"/>
        <v/>
      </c>
      <c r="BR42" s="468" t="str">
        <f t="shared" si="18"/>
        <v/>
      </c>
      <c r="BS42" s="468" t="str">
        <f t="shared" si="18"/>
        <v/>
      </c>
      <c r="BT42" s="468" t="str">
        <f t="shared" si="16"/>
        <v/>
      </c>
      <c r="BU42" s="468" t="str">
        <f t="shared" si="14"/>
        <v/>
      </c>
      <c r="BV42" s="468" t="str">
        <f t="shared" si="14"/>
        <v/>
      </c>
      <c r="BW42" s="468" t="str">
        <f t="shared" si="14"/>
        <v/>
      </c>
      <c r="BX42" s="468" t="str">
        <f t="shared" si="14"/>
        <v/>
      </c>
      <c r="BY42" s="468" t="str">
        <f t="shared" si="14"/>
        <v/>
      </c>
      <c r="BZ42" s="468" t="str">
        <f t="shared" si="14"/>
        <v/>
      </c>
      <c r="CA42" s="468" t="str">
        <f t="shared" si="14"/>
        <v/>
      </c>
      <c r="CB42" s="468" t="str">
        <f t="shared" si="14"/>
        <v/>
      </c>
      <c r="CC42" s="468" t="str">
        <f t="shared" si="14"/>
        <v/>
      </c>
      <c r="CD42" s="468" t="str">
        <f t="shared" si="14"/>
        <v/>
      </c>
      <c r="CE42" s="468" t="str">
        <f t="shared" si="14"/>
        <v/>
      </c>
      <c r="CF42" s="468" t="str">
        <f t="shared" si="14"/>
        <v/>
      </c>
      <c r="CG42" s="468" t="str">
        <f t="shared" si="14"/>
        <v/>
      </c>
      <c r="CH42" s="468"/>
      <c r="CI42" s="468" t="str">
        <f t="shared" si="7"/>
        <v/>
      </c>
      <c r="CJ42" s="468" t="str">
        <f t="shared" si="7"/>
        <v/>
      </c>
      <c r="CK42" s="533"/>
    </row>
    <row r="43" spans="3:89" x14ac:dyDescent="0.25">
      <c r="C43" s="358"/>
      <c r="D43" s="259">
        <v>123</v>
      </c>
      <c r="E43" s="41"/>
      <c r="F43" s="44"/>
      <c r="G43" s="232" t="s">
        <v>286</v>
      </c>
      <c r="H43" s="279" t="s">
        <v>234</v>
      </c>
      <c r="I43" s="281"/>
      <c r="J43" s="433"/>
      <c r="K43" s="431"/>
      <c r="M43" s="360" t="str">
        <f t="shared" si="5"/>
        <v/>
      </c>
      <c r="N43" s="361"/>
      <c r="O43" s="368" t="str">
        <f>IF(M43="","",IF(M43="Foreign",VLOOKUP(N43,'Option X3'!D:E,2,FALSE),1))</f>
        <v/>
      </c>
      <c r="P43" s="359"/>
      <c r="Q43" s="569"/>
      <c r="R43" s="364"/>
      <c r="S43" s="364"/>
      <c r="T43" s="617"/>
      <c r="U43" s="618"/>
      <c r="V43" s="51"/>
      <c r="X43" s="468" t="str">
        <f t="shared" si="17"/>
        <v/>
      </c>
      <c r="Y43" s="468" t="str">
        <f t="shared" si="17"/>
        <v/>
      </c>
      <c r="Z43" s="468" t="str">
        <f t="shared" si="17"/>
        <v/>
      </c>
      <c r="AA43" s="468" t="str">
        <f t="shared" si="17"/>
        <v/>
      </c>
      <c r="AB43" s="468" t="str">
        <f t="shared" si="17"/>
        <v/>
      </c>
      <c r="AC43" s="468" t="str">
        <f t="shared" si="17"/>
        <v/>
      </c>
      <c r="AD43" s="468" t="str">
        <f t="shared" si="17"/>
        <v/>
      </c>
      <c r="AE43" s="468" t="str">
        <f t="shared" si="17"/>
        <v/>
      </c>
      <c r="AF43" s="468" t="str">
        <f t="shared" si="17"/>
        <v/>
      </c>
      <c r="AG43" s="468" t="str">
        <f t="shared" si="17"/>
        <v/>
      </c>
      <c r="AH43" s="468" t="str">
        <f t="shared" si="17"/>
        <v/>
      </c>
      <c r="AI43" s="468" t="str">
        <f t="shared" si="17"/>
        <v/>
      </c>
      <c r="AJ43" s="468" t="str">
        <f t="shared" si="17"/>
        <v/>
      </c>
      <c r="AK43" s="468" t="str">
        <f t="shared" si="17"/>
        <v/>
      </c>
      <c r="AL43" s="468" t="str">
        <f t="shared" si="17"/>
        <v/>
      </c>
      <c r="AM43" s="468" t="str">
        <f t="shared" si="17"/>
        <v/>
      </c>
      <c r="AN43" s="468" t="str">
        <f t="shared" si="13"/>
        <v/>
      </c>
      <c r="AO43" s="468" t="str">
        <f t="shared" si="13"/>
        <v/>
      </c>
      <c r="AP43" s="468" t="str">
        <f t="shared" si="13"/>
        <v/>
      </c>
      <c r="AQ43" s="468" t="str">
        <f t="shared" si="13"/>
        <v/>
      </c>
      <c r="AR43" s="468" t="str">
        <f t="shared" si="13"/>
        <v/>
      </c>
      <c r="AS43" s="468" t="str">
        <f t="shared" si="13"/>
        <v/>
      </c>
      <c r="AT43" s="468" t="str">
        <f t="shared" si="13"/>
        <v/>
      </c>
      <c r="AU43" s="468" t="str">
        <f t="shared" si="13"/>
        <v/>
      </c>
      <c r="AV43" s="468" t="str">
        <f t="shared" si="13"/>
        <v/>
      </c>
      <c r="AW43" s="468" t="str">
        <f t="shared" si="13"/>
        <v/>
      </c>
      <c r="AX43" s="468" t="str">
        <f t="shared" si="13"/>
        <v/>
      </c>
      <c r="AY43" s="468" t="str">
        <f t="shared" si="13"/>
        <v/>
      </c>
      <c r="AZ43" s="468" t="str">
        <f t="shared" si="13"/>
        <v/>
      </c>
      <c r="BA43" s="468"/>
      <c r="BB43" s="468" t="str">
        <f>IF($M43="","",IF($M43=BB$18,$J43,0))</f>
        <v/>
      </c>
      <c r="BC43" s="468" t="str">
        <f t="shared" si="10"/>
        <v/>
      </c>
      <c r="BD43" s="468"/>
      <c r="BE43" s="468" t="str">
        <f t="shared" si="18"/>
        <v/>
      </c>
      <c r="BF43" s="468" t="str">
        <f t="shared" si="18"/>
        <v/>
      </c>
      <c r="BG43" s="468" t="str">
        <f t="shared" si="18"/>
        <v/>
      </c>
      <c r="BH43" s="468" t="str">
        <f t="shared" si="18"/>
        <v/>
      </c>
      <c r="BI43" s="468" t="str">
        <f t="shared" si="18"/>
        <v/>
      </c>
      <c r="BJ43" s="468" t="str">
        <f t="shared" si="18"/>
        <v/>
      </c>
      <c r="BK43" s="468" t="str">
        <f t="shared" si="18"/>
        <v/>
      </c>
      <c r="BL43" s="468" t="str">
        <f t="shared" si="18"/>
        <v/>
      </c>
      <c r="BM43" s="468" t="str">
        <f t="shared" si="18"/>
        <v/>
      </c>
      <c r="BN43" s="468" t="str">
        <f t="shared" si="18"/>
        <v/>
      </c>
      <c r="BO43" s="468" t="str">
        <f t="shared" si="18"/>
        <v/>
      </c>
      <c r="BP43" s="468" t="str">
        <f t="shared" si="18"/>
        <v/>
      </c>
      <c r="BQ43" s="468" t="str">
        <f t="shared" si="18"/>
        <v/>
      </c>
      <c r="BR43" s="468" t="str">
        <f t="shared" si="18"/>
        <v/>
      </c>
      <c r="BS43" s="468" t="str">
        <f t="shared" si="18"/>
        <v/>
      </c>
      <c r="BT43" s="468" t="str">
        <f t="shared" si="18"/>
        <v/>
      </c>
      <c r="BU43" s="468" t="str">
        <f t="shared" si="14"/>
        <v/>
      </c>
      <c r="BV43" s="468" t="str">
        <f t="shared" si="14"/>
        <v/>
      </c>
      <c r="BW43" s="468" t="str">
        <f t="shared" si="14"/>
        <v/>
      </c>
      <c r="BX43" s="468" t="str">
        <f t="shared" si="14"/>
        <v/>
      </c>
      <c r="BY43" s="468" t="str">
        <f t="shared" si="14"/>
        <v/>
      </c>
      <c r="BZ43" s="468" t="str">
        <f t="shared" si="14"/>
        <v/>
      </c>
      <c r="CA43" s="468" t="str">
        <f t="shared" si="14"/>
        <v/>
      </c>
      <c r="CB43" s="468" t="str">
        <f t="shared" si="14"/>
        <v/>
      </c>
      <c r="CC43" s="468" t="str">
        <f t="shared" si="14"/>
        <v/>
      </c>
      <c r="CD43" s="468" t="str">
        <f t="shared" si="14"/>
        <v/>
      </c>
      <c r="CE43" s="468" t="str">
        <f t="shared" si="14"/>
        <v/>
      </c>
      <c r="CF43" s="468" t="str">
        <f t="shared" si="14"/>
        <v/>
      </c>
      <c r="CG43" s="468" t="str">
        <f t="shared" si="14"/>
        <v/>
      </c>
      <c r="CH43" s="468"/>
      <c r="CI43" s="468" t="str">
        <f t="shared" si="7"/>
        <v/>
      </c>
      <c r="CJ43" s="468" t="str">
        <f t="shared" si="7"/>
        <v/>
      </c>
      <c r="CK43" s="533"/>
    </row>
    <row r="44" spans="3:89" x14ac:dyDescent="0.25">
      <c r="C44" s="358"/>
      <c r="D44" s="259">
        <v>124</v>
      </c>
      <c r="E44" s="41"/>
      <c r="F44" s="44"/>
      <c r="G44" s="232" t="s">
        <v>293</v>
      </c>
      <c r="H44" s="279"/>
      <c r="I44" s="281"/>
      <c r="J44" s="431"/>
      <c r="K44" s="431"/>
      <c r="M44" s="360" t="str">
        <f t="shared" si="5"/>
        <v/>
      </c>
      <c r="N44" s="361"/>
      <c r="O44" s="368" t="str">
        <f>IF(M44="","",IF(M44="Foreign",VLOOKUP(N44,'Option X3'!D:E,2,FALSE),1))</f>
        <v/>
      </c>
      <c r="P44" s="359"/>
      <c r="Q44" s="569"/>
      <c r="R44" s="364"/>
      <c r="S44" s="364">
        <f>J44</f>
        <v>0</v>
      </c>
      <c r="T44" s="617"/>
      <c r="U44" s="618"/>
      <c r="V44" s="51"/>
      <c r="X44" s="468" t="str">
        <f t="shared" si="17"/>
        <v/>
      </c>
      <c r="Y44" s="468" t="str">
        <f t="shared" si="17"/>
        <v/>
      </c>
      <c r="Z44" s="468" t="str">
        <f t="shared" si="17"/>
        <v/>
      </c>
      <c r="AA44" s="468" t="str">
        <f t="shared" si="17"/>
        <v/>
      </c>
      <c r="AB44" s="468" t="str">
        <f t="shared" si="17"/>
        <v/>
      </c>
      <c r="AC44" s="468" t="str">
        <f t="shared" si="17"/>
        <v/>
      </c>
      <c r="AD44" s="468" t="str">
        <f t="shared" si="17"/>
        <v/>
      </c>
      <c r="AE44" s="468" t="str">
        <f t="shared" si="17"/>
        <v/>
      </c>
      <c r="AF44" s="468" t="str">
        <f t="shared" si="17"/>
        <v/>
      </c>
      <c r="AG44" s="468" t="str">
        <f t="shared" si="17"/>
        <v/>
      </c>
      <c r="AH44" s="468" t="str">
        <f t="shared" si="17"/>
        <v/>
      </c>
      <c r="AI44" s="468" t="str">
        <f t="shared" si="17"/>
        <v/>
      </c>
      <c r="AJ44" s="468" t="str">
        <f t="shared" si="17"/>
        <v/>
      </c>
      <c r="AK44" s="468" t="str">
        <f t="shared" si="17"/>
        <v/>
      </c>
      <c r="AL44" s="468" t="str">
        <f t="shared" si="17"/>
        <v/>
      </c>
      <c r="AM44" s="468" t="str">
        <f t="shared" si="17"/>
        <v/>
      </c>
      <c r="AN44" s="468" t="str">
        <f t="shared" si="13"/>
        <v/>
      </c>
      <c r="AO44" s="468" t="str">
        <f t="shared" si="13"/>
        <v/>
      </c>
      <c r="AP44" s="468" t="str">
        <f t="shared" si="13"/>
        <v/>
      </c>
      <c r="AQ44" s="468" t="str">
        <f t="shared" si="13"/>
        <v/>
      </c>
      <c r="AR44" s="468" t="str">
        <f t="shared" si="13"/>
        <v/>
      </c>
      <c r="AS44" s="468" t="str">
        <f t="shared" si="13"/>
        <v/>
      </c>
      <c r="AT44" s="468" t="str">
        <f t="shared" si="13"/>
        <v/>
      </c>
      <c r="AU44" s="468" t="str">
        <f t="shared" si="13"/>
        <v/>
      </c>
      <c r="AV44" s="468" t="str">
        <f t="shared" si="13"/>
        <v/>
      </c>
      <c r="AW44" s="468" t="str">
        <f t="shared" si="13"/>
        <v/>
      </c>
      <c r="AX44" s="468" t="str">
        <f t="shared" si="13"/>
        <v/>
      </c>
      <c r="AY44" s="468" t="str">
        <f t="shared" si="13"/>
        <v/>
      </c>
      <c r="AZ44" s="468" t="str">
        <f t="shared" si="13"/>
        <v/>
      </c>
      <c r="BA44" s="468"/>
      <c r="BB44" s="468" t="str">
        <f t="shared" si="10"/>
        <v/>
      </c>
      <c r="BC44" s="468" t="str">
        <f t="shared" si="10"/>
        <v/>
      </c>
      <c r="BD44" s="468"/>
      <c r="BE44" s="468" t="str">
        <f t="shared" si="18"/>
        <v/>
      </c>
      <c r="BF44" s="468" t="str">
        <f t="shared" si="18"/>
        <v/>
      </c>
      <c r="BG44" s="468" t="str">
        <f t="shared" si="18"/>
        <v/>
      </c>
      <c r="BH44" s="468" t="str">
        <f t="shared" si="18"/>
        <v/>
      </c>
      <c r="BI44" s="468" t="str">
        <f t="shared" si="18"/>
        <v/>
      </c>
      <c r="BJ44" s="468" t="str">
        <f t="shared" si="18"/>
        <v/>
      </c>
      <c r="BK44" s="468" t="str">
        <f t="shared" si="18"/>
        <v/>
      </c>
      <c r="BL44" s="468" t="str">
        <f t="shared" si="18"/>
        <v/>
      </c>
      <c r="BM44" s="468" t="str">
        <f t="shared" si="18"/>
        <v/>
      </c>
      <c r="BN44" s="468" t="str">
        <f t="shared" si="18"/>
        <v/>
      </c>
      <c r="BO44" s="468" t="str">
        <f t="shared" si="18"/>
        <v/>
      </c>
      <c r="BP44" s="468" t="str">
        <f t="shared" si="18"/>
        <v/>
      </c>
      <c r="BQ44" s="468" t="str">
        <f t="shared" si="18"/>
        <v/>
      </c>
      <c r="BR44" s="468" t="str">
        <f t="shared" si="18"/>
        <v/>
      </c>
      <c r="BS44" s="468" t="str">
        <f t="shared" si="18"/>
        <v/>
      </c>
      <c r="BT44" s="468" t="str">
        <f t="shared" si="18"/>
        <v/>
      </c>
      <c r="BU44" s="468" t="str">
        <f t="shared" si="14"/>
        <v/>
      </c>
      <c r="BV44" s="468" t="str">
        <f t="shared" si="14"/>
        <v/>
      </c>
      <c r="BW44" s="468" t="str">
        <f t="shared" si="14"/>
        <v/>
      </c>
      <c r="BX44" s="468" t="str">
        <f t="shared" si="14"/>
        <v/>
      </c>
      <c r="BY44" s="468" t="str">
        <f t="shared" si="14"/>
        <v/>
      </c>
      <c r="BZ44" s="468" t="str">
        <f t="shared" si="14"/>
        <v/>
      </c>
      <c r="CA44" s="468" t="str">
        <f t="shared" si="14"/>
        <v/>
      </c>
      <c r="CB44" s="468" t="str">
        <f t="shared" si="14"/>
        <v/>
      </c>
      <c r="CC44" s="468" t="str">
        <f t="shared" si="14"/>
        <v/>
      </c>
      <c r="CD44" s="468" t="str">
        <f t="shared" si="14"/>
        <v/>
      </c>
      <c r="CE44" s="468" t="str">
        <f t="shared" si="14"/>
        <v/>
      </c>
      <c r="CF44" s="468" t="str">
        <f t="shared" si="14"/>
        <v/>
      </c>
      <c r="CG44" s="468" t="str">
        <f t="shared" si="14"/>
        <v/>
      </c>
      <c r="CH44" s="468"/>
      <c r="CI44" s="468" t="str">
        <f t="shared" si="7"/>
        <v/>
      </c>
      <c r="CJ44" s="468" t="str">
        <f t="shared" si="7"/>
        <v/>
      </c>
      <c r="CK44" s="533"/>
    </row>
    <row r="45" spans="3:89" x14ac:dyDescent="0.25">
      <c r="C45" s="358"/>
      <c r="D45" s="259">
        <v>125</v>
      </c>
      <c r="E45" s="41"/>
      <c r="F45" s="44"/>
      <c r="G45" s="567" t="s">
        <v>361</v>
      </c>
      <c r="H45" s="279"/>
      <c r="I45" s="281"/>
      <c r="J45" s="431"/>
      <c r="K45" s="431"/>
      <c r="M45" s="360" t="str">
        <f t="shared" si="5"/>
        <v/>
      </c>
      <c r="N45" s="361"/>
      <c r="O45" s="368" t="str">
        <f>IF(M45="","",IF(M45="Foreign",VLOOKUP(N45,'Option X3'!D:E,2,FALSE),1))</f>
        <v/>
      </c>
      <c r="P45" s="359" t="s">
        <v>316</v>
      </c>
      <c r="Q45" s="569"/>
      <c r="R45" s="364"/>
      <c r="S45" s="364">
        <f>J45</f>
        <v>0</v>
      </c>
      <c r="T45" s="617"/>
      <c r="U45" s="618"/>
      <c r="V45" s="51"/>
      <c r="X45" s="468" t="str">
        <f t="shared" si="17"/>
        <v/>
      </c>
      <c r="Y45" s="468" t="str">
        <f t="shared" si="17"/>
        <v/>
      </c>
      <c r="Z45" s="468" t="str">
        <f t="shared" si="17"/>
        <v/>
      </c>
      <c r="AA45" s="468" t="str">
        <f t="shared" si="17"/>
        <v/>
      </c>
      <c r="AB45" s="468" t="str">
        <f t="shared" si="17"/>
        <v/>
      </c>
      <c r="AC45" s="468" t="str">
        <f t="shared" si="17"/>
        <v/>
      </c>
      <c r="AD45" s="468" t="str">
        <f t="shared" si="17"/>
        <v/>
      </c>
      <c r="AE45" s="468" t="str">
        <f t="shared" si="17"/>
        <v/>
      </c>
      <c r="AF45" s="468" t="str">
        <f t="shared" si="17"/>
        <v/>
      </c>
      <c r="AG45" s="468" t="str">
        <f t="shared" si="17"/>
        <v/>
      </c>
      <c r="AH45" s="468" t="str">
        <f t="shared" si="17"/>
        <v/>
      </c>
      <c r="AI45" s="468" t="str">
        <f t="shared" si="17"/>
        <v/>
      </c>
      <c r="AJ45" s="468" t="str">
        <f t="shared" si="17"/>
        <v/>
      </c>
      <c r="AK45" s="468" t="str">
        <f t="shared" si="17"/>
        <v/>
      </c>
      <c r="AL45" s="468" t="str">
        <f t="shared" si="17"/>
        <v/>
      </c>
      <c r="AM45" s="468" t="str">
        <f t="shared" si="17"/>
        <v/>
      </c>
      <c r="AN45" s="468" t="str">
        <f t="shared" si="13"/>
        <v/>
      </c>
      <c r="AO45" s="468" t="str">
        <f t="shared" si="13"/>
        <v/>
      </c>
      <c r="AP45" s="468" t="str">
        <f t="shared" si="13"/>
        <v/>
      </c>
      <c r="AQ45" s="468" t="str">
        <f t="shared" si="13"/>
        <v/>
      </c>
      <c r="AR45" s="468" t="str">
        <f t="shared" si="13"/>
        <v/>
      </c>
      <c r="AS45" s="468" t="str">
        <f t="shared" si="13"/>
        <v/>
      </c>
      <c r="AT45" s="468" t="str">
        <f t="shared" si="13"/>
        <v/>
      </c>
      <c r="AU45" s="468" t="str">
        <f t="shared" si="13"/>
        <v/>
      </c>
      <c r="AV45" s="468" t="str">
        <f t="shared" si="13"/>
        <v/>
      </c>
      <c r="AW45" s="468" t="str">
        <f t="shared" si="13"/>
        <v/>
      </c>
      <c r="AX45" s="468" t="str">
        <f t="shared" si="13"/>
        <v/>
      </c>
      <c r="AY45" s="468" t="str">
        <f t="shared" si="13"/>
        <v/>
      </c>
      <c r="AZ45" s="468" t="str">
        <f t="shared" si="13"/>
        <v/>
      </c>
      <c r="BA45" s="468"/>
      <c r="BB45" s="468" t="str">
        <f t="shared" ref="BB45:BC59" si="19">IF($M45="","",IF($M45=BB$18,$J45,0))</f>
        <v/>
      </c>
      <c r="BC45" s="468" t="str">
        <f t="shared" si="19"/>
        <v/>
      </c>
      <c r="BD45" s="468"/>
      <c r="BE45" s="468" t="str">
        <f t="shared" si="18"/>
        <v/>
      </c>
      <c r="BF45" s="468" t="str">
        <f t="shared" si="18"/>
        <v/>
      </c>
      <c r="BG45" s="468" t="str">
        <f t="shared" si="18"/>
        <v/>
      </c>
      <c r="BH45" s="468" t="str">
        <f t="shared" si="18"/>
        <v/>
      </c>
      <c r="BI45" s="468" t="str">
        <f t="shared" si="18"/>
        <v/>
      </c>
      <c r="BJ45" s="468" t="str">
        <f t="shared" si="18"/>
        <v/>
      </c>
      <c r="BK45" s="468" t="str">
        <f t="shared" si="18"/>
        <v/>
      </c>
      <c r="BL45" s="468" t="str">
        <f t="shared" si="18"/>
        <v/>
      </c>
      <c r="BM45" s="468" t="str">
        <f t="shared" si="18"/>
        <v/>
      </c>
      <c r="BN45" s="468" t="str">
        <f t="shared" si="18"/>
        <v/>
      </c>
      <c r="BO45" s="468" t="str">
        <f t="shared" si="18"/>
        <v/>
      </c>
      <c r="BP45" s="468" t="str">
        <f t="shared" si="18"/>
        <v/>
      </c>
      <c r="BQ45" s="468" t="str">
        <f t="shared" si="18"/>
        <v/>
      </c>
      <c r="BR45" s="468" t="str">
        <f t="shared" si="18"/>
        <v/>
      </c>
      <c r="BS45" s="468" t="str">
        <f t="shared" si="18"/>
        <v/>
      </c>
      <c r="BT45" s="468" t="str">
        <f t="shared" si="18"/>
        <v/>
      </c>
      <c r="BU45" s="468" t="str">
        <f t="shared" si="14"/>
        <v/>
      </c>
      <c r="BV45" s="468" t="str">
        <f t="shared" si="14"/>
        <v/>
      </c>
      <c r="BW45" s="468" t="str">
        <f t="shared" si="14"/>
        <v/>
      </c>
      <c r="BX45" s="468" t="str">
        <f t="shared" si="14"/>
        <v/>
      </c>
      <c r="BY45" s="468" t="str">
        <f t="shared" si="14"/>
        <v/>
      </c>
      <c r="BZ45" s="468" t="str">
        <f t="shared" si="14"/>
        <v/>
      </c>
      <c r="CA45" s="468" t="str">
        <f t="shared" si="14"/>
        <v/>
      </c>
      <c r="CB45" s="468" t="str">
        <f t="shared" si="14"/>
        <v/>
      </c>
      <c r="CC45" s="468" t="str">
        <f t="shared" si="14"/>
        <v/>
      </c>
      <c r="CD45" s="468" t="str">
        <f t="shared" si="14"/>
        <v/>
      </c>
      <c r="CE45" s="468" t="str">
        <f t="shared" si="14"/>
        <v/>
      </c>
      <c r="CF45" s="468" t="str">
        <f t="shared" si="14"/>
        <v/>
      </c>
      <c r="CG45" s="468" t="str">
        <f t="shared" si="14"/>
        <v/>
      </c>
      <c r="CH45" s="468"/>
      <c r="CI45" s="468" t="str">
        <f t="shared" si="7"/>
        <v/>
      </c>
      <c r="CJ45" s="468" t="str">
        <f t="shared" si="7"/>
        <v/>
      </c>
      <c r="CK45" s="533"/>
    </row>
    <row r="46" spans="3:89" x14ac:dyDescent="0.25">
      <c r="C46" s="358"/>
      <c r="D46" s="259">
        <v>126</v>
      </c>
      <c r="E46" s="41"/>
      <c r="F46" s="44"/>
      <c r="G46" s="232" t="s">
        <v>235</v>
      </c>
      <c r="H46" s="279" t="s">
        <v>234</v>
      </c>
      <c r="I46" s="281"/>
      <c r="J46" s="431"/>
      <c r="K46" s="431"/>
      <c r="M46" s="360" t="str">
        <f t="shared" si="5"/>
        <v/>
      </c>
      <c r="N46" s="361"/>
      <c r="O46" s="368" t="str">
        <f>IF(M46="","",IF(M46="Foreign",VLOOKUP(N46,'Option X3'!D:E,2,FALSE),1))</f>
        <v/>
      </c>
      <c r="P46" s="359"/>
      <c r="Q46" s="569"/>
      <c r="R46" s="364"/>
      <c r="S46" s="364">
        <f t="shared" ref="S46:S50" si="20">J46</f>
        <v>0</v>
      </c>
      <c r="T46" s="617"/>
      <c r="U46" s="618"/>
      <c r="V46" s="51"/>
      <c r="X46" s="468" t="str">
        <f t="shared" si="17"/>
        <v/>
      </c>
      <c r="Y46" s="468" t="str">
        <f t="shared" si="17"/>
        <v/>
      </c>
      <c r="Z46" s="468" t="str">
        <f t="shared" si="17"/>
        <v/>
      </c>
      <c r="AA46" s="468" t="str">
        <f t="shared" si="17"/>
        <v/>
      </c>
      <c r="AB46" s="468" t="str">
        <f t="shared" si="17"/>
        <v/>
      </c>
      <c r="AC46" s="468" t="str">
        <f t="shared" si="17"/>
        <v/>
      </c>
      <c r="AD46" s="468" t="str">
        <f t="shared" si="17"/>
        <v/>
      </c>
      <c r="AE46" s="468" t="str">
        <f t="shared" si="17"/>
        <v/>
      </c>
      <c r="AF46" s="468" t="str">
        <f t="shared" si="17"/>
        <v/>
      </c>
      <c r="AG46" s="468" t="str">
        <f t="shared" si="17"/>
        <v/>
      </c>
      <c r="AH46" s="468" t="str">
        <f t="shared" si="17"/>
        <v/>
      </c>
      <c r="AI46" s="468" t="str">
        <f t="shared" si="17"/>
        <v/>
      </c>
      <c r="AJ46" s="468" t="str">
        <f t="shared" si="17"/>
        <v/>
      </c>
      <c r="AK46" s="468" t="str">
        <f t="shared" si="17"/>
        <v/>
      </c>
      <c r="AL46" s="468" t="str">
        <f t="shared" si="17"/>
        <v/>
      </c>
      <c r="AM46" s="468" t="str">
        <f t="shared" si="17"/>
        <v/>
      </c>
      <c r="AN46" s="468" t="str">
        <f t="shared" si="13"/>
        <v/>
      </c>
      <c r="AO46" s="468" t="str">
        <f t="shared" si="13"/>
        <v/>
      </c>
      <c r="AP46" s="468" t="str">
        <f t="shared" si="13"/>
        <v/>
      </c>
      <c r="AQ46" s="468" t="str">
        <f t="shared" si="13"/>
        <v/>
      </c>
      <c r="AR46" s="468" t="str">
        <f t="shared" si="13"/>
        <v/>
      </c>
      <c r="AS46" s="468" t="str">
        <f t="shared" si="13"/>
        <v/>
      </c>
      <c r="AT46" s="468" t="str">
        <f t="shared" si="13"/>
        <v/>
      </c>
      <c r="AU46" s="468" t="str">
        <f t="shared" si="13"/>
        <v/>
      </c>
      <c r="AV46" s="468" t="str">
        <f t="shared" si="13"/>
        <v/>
      </c>
      <c r="AW46" s="468" t="str">
        <f t="shared" si="13"/>
        <v/>
      </c>
      <c r="AX46" s="468" t="str">
        <f t="shared" si="13"/>
        <v/>
      </c>
      <c r="AY46" s="468" t="str">
        <f t="shared" si="13"/>
        <v/>
      </c>
      <c r="AZ46" s="468" t="str">
        <f t="shared" si="13"/>
        <v/>
      </c>
      <c r="BA46" s="468"/>
      <c r="BB46" s="468" t="str">
        <f t="shared" si="19"/>
        <v/>
      </c>
      <c r="BC46" s="468" t="str">
        <f t="shared" si="19"/>
        <v/>
      </c>
      <c r="BD46" s="468"/>
      <c r="BE46" s="468" t="str">
        <f t="shared" si="18"/>
        <v/>
      </c>
      <c r="BF46" s="468" t="str">
        <f t="shared" si="18"/>
        <v/>
      </c>
      <c r="BG46" s="468" t="str">
        <f t="shared" si="18"/>
        <v/>
      </c>
      <c r="BH46" s="468" t="str">
        <f t="shared" si="18"/>
        <v/>
      </c>
      <c r="BI46" s="468" t="str">
        <f t="shared" si="18"/>
        <v/>
      </c>
      <c r="BJ46" s="468" t="str">
        <f t="shared" si="18"/>
        <v/>
      </c>
      <c r="BK46" s="468" t="str">
        <f t="shared" si="18"/>
        <v/>
      </c>
      <c r="BL46" s="468" t="str">
        <f t="shared" si="18"/>
        <v/>
      </c>
      <c r="BM46" s="468" t="str">
        <f t="shared" si="18"/>
        <v/>
      </c>
      <c r="BN46" s="468" t="str">
        <f t="shared" si="18"/>
        <v/>
      </c>
      <c r="BO46" s="468" t="str">
        <f t="shared" si="18"/>
        <v/>
      </c>
      <c r="BP46" s="468" t="str">
        <f t="shared" si="18"/>
        <v/>
      </c>
      <c r="BQ46" s="468" t="str">
        <f t="shared" si="18"/>
        <v/>
      </c>
      <c r="BR46" s="468" t="str">
        <f t="shared" si="18"/>
        <v/>
      </c>
      <c r="BS46" s="468" t="str">
        <f t="shared" si="18"/>
        <v/>
      </c>
      <c r="BT46" s="468" t="str">
        <f t="shared" si="18"/>
        <v/>
      </c>
      <c r="BU46" s="468" t="str">
        <f t="shared" si="14"/>
        <v/>
      </c>
      <c r="BV46" s="468" t="str">
        <f t="shared" si="14"/>
        <v/>
      </c>
      <c r="BW46" s="468" t="str">
        <f t="shared" si="14"/>
        <v/>
      </c>
      <c r="BX46" s="468" t="str">
        <f t="shared" si="14"/>
        <v/>
      </c>
      <c r="BY46" s="468" t="str">
        <f t="shared" si="14"/>
        <v/>
      </c>
      <c r="BZ46" s="468" t="str">
        <f t="shared" si="14"/>
        <v/>
      </c>
      <c r="CA46" s="468" t="str">
        <f t="shared" si="14"/>
        <v/>
      </c>
      <c r="CB46" s="468" t="str">
        <f t="shared" si="14"/>
        <v/>
      </c>
      <c r="CC46" s="468" t="str">
        <f t="shared" si="14"/>
        <v/>
      </c>
      <c r="CD46" s="468" t="str">
        <f t="shared" si="14"/>
        <v/>
      </c>
      <c r="CE46" s="468" t="str">
        <f t="shared" si="14"/>
        <v/>
      </c>
      <c r="CF46" s="468" t="str">
        <f t="shared" si="14"/>
        <v/>
      </c>
      <c r="CG46" s="468" t="str">
        <f t="shared" si="14"/>
        <v/>
      </c>
      <c r="CH46" s="468"/>
      <c r="CI46" s="468" t="str">
        <f t="shared" si="7"/>
        <v/>
      </c>
      <c r="CJ46" s="468" t="str">
        <f t="shared" si="7"/>
        <v/>
      </c>
      <c r="CK46" s="533"/>
    </row>
    <row r="47" spans="3:89" x14ac:dyDescent="0.25">
      <c r="C47" s="358"/>
      <c r="D47" s="259">
        <v>127</v>
      </c>
      <c r="E47" s="41"/>
      <c r="F47" s="44"/>
      <c r="G47" s="567" t="s">
        <v>362</v>
      </c>
      <c r="H47" s="279"/>
      <c r="I47" s="281"/>
      <c r="J47" s="431"/>
      <c r="K47" s="431"/>
      <c r="M47" s="360" t="str">
        <f t="shared" si="5"/>
        <v/>
      </c>
      <c r="N47" s="361"/>
      <c r="O47" s="368" t="str">
        <f>IF(M47="","",IF(M47="Foreign",VLOOKUP(N47,'Option X3'!D:E,2,FALSE),1))</f>
        <v/>
      </c>
      <c r="P47" s="359" t="s">
        <v>316</v>
      </c>
      <c r="Q47" s="569"/>
      <c r="R47" s="364"/>
      <c r="S47" s="364">
        <f t="shared" si="20"/>
        <v>0</v>
      </c>
      <c r="T47" s="617"/>
      <c r="U47" s="618"/>
      <c r="V47" s="51"/>
      <c r="X47" s="468" t="str">
        <f t="shared" si="17"/>
        <v/>
      </c>
      <c r="Y47" s="468" t="str">
        <f t="shared" si="17"/>
        <v/>
      </c>
      <c r="Z47" s="468" t="str">
        <f t="shared" si="17"/>
        <v/>
      </c>
      <c r="AA47" s="468" t="str">
        <f t="shared" si="17"/>
        <v/>
      </c>
      <c r="AB47" s="468" t="str">
        <f t="shared" si="17"/>
        <v/>
      </c>
      <c r="AC47" s="468" t="str">
        <f t="shared" si="17"/>
        <v/>
      </c>
      <c r="AD47" s="468" t="str">
        <f t="shared" si="17"/>
        <v/>
      </c>
      <c r="AE47" s="468" t="str">
        <f t="shared" si="17"/>
        <v/>
      </c>
      <c r="AF47" s="468" t="str">
        <f t="shared" si="17"/>
        <v/>
      </c>
      <c r="AG47" s="468" t="str">
        <f t="shared" si="17"/>
        <v/>
      </c>
      <c r="AH47" s="468" t="str">
        <f t="shared" si="17"/>
        <v/>
      </c>
      <c r="AI47" s="468" t="str">
        <f t="shared" si="17"/>
        <v/>
      </c>
      <c r="AJ47" s="468" t="str">
        <f t="shared" si="17"/>
        <v/>
      </c>
      <c r="AK47" s="468" t="str">
        <f t="shared" si="17"/>
        <v/>
      </c>
      <c r="AL47" s="468" t="str">
        <f t="shared" si="17"/>
        <v/>
      </c>
      <c r="AM47" s="468" t="str">
        <f t="shared" si="17"/>
        <v/>
      </c>
      <c r="AN47" s="468" t="str">
        <f t="shared" si="13"/>
        <v/>
      </c>
      <c r="AO47" s="468" t="str">
        <f t="shared" si="13"/>
        <v/>
      </c>
      <c r="AP47" s="468" t="str">
        <f t="shared" si="13"/>
        <v/>
      </c>
      <c r="AQ47" s="468" t="str">
        <f t="shared" si="13"/>
        <v/>
      </c>
      <c r="AR47" s="468" t="str">
        <f t="shared" si="13"/>
        <v/>
      </c>
      <c r="AS47" s="468" t="str">
        <f t="shared" si="13"/>
        <v/>
      </c>
      <c r="AT47" s="468" t="str">
        <f t="shared" si="13"/>
        <v/>
      </c>
      <c r="AU47" s="468" t="str">
        <f t="shared" si="13"/>
        <v/>
      </c>
      <c r="AV47" s="468" t="str">
        <f t="shared" si="13"/>
        <v/>
      </c>
      <c r="AW47" s="468" t="str">
        <f t="shared" si="13"/>
        <v/>
      </c>
      <c r="AX47" s="468" t="str">
        <f t="shared" si="13"/>
        <v/>
      </c>
      <c r="AY47" s="468" t="str">
        <f t="shared" si="13"/>
        <v/>
      </c>
      <c r="AZ47" s="468" t="str">
        <f t="shared" si="13"/>
        <v/>
      </c>
      <c r="BA47" s="468"/>
      <c r="BB47" s="468" t="str">
        <f t="shared" si="19"/>
        <v/>
      </c>
      <c r="BC47" s="468" t="str">
        <f t="shared" si="19"/>
        <v/>
      </c>
      <c r="BD47" s="468"/>
      <c r="BE47" s="468" t="str">
        <f t="shared" si="18"/>
        <v/>
      </c>
      <c r="BF47" s="468" t="str">
        <f t="shared" si="18"/>
        <v/>
      </c>
      <c r="BG47" s="468" t="str">
        <f t="shared" si="18"/>
        <v/>
      </c>
      <c r="BH47" s="468" t="str">
        <f t="shared" si="18"/>
        <v/>
      </c>
      <c r="BI47" s="468" t="str">
        <f t="shared" si="18"/>
        <v/>
      </c>
      <c r="BJ47" s="468" t="str">
        <f t="shared" si="18"/>
        <v/>
      </c>
      <c r="BK47" s="468" t="str">
        <f t="shared" si="18"/>
        <v/>
      </c>
      <c r="BL47" s="468" t="str">
        <f t="shared" si="18"/>
        <v/>
      </c>
      <c r="BM47" s="468" t="str">
        <f t="shared" si="18"/>
        <v/>
      </c>
      <c r="BN47" s="468" t="str">
        <f t="shared" si="18"/>
        <v/>
      </c>
      <c r="BO47" s="468" t="str">
        <f t="shared" si="18"/>
        <v/>
      </c>
      <c r="BP47" s="468" t="str">
        <f t="shared" si="18"/>
        <v/>
      </c>
      <c r="BQ47" s="468" t="str">
        <f t="shared" si="18"/>
        <v/>
      </c>
      <c r="BR47" s="468" t="str">
        <f t="shared" si="18"/>
        <v/>
      </c>
      <c r="BS47" s="468" t="str">
        <f t="shared" si="18"/>
        <v/>
      </c>
      <c r="BT47" s="468" t="str">
        <f t="shared" si="18"/>
        <v/>
      </c>
      <c r="BU47" s="468" t="str">
        <f t="shared" si="14"/>
        <v/>
      </c>
      <c r="BV47" s="468" t="str">
        <f t="shared" si="14"/>
        <v/>
      </c>
      <c r="BW47" s="468" t="str">
        <f t="shared" si="14"/>
        <v/>
      </c>
      <c r="BX47" s="468" t="str">
        <f t="shared" si="14"/>
        <v/>
      </c>
      <c r="BY47" s="468" t="str">
        <f t="shared" si="14"/>
        <v/>
      </c>
      <c r="BZ47" s="468" t="str">
        <f t="shared" si="14"/>
        <v/>
      </c>
      <c r="CA47" s="468" t="str">
        <f t="shared" si="14"/>
        <v/>
      </c>
      <c r="CB47" s="468" t="str">
        <f t="shared" si="14"/>
        <v/>
      </c>
      <c r="CC47" s="468" t="str">
        <f t="shared" si="14"/>
        <v/>
      </c>
      <c r="CD47" s="468" t="str">
        <f t="shared" si="14"/>
        <v/>
      </c>
      <c r="CE47" s="468" t="str">
        <f t="shared" si="14"/>
        <v/>
      </c>
      <c r="CF47" s="468" t="str">
        <f t="shared" si="14"/>
        <v/>
      </c>
      <c r="CG47" s="468" t="str">
        <f t="shared" si="14"/>
        <v/>
      </c>
      <c r="CH47" s="468"/>
      <c r="CI47" s="468" t="str">
        <f t="shared" si="7"/>
        <v/>
      </c>
      <c r="CJ47" s="468" t="str">
        <f t="shared" si="7"/>
        <v/>
      </c>
      <c r="CK47" s="533"/>
    </row>
    <row r="48" spans="3:89" x14ac:dyDescent="0.25">
      <c r="C48" s="358"/>
      <c r="D48" s="259">
        <v>128</v>
      </c>
      <c r="E48" s="41"/>
      <c r="F48" s="44"/>
      <c r="G48" s="567" t="s">
        <v>363</v>
      </c>
      <c r="H48" s="279"/>
      <c r="I48" s="281"/>
      <c r="J48" s="431"/>
      <c r="K48" s="431"/>
      <c r="M48" s="360" t="str">
        <f t="shared" si="5"/>
        <v/>
      </c>
      <c r="N48" s="361"/>
      <c r="O48" s="368" t="str">
        <f>IF(M48="","",IF(M48="Foreign",VLOOKUP(N48,'Option X3'!D:E,2,FALSE),1))</f>
        <v/>
      </c>
      <c r="P48" s="359" t="s">
        <v>316</v>
      </c>
      <c r="Q48" s="569"/>
      <c r="R48" s="364"/>
      <c r="S48" s="364">
        <f t="shared" si="20"/>
        <v>0</v>
      </c>
      <c r="T48" s="617"/>
      <c r="U48" s="618"/>
      <c r="V48" s="51"/>
      <c r="X48" s="468" t="str">
        <f t="shared" si="17"/>
        <v/>
      </c>
      <c r="Y48" s="468" t="str">
        <f t="shared" si="17"/>
        <v/>
      </c>
      <c r="Z48" s="468" t="str">
        <f t="shared" si="17"/>
        <v/>
      </c>
      <c r="AA48" s="468" t="str">
        <f t="shared" si="17"/>
        <v/>
      </c>
      <c r="AB48" s="468" t="str">
        <f t="shared" si="17"/>
        <v/>
      </c>
      <c r="AC48" s="468" t="str">
        <f t="shared" si="17"/>
        <v/>
      </c>
      <c r="AD48" s="468" t="str">
        <f t="shared" si="17"/>
        <v/>
      </c>
      <c r="AE48" s="468" t="str">
        <f t="shared" si="17"/>
        <v/>
      </c>
      <c r="AF48" s="468" t="str">
        <f t="shared" si="17"/>
        <v/>
      </c>
      <c r="AG48" s="468" t="str">
        <f t="shared" si="17"/>
        <v/>
      </c>
      <c r="AH48" s="468" t="str">
        <f t="shared" si="17"/>
        <v/>
      </c>
      <c r="AI48" s="468" t="str">
        <f t="shared" si="17"/>
        <v/>
      </c>
      <c r="AJ48" s="468" t="str">
        <f t="shared" si="17"/>
        <v/>
      </c>
      <c r="AK48" s="468" t="str">
        <f t="shared" si="17"/>
        <v/>
      </c>
      <c r="AL48" s="468" t="str">
        <f t="shared" si="17"/>
        <v/>
      </c>
      <c r="AM48" s="468" t="str">
        <f t="shared" si="17"/>
        <v/>
      </c>
      <c r="AN48" s="468" t="str">
        <f t="shared" si="13"/>
        <v/>
      </c>
      <c r="AO48" s="468" t="str">
        <f t="shared" si="13"/>
        <v/>
      </c>
      <c r="AP48" s="468" t="str">
        <f t="shared" si="13"/>
        <v/>
      </c>
      <c r="AQ48" s="468" t="str">
        <f t="shared" si="13"/>
        <v/>
      </c>
      <c r="AR48" s="468" t="str">
        <f t="shared" si="13"/>
        <v/>
      </c>
      <c r="AS48" s="468" t="str">
        <f t="shared" si="13"/>
        <v/>
      </c>
      <c r="AT48" s="468" t="str">
        <f t="shared" si="13"/>
        <v/>
      </c>
      <c r="AU48" s="468" t="str">
        <f t="shared" si="13"/>
        <v/>
      </c>
      <c r="AV48" s="468" t="str">
        <f t="shared" si="13"/>
        <v/>
      </c>
      <c r="AW48" s="468" t="str">
        <f t="shared" si="13"/>
        <v/>
      </c>
      <c r="AX48" s="468" t="str">
        <f t="shared" si="13"/>
        <v/>
      </c>
      <c r="AY48" s="468" t="str">
        <f t="shared" si="13"/>
        <v/>
      </c>
      <c r="AZ48" s="468" t="str">
        <f t="shared" si="13"/>
        <v/>
      </c>
      <c r="BA48" s="468"/>
      <c r="BB48" s="468" t="str">
        <f t="shared" si="19"/>
        <v/>
      </c>
      <c r="BC48" s="468" t="str">
        <f t="shared" si="19"/>
        <v/>
      </c>
      <c r="BD48" s="468"/>
      <c r="BE48" s="468" t="str">
        <f t="shared" si="18"/>
        <v/>
      </c>
      <c r="BF48" s="468" t="str">
        <f t="shared" si="18"/>
        <v/>
      </c>
      <c r="BG48" s="468" t="str">
        <f t="shared" si="18"/>
        <v/>
      </c>
      <c r="BH48" s="468" t="str">
        <f t="shared" si="18"/>
        <v/>
      </c>
      <c r="BI48" s="468" t="str">
        <f t="shared" si="18"/>
        <v/>
      </c>
      <c r="BJ48" s="468" t="str">
        <f t="shared" si="18"/>
        <v/>
      </c>
      <c r="BK48" s="468" t="str">
        <f t="shared" si="18"/>
        <v/>
      </c>
      <c r="BL48" s="468" t="str">
        <f t="shared" si="18"/>
        <v/>
      </c>
      <c r="BM48" s="468" t="str">
        <f t="shared" si="18"/>
        <v/>
      </c>
      <c r="BN48" s="468" t="str">
        <f t="shared" si="18"/>
        <v/>
      </c>
      <c r="BO48" s="468" t="str">
        <f t="shared" si="18"/>
        <v/>
      </c>
      <c r="BP48" s="468" t="str">
        <f t="shared" si="18"/>
        <v/>
      </c>
      <c r="BQ48" s="468" t="str">
        <f t="shared" si="18"/>
        <v/>
      </c>
      <c r="BR48" s="468" t="str">
        <f t="shared" si="18"/>
        <v/>
      </c>
      <c r="BS48" s="468" t="str">
        <f t="shared" si="18"/>
        <v/>
      </c>
      <c r="BT48" s="468" t="str">
        <f t="shared" si="18"/>
        <v/>
      </c>
      <c r="BU48" s="468" t="str">
        <f t="shared" si="14"/>
        <v/>
      </c>
      <c r="BV48" s="468" t="str">
        <f t="shared" si="14"/>
        <v/>
      </c>
      <c r="BW48" s="468" t="str">
        <f t="shared" si="14"/>
        <v/>
      </c>
      <c r="BX48" s="468" t="str">
        <f t="shared" si="14"/>
        <v/>
      </c>
      <c r="BY48" s="468" t="str">
        <f t="shared" si="14"/>
        <v/>
      </c>
      <c r="BZ48" s="468" t="str">
        <f t="shared" si="14"/>
        <v/>
      </c>
      <c r="CA48" s="468" t="str">
        <f t="shared" si="14"/>
        <v/>
      </c>
      <c r="CB48" s="468" t="str">
        <f t="shared" si="14"/>
        <v/>
      </c>
      <c r="CC48" s="468" t="str">
        <f t="shared" si="14"/>
        <v/>
      </c>
      <c r="CD48" s="468" t="str">
        <f t="shared" si="14"/>
        <v/>
      </c>
      <c r="CE48" s="468" t="str">
        <f t="shared" si="14"/>
        <v/>
      </c>
      <c r="CF48" s="468" t="str">
        <f t="shared" si="14"/>
        <v/>
      </c>
      <c r="CG48" s="468" t="str">
        <f t="shared" si="14"/>
        <v/>
      </c>
      <c r="CH48" s="468"/>
      <c r="CI48" s="468" t="str">
        <f t="shared" si="7"/>
        <v/>
      </c>
      <c r="CJ48" s="468" t="str">
        <f t="shared" si="7"/>
        <v/>
      </c>
      <c r="CK48" s="533"/>
    </row>
    <row r="49" spans="3:89" x14ac:dyDescent="0.25">
      <c r="C49" s="358"/>
      <c r="D49" s="259">
        <v>129</v>
      </c>
      <c r="E49" s="41"/>
      <c r="F49" s="44"/>
      <c r="G49" s="567" t="s">
        <v>364</v>
      </c>
      <c r="H49" s="279"/>
      <c r="I49" s="281"/>
      <c r="J49" s="431"/>
      <c r="K49" s="431"/>
      <c r="M49" s="360" t="str">
        <f t="shared" si="5"/>
        <v/>
      </c>
      <c r="N49" s="361"/>
      <c r="O49" s="368" t="str">
        <f>IF(M49="","",IF(M49="Foreign",VLOOKUP(N49,'Option X3'!D:E,2,FALSE),1))</f>
        <v/>
      </c>
      <c r="P49" s="359" t="s">
        <v>316</v>
      </c>
      <c r="Q49" s="569"/>
      <c r="R49" s="364"/>
      <c r="S49" s="364">
        <f t="shared" si="20"/>
        <v>0</v>
      </c>
      <c r="T49" s="617"/>
      <c r="U49" s="618"/>
      <c r="V49" s="51"/>
      <c r="X49" s="468" t="str">
        <f t="shared" si="17"/>
        <v/>
      </c>
      <c r="Y49" s="468" t="str">
        <f t="shared" si="17"/>
        <v/>
      </c>
      <c r="Z49" s="468" t="str">
        <f t="shared" si="17"/>
        <v/>
      </c>
      <c r="AA49" s="468" t="str">
        <f t="shared" si="17"/>
        <v/>
      </c>
      <c r="AB49" s="468" t="str">
        <f t="shared" si="17"/>
        <v/>
      </c>
      <c r="AC49" s="468" t="str">
        <f t="shared" si="17"/>
        <v/>
      </c>
      <c r="AD49" s="468" t="str">
        <f t="shared" si="17"/>
        <v/>
      </c>
      <c r="AE49" s="468" t="str">
        <f t="shared" si="17"/>
        <v/>
      </c>
      <c r="AF49" s="468" t="str">
        <f t="shared" si="17"/>
        <v/>
      </c>
      <c r="AG49" s="468" t="str">
        <f t="shared" si="17"/>
        <v/>
      </c>
      <c r="AH49" s="468" t="str">
        <f t="shared" si="17"/>
        <v/>
      </c>
      <c r="AI49" s="468" t="str">
        <f t="shared" si="17"/>
        <v/>
      </c>
      <c r="AJ49" s="468" t="str">
        <f t="shared" si="17"/>
        <v/>
      </c>
      <c r="AK49" s="468" t="str">
        <f t="shared" si="17"/>
        <v/>
      </c>
      <c r="AL49" s="468" t="str">
        <f t="shared" si="17"/>
        <v/>
      </c>
      <c r="AM49" s="468" t="str">
        <f t="shared" si="17"/>
        <v/>
      </c>
      <c r="AN49" s="468" t="str">
        <f t="shared" si="13"/>
        <v/>
      </c>
      <c r="AO49" s="468" t="str">
        <f t="shared" si="13"/>
        <v/>
      </c>
      <c r="AP49" s="468" t="str">
        <f t="shared" si="13"/>
        <v/>
      </c>
      <c r="AQ49" s="468" t="str">
        <f t="shared" si="13"/>
        <v/>
      </c>
      <c r="AR49" s="468" t="str">
        <f t="shared" si="13"/>
        <v/>
      </c>
      <c r="AS49" s="468" t="str">
        <f t="shared" si="13"/>
        <v/>
      </c>
      <c r="AT49" s="468" t="str">
        <f t="shared" si="13"/>
        <v/>
      </c>
      <c r="AU49" s="468" t="str">
        <f t="shared" si="13"/>
        <v/>
      </c>
      <c r="AV49" s="468" t="str">
        <f t="shared" si="13"/>
        <v/>
      </c>
      <c r="AW49" s="468" t="str">
        <f t="shared" si="13"/>
        <v/>
      </c>
      <c r="AX49" s="468" t="str">
        <f t="shared" si="13"/>
        <v/>
      </c>
      <c r="AY49" s="468" t="str">
        <f t="shared" si="13"/>
        <v/>
      </c>
      <c r="AZ49" s="468" t="str">
        <f t="shared" si="13"/>
        <v/>
      </c>
      <c r="BA49" s="468"/>
      <c r="BB49" s="468" t="str">
        <f t="shared" si="19"/>
        <v/>
      </c>
      <c r="BC49" s="468" t="str">
        <f t="shared" si="19"/>
        <v/>
      </c>
      <c r="BD49" s="468"/>
      <c r="BE49" s="468" t="str">
        <f t="shared" si="18"/>
        <v/>
      </c>
      <c r="BF49" s="468" t="str">
        <f t="shared" si="18"/>
        <v/>
      </c>
      <c r="BG49" s="468" t="str">
        <f t="shared" si="18"/>
        <v/>
      </c>
      <c r="BH49" s="468" t="str">
        <f t="shared" si="18"/>
        <v/>
      </c>
      <c r="BI49" s="468" t="str">
        <f t="shared" si="18"/>
        <v/>
      </c>
      <c r="BJ49" s="468" t="str">
        <f t="shared" si="18"/>
        <v/>
      </c>
      <c r="BK49" s="468" t="str">
        <f t="shared" si="18"/>
        <v/>
      </c>
      <c r="BL49" s="468" t="str">
        <f t="shared" si="18"/>
        <v/>
      </c>
      <c r="BM49" s="468" t="str">
        <f t="shared" si="18"/>
        <v/>
      </c>
      <c r="BN49" s="468" t="str">
        <f t="shared" si="18"/>
        <v/>
      </c>
      <c r="BO49" s="468" t="str">
        <f t="shared" si="18"/>
        <v/>
      </c>
      <c r="BP49" s="468" t="str">
        <f t="shared" si="18"/>
        <v/>
      </c>
      <c r="BQ49" s="468" t="str">
        <f t="shared" si="18"/>
        <v/>
      </c>
      <c r="BR49" s="468" t="str">
        <f t="shared" si="18"/>
        <v/>
      </c>
      <c r="BS49" s="468" t="str">
        <f t="shared" si="18"/>
        <v/>
      </c>
      <c r="BT49" s="468" t="str">
        <f t="shared" si="18"/>
        <v/>
      </c>
      <c r="BU49" s="468" t="str">
        <f t="shared" si="14"/>
        <v/>
      </c>
      <c r="BV49" s="468" t="str">
        <f t="shared" si="14"/>
        <v/>
      </c>
      <c r="BW49" s="468" t="str">
        <f t="shared" si="14"/>
        <v/>
      </c>
      <c r="BX49" s="468" t="str">
        <f t="shared" si="14"/>
        <v/>
      </c>
      <c r="BY49" s="468" t="str">
        <f t="shared" si="14"/>
        <v/>
      </c>
      <c r="BZ49" s="468" t="str">
        <f t="shared" si="14"/>
        <v/>
      </c>
      <c r="CA49" s="468" t="str">
        <f t="shared" si="14"/>
        <v/>
      </c>
      <c r="CB49" s="468" t="str">
        <f t="shared" si="14"/>
        <v/>
      </c>
      <c r="CC49" s="468" t="str">
        <f t="shared" si="14"/>
        <v/>
      </c>
      <c r="CD49" s="468" t="str">
        <f t="shared" si="14"/>
        <v/>
      </c>
      <c r="CE49" s="468" t="str">
        <f t="shared" si="14"/>
        <v/>
      </c>
      <c r="CF49" s="468" t="str">
        <f t="shared" si="14"/>
        <v/>
      </c>
      <c r="CG49" s="468" t="str">
        <f t="shared" si="14"/>
        <v/>
      </c>
      <c r="CH49" s="468"/>
      <c r="CI49" s="468" t="str">
        <f t="shared" si="7"/>
        <v/>
      </c>
      <c r="CJ49" s="468" t="str">
        <f t="shared" si="7"/>
        <v/>
      </c>
      <c r="CK49" s="533"/>
    </row>
    <row r="50" spans="3:89" x14ac:dyDescent="0.25">
      <c r="C50" s="358"/>
      <c r="D50" s="259">
        <v>130</v>
      </c>
      <c r="E50" s="41"/>
      <c r="F50" s="44"/>
      <c r="G50" s="567" t="s">
        <v>365</v>
      </c>
      <c r="H50" s="279"/>
      <c r="I50" s="281"/>
      <c r="J50" s="431"/>
      <c r="K50" s="431"/>
      <c r="M50" s="360" t="str">
        <f t="shared" si="5"/>
        <v/>
      </c>
      <c r="N50" s="361"/>
      <c r="O50" s="368" t="str">
        <f>IF(M50="","",IF(M50="Foreign",VLOOKUP(N50,'Option X3'!D:E,2,FALSE),1))</f>
        <v/>
      </c>
      <c r="P50" s="359" t="s">
        <v>316</v>
      </c>
      <c r="Q50" s="569"/>
      <c r="R50" s="364"/>
      <c r="S50" s="364">
        <f t="shared" si="20"/>
        <v>0</v>
      </c>
      <c r="T50" s="617"/>
      <c r="U50" s="618"/>
      <c r="V50" s="51"/>
      <c r="X50" s="468" t="str">
        <f t="shared" si="17"/>
        <v/>
      </c>
      <c r="Y50" s="468" t="str">
        <f t="shared" si="17"/>
        <v/>
      </c>
      <c r="Z50" s="468" t="str">
        <f t="shared" si="17"/>
        <v/>
      </c>
      <c r="AA50" s="468" t="str">
        <f t="shared" si="17"/>
        <v/>
      </c>
      <c r="AB50" s="468" t="str">
        <f t="shared" si="17"/>
        <v/>
      </c>
      <c r="AC50" s="468" t="str">
        <f t="shared" si="17"/>
        <v/>
      </c>
      <c r="AD50" s="468" t="str">
        <f t="shared" si="17"/>
        <v/>
      </c>
      <c r="AE50" s="468" t="str">
        <f t="shared" si="17"/>
        <v/>
      </c>
      <c r="AF50" s="468" t="str">
        <f t="shared" si="17"/>
        <v/>
      </c>
      <c r="AG50" s="468" t="str">
        <f t="shared" si="17"/>
        <v/>
      </c>
      <c r="AH50" s="468" t="str">
        <f t="shared" si="17"/>
        <v/>
      </c>
      <c r="AI50" s="468" t="str">
        <f t="shared" si="17"/>
        <v/>
      </c>
      <c r="AJ50" s="468" t="str">
        <f t="shared" si="17"/>
        <v/>
      </c>
      <c r="AK50" s="468" t="str">
        <f t="shared" si="17"/>
        <v/>
      </c>
      <c r="AL50" s="468" t="str">
        <f t="shared" si="17"/>
        <v/>
      </c>
      <c r="AM50" s="468" t="str">
        <f t="shared" si="17"/>
        <v/>
      </c>
      <c r="AN50" s="468" t="str">
        <f t="shared" si="13"/>
        <v/>
      </c>
      <c r="AO50" s="468" t="str">
        <f t="shared" si="13"/>
        <v/>
      </c>
      <c r="AP50" s="468" t="str">
        <f t="shared" si="13"/>
        <v/>
      </c>
      <c r="AQ50" s="468" t="str">
        <f t="shared" si="13"/>
        <v/>
      </c>
      <c r="AR50" s="468" t="str">
        <f t="shared" si="13"/>
        <v/>
      </c>
      <c r="AS50" s="468" t="str">
        <f t="shared" si="13"/>
        <v/>
      </c>
      <c r="AT50" s="468" t="str">
        <f t="shared" si="13"/>
        <v/>
      </c>
      <c r="AU50" s="468" t="str">
        <f t="shared" si="13"/>
        <v/>
      </c>
      <c r="AV50" s="468" t="str">
        <f t="shared" si="13"/>
        <v/>
      </c>
      <c r="AW50" s="468" t="str">
        <f t="shared" si="13"/>
        <v/>
      </c>
      <c r="AX50" s="468" t="str">
        <f t="shared" si="13"/>
        <v/>
      </c>
      <c r="AY50" s="468" t="str">
        <f t="shared" si="13"/>
        <v/>
      </c>
      <c r="AZ50" s="468" t="str">
        <f t="shared" si="13"/>
        <v/>
      </c>
      <c r="BA50" s="468"/>
      <c r="BB50" s="468" t="str">
        <f t="shared" si="19"/>
        <v/>
      </c>
      <c r="BC50" s="468" t="str">
        <f t="shared" si="19"/>
        <v/>
      </c>
      <c r="BD50" s="468"/>
      <c r="BE50" s="468" t="str">
        <f t="shared" si="18"/>
        <v/>
      </c>
      <c r="BF50" s="468" t="str">
        <f t="shared" si="18"/>
        <v/>
      </c>
      <c r="BG50" s="468" t="str">
        <f t="shared" si="18"/>
        <v/>
      </c>
      <c r="BH50" s="468" t="str">
        <f t="shared" si="18"/>
        <v/>
      </c>
      <c r="BI50" s="468" t="str">
        <f t="shared" si="18"/>
        <v/>
      </c>
      <c r="BJ50" s="468" t="str">
        <f t="shared" si="18"/>
        <v/>
      </c>
      <c r="BK50" s="468" t="str">
        <f t="shared" si="18"/>
        <v/>
      </c>
      <c r="BL50" s="468" t="str">
        <f t="shared" si="18"/>
        <v/>
      </c>
      <c r="BM50" s="468" t="str">
        <f t="shared" si="18"/>
        <v/>
      </c>
      <c r="BN50" s="468" t="str">
        <f t="shared" si="18"/>
        <v/>
      </c>
      <c r="BO50" s="468" t="str">
        <f t="shared" si="18"/>
        <v/>
      </c>
      <c r="BP50" s="468" t="str">
        <f t="shared" si="18"/>
        <v/>
      </c>
      <c r="BQ50" s="468" t="str">
        <f t="shared" si="18"/>
        <v/>
      </c>
      <c r="BR50" s="468" t="str">
        <f t="shared" si="18"/>
        <v/>
      </c>
      <c r="BS50" s="468" t="str">
        <f t="shared" si="18"/>
        <v/>
      </c>
      <c r="BT50" s="468" t="str">
        <f t="shared" si="18"/>
        <v/>
      </c>
      <c r="BU50" s="468" t="str">
        <f t="shared" si="14"/>
        <v/>
      </c>
      <c r="BV50" s="468" t="str">
        <f t="shared" si="14"/>
        <v/>
      </c>
      <c r="BW50" s="468" t="str">
        <f t="shared" si="14"/>
        <v/>
      </c>
      <c r="BX50" s="468" t="str">
        <f t="shared" si="14"/>
        <v/>
      </c>
      <c r="BY50" s="468" t="str">
        <f t="shared" si="14"/>
        <v/>
      </c>
      <c r="BZ50" s="468" t="str">
        <f t="shared" si="14"/>
        <v/>
      </c>
      <c r="CA50" s="468" t="str">
        <f t="shared" si="14"/>
        <v/>
      </c>
      <c r="CB50" s="468" t="str">
        <f t="shared" si="14"/>
        <v/>
      </c>
      <c r="CC50" s="468" t="str">
        <f t="shared" si="14"/>
        <v/>
      </c>
      <c r="CD50" s="468" t="str">
        <f t="shared" si="14"/>
        <v/>
      </c>
      <c r="CE50" s="468" t="str">
        <f t="shared" si="14"/>
        <v/>
      </c>
      <c r="CF50" s="468" t="str">
        <f t="shared" si="14"/>
        <v/>
      </c>
      <c r="CG50" s="468" t="str">
        <f t="shared" si="14"/>
        <v/>
      </c>
      <c r="CH50" s="468"/>
      <c r="CI50" s="468" t="str">
        <f t="shared" si="7"/>
        <v/>
      </c>
      <c r="CJ50" s="468" t="str">
        <f t="shared" si="7"/>
        <v/>
      </c>
      <c r="CK50" s="533"/>
    </row>
    <row r="51" spans="3:89" x14ac:dyDescent="0.25">
      <c r="C51" s="358"/>
      <c r="D51" s="259">
        <v>131</v>
      </c>
      <c r="E51" s="41"/>
      <c r="F51" s="44"/>
      <c r="G51" s="232" t="s">
        <v>301</v>
      </c>
      <c r="H51" s="279"/>
      <c r="I51" s="281"/>
      <c r="J51" s="431"/>
      <c r="K51" s="431"/>
      <c r="M51" s="360" t="str">
        <f t="shared" si="5"/>
        <v/>
      </c>
      <c r="N51" s="361"/>
      <c r="O51" s="368" t="str">
        <f>IF(M51="","",IF(M51="Foreign",VLOOKUP(N51,'Option X3'!D:E,2,FALSE),1))</f>
        <v/>
      </c>
      <c r="P51" s="359"/>
      <c r="Q51" s="569"/>
      <c r="R51" s="364"/>
      <c r="S51" s="364"/>
      <c r="T51" s="617">
        <f t="shared" ref="T51:T55" si="21">J51</f>
        <v>0</v>
      </c>
      <c r="U51" s="618"/>
      <c r="V51" s="51"/>
      <c r="X51" s="468" t="str">
        <f t="shared" si="17"/>
        <v/>
      </c>
      <c r="Y51" s="468" t="str">
        <f t="shared" si="17"/>
        <v/>
      </c>
      <c r="Z51" s="468" t="str">
        <f t="shared" si="17"/>
        <v/>
      </c>
      <c r="AA51" s="468" t="str">
        <f t="shared" si="17"/>
        <v/>
      </c>
      <c r="AB51" s="468" t="str">
        <f t="shared" si="17"/>
        <v/>
      </c>
      <c r="AC51" s="468" t="str">
        <f t="shared" si="17"/>
        <v/>
      </c>
      <c r="AD51" s="468" t="str">
        <f t="shared" si="17"/>
        <v/>
      </c>
      <c r="AE51" s="468" t="str">
        <f t="shared" si="17"/>
        <v/>
      </c>
      <c r="AF51" s="468" t="str">
        <f t="shared" si="17"/>
        <v/>
      </c>
      <c r="AG51" s="468" t="str">
        <f t="shared" si="17"/>
        <v/>
      </c>
      <c r="AH51" s="468" t="str">
        <f t="shared" si="17"/>
        <v/>
      </c>
      <c r="AI51" s="468" t="str">
        <f t="shared" si="17"/>
        <v/>
      </c>
      <c r="AJ51" s="468" t="str">
        <f t="shared" si="17"/>
        <v/>
      </c>
      <c r="AK51" s="468" t="str">
        <f t="shared" si="17"/>
        <v/>
      </c>
      <c r="AL51" s="468" t="str">
        <f t="shared" si="17"/>
        <v/>
      </c>
      <c r="AM51" s="468" t="str">
        <f t="shared" si="17"/>
        <v/>
      </c>
      <c r="AN51" s="468" t="str">
        <f t="shared" si="13"/>
        <v/>
      </c>
      <c r="AO51" s="468" t="str">
        <f t="shared" si="13"/>
        <v/>
      </c>
      <c r="AP51" s="468" t="str">
        <f t="shared" si="13"/>
        <v/>
      </c>
      <c r="AQ51" s="468" t="str">
        <f t="shared" si="13"/>
        <v/>
      </c>
      <c r="AR51" s="468" t="str">
        <f t="shared" si="13"/>
        <v/>
      </c>
      <c r="AS51" s="468" t="str">
        <f t="shared" si="13"/>
        <v/>
      </c>
      <c r="AT51" s="468" t="str">
        <f t="shared" si="13"/>
        <v/>
      </c>
      <c r="AU51" s="468" t="str">
        <f t="shared" si="13"/>
        <v/>
      </c>
      <c r="AV51" s="468" t="str">
        <f t="shared" si="13"/>
        <v/>
      </c>
      <c r="AW51" s="468" t="str">
        <f t="shared" si="13"/>
        <v/>
      </c>
      <c r="AX51" s="468" t="str">
        <f t="shared" si="13"/>
        <v/>
      </c>
      <c r="AY51" s="468" t="str">
        <f t="shared" si="13"/>
        <v/>
      </c>
      <c r="AZ51" s="468" t="str">
        <f t="shared" si="13"/>
        <v/>
      </c>
      <c r="BA51" s="468"/>
      <c r="BB51" s="468" t="str">
        <f t="shared" si="19"/>
        <v/>
      </c>
      <c r="BC51" s="468" t="str">
        <f t="shared" si="19"/>
        <v/>
      </c>
      <c r="BD51" s="468"/>
      <c r="BE51" s="468" t="str">
        <f t="shared" si="18"/>
        <v/>
      </c>
      <c r="BF51" s="468" t="str">
        <f t="shared" si="18"/>
        <v/>
      </c>
      <c r="BG51" s="468" t="str">
        <f t="shared" si="18"/>
        <v/>
      </c>
      <c r="BH51" s="468" t="str">
        <f t="shared" si="18"/>
        <v/>
      </c>
      <c r="BI51" s="468" t="str">
        <f t="shared" si="18"/>
        <v/>
      </c>
      <c r="BJ51" s="468" t="str">
        <f t="shared" si="18"/>
        <v/>
      </c>
      <c r="BK51" s="468" t="str">
        <f t="shared" si="18"/>
        <v/>
      </c>
      <c r="BL51" s="468" t="str">
        <f t="shared" si="18"/>
        <v/>
      </c>
      <c r="BM51" s="468" t="str">
        <f t="shared" si="18"/>
        <v/>
      </c>
      <c r="BN51" s="468" t="str">
        <f t="shared" si="18"/>
        <v/>
      </c>
      <c r="BO51" s="468" t="str">
        <f t="shared" si="18"/>
        <v/>
      </c>
      <c r="BP51" s="468" t="str">
        <f t="shared" si="18"/>
        <v/>
      </c>
      <c r="BQ51" s="468" t="str">
        <f t="shared" si="18"/>
        <v/>
      </c>
      <c r="BR51" s="468" t="str">
        <f t="shared" si="18"/>
        <v/>
      </c>
      <c r="BS51" s="468" t="str">
        <f t="shared" si="18"/>
        <v/>
      </c>
      <c r="BT51" s="468" t="str">
        <f t="shared" si="18"/>
        <v/>
      </c>
      <c r="BU51" s="468" t="str">
        <f t="shared" si="14"/>
        <v/>
      </c>
      <c r="BV51" s="468" t="str">
        <f t="shared" si="14"/>
        <v/>
      </c>
      <c r="BW51" s="468" t="str">
        <f t="shared" si="14"/>
        <v/>
      </c>
      <c r="BX51" s="468" t="str">
        <f t="shared" si="14"/>
        <v/>
      </c>
      <c r="BY51" s="468" t="str">
        <f t="shared" si="14"/>
        <v/>
      </c>
      <c r="BZ51" s="468" t="str">
        <f t="shared" si="14"/>
        <v/>
      </c>
      <c r="CA51" s="468" t="str">
        <f t="shared" si="14"/>
        <v/>
      </c>
      <c r="CB51" s="468" t="str">
        <f t="shared" si="14"/>
        <v/>
      </c>
      <c r="CC51" s="468" t="str">
        <f t="shared" si="14"/>
        <v/>
      </c>
      <c r="CD51" s="468" t="str">
        <f t="shared" si="14"/>
        <v/>
      </c>
      <c r="CE51" s="468" t="str">
        <f t="shared" si="14"/>
        <v/>
      </c>
      <c r="CF51" s="468" t="str">
        <f t="shared" si="14"/>
        <v/>
      </c>
      <c r="CG51" s="468" t="str">
        <f t="shared" si="14"/>
        <v/>
      </c>
      <c r="CH51" s="468"/>
      <c r="CI51" s="468" t="str">
        <f t="shared" si="7"/>
        <v/>
      </c>
      <c r="CJ51" s="468" t="str">
        <f t="shared" si="7"/>
        <v/>
      </c>
      <c r="CK51" s="533"/>
    </row>
    <row r="52" spans="3:89" x14ac:dyDescent="0.25">
      <c r="C52" s="358"/>
      <c r="D52" s="259">
        <v>132</v>
      </c>
      <c r="E52" s="41"/>
      <c r="F52" s="44"/>
      <c r="G52" s="232" t="s">
        <v>318</v>
      </c>
      <c r="H52" s="279"/>
      <c r="I52" s="281"/>
      <c r="J52" s="431"/>
      <c r="K52" s="431"/>
      <c r="M52" s="360" t="str">
        <f t="shared" si="5"/>
        <v/>
      </c>
      <c r="N52" s="361"/>
      <c r="O52" s="368" t="str">
        <f>IF(M52="","",IF(M52="Foreign",VLOOKUP(N52,'Option X3'!D:E,2,FALSE),1))</f>
        <v/>
      </c>
      <c r="P52" s="359"/>
      <c r="Q52" s="569"/>
      <c r="R52" s="364"/>
      <c r="S52" s="364"/>
      <c r="T52" s="617">
        <f t="shared" si="21"/>
        <v>0</v>
      </c>
      <c r="U52" s="618"/>
      <c r="V52" s="51"/>
      <c r="X52" s="468" t="str">
        <f t="shared" si="17"/>
        <v/>
      </c>
      <c r="Y52" s="468" t="str">
        <f t="shared" si="17"/>
        <v/>
      </c>
      <c r="Z52" s="468" t="str">
        <f t="shared" si="17"/>
        <v/>
      </c>
      <c r="AA52" s="468" t="str">
        <f t="shared" si="17"/>
        <v/>
      </c>
      <c r="AB52" s="468" t="str">
        <f t="shared" si="17"/>
        <v/>
      </c>
      <c r="AC52" s="468" t="str">
        <f t="shared" si="17"/>
        <v/>
      </c>
      <c r="AD52" s="468" t="str">
        <f t="shared" si="17"/>
        <v/>
      </c>
      <c r="AE52" s="468" t="str">
        <f t="shared" si="17"/>
        <v/>
      </c>
      <c r="AF52" s="468" t="str">
        <f t="shared" si="17"/>
        <v/>
      </c>
      <c r="AG52" s="468" t="str">
        <f t="shared" si="17"/>
        <v/>
      </c>
      <c r="AH52" s="468" t="str">
        <f t="shared" si="17"/>
        <v/>
      </c>
      <c r="AI52" s="468" t="str">
        <f t="shared" si="17"/>
        <v/>
      </c>
      <c r="AJ52" s="468" t="str">
        <f t="shared" si="17"/>
        <v/>
      </c>
      <c r="AK52" s="468" t="str">
        <f t="shared" si="17"/>
        <v/>
      </c>
      <c r="AL52" s="468" t="str">
        <f t="shared" si="17"/>
        <v/>
      </c>
      <c r="AM52" s="468" t="str">
        <f t="shared" si="17"/>
        <v/>
      </c>
      <c r="AN52" s="468" t="str">
        <f t="shared" si="13"/>
        <v/>
      </c>
      <c r="AO52" s="468" t="str">
        <f t="shared" si="13"/>
        <v/>
      </c>
      <c r="AP52" s="468" t="str">
        <f t="shared" si="13"/>
        <v/>
      </c>
      <c r="AQ52" s="468" t="str">
        <f t="shared" si="13"/>
        <v/>
      </c>
      <c r="AR52" s="468" t="str">
        <f t="shared" si="13"/>
        <v/>
      </c>
      <c r="AS52" s="468" t="str">
        <f t="shared" si="13"/>
        <v/>
      </c>
      <c r="AT52" s="468" t="str">
        <f t="shared" si="13"/>
        <v/>
      </c>
      <c r="AU52" s="468" t="str">
        <f t="shared" si="13"/>
        <v/>
      </c>
      <c r="AV52" s="468" t="str">
        <f t="shared" si="13"/>
        <v/>
      </c>
      <c r="AW52" s="468" t="str">
        <f t="shared" si="13"/>
        <v/>
      </c>
      <c r="AX52" s="468" t="str">
        <f t="shared" si="13"/>
        <v/>
      </c>
      <c r="AY52" s="468" t="str">
        <f t="shared" si="13"/>
        <v/>
      </c>
      <c r="AZ52" s="468" t="str">
        <f t="shared" si="13"/>
        <v/>
      </c>
      <c r="BA52" s="468"/>
      <c r="BB52" s="468" t="str">
        <f t="shared" si="19"/>
        <v/>
      </c>
      <c r="BC52" s="468" t="str">
        <f t="shared" si="19"/>
        <v/>
      </c>
      <c r="BD52" s="468"/>
      <c r="BE52" s="468" t="str">
        <f t="shared" si="18"/>
        <v/>
      </c>
      <c r="BF52" s="468" t="str">
        <f t="shared" si="18"/>
        <v/>
      </c>
      <c r="BG52" s="468" t="str">
        <f t="shared" si="18"/>
        <v/>
      </c>
      <c r="BH52" s="468" t="str">
        <f t="shared" si="18"/>
        <v/>
      </c>
      <c r="BI52" s="468" t="str">
        <f t="shared" si="18"/>
        <v/>
      </c>
      <c r="BJ52" s="468" t="str">
        <f t="shared" si="18"/>
        <v/>
      </c>
      <c r="BK52" s="468" t="str">
        <f t="shared" si="18"/>
        <v/>
      </c>
      <c r="BL52" s="468" t="str">
        <f t="shared" si="18"/>
        <v/>
      </c>
      <c r="BM52" s="468" t="str">
        <f t="shared" si="18"/>
        <v/>
      </c>
      <c r="BN52" s="468" t="str">
        <f t="shared" si="18"/>
        <v/>
      </c>
      <c r="BO52" s="468" t="str">
        <f t="shared" si="18"/>
        <v/>
      </c>
      <c r="BP52" s="468" t="str">
        <f t="shared" si="18"/>
        <v/>
      </c>
      <c r="BQ52" s="468" t="str">
        <f t="shared" si="18"/>
        <v/>
      </c>
      <c r="BR52" s="468" t="str">
        <f t="shared" si="18"/>
        <v/>
      </c>
      <c r="BS52" s="468" t="str">
        <f t="shared" si="18"/>
        <v/>
      </c>
      <c r="BT52" s="468" t="str">
        <f t="shared" si="18"/>
        <v/>
      </c>
      <c r="BU52" s="468" t="str">
        <f t="shared" si="14"/>
        <v/>
      </c>
      <c r="BV52" s="468" t="str">
        <f t="shared" si="14"/>
        <v/>
      </c>
      <c r="BW52" s="468" t="str">
        <f t="shared" si="14"/>
        <v/>
      </c>
      <c r="BX52" s="468" t="str">
        <f t="shared" si="14"/>
        <v/>
      </c>
      <c r="BY52" s="468" t="str">
        <f t="shared" si="14"/>
        <v/>
      </c>
      <c r="BZ52" s="468" t="str">
        <f t="shared" si="14"/>
        <v/>
      </c>
      <c r="CA52" s="468" t="str">
        <f t="shared" si="14"/>
        <v/>
      </c>
      <c r="CB52" s="468" t="str">
        <f t="shared" si="14"/>
        <v/>
      </c>
      <c r="CC52" s="468" t="str">
        <f t="shared" si="14"/>
        <v/>
      </c>
      <c r="CD52" s="468" t="str">
        <f t="shared" si="14"/>
        <v/>
      </c>
      <c r="CE52" s="468" t="str">
        <f t="shared" si="14"/>
        <v/>
      </c>
      <c r="CF52" s="468" t="str">
        <f t="shared" si="14"/>
        <v/>
      </c>
      <c r="CG52" s="468" t="str">
        <f t="shared" si="14"/>
        <v/>
      </c>
      <c r="CH52" s="468"/>
      <c r="CI52" s="468" t="str">
        <f t="shared" si="7"/>
        <v/>
      </c>
      <c r="CJ52" s="468" t="str">
        <f t="shared" si="7"/>
        <v/>
      </c>
      <c r="CK52" s="533"/>
    </row>
    <row r="53" spans="3:89" x14ac:dyDescent="0.25">
      <c r="C53" s="358"/>
      <c r="D53" s="259">
        <v>133</v>
      </c>
      <c r="E53" s="41"/>
      <c r="F53" s="44"/>
      <c r="G53" s="232" t="s">
        <v>225</v>
      </c>
      <c r="H53" s="279"/>
      <c r="I53" s="281"/>
      <c r="J53" s="431"/>
      <c r="K53" s="431"/>
      <c r="M53" s="360" t="str">
        <f t="shared" si="5"/>
        <v/>
      </c>
      <c r="N53" s="361"/>
      <c r="O53" s="368" t="str">
        <f>IF(M53="","",IF(M53="Foreign",VLOOKUP(N53,'Option X3'!D:E,2,FALSE),1))</f>
        <v/>
      </c>
      <c r="P53" s="359"/>
      <c r="Q53" s="569"/>
      <c r="R53" s="364"/>
      <c r="S53" s="364"/>
      <c r="T53" s="617">
        <f t="shared" si="21"/>
        <v>0</v>
      </c>
      <c r="U53" s="618"/>
      <c r="V53" s="51"/>
      <c r="X53" s="468" t="str">
        <f t="shared" si="17"/>
        <v/>
      </c>
      <c r="Y53" s="468" t="str">
        <f t="shared" si="17"/>
        <v/>
      </c>
      <c r="Z53" s="468" t="str">
        <f t="shared" si="17"/>
        <v/>
      </c>
      <c r="AA53" s="468" t="str">
        <f t="shared" si="17"/>
        <v/>
      </c>
      <c r="AB53" s="468" t="str">
        <f t="shared" si="17"/>
        <v/>
      </c>
      <c r="AC53" s="468" t="str">
        <f t="shared" si="17"/>
        <v/>
      </c>
      <c r="AD53" s="468" t="str">
        <f t="shared" si="17"/>
        <v/>
      </c>
      <c r="AE53" s="468" t="str">
        <f t="shared" si="17"/>
        <v/>
      </c>
      <c r="AF53" s="468" t="str">
        <f t="shared" si="17"/>
        <v/>
      </c>
      <c r="AG53" s="468" t="str">
        <f t="shared" si="17"/>
        <v/>
      </c>
      <c r="AH53" s="468" t="str">
        <f t="shared" si="17"/>
        <v/>
      </c>
      <c r="AI53" s="468" t="str">
        <f t="shared" si="17"/>
        <v/>
      </c>
      <c r="AJ53" s="468" t="str">
        <f t="shared" si="17"/>
        <v/>
      </c>
      <c r="AK53" s="468" t="str">
        <f t="shared" si="17"/>
        <v/>
      </c>
      <c r="AL53" s="468" t="str">
        <f t="shared" si="17"/>
        <v/>
      </c>
      <c r="AM53" s="468" t="str">
        <f t="shared" si="17"/>
        <v/>
      </c>
      <c r="AN53" s="468" t="str">
        <f t="shared" si="13"/>
        <v/>
      </c>
      <c r="AO53" s="468" t="str">
        <f t="shared" si="13"/>
        <v/>
      </c>
      <c r="AP53" s="468" t="str">
        <f t="shared" si="13"/>
        <v/>
      </c>
      <c r="AQ53" s="468" t="str">
        <f t="shared" si="13"/>
        <v/>
      </c>
      <c r="AR53" s="468" t="str">
        <f t="shared" si="13"/>
        <v/>
      </c>
      <c r="AS53" s="468" t="str">
        <f t="shared" si="13"/>
        <v/>
      </c>
      <c r="AT53" s="468" t="str">
        <f t="shared" si="13"/>
        <v/>
      </c>
      <c r="AU53" s="468" t="str">
        <f t="shared" si="13"/>
        <v/>
      </c>
      <c r="AV53" s="468" t="str">
        <f t="shared" si="13"/>
        <v/>
      </c>
      <c r="AW53" s="468" t="str">
        <f t="shared" si="13"/>
        <v/>
      </c>
      <c r="AX53" s="468" t="str">
        <f t="shared" si="13"/>
        <v/>
      </c>
      <c r="AY53" s="468" t="str">
        <f t="shared" si="13"/>
        <v/>
      </c>
      <c r="AZ53" s="468" t="str">
        <f t="shared" si="13"/>
        <v/>
      </c>
      <c r="BA53" s="468"/>
      <c r="BB53" s="468" t="str">
        <f t="shared" si="19"/>
        <v/>
      </c>
      <c r="BC53" s="468" t="str">
        <f t="shared" si="19"/>
        <v/>
      </c>
      <c r="BD53" s="468"/>
      <c r="BE53" s="468" t="str">
        <f t="shared" si="18"/>
        <v/>
      </c>
      <c r="BF53" s="468" t="str">
        <f t="shared" si="18"/>
        <v/>
      </c>
      <c r="BG53" s="468" t="str">
        <f t="shared" si="18"/>
        <v/>
      </c>
      <c r="BH53" s="468" t="str">
        <f t="shared" si="18"/>
        <v/>
      </c>
      <c r="BI53" s="468" t="str">
        <f t="shared" si="18"/>
        <v/>
      </c>
      <c r="BJ53" s="468" t="str">
        <f t="shared" si="18"/>
        <v/>
      </c>
      <c r="BK53" s="468" t="str">
        <f t="shared" si="18"/>
        <v/>
      </c>
      <c r="BL53" s="468" t="str">
        <f t="shared" si="18"/>
        <v/>
      </c>
      <c r="BM53" s="468" t="str">
        <f t="shared" si="18"/>
        <v/>
      </c>
      <c r="BN53" s="468" t="str">
        <f t="shared" si="18"/>
        <v/>
      </c>
      <c r="BO53" s="468" t="str">
        <f t="shared" si="18"/>
        <v/>
      </c>
      <c r="BP53" s="468" t="str">
        <f t="shared" si="18"/>
        <v/>
      </c>
      <c r="BQ53" s="468" t="str">
        <f t="shared" si="18"/>
        <v/>
      </c>
      <c r="BR53" s="468" t="str">
        <f t="shared" si="18"/>
        <v/>
      </c>
      <c r="BS53" s="468" t="str">
        <f t="shared" si="18"/>
        <v/>
      </c>
      <c r="BT53" s="468" t="str">
        <f t="shared" si="18"/>
        <v/>
      </c>
      <c r="BU53" s="468" t="str">
        <f t="shared" si="14"/>
        <v/>
      </c>
      <c r="BV53" s="468" t="str">
        <f t="shared" si="14"/>
        <v/>
      </c>
      <c r="BW53" s="468" t="str">
        <f t="shared" si="14"/>
        <v/>
      </c>
      <c r="BX53" s="468" t="str">
        <f t="shared" si="14"/>
        <v/>
      </c>
      <c r="BY53" s="468" t="str">
        <f t="shared" si="14"/>
        <v/>
      </c>
      <c r="BZ53" s="468" t="str">
        <f t="shared" si="14"/>
        <v/>
      </c>
      <c r="CA53" s="468" t="str">
        <f t="shared" si="14"/>
        <v/>
      </c>
      <c r="CB53" s="468" t="str">
        <f t="shared" si="14"/>
        <v/>
      </c>
      <c r="CC53" s="468" t="str">
        <f t="shared" si="14"/>
        <v/>
      </c>
      <c r="CD53" s="468" t="str">
        <f t="shared" si="14"/>
        <v/>
      </c>
      <c r="CE53" s="468" t="str">
        <f t="shared" si="14"/>
        <v/>
      </c>
      <c r="CF53" s="468" t="str">
        <f t="shared" si="14"/>
        <v/>
      </c>
      <c r="CG53" s="468" t="str">
        <f t="shared" si="14"/>
        <v/>
      </c>
      <c r="CH53" s="468"/>
      <c r="CI53" s="468" t="str">
        <f t="shared" si="7"/>
        <v/>
      </c>
      <c r="CJ53" s="468" t="str">
        <f t="shared" si="7"/>
        <v/>
      </c>
      <c r="CK53" s="533"/>
    </row>
    <row r="54" spans="3:89" x14ac:dyDescent="0.25">
      <c r="C54" s="358"/>
      <c r="D54" s="259">
        <v>134</v>
      </c>
      <c r="E54" s="41"/>
      <c r="F54" s="44"/>
      <c r="G54" s="232" t="s">
        <v>359</v>
      </c>
      <c r="H54" s="279" t="s">
        <v>234</v>
      </c>
      <c r="I54" s="281"/>
      <c r="J54" s="431"/>
      <c r="K54" s="431"/>
      <c r="M54" s="360" t="str">
        <f t="shared" si="5"/>
        <v/>
      </c>
      <c r="N54" s="361"/>
      <c r="O54" s="368" t="str">
        <f>IF(M54="","",IF(M54="Foreign",VLOOKUP(N54,'Option X3'!D:E,2,FALSE),1))</f>
        <v/>
      </c>
      <c r="P54" s="359"/>
      <c r="Q54" s="569"/>
      <c r="R54" s="364"/>
      <c r="S54" s="364"/>
      <c r="T54" s="617">
        <f t="shared" si="21"/>
        <v>0</v>
      </c>
      <c r="U54" s="618"/>
      <c r="V54" s="51"/>
      <c r="X54" s="468" t="str">
        <f t="shared" si="17"/>
        <v/>
      </c>
      <c r="Y54" s="468" t="str">
        <f t="shared" si="17"/>
        <v/>
      </c>
      <c r="Z54" s="468" t="str">
        <f t="shared" si="17"/>
        <v/>
      </c>
      <c r="AA54" s="468" t="str">
        <f t="shared" si="17"/>
        <v/>
      </c>
      <c r="AB54" s="468" t="str">
        <f t="shared" si="17"/>
        <v/>
      </c>
      <c r="AC54" s="468" t="str">
        <f t="shared" si="17"/>
        <v/>
      </c>
      <c r="AD54" s="468" t="str">
        <f t="shared" si="17"/>
        <v/>
      </c>
      <c r="AE54" s="468" t="str">
        <f t="shared" si="17"/>
        <v/>
      </c>
      <c r="AF54" s="468" t="str">
        <f t="shared" si="17"/>
        <v/>
      </c>
      <c r="AG54" s="468" t="str">
        <f t="shared" si="17"/>
        <v/>
      </c>
      <c r="AH54" s="468" t="str">
        <f t="shared" si="17"/>
        <v/>
      </c>
      <c r="AI54" s="468" t="str">
        <f t="shared" si="17"/>
        <v/>
      </c>
      <c r="AJ54" s="468" t="str">
        <f t="shared" si="17"/>
        <v/>
      </c>
      <c r="AK54" s="468" t="str">
        <f t="shared" si="17"/>
        <v/>
      </c>
      <c r="AL54" s="468" t="str">
        <f t="shared" si="17"/>
        <v/>
      </c>
      <c r="AM54" s="468" t="str">
        <f t="shared" si="17"/>
        <v/>
      </c>
      <c r="AN54" s="468" t="str">
        <f t="shared" si="13"/>
        <v/>
      </c>
      <c r="AO54" s="468" t="str">
        <f t="shared" si="13"/>
        <v/>
      </c>
      <c r="AP54" s="468" t="str">
        <f t="shared" si="13"/>
        <v/>
      </c>
      <c r="AQ54" s="468" t="str">
        <f t="shared" si="13"/>
        <v/>
      </c>
      <c r="AR54" s="468" t="str">
        <f t="shared" si="13"/>
        <v/>
      </c>
      <c r="AS54" s="468" t="str">
        <f t="shared" si="13"/>
        <v/>
      </c>
      <c r="AT54" s="468" t="str">
        <f t="shared" si="13"/>
        <v/>
      </c>
      <c r="AU54" s="468" t="str">
        <f t="shared" si="13"/>
        <v/>
      </c>
      <c r="AV54" s="468" t="str">
        <f t="shared" si="13"/>
        <v/>
      </c>
      <c r="AW54" s="468" t="str">
        <f t="shared" si="13"/>
        <v/>
      </c>
      <c r="AX54" s="468" t="str">
        <f t="shared" si="13"/>
        <v/>
      </c>
      <c r="AY54" s="468" t="str">
        <f t="shared" si="13"/>
        <v/>
      </c>
      <c r="AZ54" s="468" t="str">
        <f t="shared" si="13"/>
        <v/>
      </c>
      <c r="BA54" s="468"/>
      <c r="BB54" s="468" t="str">
        <f t="shared" si="19"/>
        <v/>
      </c>
      <c r="BC54" s="468" t="str">
        <f t="shared" si="19"/>
        <v/>
      </c>
      <c r="BD54" s="468"/>
      <c r="BE54" s="468" t="str">
        <f t="shared" si="18"/>
        <v/>
      </c>
      <c r="BF54" s="468" t="str">
        <f t="shared" si="18"/>
        <v/>
      </c>
      <c r="BG54" s="468" t="str">
        <f t="shared" si="18"/>
        <v/>
      </c>
      <c r="BH54" s="468" t="str">
        <f t="shared" si="18"/>
        <v/>
      </c>
      <c r="BI54" s="468" t="str">
        <f t="shared" si="18"/>
        <v/>
      </c>
      <c r="BJ54" s="468" t="str">
        <f t="shared" si="18"/>
        <v/>
      </c>
      <c r="BK54" s="468" t="str">
        <f t="shared" si="18"/>
        <v/>
      </c>
      <c r="BL54" s="468" t="str">
        <f t="shared" si="18"/>
        <v/>
      </c>
      <c r="BM54" s="468" t="str">
        <f t="shared" si="18"/>
        <v/>
      </c>
      <c r="BN54" s="468" t="str">
        <f t="shared" si="18"/>
        <v/>
      </c>
      <c r="BO54" s="468" t="str">
        <f t="shared" si="18"/>
        <v/>
      </c>
      <c r="BP54" s="468" t="str">
        <f t="shared" si="18"/>
        <v/>
      </c>
      <c r="BQ54" s="468" t="str">
        <f t="shared" si="18"/>
        <v/>
      </c>
      <c r="BR54" s="468" t="str">
        <f t="shared" si="18"/>
        <v/>
      </c>
      <c r="BS54" s="468" t="str">
        <f t="shared" si="18"/>
        <v/>
      </c>
      <c r="BT54" s="468" t="str">
        <f t="shared" si="18"/>
        <v/>
      </c>
      <c r="BU54" s="468" t="str">
        <f t="shared" si="14"/>
        <v/>
      </c>
      <c r="BV54" s="468" t="str">
        <f t="shared" si="14"/>
        <v/>
      </c>
      <c r="BW54" s="468" t="str">
        <f t="shared" si="14"/>
        <v/>
      </c>
      <c r="BX54" s="468" t="str">
        <f t="shared" si="14"/>
        <v/>
      </c>
      <c r="BY54" s="468" t="str">
        <f t="shared" si="14"/>
        <v/>
      </c>
      <c r="BZ54" s="468" t="str">
        <f t="shared" si="14"/>
        <v/>
      </c>
      <c r="CA54" s="468" t="str">
        <f t="shared" si="14"/>
        <v/>
      </c>
      <c r="CB54" s="468" t="str">
        <f t="shared" si="14"/>
        <v/>
      </c>
      <c r="CC54" s="468" t="str">
        <f t="shared" si="14"/>
        <v/>
      </c>
      <c r="CD54" s="468" t="str">
        <f t="shared" si="14"/>
        <v/>
      </c>
      <c r="CE54" s="468" t="str">
        <f t="shared" si="14"/>
        <v/>
      </c>
      <c r="CF54" s="468" t="str">
        <f t="shared" si="14"/>
        <v/>
      </c>
      <c r="CG54" s="468" t="str">
        <f t="shared" si="14"/>
        <v/>
      </c>
      <c r="CH54" s="468"/>
      <c r="CI54" s="468" t="str">
        <f t="shared" si="7"/>
        <v/>
      </c>
      <c r="CJ54" s="468" t="str">
        <f t="shared" si="7"/>
        <v/>
      </c>
      <c r="CK54" s="533"/>
    </row>
    <row r="55" spans="3:89" x14ac:dyDescent="0.25">
      <c r="C55" s="358"/>
      <c r="D55" s="259">
        <v>135</v>
      </c>
      <c r="E55" s="41"/>
      <c r="F55" s="44"/>
      <c r="G55" s="232" t="s">
        <v>294</v>
      </c>
      <c r="H55" s="279"/>
      <c r="I55" s="281"/>
      <c r="J55" s="431"/>
      <c r="K55" s="431"/>
      <c r="M55" s="360" t="str">
        <f t="shared" si="5"/>
        <v/>
      </c>
      <c r="N55" s="361"/>
      <c r="O55" s="368"/>
      <c r="P55" s="359"/>
      <c r="Q55" s="362"/>
      <c r="R55" s="364"/>
      <c r="S55" s="364"/>
      <c r="T55" s="617">
        <f t="shared" si="21"/>
        <v>0</v>
      </c>
      <c r="U55" s="618"/>
      <c r="V55" s="51"/>
      <c r="X55" s="468" t="str">
        <f t="shared" ref="X55:AM68" si="22">IF($F55="","",IF(VALUE(LEFT($F55,2))=X$18,$J55,""))</f>
        <v/>
      </c>
      <c r="Y55" s="468" t="str">
        <f t="shared" si="22"/>
        <v/>
      </c>
      <c r="Z55" s="468" t="str">
        <f t="shared" si="22"/>
        <v/>
      </c>
      <c r="AA55" s="468" t="str">
        <f t="shared" si="22"/>
        <v/>
      </c>
      <c r="AB55" s="468" t="str">
        <f t="shared" si="22"/>
        <v/>
      </c>
      <c r="AC55" s="468" t="str">
        <f t="shared" si="22"/>
        <v/>
      </c>
      <c r="AD55" s="468" t="str">
        <f t="shared" si="22"/>
        <v/>
      </c>
      <c r="AE55" s="468" t="str">
        <f t="shared" si="22"/>
        <v/>
      </c>
      <c r="AF55" s="468" t="str">
        <f t="shared" si="22"/>
        <v/>
      </c>
      <c r="AG55" s="468" t="str">
        <f t="shared" si="22"/>
        <v/>
      </c>
      <c r="AH55" s="468" t="str">
        <f t="shared" si="22"/>
        <v/>
      </c>
      <c r="AI55" s="468" t="str">
        <f t="shared" si="22"/>
        <v/>
      </c>
      <c r="AJ55" s="468" t="str">
        <f t="shared" si="22"/>
        <v/>
      </c>
      <c r="AK55" s="468" t="str">
        <f t="shared" si="22"/>
        <v/>
      </c>
      <c r="AL55" s="468" t="str">
        <f t="shared" si="22"/>
        <v/>
      </c>
      <c r="AM55" s="468" t="str">
        <f t="shared" si="22"/>
        <v/>
      </c>
      <c r="AN55" s="468" t="str">
        <f t="shared" si="13"/>
        <v/>
      </c>
      <c r="AO55" s="468" t="str">
        <f t="shared" si="13"/>
        <v/>
      </c>
      <c r="AP55" s="468" t="str">
        <f t="shared" si="13"/>
        <v/>
      </c>
      <c r="AQ55" s="468" t="str">
        <f t="shared" si="13"/>
        <v/>
      </c>
      <c r="AR55" s="468" t="str">
        <f t="shared" si="13"/>
        <v/>
      </c>
      <c r="AS55" s="468" t="str">
        <f t="shared" si="13"/>
        <v/>
      </c>
      <c r="AT55" s="468" t="str">
        <f t="shared" si="13"/>
        <v/>
      </c>
      <c r="AU55" s="468" t="str">
        <f t="shared" si="13"/>
        <v/>
      </c>
      <c r="AV55" s="468" t="str">
        <f t="shared" ref="AV55:AZ55" si="23">IF($F55="","",IF(VALUE(LEFT($F55,2))=AV$18,$J55,""))</f>
        <v/>
      </c>
      <c r="AW55" s="468" t="str">
        <f t="shared" si="23"/>
        <v/>
      </c>
      <c r="AX55" s="468" t="str">
        <f t="shared" si="23"/>
        <v/>
      </c>
      <c r="AY55" s="468" t="str">
        <f t="shared" si="23"/>
        <v/>
      </c>
      <c r="AZ55" s="468" t="str">
        <f t="shared" si="23"/>
        <v/>
      </c>
      <c r="BA55" s="468"/>
      <c r="BB55" s="468" t="str">
        <f t="shared" si="19"/>
        <v/>
      </c>
      <c r="BC55" s="468" t="str">
        <f t="shared" si="19"/>
        <v/>
      </c>
      <c r="BD55" s="468"/>
      <c r="BE55" s="468" t="str">
        <f t="shared" ref="BE55:BT68" si="24">IF($F55="","",IF(VALUE(LEFT($F55,2))=BE$18,$K55,""))</f>
        <v/>
      </c>
      <c r="BF55" s="468" t="str">
        <f t="shared" si="24"/>
        <v/>
      </c>
      <c r="BG55" s="468" t="str">
        <f t="shared" si="24"/>
        <v/>
      </c>
      <c r="BH55" s="468" t="str">
        <f t="shared" si="24"/>
        <v/>
      </c>
      <c r="BI55" s="468" t="str">
        <f t="shared" si="24"/>
        <v/>
      </c>
      <c r="BJ55" s="468" t="str">
        <f t="shared" si="24"/>
        <v/>
      </c>
      <c r="BK55" s="468" t="str">
        <f t="shared" si="24"/>
        <v/>
      </c>
      <c r="BL55" s="468" t="str">
        <f t="shared" si="24"/>
        <v/>
      </c>
      <c r="BM55" s="468" t="str">
        <f t="shared" si="24"/>
        <v/>
      </c>
      <c r="BN55" s="468" t="str">
        <f t="shared" si="24"/>
        <v/>
      </c>
      <c r="BO55" s="468" t="str">
        <f t="shared" si="24"/>
        <v/>
      </c>
      <c r="BP55" s="468" t="str">
        <f t="shared" si="24"/>
        <v/>
      </c>
      <c r="BQ55" s="468" t="str">
        <f t="shared" si="24"/>
        <v/>
      </c>
      <c r="BR55" s="468" t="str">
        <f t="shared" si="24"/>
        <v/>
      </c>
      <c r="BS55" s="468" t="str">
        <f t="shared" si="24"/>
        <v/>
      </c>
      <c r="BT55" s="468" t="str">
        <f t="shared" si="24"/>
        <v/>
      </c>
      <c r="BU55" s="468" t="str">
        <f t="shared" si="14"/>
        <v/>
      </c>
      <c r="BV55" s="468" t="str">
        <f t="shared" si="14"/>
        <v/>
      </c>
      <c r="BW55" s="468" t="str">
        <f t="shared" si="14"/>
        <v/>
      </c>
      <c r="BX55" s="468" t="str">
        <f t="shared" si="14"/>
        <v/>
      </c>
      <c r="BY55" s="468" t="str">
        <f t="shared" si="14"/>
        <v/>
      </c>
      <c r="BZ55" s="468" t="str">
        <f t="shared" si="14"/>
        <v/>
      </c>
      <c r="CA55" s="468" t="str">
        <f t="shared" si="14"/>
        <v/>
      </c>
      <c r="CB55" s="468" t="str">
        <f t="shared" si="14"/>
        <v/>
      </c>
      <c r="CC55" s="468" t="str">
        <f t="shared" ref="CC55:CG55" si="25">IF($F55="","",IF(VALUE(LEFT($F55,2))=CC$18,$K55,""))</f>
        <v/>
      </c>
      <c r="CD55" s="468" t="str">
        <f t="shared" si="25"/>
        <v/>
      </c>
      <c r="CE55" s="468" t="str">
        <f t="shared" si="25"/>
        <v/>
      </c>
      <c r="CF55" s="468" t="str">
        <f t="shared" si="25"/>
        <v/>
      </c>
      <c r="CG55" s="468" t="str">
        <f t="shared" si="25"/>
        <v/>
      </c>
      <c r="CH55" s="468"/>
      <c r="CI55" s="468" t="str">
        <f t="shared" si="7"/>
        <v/>
      </c>
      <c r="CJ55" s="468" t="str">
        <f t="shared" si="7"/>
        <v/>
      </c>
      <c r="CK55" s="533"/>
    </row>
    <row r="56" spans="3:89" x14ac:dyDescent="0.25">
      <c r="C56" s="358"/>
      <c r="D56" s="259">
        <v>136</v>
      </c>
      <c r="E56" s="41"/>
      <c r="F56" s="44"/>
      <c r="G56" s="567" t="s">
        <v>366</v>
      </c>
      <c r="H56" s="279"/>
      <c r="I56" s="281"/>
      <c r="J56" s="431"/>
      <c r="K56" s="431"/>
      <c r="M56" s="360" t="str">
        <f t="shared" si="5"/>
        <v/>
      </c>
      <c r="N56" s="361"/>
      <c r="O56" s="368"/>
      <c r="P56" s="359" t="s">
        <v>316</v>
      </c>
      <c r="Q56" s="362"/>
      <c r="R56" s="364"/>
      <c r="S56" s="364">
        <f>J56</f>
        <v>0</v>
      </c>
      <c r="T56" s="362"/>
      <c r="U56" s="363"/>
      <c r="V56" s="51"/>
      <c r="X56" s="468" t="str">
        <f t="shared" si="22"/>
        <v/>
      </c>
      <c r="Y56" s="468" t="str">
        <f t="shared" si="22"/>
        <v/>
      </c>
      <c r="Z56" s="468" t="str">
        <f t="shared" si="22"/>
        <v/>
      </c>
      <c r="AA56" s="468" t="str">
        <f t="shared" si="22"/>
        <v/>
      </c>
      <c r="AB56" s="468" t="str">
        <f t="shared" si="22"/>
        <v/>
      </c>
      <c r="AC56" s="468" t="str">
        <f t="shared" si="22"/>
        <v/>
      </c>
      <c r="AD56" s="468" t="str">
        <f t="shared" si="22"/>
        <v/>
      </c>
      <c r="AE56" s="468" t="str">
        <f t="shared" si="22"/>
        <v/>
      </c>
      <c r="AF56" s="468" t="str">
        <f t="shared" si="22"/>
        <v/>
      </c>
      <c r="AG56" s="468" t="str">
        <f t="shared" si="22"/>
        <v/>
      </c>
      <c r="AH56" s="468" t="str">
        <f t="shared" si="22"/>
        <v/>
      </c>
      <c r="AI56" s="468" t="str">
        <f t="shared" si="22"/>
        <v/>
      </c>
      <c r="AJ56" s="468" t="str">
        <f t="shared" si="22"/>
        <v/>
      </c>
      <c r="AK56" s="468" t="str">
        <f t="shared" si="22"/>
        <v/>
      </c>
      <c r="AL56" s="468" t="str">
        <f t="shared" si="22"/>
        <v/>
      </c>
      <c r="AM56" s="468" t="str">
        <f t="shared" si="22"/>
        <v/>
      </c>
      <c r="AN56" s="468" t="str">
        <f t="shared" ref="AN56:AZ68" si="26">IF($F56="","",IF(VALUE(LEFT($F56,2))=AN$18,$J56,""))</f>
        <v/>
      </c>
      <c r="AO56" s="468" t="str">
        <f t="shared" si="26"/>
        <v/>
      </c>
      <c r="AP56" s="468" t="str">
        <f t="shared" si="26"/>
        <v/>
      </c>
      <c r="AQ56" s="468" t="str">
        <f t="shared" si="26"/>
        <v/>
      </c>
      <c r="AR56" s="468" t="str">
        <f t="shared" si="26"/>
        <v/>
      </c>
      <c r="AS56" s="468" t="str">
        <f t="shared" si="26"/>
        <v/>
      </c>
      <c r="AT56" s="468" t="str">
        <f t="shared" si="26"/>
        <v/>
      </c>
      <c r="AU56" s="468" t="str">
        <f t="shared" si="26"/>
        <v/>
      </c>
      <c r="AV56" s="468" t="str">
        <f t="shared" si="26"/>
        <v/>
      </c>
      <c r="AW56" s="468" t="str">
        <f t="shared" si="26"/>
        <v/>
      </c>
      <c r="AX56" s="468" t="str">
        <f t="shared" si="26"/>
        <v/>
      </c>
      <c r="AY56" s="468" t="str">
        <f t="shared" si="26"/>
        <v/>
      </c>
      <c r="AZ56" s="468" t="str">
        <f t="shared" si="26"/>
        <v/>
      </c>
      <c r="BA56" s="468"/>
      <c r="BB56" s="468" t="str">
        <f t="shared" si="19"/>
        <v/>
      </c>
      <c r="BC56" s="468" t="str">
        <f t="shared" si="19"/>
        <v/>
      </c>
      <c r="BD56" s="468"/>
      <c r="BE56" s="468" t="str">
        <f t="shared" si="24"/>
        <v/>
      </c>
      <c r="BF56" s="468" t="str">
        <f t="shared" si="24"/>
        <v/>
      </c>
      <c r="BG56" s="468" t="str">
        <f t="shared" si="24"/>
        <v/>
      </c>
      <c r="BH56" s="468" t="str">
        <f t="shared" si="24"/>
        <v/>
      </c>
      <c r="BI56" s="468" t="str">
        <f t="shared" si="24"/>
        <v/>
      </c>
      <c r="BJ56" s="468" t="str">
        <f t="shared" si="24"/>
        <v/>
      </c>
      <c r="BK56" s="468" t="str">
        <f t="shared" si="24"/>
        <v/>
      </c>
      <c r="BL56" s="468" t="str">
        <f t="shared" si="24"/>
        <v/>
      </c>
      <c r="BM56" s="468" t="str">
        <f t="shared" si="24"/>
        <v/>
      </c>
      <c r="BN56" s="468" t="str">
        <f t="shared" si="24"/>
        <v/>
      </c>
      <c r="BO56" s="468" t="str">
        <f t="shared" si="24"/>
        <v/>
      </c>
      <c r="BP56" s="468" t="str">
        <f t="shared" si="24"/>
        <v/>
      </c>
      <c r="BQ56" s="468" t="str">
        <f t="shared" si="24"/>
        <v/>
      </c>
      <c r="BR56" s="468" t="str">
        <f t="shared" si="24"/>
        <v/>
      </c>
      <c r="BS56" s="468" t="str">
        <f t="shared" si="24"/>
        <v/>
      </c>
      <c r="BT56" s="468" t="str">
        <f t="shared" si="24"/>
        <v/>
      </c>
      <c r="BU56" s="468" t="str">
        <f t="shared" ref="BU56:CG68" si="27">IF($F56="","",IF(VALUE(LEFT($F56,2))=BU$18,$K56,""))</f>
        <v/>
      </c>
      <c r="BV56" s="468" t="str">
        <f t="shared" si="27"/>
        <v/>
      </c>
      <c r="BW56" s="468" t="str">
        <f t="shared" si="27"/>
        <v/>
      </c>
      <c r="BX56" s="468" t="str">
        <f t="shared" si="27"/>
        <v/>
      </c>
      <c r="BY56" s="468" t="str">
        <f t="shared" si="27"/>
        <v/>
      </c>
      <c r="BZ56" s="468" t="str">
        <f t="shared" si="27"/>
        <v/>
      </c>
      <c r="CA56" s="468" t="str">
        <f t="shared" si="27"/>
        <v/>
      </c>
      <c r="CB56" s="468" t="str">
        <f t="shared" si="27"/>
        <v/>
      </c>
      <c r="CC56" s="468" t="str">
        <f t="shared" si="27"/>
        <v/>
      </c>
      <c r="CD56" s="468" t="str">
        <f t="shared" si="27"/>
        <v/>
      </c>
      <c r="CE56" s="468" t="str">
        <f t="shared" si="27"/>
        <v/>
      </c>
      <c r="CF56" s="468" t="str">
        <f t="shared" si="27"/>
        <v/>
      </c>
      <c r="CG56" s="468" t="str">
        <f t="shared" si="27"/>
        <v/>
      </c>
      <c r="CH56" s="468"/>
      <c r="CI56" s="468" t="str">
        <f t="shared" si="7"/>
        <v/>
      </c>
      <c r="CJ56" s="468" t="str">
        <f t="shared" si="7"/>
        <v/>
      </c>
      <c r="CK56" s="533"/>
    </row>
    <row r="57" spans="3:89" x14ac:dyDescent="0.25">
      <c r="C57" s="358"/>
      <c r="D57" s="259"/>
      <c r="E57" s="41"/>
      <c r="F57" s="44"/>
      <c r="G57" s="232"/>
      <c r="H57" s="279"/>
      <c r="I57" s="281"/>
      <c r="J57" s="431"/>
      <c r="K57" s="431"/>
      <c r="M57" s="360" t="str">
        <f t="shared" si="5"/>
        <v/>
      </c>
      <c r="N57" s="361"/>
      <c r="O57" s="368"/>
      <c r="P57" s="359"/>
      <c r="Q57" s="362"/>
      <c r="R57" s="364"/>
      <c r="S57" s="364"/>
      <c r="T57" s="362"/>
      <c r="U57" s="363"/>
      <c r="V57" s="51"/>
      <c r="X57" s="468" t="str">
        <f t="shared" si="22"/>
        <v/>
      </c>
      <c r="Y57" s="468" t="str">
        <f t="shared" si="22"/>
        <v/>
      </c>
      <c r="Z57" s="468" t="str">
        <f t="shared" si="22"/>
        <v/>
      </c>
      <c r="AA57" s="468" t="str">
        <f t="shared" si="22"/>
        <v/>
      </c>
      <c r="AB57" s="468" t="str">
        <f t="shared" si="22"/>
        <v/>
      </c>
      <c r="AC57" s="468" t="str">
        <f t="shared" si="22"/>
        <v/>
      </c>
      <c r="AD57" s="468" t="str">
        <f t="shared" si="22"/>
        <v/>
      </c>
      <c r="AE57" s="468" t="str">
        <f t="shared" si="22"/>
        <v/>
      </c>
      <c r="AF57" s="468" t="str">
        <f t="shared" si="22"/>
        <v/>
      </c>
      <c r="AG57" s="468" t="str">
        <f t="shared" si="22"/>
        <v/>
      </c>
      <c r="AH57" s="468" t="str">
        <f t="shared" si="22"/>
        <v/>
      </c>
      <c r="AI57" s="468" t="str">
        <f t="shared" si="22"/>
        <v/>
      </c>
      <c r="AJ57" s="468" t="str">
        <f t="shared" si="22"/>
        <v/>
      </c>
      <c r="AK57" s="468" t="str">
        <f t="shared" si="22"/>
        <v/>
      </c>
      <c r="AL57" s="468" t="str">
        <f t="shared" si="22"/>
        <v/>
      </c>
      <c r="AM57" s="468" t="str">
        <f t="shared" si="22"/>
        <v/>
      </c>
      <c r="AN57" s="468" t="str">
        <f t="shared" si="26"/>
        <v/>
      </c>
      <c r="AO57" s="468" t="str">
        <f t="shared" si="26"/>
        <v/>
      </c>
      <c r="AP57" s="468" t="str">
        <f t="shared" si="26"/>
        <v/>
      </c>
      <c r="AQ57" s="468" t="str">
        <f t="shared" si="26"/>
        <v/>
      </c>
      <c r="AR57" s="468" t="str">
        <f t="shared" si="26"/>
        <v/>
      </c>
      <c r="AS57" s="468" t="str">
        <f t="shared" si="26"/>
        <v/>
      </c>
      <c r="AT57" s="468" t="str">
        <f t="shared" si="26"/>
        <v/>
      </c>
      <c r="AU57" s="468" t="str">
        <f t="shared" si="26"/>
        <v/>
      </c>
      <c r="AV57" s="468" t="str">
        <f t="shared" si="26"/>
        <v/>
      </c>
      <c r="AW57" s="468" t="str">
        <f t="shared" si="26"/>
        <v/>
      </c>
      <c r="AX57" s="468" t="str">
        <f t="shared" si="26"/>
        <v/>
      </c>
      <c r="AY57" s="468" t="str">
        <f t="shared" si="26"/>
        <v/>
      </c>
      <c r="AZ57" s="468" t="str">
        <f t="shared" si="26"/>
        <v/>
      </c>
      <c r="BA57" s="468"/>
      <c r="BB57" s="468" t="str">
        <f>IF($M57="","",IF($M57=BB$18,$J57,0))</f>
        <v/>
      </c>
      <c r="BC57" s="468" t="str">
        <f t="shared" si="19"/>
        <v/>
      </c>
      <c r="BD57" s="468"/>
      <c r="BE57" s="468" t="str">
        <f t="shared" si="24"/>
        <v/>
      </c>
      <c r="BF57" s="468" t="str">
        <f t="shared" si="24"/>
        <v/>
      </c>
      <c r="BG57" s="468" t="str">
        <f t="shared" si="24"/>
        <v/>
      </c>
      <c r="BH57" s="468" t="str">
        <f t="shared" si="24"/>
        <v/>
      </c>
      <c r="BI57" s="468" t="str">
        <f t="shared" si="24"/>
        <v/>
      </c>
      <c r="BJ57" s="468" t="str">
        <f t="shared" si="24"/>
        <v/>
      </c>
      <c r="BK57" s="468" t="str">
        <f t="shared" si="24"/>
        <v/>
      </c>
      <c r="BL57" s="468" t="str">
        <f t="shared" si="24"/>
        <v/>
      </c>
      <c r="BM57" s="468" t="str">
        <f t="shared" si="24"/>
        <v/>
      </c>
      <c r="BN57" s="468" t="str">
        <f t="shared" si="24"/>
        <v/>
      </c>
      <c r="BO57" s="468" t="str">
        <f t="shared" si="24"/>
        <v/>
      </c>
      <c r="BP57" s="468" t="str">
        <f t="shared" si="24"/>
        <v/>
      </c>
      <c r="BQ57" s="468" t="str">
        <f t="shared" si="24"/>
        <v/>
      </c>
      <c r="BR57" s="468" t="str">
        <f t="shared" si="24"/>
        <v/>
      </c>
      <c r="BS57" s="468" t="str">
        <f t="shared" si="24"/>
        <v/>
      </c>
      <c r="BT57" s="468" t="str">
        <f t="shared" si="24"/>
        <v/>
      </c>
      <c r="BU57" s="468" t="str">
        <f t="shared" si="27"/>
        <v/>
      </c>
      <c r="BV57" s="468" t="str">
        <f t="shared" si="27"/>
        <v/>
      </c>
      <c r="BW57" s="468" t="str">
        <f t="shared" si="27"/>
        <v/>
      </c>
      <c r="BX57" s="468" t="str">
        <f t="shared" si="27"/>
        <v/>
      </c>
      <c r="BY57" s="468" t="str">
        <f t="shared" si="27"/>
        <v/>
      </c>
      <c r="BZ57" s="468" t="str">
        <f t="shared" si="27"/>
        <v/>
      </c>
      <c r="CA57" s="468" t="str">
        <f t="shared" si="27"/>
        <v/>
      </c>
      <c r="CB57" s="468" t="str">
        <f t="shared" si="27"/>
        <v/>
      </c>
      <c r="CC57" s="468" t="str">
        <f t="shared" si="27"/>
        <v/>
      </c>
      <c r="CD57" s="468" t="str">
        <f t="shared" si="27"/>
        <v/>
      </c>
      <c r="CE57" s="468" t="str">
        <f t="shared" si="27"/>
        <v/>
      </c>
      <c r="CF57" s="468" t="str">
        <f t="shared" si="27"/>
        <v/>
      </c>
      <c r="CG57" s="468" t="str">
        <f t="shared" si="27"/>
        <v/>
      </c>
      <c r="CH57" s="468"/>
      <c r="CI57" s="468" t="str">
        <f t="shared" si="7"/>
        <v/>
      </c>
      <c r="CJ57" s="468" t="str">
        <f t="shared" si="7"/>
        <v/>
      </c>
      <c r="CK57" s="533"/>
    </row>
    <row r="58" spans="3:89" x14ac:dyDescent="0.25">
      <c r="C58" s="358"/>
      <c r="D58" s="259"/>
      <c r="E58" s="41"/>
      <c r="F58" s="44"/>
      <c r="G58" s="375" t="s">
        <v>321</v>
      </c>
      <c r="H58" s="279"/>
      <c r="I58" s="282"/>
      <c r="J58" s="431"/>
      <c r="K58" s="431"/>
      <c r="M58" s="360" t="str">
        <f t="shared" si="5"/>
        <v/>
      </c>
      <c r="N58" s="361"/>
      <c r="O58" s="368" t="str">
        <f>IF(M58="","",IF(M58="Foreign",VLOOKUP(N58,'Option X3'!D:E,2,FALSE),1))</f>
        <v/>
      </c>
      <c r="P58" s="359"/>
      <c r="Q58" s="569"/>
      <c r="R58" s="364"/>
      <c r="S58" s="364"/>
      <c r="T58" s="617"/>
      <c r="U58" s="618"/>
      <c r="V58" s="51"/>
      <c r="X58" s="468" t="str">
        <f t="shared" si="22"/>
        <v/>
      </c>
      <c r="Y58" s="468" t="str">
        <f t="shared" si="22"/>
        <v/>
      </c>
      <c r="Z58" s="468" t="str">
        <f t="shared" si="22"/>
        <v/>
      </c>
      <c r="AA58" s="468" t="str">
        <f t="shared" si="22"/>
        <v/>
      </c>
      <c r="AB58" s="468" t="str">
        <f t="shared" si="22"/>
        <v/>
      </c>
      <c r="AC58" s="468" t="str">
        <f t="shared" si="22"/>
        <v/>
      </c>
      <c r="AD58" s="468" t="str">
        <f t="shared" si="22"/>
        <v/>
      </c>
      <c r="AE58" s="468" t="str">
        <f t="shared" si="22"/>
        <v/>
      </c>
      <c r="AF58" s="468" t="str">
        <f t="shared" si="22"/>
        <v/>
      </c>
      <c r="AG58" s="468" t="str">
        <f t="shared" si="22"/>
        <v/>
      </c>
      <c r="AH58" s="468" t="str">
        <f t="shared" si="22"/>
        <v/>
      </c>
      <c r="AI58" s="468" t="str">
        <f t="shared" si="22"/>
        <v/>
      </c>
      <c r="AJ58" s="468" t="str">
        <f t="shared" si="22"/>
        <v/>
      </c>
      <c r="AK58" s="468" t="str">
        <f t="shared" si="22"/>
        <v/>
      </c>
      <c r="AL58" s="468" t="str">
        <f t="shared" si="22"/>
        <v/>
      </c>
      <c r="AM58" s="468" t="str">
        <f t="shared" si="22"/>
        <v/>
      </c>
      <c r="AN58" s="468" t="str">
        <f t="shared" si="26"/>
        <v/>
      </c>
      <c r="AO58" s="468" t="str">
        <f t="shared" si="26"/>
        <v/>
      </c>
      <c r="AP58" s="468" t="str">
        <f t="shared" si="26"/>
        <v/>
      </c>
      <c r="AQ58" s="468" t="str">
        <f t="shared" si="26"/>
        <v/>
      </c>
      <c r="AR58" s="468" t="str">
        <f t="shared" si="26"/>
        <v/>
      </c>
      <c r="AS58" s="468" t="str">
        <f t="shared" si="26"/>
        <v/>
      </c>
      <c r="AT58" s="468" t="str">
        <f t="shared" si="26"/>
        <v/>
      </c>
      <c r="AU58" s="468" t="str">
        <f t="shared" si="26"/>
        <v/>
      </c>
      <c r="AV58" s="468" t="str">
        <f t="shared" si="26"/>
        <v/>
      </c>
      <c r="AW58" s="468" t="str">
        <f t="shared" si="26"/>
        <v/>
      </c>
      <c r="AX58" s="468" t="str">
        <f t="shared" si="26"/>
        <v/>
      </c>
      <c r="AY58" s="468" t="str">
        <f t="shared" si="26"/>
        <v/>
      </c>
      <c r="AZ58" s="468" t="str">
        <f t="shared" si="26"/>
        <v/>
      </c>
      <c r="BA58" s="468"/>
      <c r="BB58" s="468" t="str">
        <f t="shared" ref="BB58:BC68" si="28">IF($M58="","",IF($M58=BB$18,$J58,0))</f>
        <v/>
      </c>
      <c r="BC58" s="468" t="str">
        <f t="shared" si="19"/>
        <v/>
      </c>
      <c r="BD58" s="468"/>
      <c r="BE58" s="468" t="str">
        <f t="shared" si="24"/>
        <v/>
      </c>
      <c r="BF58" s="468" t="str">
        <f t="shared" si="24"/>
        <v/>
      </c>
      <c r="BG58" s="468" t="str">
        <f t="shared" si="24"/>
        <v/>
      </c>
      <c r="BH58" s="468" t="str">
        <f t="shared" si="24"/>
        <v/>
      </c>
      <c r="BI58" s="468" t="str">
        <f t="shared" si="24"/>
        <v/>
      </c>
      <c r="BJ58" s="468" t="str">
        <f t="shared" si="24"/>
        <v/>
      </c>
      <c r="BK58" s="468" t="str">
        <f t="shared" si="24"/>
        <v/>
      </c>
      <c r="BL58" s="468" t="str">
        <f t="shared" si="24"/>
        <v/>
      </c>
      <c r="BM58" s="468" t="str">
        <f t="shared" si="24"/>
        <v/>
      </c>
      <c r="BN58" s="468" t="str">
        <f t="shared" si="24"/>
        <v/>
      </c>
      <c r="BO58" s="468" t="str">
        <f t="shared" si="24"/>
        <v/>
      </c>
      <c r="BP58" s="468" t="str">
        <f t="shared" si="24"/>
        <v/>
      </c>
      <c r="BQ58" s="468" t="str">
        <f t="shared" si="24"/>
        <v/>
      </c>
      <c r="BR58" s="468" t="str">
        <f t="shared" si="24"/>
        <v/>
      </c>
      <c r="BS58" s="468" t="str">
        <f t="shared" si="24"/>
        <v/>
      </c>
      <c r="BT58" s="468" t="str">
        <f t="shared" si="24"/>
        <v/>
      </c>
      <c r="BU58" s="468" t="str">
        <f t="shared" si="27"/>
        <v/>
      </c>
      <c r="BV58" s="468" t="str">
        <f t="shared" si="27"/>
        <v/>
      </c>
      <c r="BW58" s="468" t="str">
        <f t="shared" si="27"/>
        <v/>
      </c>
      <c r="BX58" s="468" t="str">
        <f t="shared" si="27"/>
        <v/>
      </c>
      <c r="BY58" s="468" t="str">
        <f t="shared" si="27"/>
        <v/>
      </c>
      <c r="BZ58" s="468" t="str">
        <f t="shared" si="27"/>
        <v/>
      </c>
      <c r="CA58" s="468" t="str">
        <f t="shared" si="27"/>
        <v/>
      </c>
      <c r="CB58" s="468" t="str">
        <f t="shared" si="27"/>
        <v/>
      </c>
      <c r="CC58" s="468" t="str">
        <f t="shared" si="27"/>
        <v/>
      </c>
      <c r="CD58" s="468" t="str">
        <f t="shared" si="27"/>
        <v/>
      </c>
      <c r="CE58" s="468" t="str">
        <f t="shared" si="27"/>
        <v/>
      </c>
      <c r="CF58" s="468" t="str">
        <f t="shared" si="27"/>
        <v/>
      </c>
      <c r="CG58" s="468" t="str">
        <f t="shared" si="27"/>
        <v/>
      </c>
      <c r="CH58" s="468"/>
      <c r="CI58" s="468" t="str">
        <f t="shared" si="7"/>
        <v/>
      </c>
      <c r="CJ58" s="468" t="str">
        <f t="shared" si="7"/>
        <v/>
      </c>
      <c r="CK58" s="533"/>
    </row>
    <row r="59" spans="3:89" x14ac:dyDescent="0.25">
      <c r="C59" s="358"/>
      <c r="D59" s="259">
        <v>1</v>
      </c>
      <c r="E59" s="41"/>
      <c r="F59" s="44"/>
      <c r="G59" s="434" t="s">
        <v>356</v>
      </c>
      <c r="H59" s="279"/>
      <c r="I59" s="282"/>
      <c r="J59" s="431"/>
      <c r="K59" s="431"/>
      <c r="M59" s="360" t="str">
        <f t="shared" si="5"/>
        <v/>
      </c>
      <c r="N59" s="361"/>
      <c r="O59" s="368" t="str">
        <f>IF(M59="","",IF(M59="Foreign",VLOOKUP(N59,'Option X3'!D:E,2,FALSE),1))</f>
        <v/>
      </c>
      <c r="P59" s="359"/>
      <c r="Q59" s="569"/>
      <c r="R59" s="364"/>
      <c r="S59" s="364"/>
      <c r="T59" s="617"/>
      <c r="U59" s="618"/>
      <c r="V59" s="51"/>
      <c r="X59" s="468" t="str">
        <f t="shared" si="22"/>
        <v/>
      </c>
      <c r="Y59" s="468" t="str">
        <f t="shared" si="22"/>
        <v/>
      </c>
      <c r="Z59" s="468" t="str">
        <f t="shared" si="22"/>
        <v/>
      </c>
      <c r="AA59" s="468" t="str">
        <f t="shared" si="22"/>
        <v/>
      </c>
      <c r="AB59" s="468" t="str">
        <f t="shared" si="22"/>
        <v/>
      </c>
      <c r="AC59" s="468" t="str">
        <f t="shared" si="22"/>
        <v/>
      </c>
      <c r="AD59" s="468" t="str">
        <f t="shared" si="22"/>
        <v/>
      </c>
      <c r="AE59" s="468" t="str">
        <f t="shared" si="22"/>
        <v/>
      </c>
      <c r="AF59" s="468" t="str">
        <f t="shared" si="22"/>
        <v/>
      </c>
      <c r="AG59" s="468" t="str">
        <f t="shared" si="22"/>
        <v/>
      </c>
      <c r="AH59" s="468" t="str">
        <f t="shared" si="22"/>
        <v/>
      </c>
      <c r="AI59" s="468" t="str">
        <f t="shared" si="22"/>
        <v/>
      </c>
      <c r="AJ59" s="468" t="str">
        <f t="shared" si="22"/>
        <v/>
      </c>
      <c r="AK59" s="468" t="str">
        <f t="shared" si="22"/>
        <v/>
      </c>
      <c r="AL59" s="468" t="str">
        <f t="shared" si="22"/>
        <v/>
      </c>
      <c r="AM59" s="468" t="str">
        <f t="shared" si="22"/>
        <v/>
      </c>
      <c r="AN59" s="468" t="str">
        <f t="shared" si="26"/>
        <v/>
      </c>
      <c r="AO59" s="468" t="str">
        <f t="shared" si="26"/>
        <v/>
      </c>
      <c r="AP59" s="468" t="str">
        <f t="shared" si="26"/>
        <v/>
      </c>
      <c r="AQ59" s="468" t="str">
        <f t="shared" si="26"/>
        <v/>
      </c>
      <c r="AR59" s="468" t="str">
        <f t="shared" si="26"/>
        <v/>
      </c>
      <c r="AS59" s="468" t="str">
        <f t="shared" si="26"/>
        <v/>
      </c>
      <c r="AT59" s="468" t="str">
        <f t="shared" si="26"/>
        <v/>
      </c>
      <c r="AU59" s="468" t="str">
        <f t="shared" si="26"/>
        <v/>
      </c>
      <c r="AV59" s="468" t="str">
        <f t="shared" si="26"/>
        <v/>
      </c>
      <c r="AW59" s="468" t="str">
        <f t="shared" si="26"/>
        <v/>
      </c>
      <c r="AX59" s="468" t="str">
        <f t="shared" si="26"/>
        <v/>
      </c>
      <c r="AY59" s="468" t="str">
        <f t="shared" si="26"/>
        <v/>
      </c>
      <c r="AZ59" s="468" t="str">
        <f t="shared" si="26"/>
        <v/>
      </c>
      <c r="BA59" s="468"/>
      <c r="BB59" s="468" t="str">
        <f t="shared" si="28"/>
        <v/>
      </c>
      <c r="BC59" s="468" t="str">
        <f t="shared" si="19"/>
        <v/>
      </c>
      <c r="BD59" s="468"/>
      <c r="BE59" s="468" t="str">
        <f t="shared" si="24"/>
        <v/>
      </c>
      <c r="BF59" s="468" t="str">
        <f t="shared" si="24"/>
        <v/>
      </c>
      <c r="BG59" s="468" t="str">
        <f t="shared" si="24"/>
        <v/>
      </c>
      <c r="BH59" s="468" t="str">
        <f t="shared" si="24"/>
        <v/>
      </c>
      <c r="BI59" s="468" t="str">
        <f t="shared" si="24"/>
        <v/>
      </c>
      <c r="BJ59" s="468" t="str">
        <f t="shared" si="24"/>
        <v/>
      </c>
      <c r="BK59" s="468" t="str">
        <f t="shared" si="24"/>
        <v/>
      </c>
      <c r="BL59" s="468" t="str">
        <f t="shared" si="24"/>
        <v/>
      </c>
      <c r="BM59" s="468" t="str">
        <f t="shared" si="24"/>
        <v/>
      </c>
      <c r="BN59" s="468" t="str">
        <f t="shared" si="24"/>
        <v/>
      </c>
      <c r="BO59" s="468" t="str">
        <f t="shared" si="24"/>
        <v/>
      </c>
      <c r="BP59" s="468" t="str">
        <f t="shared" si="24"/>
        <v/>
      </c>
      <c r="BQ59" s="468" t="str">
        <f t="shared" si="24"/>
        <v/>
      </c>
      <c r="BR59" s="468" t="str">
        <f t="shared" si="24"/>
        <v/>
      </c>
      <c r="BS59" s="468" t="str">
        <f t="shared" si="24"/>
        <v/>
      </c>
      <c r="BT59" s="468" t="str">
        <f t="shared" si="24"/>
        <v/>
      </c>
      <c r="BU59" s="468" t="str">
        <f t="shared" si="27"/>
        <v/>
      </c>
      <c r="BV59" s="468" t="str">
        <f t="shared" si="27"/>
        <v/>
      </c>
      <c r="BW59" s="468" t="str">
        <f t="shared" si="27"/>
        <v/>
      </c>
      <c r="BX59" s="468" t="str">
        <f t="shared" si="27"/>
        <v/>
      </c>
      <c r="BY59" s="468" t="str">
        <f t="shared" si="27"/>
        <v/>
      </c>
      <c r="BZ59" s="468" t="str">
        <f t="shared" si="27"/>
        <v/>
      </c>
      <c r="CA59" s="468" t="str">
        <f t="shared" si="27"/>
        <v/>
      </c>
      <c r="CB59" s="468" t="str">
        <f t="shared" si="27"/>
        <v/>
      </c>
      <c r="CC59" s="468" t="str">
        <f t="shared" si="27"/>
        <v/>
      </c>
      <c r="CD59" s="468" t="str">
        <f t="shared" si="27"/>
        <v/>
      </c>
      <c r="CE59" s="468" t="str">
        <f t="shared" si="27"/>
        <v/>
      </c>
      <c r="CF59" s="468" t="str">
        <f t="shared" si="27"/>
        <v/>
      </c>
      <c r="CG59" s="468" t="str">
        <f t="shared" si="27"/>
        <v/>
      </c>
      <c r="CH59" s="468"/>
      <c r="CI59" s="468" t="str">
        <f t="shared" si="7"/>
        <v/>
      </c>
      <c r="CJ59" s="468" t="str">
        <f t="shared" si="7"/>
        <v/>
      </c>
      <c r="CK59" s="533"/>
    </row>
    <row r="60" spans="3:89" x14ac:dyDescent="0.25">
      <c r="C60" s="358"/>
      <c r="D60" s="259">
        <v>2</v>
      </c>
      <c r="E60" s="41"/>
      <c r="F60" s="44"/>
      <c r="G60" s="234" t="s">
        <v>357</v>
      </c>
      <c r="H60" s="279"/>
      <c r="I60" s="282"/>
      <c r="J60" s="431"/>
      <c r="K60" s="431"/>
      <c r="M60" s="360" t="str">
        <f t="shared" si="5"/>
        <v/>
      </c>
      <c r="N60" s="361"/>
      <c r="O60" s="368" t="str">
        <f>IF(M60="","",IF(M60="Foreign",VLOOKUP(N60,'Option X3'!D:E,2,FALSE),1))</f>
        <v/>
      </c>
      <c r="P60" s="359"/>
      <c r="Q60" s="569"/>
      <c r="R60" s="364"/>
      <c r="S60" s="364"/>
      <c r="T60" s="617"/>
      <c r="U60" s="618"/>
      <c r="V60" s="51"/>
      <c r="X60" s="468" t="str">
        <f t="shared" si="22"/>
        <v/>
      </c>
      <c r="Y60" s="468" t="str">
        <f t="shared" si="22"/>
        <v/>
      </c>
      <c r="Z60" s="468" t="str">
        <f t="shared" si="22"/>
        <v/>
      </c>
      <c r="AA60" s="468" t="str">
        <f t="shared" si="22"/>
        <v/>
      </c>
      <c r="AB60" s="468" t="str">
        <f t="shared" si="22"/>
        <v/>
      </c>
      <c r="AC60" s="468" t="str">
        <f t="shared" si="22"/>
        <v/>
      </c>
      <c r="AD60" s="468" t="str">
        <f t="shared" si="22"/>
        <v/>
      </c>
      <c r="AE60" s="468" t="str">
        <f t="shared" si="22"/>
        <v/>
      </c>
      <c r="AF60" s="468" t="str">
        <f t="shared" si="22"/>
        <v/>
      </c>
      <c r="AG60" s="468" t="str">
        <f t="shared" si="22"/>
        <v/>
      </c>
      <c r="AH60" s="468" t="str">
        <f t="shared" si="22"/>
        <v/>
      </c>
      <c r="AI60" s="468" t="str">
        <f t="shared" si="22"/>
        <v/>
      </c>
      <c r="AJ60" s="468" t="str">
        <f t="shared" si="22"/>
        <v/>
      </c>
      <c r="AK60" s="468" t="str">
        <f t="shared" si="22"/>
        <v/>
      </c>
      <c r="AL60" s="468" t="str">
        <f t="shared" si="22"/>
        <v/>
      </c>
      <c r="AM60" s="468" t="str">
        <f t="shared" si="22"/>
        <v/>
      </c>
      <c r="AN60" s="468" t="str">
        <f t="shared" si="26"/>
        <v/>
      </c>
      <c r="AO60" s="468" t="str">
        <f t="shared" si="26"/>
        <v/>
      </c>
      <c r="AP60" s="468" t="str">
        <f t="shared" si="26"/>
        <v/>
      </c>
      <c r="AQ60" s="468" t="str">
        <f t="shared" si="26"/>
        <v/>
      </c>
      <c r="AR60" s="468" t="str">
        <f t="shared" si="26"/>
        <v/>
      </c>
      <c r="AS60" s="468" t="str">
        <f t="shared" si="26"/>
        <v/>
      </c>
      <c r="AT60" s="468" t="str">
        <f t="shared" si="26"/>
        <v/>
      </c>
      <c r="AU60" s="468" t="str">
        <f t="shared" si="26"/>
        <v/>
      </c>
      <c r="AV60" s="468" t="str">
        <f t="shared" si="26"/>
        <v/>
      </c>
      <c r="AW60" s="468" t="str">
        <f t="shared" si="26"/>
        <v/>
      </c>
      <c r="AX60" s="468" t="str">
        <f t="shared" si="26"/>
        <v/>
      </c>
      <c r="AY60" s="468" t="str">
        <f t="shared" si="26"/>
        <v/>
      </c>
      <c r="AZ60" s="468" t="str">
        <f t="shared" si="26"/>
        <v/>
      </c>
      <c r="BA60" s="468"/>
      <c r="BB60" s="468" t="str">
        <f t="shared" si="28"/>
        <v/>
      </c>
      <c r="BC60" s="468" t="str">
        <f t="shared" si="28"/>
        <v/>
      </c>
      <c r="BD60" s="468"/>
      <c r="BE60" s="468" t="str">
        <f t="shared" si="24"/>
        <v/>
      </c>
      <c r="BF60" s="468" t="str">
        <f t="shared" si="24"/>
        <v/>
      </c>
      <c r="BG60" s="468" t="str">
        <f t="shared" si="24"/>
        <v/>
      </c>
      <c r="BH60" s="468" t="str">
        <f t="shared" si="24"/>
        <v/>
      </c>
      <c r="BI60" s="468" t="str">
        <f t="shared" si="24"/>
        <v/>
      </c>
      <c r="BJ60" s="468" t="str">
        <f t="shared" si="24"/>
        <v/>
      </c>
      <c r="BK60" s="468" t="str">
        <f t="shared" si="24"/>
        <v/>
      </c>
      <c r="BL60" s="468" t="str">
        <f t="shared" si="24"/>
        <v/>
      </c>
      <c r="BM60" s="468" t="str">
        <f t="shared" si="24"/>
        <v/>
      </c>
      <c r="BN60" s="468" t="str">
        <f t="shared" si="24"/>
        <v/>
      </c>
      <c r="BO60" s="468" t="str">
        <f t="shared" si="24"/>
        <v/>
      </c>
      <c r="BP60" s="468" t="str">
        <f t="shared" si="24"/>
        <v/>
      </c>
      <c r="BQ60" s="468" t="str">
        <f t="shared" si="24"/>
        <v/>
      </c>
      <c r="BR60" s="468" t="str">
        <f t="shared" si="24"/>
        <v/>
      </c>
      <c r="BS60" s="468" t="str">
        <f t="shared" si="24"/>
        <v/>
      </c>
      <c r="BT60" s="468" t="str">
        <f t="shared" si="24"/>
        <v/>
      </c>
      <c r="BU60" s="468" t="str">
        <f t="shared" si="27"/>
        <v/>
      </c>
      <c r="BV60" s="468" t="str">
        <f t="shared" si="27"/>
        <v/>
      </c>
      <c r="BW60" s="468" t="str">
        <f t="shared" si="27"/>
        <v/>
      </c>
      <c r="BX60" s="468" t="str">
        <f t="shared" si="27"/>
        <v/>
      </c>
      <c r="BY60" s="468" t="str">
        <f t="shared" si="27"/>
        <v/>
      </c>
      <c r="BZ60" s="468" t="str">
        <f t="shared" si="27"/>
        <v/>
      </c>
      <c r="CA60" s="468" t="str">
        <f t="shared" si="27"/>
        <v/>
      </c>
      <c r="CB60" s="468" t="str">
        <f t="shared" si="27"/>
        <v/>
      </c>
      <c r="CC60" s="468" t="str">
        <f t="shared" si="27"/>
        <v/>
      </c>
      <c r="CD60" s="468" t="str">
        <f t="shared" si="27"/>
        <v/>
      </c>
      <c r="CE60" s="468" t="str">
        <f t="shared" si="27"/>
        <v/>
      </c>
      <c r="CF60" s="468" t="str">
        <f t="shared" si="27"/>
        <v/>
      </c>
      <c r="CG60" s="468" t="str">
        <f t="shared" si="27"/>
        <v/>
      </c>
      <c r="CH60" s="468"/>
      <c r="CI60" s="468" t="str">
        <f t="shared" si="7"/>
        <v/>
      </c>
      <c r="CJ60" s="468" t="str">
        <f t="shared" si="7"/>
        <v/>
      </c>
      <c r="CK60" s="533"/>
    </row>
    <row r="61" spans="3:89" x14ac:dyDescent="0.25">
      <c r="C61" s="358"/>
      <c r="D61" s="259">
        <v>3</v>
      </c>
      <c r="E61" s="41"/>
      <c r="F61" s="44"/>
      <c r="G61" s="232" t="s">
        <v>282</v>
      </c>
      <c r="H61" s="279"/>
      <c r="I61" s="282"/>
      <c r="J61" s="431"/>
      <c r="K61" s="431"/>
      <c r="M61" s="360" t="str">
        <f t="shared" si="5"/>
        <v/>
      </c>
      <c r="N61" s="361"/>
      <c r="O61" s="368" t="str">
        <f>IF(M61="","",IF(M61="Foreign",VLOOKUP(N61,'Option X3'!D:E,2,FALSE),1))</f>
        <v/>
      </c>
      <c r="P61" s="359"/>
      <c r="Q61" s="569"/>
      <c r="R61" s="364"/>
      <c r="S61" s="364"/>
      <c r="T61" s="617"/>
      <c r="U61" s="618"/>
      <c r="V61" s="51"/>
      <c r="X61" s="468" t="str">
        <f t="shared" si="22"/>
        <v/>
      </c>
      <c r="Y61" s="468" t="str">
        <f t="shared" si="22"/>
        <v/>
      </c>
      <c r="Z61" s="468" t="str">
        <f t="shared" si="22"/>
        <v/>
      </c>
      <c r="AA61" s="468" t="str">
        <f t="shared" si="22"/>
        <v/>
      </c>
      <c r="AB61" s="468" t="str">
        <f t="shared" si="22"/>
        <v/>
      </c>
      <c r="AC61" s="468" t="str">
        <f t="shared" si="22"/>
        <v/>
      </c>
      <c r="AD61" s="468" t="str">
        <f t="shared" si="22"/>
        <v/>
      </c>
      <c r="AE61" s="468" t="str">
        <f t="shared" si="22"/>
        <v/>
      </c>
      <c r="AF61" s="468" t="str">
        <f t="shared" si="22"/>
        <v/>
      </c>
      <c r="AG61" s="468" t="str">
        <f t="shared" si="22"/>
        <v/>
      </c>
      <c r="AH61" s="468" t="str">
        <f t="shared" si="22"/>
        <v/>
      </c>
      <c r="AI61" s="468" t="str">
        <f t="shared" si="22"/>
        <v/>
      </c>
      <c r="AJ61" s="468" t="str">
        <f t="shared" si="22"/>
        <v/>
      </c>
      <c r="AK61" s="468" t="str">
        <f t="shared" si="22"/>
        <v/>
      </c>
      <c r="AL61" s="468" t="str">
        <f t="shared" si="22"/>
        <v/>
      </c>
      <c r="AM61" s="468" t="str">
        <f t="shared" si="22"/>
        <v/>
      </c>
      <c r="AN61" s="468" t="str">
        <f t="shared" si="26"/>
        <v/>
      </c>
      <c r="AO61" s="468" t="str">
        <f t="shared" si="26"/>
        <v/>
      </c>
      <c r="AP61" s="468" t="str">
        <f t="shared" si="26"/>
        <v/>
      </c>
      <c r="AQ61" s="468" t="str">
        <f t="shared" si="26"/>
        <v/>
      </c>
      <c r="AR61" s="468" t="str">
        <f t="shared" si="26"/>
        <v/>
      </c>
      <c r="AS61" s="468" t="str">
        <f t="shared" si="26"/>
        <v/>
      </c>
      <c r="AT61" s="468" t="str">
        <f t="shared" si="26"/>
        <v/>
      </c>
      <c r="AU61" s="468" t="str">
        <f t="shared" si="26"/>
        <v/>
      </c>
      <c r="AV61" s="468" t="str">
        <f t="shared" si="26"/>
        <v/>
      </c>
      <c r="AW61" s="468" t="str">
        <f t="shared" si="26"/>
        <v/>
      </c>
      <c r="AX61" s="468" t="str">
        <f t="shared" si="26"/>
        <v/>
      </c>
      <c r="AY61" s="468" t="str">
        <f t="shared" si="26"/>
        <v/>
      </c>
      <c r="AZ61" s="468" t="str">
        <f t="shared" si="26"/>
        <v/>
      </c>
      <c r="BA61" s="468"/>
      <c r="BB61" s="468" t="str">
        <f t="shared" si="28"/>
        <v/>
      </c>
      <c r="BC61" s="468" t="str">
        <f t="shared" si="28"/>
        <v/>
      </c>
      <c r="BD61" s="468"/>
      <c r="BE61" s="468" t="str">
        <f t="shared" si="24"/>
        <v/>
      </c>
      <c r="BF61" s="468" t="str">
        <f t="shared" si="24"/>
        <v/>
      </c>
      <c r="BG61" s="468" t="str">
        <f t="shared" si="24"/>
        <v/>
      </c>
      <c r="BH61" s="468" t="str">
        <f t="shared" si="24"/>
        <v/>
      </c>
      <c r="BI61" s="468" t="str">
        <f t="shared" si="24"/>
        <v/>
      </c>
      <c r="BJ61" s="468" t="str">
        <f t="shared" si="24"/>
        <v/>
      </c>
      <c r="BK61" s="468" t="str">
        <f t="shared" si="24"/>
        <v/>
      </c>
      <c r="BL61" s="468" t="str">
        <f t="shared" si="24"/>
        <v/>
      </c>
      <c r="BM61" s="468" t="str">
        <f t="shared" si="24"/>
        <v/>
      </c>
      <c r="BN61" s="468" t="str">
        <f t="shared" si="24"/>
        <v/>
      </c>
      <c r="BO61" s="468" t="str">
        <f t="shared" si="24"/>
        <v/>
      </c>
      <c r="BP61" s="468" t="str">
        <f t="shared" si="24"/>
        <v/>
      </c>
      <c r="BQ61" s="468" t="str">
        <f t="shared" si="24"/>
        <v/>
      </c>
      <c r="BR61" s="468" t="str">
        <f t="shared" si="24"/>
        <v/>
      </c>
      <c r="BS61" s="468" t="str">
        <f t="shared" si="24"/>
        <v/>
      </c>
      <c r="BT61" s="468" t="str">
        <f t="shared" si="24"/>
        <v/>
      </c>
      <c r="BU61" s="468" t="str">
        <f t="shared" si="27"/>
        <v/>
      </c>
      <c r="BV61" s="468" t="str">
        <f t="shared" si="27"/>
        <v/>
      </c>
      <c r="BW61" s="468" t="str">
        <f t="shared" si="27"/>
        <v/>
      </c>
      <c r="BX61" s="468" t="str">
        <f t="shared" si="27"/>
        <v/>
      </c>
      <c r="BY61" s="468" t="str">
        <f t="shared" si="27"/>
        <v/>
      </c>
      <c r="BZ61" s="468" t="str">
        <f t="shared" si="27"/>
        <v/>
      </c>
      <c r="CA61" s="468" t="str">
        <f t="shared" si="27"/>
        <v/>
      </c>
      <c r="CB61" s="468" t="str">
        <f t="shared" si="27"/>
        <v/>
      </c>
      <c r="CC61" s="468" t="str">
        <f t="shared" si="27"/>
        <v/>
      </c>
      <c r="CD61" s="468" t="str">
        <f t="shared" si="27"/>
        <v/>
      </c>
      <c r="CE61" s="468" t="str">
        <f t="shared" si="27"/>
        <v/>
      </c>
      <c r="CF61" s="468" t="str">
        <f t="shared" si="27"/>
        <v/>
      </c>
      <c r="CG61" s="468" t="str">
        <f t="shared" si="27"/>
        <v/>
      </c>
      <c r="CH61" s="468"/>
      <c r="CI61" s="468" t="str">
        <f t="shared" si="7"/>
        <v/>
      </c>
      <c r="CJ61" s="468" t="str">
        <f t="shared" si="7"/>
        <v/>
      </c>
      <c r="CK61" s="533"/>
    </row>
    <row r="62" spans="3:89" x14ac:dyDescent="0.25">
      <c r="C62" s="358"/>
      <c r="D62" s="259">
        <v>4</v>
      </c>
      <c r="E62" s="41"/>
      <c r="F62" s="44"/>
      <c r="G62" s="232" t="s">
        <v>281</v>
      </c>
      <c r="H62" s="279"/>
      <c r="I62" s="281"/>
      <c r="J62" s="431"/>
      <c r="K62" s="431"/>
      <c r="M62" s="360" t="str">
        <f t="shared" si="5"/>
        <v/>
      </c>
      <c r="N62" s="361"/>
      <c r="O62" s="368" t="str">
        <f>IF(M62="","",IF(M62="Foreign",VLOOKUP(N62,'Option X3'!D:E,2,FALSE),1))</f>
        <v/>
      </c>
      <c r="P62" s="359"/>
      <c r="Q62" s="569"/>
      <c r="R62" s="364"/>
      <c r="S62" s="364"/>
      <c r="T62" s="617"/>
      <c r="U62" s="618"/>
      <c r="V62" s="51"/>
      <c r="X62" s="468" t="str">
        <f t="shared" si="22"/>
        <v/>
      </c>
      <c r="Y62" s="468" t="str">
        <f t="shared" si="22"/>
        <v/>
      </c>
      <c r="Z62" s="468" t="str">
        <f t="shared" si="22"/>
        <v/>
      </c>
      <c r="AA62" s="468" t="str">
        <f t="shared" si="22"/>
        <v/>
      </c>
      <c r="AB62" s="468" t="str">
        <f t="shared" si="22"/>
        <v/>
      </c>
      <c r="AC62" s="468" t="str">
        <f t="shared" si="22"/>
        <v/>
      </c>
      <c r="AD62" s="468" t="str">
        <f t="shared" si="22"/>
        <v/>
      </c>
      <c r="AE62" s="468" t="str">
        <f t="shared" si="22"/>
        <v/>
      </c>
      <c r="AF62" s="468" t="str">
        <f t="shared" si="22"/>
        <v/>
      </c>
      <c r="AG62" s="468" t="str">
        <f t="shared" si="22"/>
        <v/>
      </c>
      <c r="AH62" s="468" t="str">
        <f t="shared" si="22"/>
        <v/>
      </c>
      <c r="AI62" s="468" t="str">
        <f t="shared" si="22"/>
        <v/>
      </c>
      <c r="AJ62" s="468" t="str">
        <f t="shared" si="22"/>
        <v/>
      </c>
      <c r="AK62" s="468" t="str">
        <f t="shared" si="22"/>
        <v/>
      </c>
      <c r="AL62" s="468" t="str">
        <f t="shared" si="22"/>
        <v/>
      </c>
      <c r="AM62" s="468" t="str">
        <f t="shared" si="22"/>
        <v/>
      </c>
      <c r="AN62" s="468" t="str">
        <f t="shared" si="26"/>
        <v/>
      </c>
      <c r="AO62" s="468" t="str">
        <f t="shared" si="26"/>
        <v/>
      </c>
      <c r="AP62" s="468" t="str">
        <f t="shared" si="26"/>
        <v/>
      </c>
      <c r="AQ62" s="468" t="str">
        <f t="shared" si="26"/>
        <v/>
      </c>
      <c r="AR62" s="468" t="str">
        <f t="shared" si="26"/>
        <v/>
      </c>
      <c r="AS62" s="468" t="str">
        <f t="shared" si="26"/>
        <v/>
      </c>
      <c r="AT62" s="468" t="str">
        <f t="shared" si="26"/>
        <v/>
      </c>
      <c r="AU62" s="468" t="str">
        <f t="shared" si="26"/>
        <v/>
      </c>
      <c r="AV62" s="468" t="str">
        <f t="shared" si="26"/>
        <v/>
      </c>
      <c r="AW62" s="468" t="str">
        <f t="shared" si="26"/>
        <v/>
      </c>
      <c r="AX62" s="468" t="str">
        <f t="shared" si="26"/>
        <v/>
      </c>
      <c r="AY62" s="468" t="str">
        <f t="shared" si="26"/>
        <v/>
      </c>
      <c r="AZ62" s="468" t="str">
        <f t="shared" si="26"/>
        <v/>
      </c>
      <c r="BA62" s="468"/>
      <c r="BB62" s="468" t="str">
        <f t="shared" si="28"/>
        <v/>
      </c>
      <c r="BC62" s="468" t="str">
        <f t="shared" si="28"/>
        <v/>
      </c>
      <c r="BD62" s="468"/>
      <c r="BE62" s="468" t="str">
        <f t="shared" si="24"/>
        <v/>
      </c>
      <c r="BF62" s="468" t="str">
        <f t="shared" si="24"/>
        <v/>
      </c>
      <c r="BG62" s="468" t="str">
        <f t="shared" si="24"/>
        <v/>
      </c>
      <c r="BH62" s="468" t="str">
        <f t="shared" si="24"/>
        <v/>
      </c>
      <c r="BI62" s="468" t="str">
        <f t="shared" si="24"/>
        <v/>
      </c>
      <c r="BJ62" s="468" t="str">
        <f t="shared" si="24"/>
        <v/>
      </c>
      <c r="BK62" s="468" t="str">
        <f t="shared" si="24"/>
        <v/>
      </c>
      <c r="BL62" s="468" t="str">
        <f t="shared" si="24"/>
        <v/>
      </c>
      <c r="BM62" s="468" t="str">
        <f t="shared" si="24"/>
        <v/>
      </c>
      <c r="BN62" s="468" t="str">
        <f t="shared" si="24"/>
        <v/>
      </c>
      <c r="BO62" s="468" t="str">
        <f t="shared" si="24"/>
        <v/>
      </c>
      <c r="BP62" s="468" t="str">
        <f t="shared" si="24"/>
        <v/>
      </c>
      <c r="BQ62" s="468" t="str">
        <f t="shared" si="24"/>
        <v/>
      </c>
      <c r="BR62" s="468" t="str">
        <f t="shared" si="24"/>
        <v/>
      </c>
      <c r="BS62" s="468" t="str">
        <f t="shared" si="24"/>
        <v/>
      </c>
      <c r="BT62" s="468" t="str">
        <f t="shared" si="24"/>
        <v/>
      </c>
      <c r="BU62" s="468" t="str">
        <f t="shared" si="27"/>
        <v/>
      </c>
      <c r="BV62" s="468" t="str">
        <f t="shared" si="27"/>
        <v/>
      </c>
      <c r="BW62" s="468" t="str">
        <f t="shared" si="27"/>
        <v/>
      </c>
      <c r="BX62" s="468" t="str">
        <f t="shared" si="27"/>
        <v/>
      </c>
      <c r="BY62" s="468" t="str">
        <f t="shared" si="27"/>
        <v/>
      </c>
      <c r="BZ62" s="468" t="str">
        <f t="shared" si="27"/>
        <v/>
      </c>
      <c r="CA62" s="468" t="str">
        <f t="shared" si="27"/>
        <v/>
      </c>
      <c r="CB62" s="468" t="str">
        <f t="shared" si="27"/>
        <v/>
      </c>
      <c r="CC62" s="468" t="str">
        <f t="shared" si="27"/>
        <v/>
      </c>
      <c r="CD62" s="468" t="str">
        <f t="shared" si="27"/>
        <v/>
      </c>
      <c r="CE62" s="468" t="str">
        <f t="shared" si="27"/>
        <v/>
      </c>
      <c r="CF62" s="468" t="str">
        <f t="shared" si="27"/>
        <v/>
      </c>
      <c r="CG62" s="468" t="str">
        <f t="shared" si="27"/>
        <v/>
      </c>
      <c r="CH62" s="468"/>
      <c r="CI62" s="468" t="str">
        <f t="shared" si="7"/>
        <v/>
      </c>
      <c r="CJ62" s="468" t="str">
        <f t="shared" si="7"/>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22"/>
        <v/>
      </c>
      <c r="Y63" s="468" t="str">
        <f t="shared" si="22"/>
        <v/>
      </c>
      <c r="Z63" s="468" t="str">
        <f t="shared" si="22"/>
        <v/>
      </c>
      <c r="AA63" s="468" t="str">
        <f t="shared" si="22"/>
        <v/>
      </c>
      <c r="AB63" s="468" t="str">
        <f t="shared" si="22"/>
        <v/>
      </c>
      <c r="AC63" s="468" t="str">
        <f t="shared" si="22"/>
        <v/>
      </c>
      <c r="AD63" s="468" t="str">
        <f t="shared" si="22"/>
        <v/>
      </c>
      <c r="AE63" s="468" t="str">
        <f t="shared" si="22"/>
        <v/>
      </c>
      <c r="AF63" s="468" t="str">
        <f t="shared" si="22"/>
        <v/>
      </c>
      <c r="AG63" s="468" t="str">
        <f t="shared" si="22"/>
        <v/>
      </c>
      <c r="AH63" s="468" t="str">
        <f t="shared" si="22"/>
        <v/>
      </c>
      <c r="AI63" s="468" t="str">
        <f t="shared" si="22"/>
        <v/>
      </c>
      <c r="AJ63" s="468" t="str">
        <f t="shared" si="22"/>
        <v/>
      </c>
      <c r="AK63" s="468" t="str">
        <f t="shared" si="22"/>
        <v/>
      </c>
      <c r="AL63" s="468" t="str">
        <f t="shared" si="22"/>
        <v/>
      </c>
      <c r="AM63" s="468" t="str">
        <f t="shared" si="22"/>
        <v/>
      </c>
      <c r="AN63" s="468" t="str">
        <f t="shared" si="26"/>
        <v/>
      </c>
      <c r="AO63" s="468" t="str">
        <f t="shared" si="26"/>
        <v/>
      </c>
      <c r="AP63" s="468" t="str">
        <f t="shared" si="26"/>
        <v/>
      </c>
      <c r="AQ63" s="468" t="str">
        <f t="shared" si="26"/>
        <v/>
      </c>
      <c r="AR63" s="468" t="str">
        <f t="shared" si="26"/>
        <v/>
      </c>
      <c r="AS63" s="468" t="str">
        <f t="shared" si="26"/>
        <v/>
      </c>
      <c r="AT63" s="468" t="str">
        <f t="shared" si="26"/>
        <v/>
      </c>
      <c r="AU63" s="468" t="str">
        <f t="shared" si="26"/>
        <v/>
      </c>
      <c r="AV63" s="468" t="str">
        <f t="shared" si="26"/>
        <v/>
      </c>
      <c r="AW63" s="468" t="str">
        <f t="shared" si="26"/>
        <v/>
      </c>
      <c r="AX63" s="468" t="str">
        <f t="shared" si="26"/>
        <v/>
      </c>
      <c r="AY63" s="468" t="str">
        <f t="shared" si="26"/>
        <v/>
      </c>
      <c r="AZ63" s="468" t="str">
        <f t="shared" si="26"/>
        <v/>
      </c>
      <c r="BA63" s="468"/>
      <c r="BB63" s="468" t="str">
        <f t="shared" si="28"/>
        <v/>
      </c>
      <c r="BC63" s="468" t="str">
        <f t="shared" si="28"/>
        <v/>
      </c>
      <c r="BD63" s="468"/>
      <c r="BE63" s="468" t="str">
        <f t="shared" si="24"/>
        <v/>
      </c>
      <c r="BF63" s="468" t="str">
        <f t="shared" si="24"/>
        <v/>
      </c>
      <c r="BG63" s="468" t="str">
        <f t="shared" si="24"/>
        <v/>
      </c>
      <c r="BH63" s="468" t="str">
        <f t="shared" si="24"/>
        <v/>
      </c>
      <c r="BI63" s="468" t="str">
        <f t="shared" si="24"/>
        <v/>
      </c>
      <c r="BJ63" s="468" t="str">
        <f t="shared" si="24"/>
        <v/>
      </c>
      <c r="BK63" s="468" t="str">
        <f t="shared" si="24"/>
        <v/>
      </c>
      <c r="BL63" s="468" t="str">
        <f t="shared" si="24"/>
        <v/>
      </c>
      <c r="BM63" s="468" t="str">
        <f t="shared" si="24"/>
        <v/>
      </c>
      <c r="BN63" s="468" t="str">
        <f t="shared" si="24"/>
        <v/>
      </c>
      <c r="BO63" s="468" t="str">
        <f t="shared" si="24"/>
        <v/>
      </c>
      <c r="BP63" s="468" t="str">
        <f t="shared" si="24"/>
        <v/>
      </c>
      <c r="BQ63" s="468" t="str">
        <f t="shared" si="24"/>
        <v/>
      </c>
      <c r="BR63" s="468" t="str">
        <f t="shared" si="24"/>
        <v/>
      </c>
      <c r="BS63" s="468" t="str">
        <f t="shared" si="24"/>
        <v/>
      </c>
      <c r="BT63" s="468" t="str">
        <f t="shared" si="24"/>
        <v/>
      </c>
      <c r="BU63" s="468" t="str">
        <f t="shared" si="27"/>
        <v/>
      </c>
      <c r="BV63" s="468" t="str">
        <f t="shared" si="27"/>
        <v/>
      </c>
      <c r="BW63" s="468" t="str">
        <f t="shared" si="27"/>
        <v/>
      </c>
      <c r="BX63" s="468" t="str">
        <f t="shared" si="27"/>
        <v/>
      </c>
      <c r="BY63" s="468" t="str">
        <f t="shared" si="27"/>
        <v/>
      </c>
      <c r="BZ63" s="468" t="str">
        <f t="shared" si="27"/>
        <v/>
      </c>
      <c r="CA63" s="468" t="str">
        <f t="shared" si="27"/>
        <v/>
      </c>
      <c r="CB63" s="468" t="str">
        <f t="shared" si="27"/>
        <v/>
      </c>
      <c r="CC63" s="468" t="str">
        <f t="shared" si="27"/>
        <v/>
      </c>
      <c r="CD63" s="468" t="str">
        <f t="shared" si="27"/>
        <v/>
      </c>
      <c r="CE63" s="468" t="str">
        <f t="shared" si="27"/>
        <v/>
      </c>
      <c r="CF63" s="468" t="str">
        <f t="shared" si="27"/>
        <v/>
      </c>
      <c r="CG63" s="468" t="str">
        <f t="shared" si="27"/>
        <v/>
      </c>
      <c r="CH63" s="468"/>
      <c r="CI63" s="468" t="str">
        <f t="shared" si="7"/>
        <v/>
      </c>
      <c r="CJ63" s="468" t="str">
        <f t="shared" si="7"/>
        <v/>
      </c>
      <c r="CK63" s="533"/>
    </row>
    <row r="64" spans="3:89" x14ac:dyDescent="0.25">
      <c r="C64" s="358"/>
      <c r="D64" s="259">
        <v>6</v>
      </c>
      <c r="E64" s="41"/>
      <c r="F64" s="44"/>
      <c r="G64" s="234" t="s">
        <v>287</v>
      </c>
      <c r="H64" s="279" t="s">
        <v>288</v>
      </c>
      <c r="I64" s="281"/>
      <c r="J64" s="431"/>
      <c r="K64" s="431"/>
      <c r="M64" s="360" t="str">
        <f t="shared" si="5"/>
        <v/>
      </c>
      <c r="N64" s="361"/>
      <c r="O64" s="368" t="str">
        <f>IF(M64="","",IF(M64="Foreign",VLOOKUP(N64,'Option X3'!D:E,2,FALSE),1))</f>
        <v/>
      </c>
      <c r="P64" s="359"/>
      <c r="Q64" s="569"/>
      <c r="R64" s="364"/>
      <c r="S64" s="364"/>
      <c r="T64" s="617"/>
      <c r="U64" s="618"/>
      <c r="V64" s="51"/>
      <c r="X64" s="468" t="str">
        <f t="shared" si="22"/>
        <v/>
      </c>
      <c r="Y64" s="468" t="str">
        <f t="shared" si="22"/>
        <v/>
      </c>
      <c r="Z64" s="468" t="str">
        <f t="shared" si="22"/>
        <v/>
      </c>
      <c r="AA64" s="468" t="str">
        <f t="shared" si="22"/>
        <v/>
      </c>
      <c r="AB64" s="468" t="str">
        <f t="shared" si="22"/>
        <v/>
      </c>
      <c r="AC64" s="468" t="str">
        <f t="shared" si="22"/>
        <v/>
      </c>
      <c r="AD64" s="468" t="str">
        <f t="shared" si="22"/>
        <v/>
      </c>
      <c r="AE64" s="468" t="str">
        <f t="shared" si="22"/>
        <v/>
      </c>
      <c r="AF64" s="468" t="str">
        <f t="shared" si="22"/>
        <v/>
      </c>
      <c r="AG64" s="468" t="str">
        <f t="shared" si="22"/>
        <v/>
      </c>
      <c r="AH64" s="468" t="str">
        <f t="shared" si="22"/>
        <v/>
      </c>
      <c r="AI64" s="468" t="str">
        <f t="shared" si="22"/>
        <v/>
      </c>
      <c r="AJ64" s="468" t="str">
        <f t="shared" si="22"/>
        <v/>
      </c>
      <c r="AK64" s="468" t="str">
        <f t="shared" si="22"/>
        <v/>
      </c>
      <c r="AL64" s="468" t="str">
        <f t="shared" si="22"/>
        <v/>
      </c>
      <c r="AM64" s="468" t="str">
        <f t="shared" si="22"/>
        <v/>
      </c>
      <c r="AN64" s="468" t="str">
        <f t="shared" si="26"/>
        <v/>
      </c>
      <c r="AO64" s="468" t="str">
        <f t="shared" si="26"/>
        <v/>
      </c>
      <c r="AP64" s="468" t="str">
        <f t="shared" si="26"/>
        <v/>
      </c>
      <c r="AQ64" s="468" t="str">
        <f t="shared" si="26"/>
        <v/>
      </c>
      <c r="AR64" s="468" t="str">
        <f t="shared" si="26"/>
        <v/>
      </c>
      <c r="AS64" s="468" t="str">
        <f t="shared" si="26"/>
        <v/>
      </c>
      <c r="AT64" s="468" t="str">
        <f t="shared" si="26"/>
        <v/>
      </c>
      <c r="AU64" s="468" t="str">
        <f t="shared" si="26"/>
        <v/>
      </c>
      <c r="AV64" s="468" t="str">
        <f t="shared" si="26"/>
        <v/>
      </c>
      <c r="AW64" s="468" t="str">
        <f t="shared" si="26"/>
        <v/>
      </c>
      <c r="AX64" s="468" t="str">
        <f t="shared" si="26"/>
        <v/>
      </c>
      <c r="AY64" s="468" t="str">
        <f t="shared" si="26"/>
        <v/>
      </c>
      <c r="AZ64" s="468" t="str">
        <f t="shared" si="26"/>
        <v/>
      </c>
      <c r="BA64" s="468"/>
      <c r="BB64" s="468" t="str">
        <f t="shared" si="28"/>
        <v/>
      </c>
      <c r="BC64" s="468" t="str">
        <f t="shared" si="28"/>
        <v/>
      </c>
      <c r="BD64" s="468"/>
      <c r="BE64" s="468" t="str">
        <f t="shared" si="24"/>
        <v/>
      </c>
      <c r="BF64" s="468" t="str">
        <f t="shared" si="24"/>
        <v/>
      </c>
      <c r="BG64" s="468" t="str">
        <f t="shared" si="24"/>
        <v/>
      </c>
      <c r="BH64" s="468" t="str">
        <f t="shared" si="24"/>
        <v/>
      </c>
      <c r="BI64" s="468" t="str">
        <f t="shared" si="24"/>
        <v/>
      </c>
      <c r="BJ64" s="468" t="str">
        <f t="shared" si="24"/>
        <v/>
      </c>
      <c r="BK64" s="468" t="str">
        <f t="shared" si="24"/>
        <v/>
      </c>
      <c r="BL64" s="468" t="str">
        <f t="shared" si="24"/>
        <v/>
      </c>
      <c r="BM64" s="468" t="str">
        <f t="shared" si="24"/>
        <v/>
      </c>
      <c r="BN64" s="468" t="str">
        <f t="shared" si="24"/>
        <v/>
      </c>
      <c r="BO64" s="468" t="str">
        <f t="shared" si="24"/>
        <v/>
      </c>
      <c r="BP64" s="468" t="str">
        <f t="shared" si="24"/>
        <v/>
      </c>
      <c r="BQ64" s="468" t="str">
        <f t="shared" si="24"/>
        <v/>
      </c>
      <c r="BR64" s="468" t="str">
        <f t="shared" si="24"/>
        <v/>
      </c>
      <c r="BS64" s="468" t="str">
        <f t="shared" si="24"/>
        <v/>
      </c>
      <c r="BT64" s="468" t="str">
        <f t="shared" si="24"/>
        <v/>
      </c>
      <c r="BU64" s="468" t="str">
        <f t="shared" si="27"/>
        <v/>
      </c>
      <c r="BV64" s="468" t="str">
        <f t="shared" si="27"/>
        <v/>
      </c>
      <c r="BW64" s="468" t="str">
        <f t="shared" si="27"/>
        <v/>
      </c>
      <c r="BX64" s="468" t="str">
        <f t="shared" si="27"/>
        <v/>
      </c>
      <c r="BY64" s="468" t="str">
        <f t="shared" si="27"/>
        <v/>
      </c>
      <c r="BZ64" s="468" t="str">
        <f t="shared" si="27"/>
        <v/>
      </c>
      <c r="CA64" s="468" t="str">
        <f t="shared" si="27"/>
        <v/>
      </c>
      <c r="CB64" s="468" t="str">
        <f t="shared" si="27"/>
        <v/>
      </c>
      <c r="CC64" s="468" t="str">
        <f t="shared" si="27"/>
        <v/>
      </c>
      <c r="CD64" s="468" t="str">
        <f t="shared" si="27"/>
        <v/>
      </c>
      <c r="CE64" s="468" t="str">
        <f t="shared" si="27"/>
        <v/>
      </c>
      <c r="CF64" s="468" t="str">
        <f t="shared" si="27"/>
        <v/>
      </c>
      <c r="CG64" s="468" t="str">
        <f t="shared" si="27"/>
        <v/>
      </c>
      <c r="CH64" s="468"/>
      <c r="CI64" s="468" t="str">
        <f t="shared" si="7"/>
        <v/>
      </c>
      <c r="CJ64" s="468" t="str">
        <f t="shared" si="7"/>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22"/>
        <v/>
      </c>
      <c r="Y65" s="468" t="str">
        <f t="shared" si="22"/>
        <v/>
      </c>
      <c r="Z65" s="468" t="str">
        <f t="shared" si="22"/>
        <v/>
      </c>
      <c r="AA65" s="468" t="str">
        <f t="shared" si="22"/>
        <v/>
      </c>
      <c r="AB65" s="468" t="str">
        <f t="shared" si="22"/>
        <v/>
      </c>
      <c r="AC65" s="468" t="str">
        <f t="shared" si="22"/>
        <v/>
      </c>
      <c r="AD65" s="468" t="str">
        <f t="shared" si="22"/>
        <v/>
      </c>
      <c r="AE65" s="468" t="str">
        <f t="shared" si="22"/>
        <v/>
      </c>
      <c r="AF65" s="468" t="str">
        <f t="shared" si="22"/>
        <v/>
      </c>
      <c r="AG65" s="468" t="str">
        <f t="shared" si="22"/>
        <v/>
      </c>
      <c r="AH65" s="468" t="str">
        <f t="shared" si="22"/>
        <v/>
      </c>
      <c r="AI65" s="468" t="str">
        <f t="shared" si="22"/>
        <v/>
      </c>
      <c r="AJ65" s="468" t="str">
        <f t="shared" si="22"/>
        <v/>
      </c>
      <c r="AK65" s="468" t="str">
        <f t="shared" si="22"/>
        <v/>
      </c>
      <c r="AL65" s="468" t="str">
        <f t="shared" si="22"/>
        <v/>
      </c>
      <c r="AM65" s="468" t="str">
        <f t="shared" si="22"/>
        <v/>
      </c>
      <c r="AN65" s="468" t="str">
        <f t="shared" si="26"/>
        <v/>
      </c>
      <c r="AO65" s="468" t="str">
        <f t="shared" si="26"/>
        <v/>
      </c>
      <c r="AP65" s="468" t="str">
        <f t="shared" si="26"/>
        <v/>
      </c>
      <c r="AQ65" s="468" t="str">
        <f t="shared" si="26"/>
        <v/>
      </c>
      <c r="AR65" s="468" t="str">
        <f t="shared" si="26"/>
        <v/>
      </c>
      <c r="AS65" s="468" t="str">
        <f t="shared" si="26"/>
        <v/>
      </c>
      <c r="AT65" s="468" t="str">
        <f t="shared" si="26"/>
        <v/>
      </c>
      <c r="AU65" s="468" t="str">
        <f t="shared" si="26"/>
        <v/>
      </c>
      <c r="AV65" s="468" t="str">
        <f t="shared" si="26"/>
        <v/>
      </c>
      <c r="AW65" s="468" t="str">
        <f t="shared" si="26"/>
        <v/>
      </c>
      <c r="AX65" s="468" t="str">
        <f t="shared" si="26"/>
        <v/>
      </c>
      <c r="AY65" s="468" t="str">
        <f t="shared" si="26"/>
        <v/>
      </c>
      <c r="AZ65" s="468" t="str">
        <f t="shared" si="26"/>
        <v/>
      </c>
      <c r="BA65" s="468"/>
      <c r="BB65" s="468" t="str">
        <f t="shared" si="28"/>
        <v/>
      </c>
      <c r="BC65" s="468" t="str">
        <f t="shared" si="28"/>
        <v/>
      </c>
      <c r="BD65" s="468"/>
      <c r="BE65" s="468" t="str">
        <f t="shared" si="24"/>
        <v/>
      </c>
      <c r="BF65" s="468" t="str">
        <f t="shared" si="24"/>
        <v/>
      </c>
      <c r="BG65" s="468" t="str">
        <f t="shared" si="24"/>
        <v/>
      </c>
      <c r="BH65" s="468" t="str">
        <f t="shared" si="24"/>
        <v/>
      </c>
      <c r="BI65" s="468" t="str">
        <f t="shared" si="24"/>
        <v/>
      </c>
      <c r="BJ65" s="468" t="str">
        <f t="shared" si="24"/>
        <v/>
      </c>
      <c r="BK65" s="468" t="str">
        <f t="shared" si="24"/>
        <v/>
      </c>
      <c r="BL65" s="468" t="str">
        <f t="shared" si="24"/>
        <v/>
      </c>
      <c r="BM65" s="468" t="str">
        <f t="shared" si="24"/>
        <v/>
      </c>
      <c r="BN65" s="468" t="str">
        <f t="shared" si="24"/>
        <v/>
      </c>
      <c r="BO65" s="468" t="str">
        <f t="shared" si="24"/>
        <v/>
      </c>
      <c r="BP65" s="468" t="str">
        <f t="shared" si="24"/>
        <v/>
      </c>
      <c r="BQ65" s="468" t="str">
        <f t="shared" si="24"/>
        <v/>
      </c>
      <c r="BR65" s="468" t="str">
        <f t="shared" si="24"/>
        <v/>
      </c>
      <c r="BS65" s="468" t="str">
        <f t="shared" si="24"/>
        <v/>
      </c>
      <c r="BT65" s="468" t="str">
        <f t="shared" si="24"/>
        <v/>
      </c>
      <c r="BU65" s="468" t="str">
        <f t="shared" si="27"/>
        <v/>
      </c>
      <c r="BV65" s="468" t="str">
        <f t="shared" si="27"/>
        <v/>
      </c>
      <c r="BW65" s="468" t="str">
        <f t="shared" si="27"/>
        <v/>
      </c>
      <c r="BX65" s="468" t="str">
        <f t="shared" si="27"/>
        <v/>
      </c>
      <c r="BY65" s="468" t="str">
        <f t="shared" si="27"/>
        <v/>
      </c>
      <c r="BZ65" s="468" t="str">
        <f t="shared" si="27"/>
        <v/>
      </c>
      <c r="CA65" s="468" t="str">
        <f t="shared" si="27"/>
        <v/>
      </c>
      <c r="CB65" s="468" t="str">
        <f t="shared" si="27"/>
        <v/>
      </c>
      <c r="CC65" s="468" t="str">
        <f t="shared" si="27"/>
        <v/>
      </c>
      <c r="CD65" s="468" t="str">
        <f t="shared" si="27"/>
        <v/>
      </c>
      <c r="CE65" s="468" t="str">
        <f t="shared" si="27"/>
        <v/>
      </c>
      <c r="CF65" s="468" t="str">
        <f t="shared" si="27"/>
        <v/>
      </c>
      <c r="CG65" s="468" t="str">
        <f t="shared" si="27"/>
        <v/>
      </c>
      <c r="CH65" s="468"/>
      <c r="CI65" s="468" t="str">
        <f t="shared" si="7"/>
        <v/>
      </c>
      <c r="CJ65" s="468" t="str">
        <f t="shared" si="7"/>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22"/>
        <v/>
      </c>
      <c r="Y66" s="468" t="str">
        <f t="shared" si="22"/>
        <v/>
      </c>
      <c r="Z66" s="468" t="str">
        <f t="shared" si="22"/>
        <v/>
      </c>
      <c r="AA66" s="468" t="str">
        <f t="shared" si="22"/>
        <v/>
      </c>
      <c r="AB66" s="468" t="str">
        <f t="shared" si="22"/>
        <v/>
      </c>
      <c r="AC66" s="468" t="str">
        <f t="shared" si="22"/>
        <v/>
      </c>
      <c r="AD66" s="468" t="str">
        <f t="shared" si="22"/>
        <v/>
      </c>
      <c r="AE66" s="468" t="str">
        <f t="shared" si="22"/>
        <v/>
      </c>
      <c r="AF66" s="468" t="str">
        <f t="shared" si="22"/>
        <v/>
      </c>
      <c r="AG66" s="468" t="str">
        <f t="shared" si="22"/>
        <v/>
      </c>
      <c r="AH66" s="468" t="str">
        <f t="shared" si="22"/>
        <v/>
      </c>
      <c r="AI66" s="468" t="str">
        <f t="shared" si="22"/>
        <v/>
      </c>
      <c r="AJ66" s="468" t="str">
        <f t="shared" si="22"/>
        <v/>
      </c>
      <c r="AK66" s="468" t="str">
        <f t="shared" si="22"/>
        <v/>
      </c>
      <c r="AL66" s="468" t="str">
        <f t="shared" si="22"/>
        <v/>
      </c>
      <c r="AM66" s="468" t="str">
        <f t="shared" si="22"/>
        <v/>
      </c>
      <c r="AN66" s="468" t="str">
        <f t="shared" si="26"/>
        <v/>
      </c>
      <c r="AO66" s="468" t="str">
        <f t="shared" si="26"/>
        <v/>
      </c>
      <c r="AP66" s="468" t="str">
        <f t="shared" si="26"/>
        <v/>
      </c>
      <c r="AQ66" s="468" t="str">
        <f t="shared" si="26"/>
        <v/>
      </c>
      <c r="AR66" s="468" t="str">
        <f t="shared" si="26"/>
        <v/>
      </c>
      <c r="AS66" s="468" t="str">
        <f t="shared" si="26"/>
        <v/>
      </c>
      <c r="AT66" s="468" t="str">
        <f t="shared" si="26"/>
        <v/>
      </c>
      <c r="AU66" s="468" t="str">
        <f t="shared" si="26"/>
        <v/>
      </c>
      <c r="AV66" s="468" t="str">
        <f t="shared" si="26"/>
        <v/>
      </c>
      <c r="AW66" s="468" t="str">
        <f t="shared" si="26"/>
        <v/>
      </c>
      <c r="AX66" s="468" t="str">
        <f t="shared" si="26"/>
        <v/>
      </c>
      <c r="AY66" s="468" t="str">
        <f t="shared" si="26"/>
        <v/>
      </c>
      <c r="AZ66" s="468" t="str">
        <f t="shared" si="26"/>
        <v/>
      </c>
      <c r="BA66" s="468"/>
      <c r="BB66" s="468" t="str">
        <f t="shared" si="28"/>
        <v/>
      </c>
      <c r="BC66" s="468" t="str">
        <f t="shared" si="28"/>
        <v/>
      </c>
      <c r="BD66" s="468"/>
      <c r="BE66" s="468" t="str">
        <f t="shared" si="24"/>
        <v/>
      </c>
      <c r="BF66" s="468" t="str">
        <f t="shared" si="24"/>
        <v/>
      </c>
      <c r="BG66" s="468" t="str">
        <f t="shared" si="24"/>
        <v/>
      </c>
      <c r="BH66" s="468" t="str">
        <f t="shared" si="24"/>
        <v/>
      </c>
      <c r="BI66" s="468" t="str">
        <f t="shared" si="24"/>
        <v/>
      </c>
      <c r="BJ66" s="468" t="str">
        <f t="shared" si="24"/>
        <v/>
      </c>
      <c r="BK66" s="468" t="str">
        <f t="shared" si="24"/>
        <v/>
      </c>
      <c r="BL66" s="468" t="str">
        <f t="shared" si="24"/>
        <v/>
      </c>
      <c r="BM66" s="468" t="str">
        <f t="shared" si="24"/>
        <v/>
      </c>
      <c r="BN66" s="468" t="str">
        <f t="shared" si="24"/>
        <v/>
      </c>
      <c r="BO66" s="468" t="str">
        <f t="shared" si="24"/>
        <v/>
      </c>
      <c r="BP66" s="468" t="str">
        <f t="shared" si="24"/>
        <v/>
      </c>
      <c r="BQ66" s="468" t="str">
        <f t="shared" si="24"/>
        <v/>
      </c>
      <c r="BR66" s="468" t="str">
        <f t="shared" si="24"/>
        <v/>
      </c>
      <c r="BS66" s="468" t="str">
        <f t="shared" si="24"/>
        <v/>
      </c>
      <c r="BT66" s="468" t="str">
        <f t="shared" si="24"/>
        <v/>
      </c>
      <c r="BU66" s="468" t="str">
        <f t="shared" si="27"/>
        <v/>
      </c>
      <c r="BV66" s="468" t="str">
        <f t="shared" si="27"/>
        <v/>
      </c>
      <c r="BW66" s="468" t="str">
        <f t="shared" si="27"/>
        <v/>
      </c>
      <c r="BX66" s="468" t="str">
        <f t="shared" si="27"/>
        <v/>
      </c>
      <c r="BY66" s="468" t="str">
        <f t="shared" si="27"/>
        <v/>
      </c>
      <c r="BZ66" s="468" t="str">
        <f t="shared" si="27"/>
        <v/>
      </c>
      <c r="CA66" s="468" t="str">
        <f t="shared" si="27"/>
        <v/>
      </c>
      <c r="CB66" s="468" t="str">
        <f t="shared" si="27"/>
        <v/>
      </c>
      <c r="CC66" s="468" t="str">
        <f t="shared" si="27"/>
        <v/>
      </c>
      <c r="CD66" s="468" t="str">
        <f t="shared" si="27"/>
        <v/>
      </c>
      <c r="CE66" s="468" t="str">
        <f t="shared" si="27"/>
        <v/>
      </c>
      <c r="CF66" s="468" t="str">
        <f t="shared" si="27"/>
        <v/>
      </c>
      <c r="CG66" s="468" t="str">
        <f t="shared" si="27"/>
        <v/>
      </c>
      <c r="CH66" s="468"/>
      <c r="CI66" s="468" t="str">
        <f t="shared" si="7"/>
        <v/>
      </c>
      <c r="CJ66" s="468" t="str">
        <f t="shared" si="7"/>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22"/>
        <v/>
      </c>
      <c r="Y67" s="468" t="str">
        <f t="shared" si="22"/>
        <v/>
      </c>
      <c r="Z67" s="468" t="str">
        <f t="shared" si="22"/>
        <v/>
      </c>
      <c r="AA67" s="468" t="str">
        <f t="shared" si="22"/>
        <v/>
      </c>
      <c r="AB67" s="468" t="str">
        <f t="shared" si="22"/>
        <v/>
      </c>
      <c r="AC67" s="468" t="str">
        <f t="shared" si="22"/>
        <v/>
      </c>
      <c r="AD67" s="468" t="str">
        <f t="shared" si="22"/>
        <v/>
      </c>
      <c r="AE67" s="468" t="str">
        <f t="shared" si="22"/>
        <v/>
      </c>
      <c r="AF67" s="468" t="str">
        <f t="shared" si="22"/>
        <v/>
      </c>
      <c r="AG67" s="468" t="str">
        <f t="shared" si="22"/>
        <v/>
      </c>
      <c r="AH67" s="468" t="str">
        <f t="shared" si="22"/>
        <v/>
      </c>
      <c r="AI67" s="468" t="str">
        <f t="shared" si="22"/>
        <v/>
      </c>
      <c r="AJ67" s="468" t="str">
        <f t="shared" si="22"/>
        <v/>
      </c>
      <c r="AK67" s="468" t="str">
        <f t="shared" si="22"/>
        <v/>
      </c>
      <c r="AL67" s="468" t="str">
        <f t="shared" si="22"/>
        <v/>
      </c>
      <c r="AM67" s="468" t="str">
        <f t="shared" si="22"/>
        <v/>
      </c>
      <c r="AN67" s="468" t="str">
        <f t="shared" si="26"/>
        <v/>
      </c>
      <c r="AO67" s="468" t="str">
        <f t="shared" si="26"/>
        <v/>
      </c>
      <c r="AP67" s="468" t="str">
        <f t="shared" si="26"/>
        <v/>
      </c>
      <c r="AQ67" s="468" t="str">
        <f t="shared" si="26"/>
        <v/>
      </c>
      <c r="AR67" s="468" t="str">
        <f t="shared" si="26"/>
        <v/>
      </c>
      <c r="AS67" s="468" t="str">
        <f t="shared" si="26"/>
        <v/>
      </c>
      <c r="AT67" s="468" t="str">
        <f t="shared" si="26"/>
        <v/>
      </c>
      <c r="AU67" s="468" t="str">
        <f t="shared" si="26"/>
        <v/>
      </c>
      <c r="AV67" s="468" t="str">
        <f t="shared" si="26"/>
        <v/>
      </c>
      <c r="AW67" s="468" t="str">
        <f t="shared" si="26"/>
        <v/>
      </c>
      <c r="AX67" s="468" t="str">
        <f t="shared" si="26"/>
        <v/>
      </c>
      <c r="AY67" s="468" t="str">
        <f t="shared" si="26"/>
        <v/>
      </c>
      <c r="AZ67" s="468" t="str">
        <f t="shared" si="26"/>
        <v/>
      </c>
      <c r="BA67" s="468"/>
      <c r="BB67" s="468" t="str">
        <f t="shared" si="28"/>
        <v/>
      </c>
      <c r="BC67" s="468" t="str">
        <f t="shared" si="28"/>
        <v/>
      </c>
      <c r="BD67" s="468"/>
      <c r="BE67" s="468" t="str">
        <f t="shared" si="24"/>
        <v/>
      </c>
      <c r="BF67" s="468" t="str">
        <f t="shared" si="24"/>
        <v/>
      </c>
      <c r="BG67" s="468" t="str">
        <f t="shared" si="24"/>
        <v/>
      </c>
      <c r="BH67" s="468" t="str">
        <f t="shared" si="24"/>
        <v/>
      </c>
      <c r="BI67" s="468" t="str">
        <f t="shared" si="24"/>
        <v/>
      </c>
      <c r="BJ67" s="468" t="str">
        <f t="shared" si="24"/>
        <v/>
      </c>
      <c r="BK67" s="468" t="str">
        <f t="shared" si="24"/>
        <v/>
      </c>
      <c r="BL67" s="468" t="str">
        <f t="shared" si="24"/>
        <v/>
      </c>
      <c r="BM67" s="468" t="str">
        <f t="shared" si="24"/>
        <v/>
      </c>
      <c r="BN67" s="468" t="str">
        <f t="shared" si="24"/>
        <v/>
      </c>
      <c r="BO67" s="468" t="str">
        <f t="shared" si="24"/>
        <v/>
      </c>
      <c r="BP67" s="468" t="str">
        <f t="shared" si="24"/>
        <v/>
      </c>
      <c r="BQ67" s="468" t="str">
        <f t="shared" si="24"/>
        <v/>
      </c>
      <c r="BR67" s="468" t="str">
        <f t="shared" si="24"/>
        <v/>
      </c>
      <c r="BS67" s="468" t="str">
        <f t="shared" si="24"/>
        <v/>
      </c>
      <c r="BT67" s="468" t="str">
        <f t="shared" si="24"/>
        <v/>
      </c>
      <c r="BU67" s="468" t="str">
        <f t="shared" si="27"/>
        <v/>
      </c>
      <c r="BV67" s="468" t="str">
        <f t="shared" si="27"/>
        <v/>
      </c>
      <c r="BW67" s="468" t="str">
        <f t="shared" si="27"/>
        <v/>
      </c>
      <c r="BX67" s="468" t="str">
        <f t="shared" si="27"/>
        <v/>
      </c>
      <c r="BY67" s="468" t="str">
        <f t="shared" si="27"/>
        <v/>
      </c>
      <c r="BZ67" s="468" t="str">
        <f t="shared" si="27"/>
        <v/>
      </c>
      <c r="CA67" s="468" t="str">
        <f t="shared" si="27"/>
        <v/>
      </c>
      <c r="CB67" s="468" t="str">
        <f t="shared" si="27"/>
        <v/>
      </c>
      <c r="CC67" s="468" t="str">
        <f t="shared" si="27"/>
        <v/>
      </c>
      <c r="CD67" s="468" t="str">
        <f t="shared" si="27"/>
        <v/>
      </c>
      <c r="CE67" s="468" t="str">
        <f t="shared" si="27"/>
        <v/>
      </c>
      <c r="CF67" s="468" t="str">
        <f t="shared" si="27"/>
        <v/>
      </c>
      <c r="CG67" s="468" t="str">
        <f t="shared" si="27"/>
        <v/>
      </c>
      <c r="CH67" s="468"/>
      <c r="CI67" s="468" t="str">
        <f t="shared" si="7"/>
        <v/>
      </c>
      <c r="CJ67" s="468" t="str">
        <f t="shared" si="7"/>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si="22"/>
        <v/>
      </c>
      <c r="Y68" s="468" t="str">
        <f t="shared" si="22"/>
        <v/>
      </c>
      <c r="Z68" s="468" t="str">
        <f t="shared" si="22"/>
        <v/>
      </c>
      <c r="AA68" s="468" t="str">
        <f t="shared" si="22"/>
        <v/>
      </c>
      <c r="AB68" s="468" t="str">
        <f t="shared" si="22"/>
        <v/>
      </c>
      <c r="AC68" s="468" t="str">
        <f t="shared" si="22"/>
        <v/>
      </c>
      <c r="AD68" s="468" t="str">
        <f t="shared" si="22"/>
        <v/>
      </c>
      <c r="AE68" s="468" t="str">
        <f t="shared" si="22"/>
        <v/>
      </c>
      <c r="AF68" s="468" t="str">
        <f t="shared" si="22"/>
        <v/>
      </c>
      <c r="AG68" s="468" t="str">
        <f t="shared" si="22"/>
        <v/>
      </c>
      <c r="AH68" s="468" t="str">
        <f t="shared" si="22"/>
        <v/>
      </c>
      <c r="AI68" s="468" t="str">
        <f t="shared" si="22"/>
        <v/>
      </c>
      <c r="AJ68" s="468" t="str">
        <f t="shared" si="22"/>
        <v/>
      </c>
      <c r="AK68" s="468" t="str">
        <f t="shared" si="22"/>
        <v/>
      </c>
      <c r="AL68" s="468" t="str">
        <f t="shared" si="22"/>
        <v/>
      </c>
      <c r="AM68" s="468" t="str">
        <f t="shared" si="22"/>
        <v/>
      </c>
      <c r="AN68" s="468" t="str">
        <f t="shared" si="26"/>
        <v/>
      </c>
      <c r="AO68" s="468" t="str">
        <f t="shared" si="26"/>
        <v/>
      </c>
      <c r="AP68" s="468" t="str">
        <f t="shared" si="26"/>
        <v/>
      </c>
      <c r="AQ68" s="468" t="str">
        <f t="shared" si="26"/>
        <v/>
      </c>
      <c r="AR68" s="468" t="str">
        <f t="shared" si="26"/>
        <v/>
      </c>
      <c r="AS68" s="468" t="str">
        <f t="shared" si="26"/>
        <v/>
      </c>
      <c r="AT68" s="468" t="str">
        <f t="shared" si="26"/>
        <v/>
      </c>
      <c r="AU68" s="468" t="str">
        <f t="shared" si="26"/>
        <v/>
      </c>
      <c r="AV68" s="468" t="str">
        <f t="shared" si="26"/>
        <v/>
      </c>
      <c r="AW68" s="468" t="str">
        <f t="shared" si="26"/>
        <v/>
      </c>
      <c r="AX68" s="468" t="str">
        <f t="shared" si="26"/>
        <v/>
      </c>
      <c r="AY68" s="468" t="str">
        <f t="shared" si="26"/>
        <v/>
      </c>
      <c r="AZ68" s="468" t="str">
        <f t="shared" si="26"/>
        <v/>
      </c>
      <c r="BA68" s="468"/>
      <c r="BB68" s="468" t="str">
        <f t="shared" si="28"/>
        <v/>
      </c>
      <c r="BC68" s="468" t="str">
        <f t="shared" si="28"/>
        <v/>
      </c>
      <c r="BD68" s="468"/>
      <c r="BE68" s="468" t="str">
        <f t="shared" si="24"/>
        <v/>
      </c>
      <c r="BF68" s="468" t="str">
        <f t="shared" si="24"/>
        <v/>
      </c>
      <c r="BG68" s="468" t="str">
        <f t="shared" si="24"/>
        <v/>
      </c>
      <c r="BH68" s="468" t="str">
        <f t="shared" si="24"/>
        <v/>
      </c>
      <c r="BI68" s="468" t="str">
        <f t="shared" si="24"/>
        <v/>
      </c>
      <c r="BJ68" s="468" t="str">
        <f t="shared" si="24"/>
        <v/>
      </c>
      <c r="BK68" s="468" t="str">
        <f t="shared" si="24"/>
        <v/>
      </c>
      <c r="BL68" s="468" t="str">
        <f t="shared" si="24"/>
        <v/>
      </c>
      <c r="BM68" s="468" t="str">
        <f t="shared" si="24"/>
        <v/>
      </c>
      <c r="BN68" s="468" t="str">
        <f t="shared" si="24"/>
        <v/>
      </c>
      <c r="BO68" s="468" t="str">
        <f t="shared" si="24"/>
        <v/>
      </c>
      <c r="BP68" s="468" t="str">
        <f t="shared" si="24"/>
        <v/>
      </c>
      <c r="BQ68" s="468" t="str">
        <f t="shared" si="24"/>
        <v/>
      </c>
      <c r="BR68" s="468" t="str">
        <f t="shared" si="24"/>
        <v/>
      </c>
      <c r="BS68" s="468" t="str">
        <f t="shared" si="24"/>
        <v/>
      </c>
      <c r="BT68" s="468" t="str">
        <f t="shared" si="24"/>
        <v/>
      </c>
      <c r="BU68" s="468" t="str">
        <f t="shared" si="27"/>
        <v/>
      </c>
      <c r="BV68" s="468" t="str">
        <f t="shared" si="27"/>
        <v/>
      </c>
      <c r="BW68" s="468" t="str">
        <f t="shared" si="27"/>
        <v/>
      </c>
      <c r="BX68" s="468" t="str">
        <f t="shared" si="27"/>
        <v/>
      </c>
      <c r="BY68" s="468" t="str">
        <f t="shared" si="27"/>
        <v/>
      </c>
      <c r="BZ68" s="468" t="str">
        <f t="shared" si="27"/>
        <v/>
      </c>
      <c r="CA68" s="468" t="str">
        <f t="shared" si="27"/>
        <v/>
      </c>
      <c r="CB68" s="468" t="str">
        <f t="shared" si="27"/>
        <v/>
      </c>
      <c r="CC68" s="468" t="str">
        <f t="shared" si="27"/>
        <v/>
      </c>
      <c r="CD68" s="468" t="str">
        <f t="shared" si="27"/>
        <v/>
      </c>
      <c r="CE68" s="468" t="str">
        <f t="shared" si="27"/>
        <v/>
      </c>
      <c r="CF68" s="468" t="str">
        <f t="shared" si="27"/>
        <v/>
      </c>
      <c r="CG68" s="468" t="str">
        <f t="shared" si="27"/>
        <v/>
      </c>
      <c r="CH68" s="468"/>
      <c r="CI68" s="468" t="str">
        <f t="shared" si="7"/>
        <v/>
      </c>
      <c r="CJ68" s="468" t="str">
        <f t="shared" si="7"/>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20000000}">
    <filterColumn colId="14" showButton="0"/>
    <filterColumn colId="17" showButton="0"/>
  </autoFilter>
  <mergeCells count="135">
    <mergeCell ref="D82:F82"/>
    <mergeCell ref="G82:K82"/>
    <mergeCell ref="M82:P82"/>
    <mergeCell ref="Q82:U82"/>
    <mergeCell ref="D80:F80"/>
    <mergeCell ref="G80:K80"/>
    <mergeCell ref="M80:P80"/>
    <mergeCell ref="Q80:U80"/>
    <mergeCell ref="D81:F81"/>
    <mergeCell ref="G81:K81"/>
    <mergeCell ref="M81:P81"/>
    <mergeCell ref="Q81:U81"/>
    <mergeCell ref="D78:F78"/>
    <mergeCell ref="G78:K78"/>
    <mergeCell ref="M78:P78"/>
    <mergeCell ref="Q78:U78"/>
    <mergeCell ref="D79:F79"/>
    <mergeCell ref="G79:K79"/>
    <mergeCell ref="M79:P79"/>
    <mergeCell ref="Q79:U79"/>
    <mergeCell ref="D76:F76"/>
    <mergeCell ref="G76:K76"/>
    <mergeCell ref="M76:P76"/>
    <mergeCell ref="Q76:U76"/>
    <mergeCell ref="D77:F77"/>
    <mergeCell ref="G77:K77"/>
    <mergeCell ref="M77:P77"/>
    <mergeCell ref="Q77:U77"/>
    <mergeCell ref="D71:H72"/>
    <mergeCell ref="J71:J72"/>
    <mergeCell ref="K71:K72"/>
    <mergeCell ref="D74:U74"/>
    <mergeCell ref="D75:F75"/>
    <mergeCell ref="G75:K75"/>
    <mergeCell ref="M75:P75"/>
    <mergeCell ref="Q75:U75"/>
    <mergeCell ref="T68:U68"/>
    <mergeCell ref="D69:H70"/>
    <mergeCell ref="J69:J70"/>
    <mergeCell ref="K69:K70"/>
    <mergeCell ref="S69:S70"/>
    <mergeCell ref="T69:U70"/>
    <mergeCell ref="Q69:Q70"/>
    <mergeCell ref="R69:R70"/>
    <mergeCell ref="T65:U65"/>
    <mergeCell ref="T66:U66"/>
    <mergeCell ref="T67:U67"/>
    <mergeCell ref="T62:U62"/>
    <mergeCell ref="T63:U63"/>
    <mergeCell ref="T64:U64"/>
    <mergeCell ref="T59:U59"/>
    <mergeCell ref="T60:U60"/>
    <mergeCell ref="T61:U61"/>
    <mergeCell ref="T53:U53"/>
    <mergeCell ref="T54:U54"/>
    <mergeCell ref="T58:U58"/>
    <mergeCell ref="T55:U55"/>
    <mergeCell ref="T50:U50"/>
    <mergeCell ref="T51:U51"/>
    <mergeCell ref="T52:U52"/>
    <mergeCell ref="T47:U47"/>
    <mergeCell ref="T48:U48"/>
    <mergeCell ref="T49:U49"/>
    <mergeCell ref="T44:U44"/>
    <mergeCell ref="T45:U45"/>
    <mergeCell ref="T46:U46"/>
    <mergeCell ref="T41:U41"/>
    <mergeCell ref="T42:U42"/>
    <mergeCell ref="T43:U43"/>
    <mergeCell ref="T38:U38"/>
    <mergeCell ref="T39:U39"/>
    <mergeCell ref="T40:U40"/>
    <mergeCell ref="T35:U35"/>
    <mergeCell ref="T36:U36"/>
    <mergeCell ref="T37:U37"/>
    <mergeCell ref="T32:U32"/>
    <mergeCell ref="T33:U33"/>
    <mergeCell ref="T34:U34"/>
    <mergeCell ref="T29:U29"/>
    <mergeCell ref="T30:U30"/>
    <mergeCell ref="T31:U31"/>
    <mergeCell ref="T26:U26"/>
    <mergeCell ref="T27:U27"/>
    <mergeCell ref="T28:U28"/>
    <mergeCell ref="T23:U23"/>
    <mergeCell ref="T24:U24"/>
    <mergeCell ref="T25:U25"/>
    <mergeCell ref="T20:U20"/>
    <mergeCell ref="T21:U21"/>
    <mergeCell ref="T22:U22"/>
    <mergeCell ref="N18:N19"/>
    <mergeCell ref="O18:O19"/>
    <mergeCell ref="P18:P19"/>
    <mergeCell ref="S18:S19"/>
    <mergeCell ref="T18:U19"/>
    <mergeCell ref="Q18:Q19"/>
    <mergeCell ref="R18:R19"/>
    <mergeCell ref="D18:D19"/>
    <mergeCell ref="E18:E19"/>
    <mergeCell ref="F18:F19"/>
    <mergeCell ref="G18:G19"/>
    <mergeCell ref="H18:H19"/>
    <mergeCell ref="M18:M19"/>
    <mergeCell ref="D14:D15"/>
    <mergeCell ref="F14:F15"/>
    <mergeCell ref="G14:G15"/>
    <mergeCell ref="D17:K17"/>
    <mergeCell ref="M17:O17"/>
    <mergeCell ref="Q17:U17"/>
    <mergeCell ref="U10:U11"/>
    <mergeCell ref="F12:F13"/>
    <mergeCell ref="G12:G13"/>
    <mergeCell ref="H12:K15"/>
    <mergeCell ref="S12:T13"/>
    <mergeCell ref="U12:U13"/>
    <mergeCell ref="D9:D13"/>
    <mergeCell ref="E9:E15"/>
    <mergeCell ref="H9:J9"/>
    <mergeCell ref="M9:N15"/>
    <mergeCell ref="S9:T9"/>
    <mergeCell ref="F10:F11"/>
    <mergeCell ref="G10:G11"/>
    <mergeCell ref="H10:J11"/>
    <mergeCell ref="K10:K11"/>
    <mergeCell ref="S10:T11"/>
    <mergeCell ref="D4:D5"/>
    <mergeCell ref="E4:E5"/>
    <mergeCell ref="F4:K5"/>
    <mergeCell ref="L4:V6"/>
    <mergeCell ref="D6:K6"/>
    <mergeCell ref="D8:E8"/>
    <mergeCell ref="F8:K8"/>
    <mergeCell ref="M8:N8"/>
    <mergeCell ref="P8:Q8"/>
    <mergeCell ref="S8:U8"/>
  </mergeCells>
  <conditionalFormatting sqref="E4:F4 E7 F7:F8">
    <cfRule type="cellIs" dxfId="41" priority="1" stopIfTrue="1" operator="equal">
      <formula>"????"</formula>
    </cfRule>
  </conditionalFormatting>
  <dataValidations count="4">
    <dataValidation type="list" allowBlank="1" showInputMessage="1" showErrorMessage="1" sqref="P20:P68" xr:uid="{00000000-0002-0000-2000-000000000000}">
      <formula1>CPA_Data</formula1>
    </dataValidation>
    <dataValidation type="list" allowBlank="1" showInputMessage="1" showErrorMessage="1" sqref="E20:E68" xr:uid="{00000000-0002-0000-2000-000001000000}">
      <formula1>Cost_Allocation</formula1>
    </dataValidation>
    <dataValidation type="list" allowBlank="1" showInputMessage="1" showErrorMessage="1" sqref="F20:F68" xr:uid="{00000000-0002-0000-2000-000002000000}">
      <formula1>PS5_Allocation</formula1>
    </dataValidation>
    <dataValidation type="list" allowBlank="1" showInputMessage="1" showErrorMessage="1" sqref="N20:N68" xr:uid="{00000000-0002-0000-2000-000003000000}">
      <formula1>Currency_Allocated</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E3:L92"/>
  <sheetViews>
    <sheetView showGridLines="0" view="pageBreakPreview" topLeftCell="E6" zoomScale="75" zoomScaleNormal="100" zoomScaleSheetLayoutView="75" workbookViewId="0">
      <selection activeCell="R16" sqref="R16"/>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f>'Act Sch-160'!D14</f>
        <v>160</v>
      </c>
      <c r="L12" s="520">
        <f>K12</f>
        <v>160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160</v>
      </c>
      <c r="L54" s="535">
        <f>L12</f>
        <v>160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55:J55"/>
    <mergeCell ref="E62:J62"/>
    <mergeCell ref="E69:J69"/>
    <mergeCell ref="F91:H91"/>
    <mergeCell ref="J91:K91"/>
    <mergeCell ref="E54:J54"/>
    <mergeCell ref="E9:L9"/>
    <mergeCell ref="E10:G10"/>
    <mergeCell ref="H10:K10"/>
    <mergeCell ref="E11:J11"/>
    <mergeCell ref="K11:L11"/>
    <mergeCell ref="E12:J13"/>
    <mergeCell ref="E14:J14"/>
    <mergeCell ref="E32:J32"/>
    <mergeCell ref="E40:J40"/>
    <mergeCell ref="E52:L52"/>
    <mergeCell ref="E53:L53"/>
    <mergeCell ref="E8:L8"/>
    <mergeCell ref="E4:G4"/>
    <mergeCell ref="H5:L5"/>
    <mergeCell ref="E6:G6"/>
    <mergeCell ref="H6:L6"/>
    <mergeCell ref="E7:L7"/>
  </mergeCells>
  <conditionalFormatting sqref="K61:L61">
    <cfRule type="expression" dxfId="40" priority="1" stopIfTrue="1">
      <formula>K$68&lt;&gt;K$42</formula>
    </cfRule>
  </conditionalFormatting>
  <conditionalFormatting sqref="K68:L68">
    <cfRule type="expression" dxfId="39" priority="2" stopIfTrue="1">
      <formula>K$68&lt;&gt;K$42</formula>
    </cfRule>
  </conditionalFormatting>
  <conditionalFormatting sqref="K75:L75">
    <cfRule type="expression" dxfId="38" priority="3" stopIfTrue="1">
      <formula>K$75&lt;&gt;K$44</formula>
    </cfRule>
  </conditionalFormatting>
  <dataValidations count="1">
    <dataValidation type="list" allowBlank="1" showInputMessage="1" showErrorMessage="1" sqref="I56:I60 I63:I67 I70:I74" xr:uid="{00000000-0002-0000-2100-000000000000}">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C1:CK111"/>
  <sheetViews>
    <sheetView showGridLines="0" topLeftCell="J3" zoomScaleNormal="100" zoomScaleSheetLayoutView="75" workbookViewId="0">
      <selection activeCell="J19" sqref="J19:K19"/>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customWidth="1" outlineLevel="1"/>
    <col min="56" max="56" width="11.08984375" style="436" customWidth="1"/>
    <col min="57" max="85" width="11.08984375" style="436" hidden="1" customWidth="1" outlineLevel="1"/>
    <col min="86" max="86" width="11.08984375" style="436" customWidth="1" collapsed="1"/>
    <col min="87" max="88" width="25.36328125" style="436" customWidth="1" outlineLevel="1"/>
    <col min="89" max="89" width="9.1796875" style="525"/>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2000</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Sch-170'!D14,Summary!C9:C36,0))</f>
        <v>Mercury - Sterrekus 765kV lines 1&amp;2(Trfr 7)</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170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CG18" si="0">BE18+1</f>
        <v>2</v>
      </c>
      <c r="BG18" s="530">
        <f t="shared" si="0"/>
        <v>3</v>
      </c>
      <c r="BH18" s="530">
        <f t="shared" si="0"/>
        <v>4</v>
      </c>
      <c r="BI18" s="530">
        <f t="shared" si="0"/>
        <v>5</v>
      </c>
      <c r="BJ18" s="530">
        <f t="shared" si="0"/>
        <v>6</v>
      </c>
      <c r="BK18" s="530">
        <f t="shared" si="0"/>
        <v>7</v>
      </c>
      <c r="BL18" s="530">
        <f t="shared" si="0"/>
        <v>8</v>
      </c>
      <c r="BM18" s="530">
        <f t="shared" si="0"/>
        <v>9</v>
      </c>
      <c r="BN18" s="530">
        <f t="shared" si="0"/>
        <v>10</v>
      </c>
      <c r="BO18" s="530">
        <f t="shared" si="0"/>
        <v>11</v>
      </c>
      <c r="BP18" s="530">
        <f t="shared" si="0"/>
        <v>12</v>
      </c>
      <c r="BQ18" s="530">
        <f t="shared" si="0"/>
        <v>13</v>
      </c>
      <c r="BR18" s="530">
        <f t="shared" si="0"/>
        <v>14</v>
      </c>
      <c r="BS18" s="530">
        <f t="shared" si="0"/>
        <v>15</v>
      </c>
      <c r="BT18" s="530">
        <f t="shared" si="0"/>
        <v>16</v>
      </c>
      <c r="BU18" s="530">
        <f t="shared" si="0"/>
        <v>17</v>
      </c>
      <c r="BV18" s="530">
        <f t="shared" si="0"/>
        <v>18</v>
      </c>
      <c r="BW18" s="530">
        <f t="shared" si="0"/>
        <v>19</v>
      </c>
      <c r="BX18" s="530">
        <f t="shared" si="0"/>
        <v>20</v>
      </c>
      <c r="BY18" s="530">
        <f t="shared" si="0"/>
        <v>21</v>
      </c>
      <c r="BZ18" s="530">
        <f t="shared" si="0"/>
        <v>22</v>
      </c>
      <c r="CA18" s="530">
        <f t="shared" si="0"/>
        <v>23</v>
      </c>
      <c r="CB18" s="530">
        <f t="shared" si="0"/>
        <v>24</v>
      </c>
      <c r="CC18" s="530">
        <f t="shared" si="0"/>
        <v>25</v>
      </c>
      <c r="CD18" s="530">
        <f t="shared" si="0"/>
        <v>26</v>
      </c>
      <c r="CE18" s="530">
        <f t="shared" si="0"/>
        <v>27</v>
      </c>
      <c r="CF18" s="530">
        <f t="shared" si="0"/>
        <v>28</v>
      </c>
      <c r="CG18" s="530">
        <f t="shared" si="0"/>
        <v>29</v>
      </c>
      <c r="CH18" s="529"/>
      <c r="CI18" s="529" t="s">
        <v>200</v>
      </c>
      <c r="CJ18" s="529" t="s">
        <v>201</v>
      </c>
    </row>
    <row r="19" spans="3:89" s="374" customFormat="1" ht="25.5" customHeight="1"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1">SUM(X20:X68)</f>
        <v>0</v>
      </c>
      <c r="Y19" s="531">
        <f t="shared" si="1"/>
        <v>0</v>
      </c>
      <c r="Z19" s="531">
        <f t="shared" si="1"/>
        <v>0</v>
      </c>
      <c r="AA19" s="531">
        <f t="shared" si="1"/>
        <v>0</v>
      </c>
      <c r="AB19" s="531">
        <f t="shared" si="1"/>
        <v>0</v>
      </c>
      <c r="AC19" s="531">
        <f t="shared" si="1"/>
        <v>0</v>
      </c>
      <c r="AD19" s="531">
        <f t="shared" si="1"/>
        <v>0</v>
      </c>
      <c r="AE19" s="531">
        <f t="shared" si="1"/>
        <v>0</v>
      </c>
      <c r="AF19" s="531">
        <f t="shared" si="1"/>
        <v>0</v>
      </c>
      <c r="AG19" s="531">
        <f t="shared" si="1"/>
        <v>0</v>
      </c>
      <c r="AH19" s="531">
        <f t="shared" si="1"/>
        <v>0</v>
      </c>
      <c r="AI19" s="531">
        <f t="shared" si="1"/>
        <v>0</v>
      </c>
      <c r="AJ19" s="531">
        <f t="shared" si="1"/>
        <v>0</v>
      </c>
      <c r="AK19" s="531">
        <f t="shared" si="1"/>
        <v>0</v>
      </c>
      <c r="AL19" s="531">
        <f t="shared" si="1"/>
        <v>0</v>
      </c>
      <c r="AM19" s="531">
        <f t="shared" si="1"/>
        <v>0</v>
      </c>
      <c r="AN19" s="531">
        <f t="shared" si="1"/>
        <v>0</v>
      </c>
      <c r="AO19" s="531">
        <f t="shared" si="1"/>
        <v>0</v>
      </c>
      <c r="AP19" s="531">
        <f t="shared" si="1"/>
        <v>0</v>
      </c>
      <c r="AQ19" s="531">
        <f t="shared" si="1"/>
        <v>0</v>
      </c>
      <c r="AR19" s="531">
        <f t="shared" si="1"/>
        <v>0</v>
      </c>
      <c r="AS19" s="531">
        <f t="shared" si="1"/>
        <v>0</v>
      </c>
      <c r="AT19" s="531">
        <f t="shared" si="1"/>
        <v>0</v>
      </c>
      <c r="AU19" s="531">
        <f t="shared" si="1"/>
        <v>0</v>
      </c>
      <c r="AV19" s="531">
        <f t="shared" si="1"/>
        <v>0</v>
      </c>
      <c r="AW19" s="531">
        <f t="shared" si="1"/>
        <v>0</v>
      </c>
      <c r="AX19" s="531">
        <f t="shared" si="1"/>
        <v>0</v>
      </c>
      <c r="AY19" s="531">
        <f t="shared" si="1"/>
        <v>0</v>
      </c>
      <c r="AZ19" s="531">
        <f t="shared" si="1"/>
        <v>0</v>
      </c>
      <c r="BA19" s="531"/>
      <c r="BB19" s="531">
        <f>SUM(BB20:BB68)</f>
        <v>0</v>
      </c>
      <c r="BC19" s="531">
        <f>SUM(BC20:BC68)</f>
        <v>0</v>
      </c>
      <c r="BD19" s="531"/>
      <c r="BE19" s="531">
        <f t="shared" ref="BE19:CG19" si="2">SUM(BE20:BE68)</f>
        <v>0</v>
      </c>
      <c r="BF19" s="531">
        <f t="shared" si="2"/>
        <v>0</v>
      </c>
      <c r="BG19" s="531">
        <f t="shared" si="2"/>
        <v>0</v>
      </c>
      <c r="BH19" s="531">
        <f t="shared" si="2"/>
        <v>0</v>
      </c>
      <c r="BI19" s="531">
        <f t="shared" si="2"/>
        <v>0</v>
      </c>
      <c r="BJ19" s="531">
        <f t="shared" si="2"/>
        <v>0</v>
      </c>
      <c r="BK19" s="531">
        <f t="shared" si="2"/>
        <v>0</v>
      </c>
      <c r="BL19" s="531">
        <f t="shared" si="2"/>
        <v>0</v>
      </c>
      <c r="BM19" s="531">
        <f t="shared" si="2"/>
        <v>0</v>
      </c>
      <c r="BN19" s="531">
        <f t="shared" si="2"/>
        <v>0</v>
      </c>
      <c r="BO19" s="531">
        <f t="shared" si="2"/>
        <v>0</v>
      </c>
      <c r="BP19" s="531">
        <f t="shared" si="2"/>
        <v>0</v>
      </c>
      <c r="BQ19" s="531">
        <f t="shared" si="2"/>
        <v>0</v>
      </c>
      <c r="BR19" s="531">
        <f t="shared" si="2"/>
        <v>0</v>
      </c>
      <c r="BS19" s="531">
        <f t="shared" si="2"/>
        <v>0</v>
      </c>
      <c r="BT19" s="531">
        <f t="shared" si="2"/>
        <v>0</v>
      </c>
      <c r="BU19" s="531">
        <f t="shared" si="2"/>
        <v>0</v>
      </c>
      <c r="BV19" s="531">
        <f t="shared" si="2"/>
        <v>0</v>
      </c>
      <c r="BW19" s="531">
        <f t="shared" si="2"/>
        <v>0</v>
      </c>
      <c r="BX19" s="531">
        <f t="shared" si="2"/>
        <v>0</v>
      </c>
      <c r="BY19" s="531">
        <f t="shared" si="2"/>
        <v>0</v>
      </c>
      <c r="BZ19" s="531">
        <f t="shared" si="2"/>
        <v>0</v>
      </c>
      <c r="CA19" s="531">
        <f t="shared" si="2"/>
        <v>0</v>
      </c>
      <c r="CB19" s="531">
        <f t="shared" si="2"/>
        <v>0</v>
      </c>
      <c r="CC19" s="531">
        <f t="shared" si="2"/>
        <v>0</v>
      </c>
      <c r="CD19" s="531">
        <f t="shared" si="2"/>
        <v>0</v>
      </c>
      <c r="CE19" s="531">
        <f t="shared" si="2"/>
        <v>0</v>
      </c>
      <c r="CF19" s="531">
        <f t="shared" si="2"/>
        <v>0</v>
      </c>
      <c r="CG19" s="531">
        <f t="shared" si="2"/>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IF($F20="","",IF(VALUE(LEFT($F20,2))=X$18,$J20,""))</f>
        <v/>
      </c>
      <c r="Y20" s="468" t="str">
        <f t="shared" ref="Y20:AY35" si="3">IF($F20="","",IF(VALUE(LEFT($F20,2))=Y$18,$J20,""))</f>
        <v/>
      </c>
      <c r="Z20" s="468" t="str">
        <f t="shared" si="3"/>
        <v/>
      </c>
      <c r="AA20" s="468" t="str">
        <f t="shared" si="3"/>
        <v/>
      </c>
      <c r="AB20" s="468" t="str">
        <f t="shared" si="3"/>
        <v/>
      </c>
      <c r="AC20" s="468" t="str">
        <f t="shared" si="3"/>
        <v/>
      </c>
      <c r="AD20" s="468" t="str">
        <f t="shared" si="3"/>
        <v/>
      </c>
      <c r="AE20" s="468" t="str">
        <f t="shared" si="3"/>
        <v/>
      </c>
      <c r="AF20" s="468" t="str">
        <f t="shared" si="3"/>
        <v/>
      </c>
      <c r="AG20" s="468" t="str">
        <f t="shared" si="3"/>
        <v/>
      </c>
      <c r="AH20" s="468" t="str">
        <f t="shared" si="3"/>
        <v/>
      </c>
      <c r="AI20" s="468" t="str">
        <f t="shared" si="3"/>
        <v/>
      </c>
      <c r="AJ20" s="468" t="str">
        <f t="shared" si="3"/>
        <v/>
      </c>
      <c r="AK20" s="468" t="str">
        <f t="shared" si="3"/>
        <v/>
      </c>
      <c r="AL20" s="468" t="str">
        <f t="shared" si="3"/>
        <v/>
      </c>
      <c r="AM20" s="468" t="str">
        <f t="shared" si="3"/>
        <v/>
      </c>
      <c r="AN20" s="468" t="str">
        <f t="shared" si="3"/>
        <v/>
      </c>
      <c r="AO20" s="468" t="str">
        <f t="shared" si="3"/>
        <v/>
      </c>
      <c r="AP20" s="468" t="str">
        <f t="shared" si="3"/>
        <v/>
      </c>
      <c r="AQ20" s="468" t="str">
        <f t="shared" si="3"/>
        <v/>
      </c>
      <c r="AR20" s="468" t="str">
        <f t="shared" si="3"/>
        <v/>
      </c>
      <c r="AS20" s="468" t="str">
        <f t="shared" si="3"/>
        <v/>
      </c>
      <c r="AT20" s="468" t="str">
        <f t="shared" si="3"/>
        <v/>
      </c>
      <c r="AU20" s="468" t="str">
        <f t="shared" si="3"/>
        <v/>
      </c>
      <c r="AV20" s="468" t="str">
        <f t="shared" si="3"/>
        <v/>
      </c>
      <c r="AW20" s="468" t="str">
        <f t="shared" si="3"/>
        <v/>
      </c>
      <c r="AX20" s="468" t="str">
        <f t="shared" si="3"/>
        <v/>
      </c>
      <c r="AY20" s="468" t="str">
        <f t="shared" si="3"/>
        <v/>
      </c>
      <c r="AZ20" s="468" t="str">
        <f>IF($F20="","",IF(VALUE(LEFT($F20,2))=AZ$18,$J20,""))</f>
        <v/>
      </c>
      <c r="BA20" s="468"/>
      <c r="BB20" s="468" t="str">
        <f>IF($M20="","",IF($M20=BB$18,$J20,0))</f>
        <v/>
      </c>
      <c r="BC20" s="468" t="str">
        <f>IF($M20="","",IF($M20=BC$18,$J20,0))</f>
        <v/>
      </c>
      <c r="BD20" s="468"/>
      <c r="BE20" s="468" t="str">
        <f>IF($F20="","",IF(VALUE(LEFT($F20,2))=BE$18,$K20,""))</f>
        <v/>
      </c>
      <c r="BF20" s="468" t="str">
        <f t="shared" ref="BF20:CG35" si="4">IF($F20="","",IF(VALUE(LEFT($F20,2))=BF$18,$K20,""))</f>
        <v/>
      </c>
      <c r="BG20" s="468" t="str">
        <f t="shared" si="4"/>
        <v/>
      </c>
      <c r="BH20" s="468" t="str">
        <f t="shared" si="4"/>
        <v/>
      </c>
      <c r="BI20" s="468" t="str">
        <f t="shared" si="4"/>
        <v/>
      </c>
      <c r="BJ20" s="468" t="str">
        <f t="shared" si="4"/>
        <v/>
      </c>
      <c r="BK20" s="468" t="str">
        <f t="shared" si="4"/>
        <v/>
      </c>
      <c r="BL20" s="468" t="str">
        <f t="shared" si="4"/>
        <v/>
      </c>
      <c r="BM20" s="468" t="str">
        <f t="shared" si="4"/>
        <v/>
      </c>
      <c r="BN20" s="468" t="str">
        <f t="shared" si="4"/>
        <v/>
      </c>
      <c r="BO20" s="468" t="str">
        <f t="shared" si="4"/>
        <v/>
      </c>
      <c r="BP20" s="468" t="str">
        <f t="shared" si="4"/>
        <v/>
      </c>
      <c r="BQ20" s="468" t="str">
        <f t="shared" si="4"/>
        <v/>
      </c>
      <c r="BR20" s="468" t="str">
        <f t="shared" si="4"/>
        <v/>
      </c>
      <c r="BS20" s="468" t="str">
        <f t="shared" si="4"/>
        <v/>
      </c>
      <c r="BT20" s="468" t="str">
        <f t="shared" si="4"/>
        <v/>
      </c>
      <c r="BU20" s="468" t="str">
        <f t="shared" si="4"/>
        <v/>
      </c>
      <c r="BV20" s="468" t="str">
        <f t="shared" si="4"/>
        <v/>
      </c>
      <c r="BW20" s="468" t="str">
        <f t="shared" si="4"/>
        <v/>
      </c>
      <c r="BX20" s="468" t="str">
        <f t="shared" si="4"/>
        <v/>
      </c>
      <c r="BY20" s="468" t="str">
        <f t="shared" si="4"/>
        <v/>
      </c>
      <c r="BZ20" s="468" t="str">
        <f t="shared" si="4"/>
        <v/>
      </c>
      <c r="CA20" s="468" t="str">
        <f t="shared" si="4"/>
        <v/>
      </c>
      <c r="CB20" s="468" t="str">
        <f t="shared" si="4"/>
        <v/>
      </c>
      <c r="CC20" s="468" t="str">
        <f t="shared" si="4"/>
        <v/>
      </c>
      <c r="CD20" s="468" t="str">
        <f t="shared" si="4"/>
        <v/>
      </c>
      <c r="CE20" s="468" t="str">
        <f t="shared" si="4"/>
        <v/>
      </c>
      <c r="CF20" s="468" t="str">
        <f t="shared" si="4"/>
        <v/>
      </c>
      <c r="CG20" s="468" t="str">
        <f t="shared" si="4"/>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64" si="5">IF(N21="","",IF(N21="ZAR","Local","Foreign"))</f>
        <v/>
      </c>
      <c r="N21" s="361"/>
      <c r="O21" s="368" t="str">
        <f>IF(M21="","",IF(M21="Foreign",VLOOKUP(N21,'Option X3'!D:E,2,FALSE),1))</f>
        <v/>
      </c>
      <c r="P21" s="359"/>
      <c r="Q21" s="569"/>
      <c r="R21" s="364"/>
      <c r="S21" s="364"/>
      <c r="T21" s="617">
        <f>J21</f>
        <v>0</v>
      </c>
      <c r="U21" s="618"/>
      <c r="V21" s="51"/>
      <c r="X21" s="468" t="str">
        <f>IF($F21="","",IF(VALUE(LEFT($F21,2))=X$18,$J21,""))</f>
        <v/>
      </c>
      <c r="Y21" s="468" t="str">
        <f t="shared" si="3"/>
        <v/>
      </c>
      <c r="Z21" s="468" t="str">
        <f t="shared" si="3"/>
        <v/>
      </c>
      <c r="AA21" s="468" t="str">
        <f t="shared" si="3"/>
        <v/>
      </c>
      <c r="AB21" s="468" t="str">
        <f t="shared" si="3"/>
        <v/>
      </c>
      <c r="AC21" s="468" t="str">
        <f t="shared" si="3"/>
        <v/>
      </c>
      <c r="AD21" s="468" t="str">
        <f t="shared" si="3"/>
        <v/>
      </c>
      <c r="AE21" s="468" t="str">
        <f t="shared" si="3"/>
        <v/>
      </c>
      <c r="AF21" s="468" t="str">
        <f t="shared" si="3"/>
        <v/>
      </c>
      <c r="AG21" s="468" t="str">
        <f t="shared" si="3"/>
        <v/>
      </c>
      <c r="AH21" s="468" t="str">
        <f t="shared" si="3"/>
        <v/>
      </c>
      <c r="AI21" s="468" t="str">
        <f t="shared" si="3"/>
        <v/>
      </c>
      <c r="AJ21" s="468" t="str">
        <f t="shared" si="3"/>
        <v/>
      </c>
      <c r="AK21" s="468" t="str">
        <f t="shared" si="3"/>
        <v/>
      </c>
      <c r="AL21" s="468" t="str">
        <f t="shared" si="3"/>
        <v/>
      </c>
      <c r="AM21" s="468" t="str">
        <f t="shared" si="3"/>
        <v/>
      </c>
      <c r="AN21" s="468" t="str">
        <f t="shared" si="3"/>
        <v/>
      </c>
      <c r="AO21" s="468" t="str">
        <f t="shared" si="3"/>
        <v/>
      </c>
      <c r="AP21" s="468" t="str">
        <f t="shared" si="3"/>
        <v/>
      </c>
      <c r="AQ21" s="468" t="str">
        <f t="shared" si="3"/>
        <v/>
      </c>
      <c r="AR21" s="468" t="str">
        <f t="shared" si="3"/>
        <v/>
      </c>
      <c r="AS21" s="468" t="str">
        <f t="shared" si="3"/>
        <v/>
      </c>
      <c r="AT21" s="468" t="str">
        <f t="shared" si="3"/>
        <v/>
      </c>
      <c r="AU21" s="468" t="str">
        <f t="shared" si="3"/>
        <v/>
      </c>
      <c r="AV21" s="468" t="str">
        <f t="shared" si="3"/>
        <v/>
      </c>
      <c r="AW21" s="468" t="str">
        <f t="shared" si="3"/>
        <v/>
      </c>
      <c r="AX21" s="468" t="str">
        <f t="shared" si="3"/>
        <v/>
      </c>
      <c r="AY21" s="468" t="str">
        <f t="shared" si="3"/>
        <v/>
      </c>
      <c r="AZ21" s="468" t="str">
        <f>IF($F21="","",IF(VALUE(LEFT($F21,2))=AZ$18,$J21,""))</f>
        <v/>
      </c>
      <c r="BA21" s="468"/>
      <c r="BB21" s="468" t="str">
        <f>IF($M21="","",IF($M21=BB$18,$J21,0))</f>
        <v/>
      </c>
      <c r="BC21" s="468" t="str">
        <f t="shared" ref="BC21:BC36" si="6">IF($M21="","",IF($M21=BC$18,$J21,0))</f>
        <v/>
      </c>
      <c r="BD21" s="468"/>
      <c r="BE21" s="468" t="str">
        <f>IF($F21="","",IF(VALUE(LEFT($F21,2))=BE$18,$K21,""))</f>
        <v/>
      </c>
      <c r="BF21" s="468" t="str">
        <f t="shared" si="4"/>
        <v/>
      </c>
      <c r="BG21" s="468" t="str">
        <f t="shared" si="4"/>
        <v/>
      </c>
      <c r="BH21" s="468" t="str">
        <f t="shared" si="4"/>
        <v/>
      </c>
      <c r="BI21" s="468" t="str">
        <f t="shared" si="4"/>
        <v/>
      </c>
      <c r="BJ21" s="468" t="str">
        <f t="shared" si="4"/>
        <v/>
      </c>
      <c r="BK21" s="468" t="str">
        <f t="shared" si="4"/>
        <v/>
      </c>
      <c r="BL21" s="468" t="str">
        <f t="shared" si="4"/>
        <v/>
      </c>
      <c r="BM21" s="468" t="str">
        <f t="shared" si="4"/>
        <v/>
      </c>
      <c r="BN21" s="468" t="str">
        <f t="shared" si="4"/>
        <v/>
      </c>
      <c r="BO21" s="468" t="str">
        <f t="shared" si="4"/>
        <v/>
      </c>
      <c r="BP21" s="468" t="str">
        <f t="shared" si="4"/>
        <v/>
      </c>
      <c r="BQ21" s="468" t="str">
        <f t="shared" si="4"/>
        <v/>
      </c>
      <c r="BR21" s="468" t="str">
        <f t="shared" si="4"/>
        <v/>
      </c>
      <c r="BS21" s="468" t="str">
        <f t="shared" si="4"/>
        <v/>
      </c>
      <c r="BT21" s="468" t="str">
        <f t="shared" si="4"/>
        <v/>
      </c>
      <c r="BU21" s="468" t="str">
        <f t="shared" si="4"/>
        <v/>
      </c>
      <c r="BV21" s="468" t="str">
        <f t="shared" si="4"/>
        <v/>
      </c>
      <c r="BW21" s="468" t="str">
        <f t="shared" si="4"/>
        <v/>
      </c>
      <c r="BX21" s="468" t="str">
        <f t="shared" si="4"/>
        <v/>
      </c>
      <c r="BY21" s="468" t="str">
        <f t="shared" si="4"/>
        <v/>
      </c>
      <c r="BZ21" s="468" t="str">
        <f t="shared" si="4"/>
        <v/>
      </c>
      <c r="CA21" s="468" t="str">
        <f t="shared" si="4"/>
        <v/>
      </c>
      <c r="CB21" s="468" t="str">
        <f t="shared" si="4"/>
        <v/>
      </c>
      <c r="CC21" s="468" t="str">
        <f t="shared" si="4"/>
        <v/>
      </c>
      <c r="CD21" s="468" t="str">
        <f t="shared" si="4"/>
        <v/>
      </c>
      <c r="CE21" s="468" t="str">
        <f t="shared" si="4"/>
        <v/>
      </c>
      <c r="CF21" s="468" t="str">
        <f t="shared" si="4"/>
        <v/>
      </c>
      <c r="CG21" s="468" t="str">
        <f t="shared" si="4"/>
        <v/>
      </c>
      <c r="CH21" s="468"/>
      <c r="CI21" s="468" t="str">
        <f t="shared" ref="CI21:CJ68" si="7">IF($M21="","",IF($M21=CI$18,$K21,0))</f>
        <v/>
      </c>
      <c r="CJ21" s="468" t="str">
        <f t="shared" si="7"/>
        <v/>
      </c>
      <c r="CK21" s="533"/>
    </row>
    <row r="22" spans="3:89" x14ac:dyDescent="0.25">
      <c r="C22" s="358"/>
      <c r="D22" s="259">
        <v>102</v>
      </c>
      <c r="E22" s="41"/>
      <c r="F22" s="44"/>
      <c r="G22" s="232" t="s">
        <v>233</v>
      </c>
      <c r="H22" s="279"/>
      <c r="I22" s="281"/>
      <c r="J22" s="429"/>
      <c r="K22" s="430"/>
      <c r="M22" s="360" t="str">
        <f t="shared" si="5"/>
        <v/>
      </c>
      <c r="N22" s="361"/>
      <c r="O22" s="368" t="str">
        <f>IF(M22="","",IF(M22="Foreign",VLOOKUP(N22,'Option X3'!D:E,2,FALSE),1))</f>
        <v/>
      </c>
      <c r="P22" s="359"/>
      <c r="Q22" s="569"/>
      <c r="R22" s="364">
        <f>J22</f>
        <v>0</v>
      </c>
      <c r="S22" s="364"/>
      <c r="T22" s="617"/>
      <c r="U22" s="618"/>
      <c r="V22" s="51"/>
      <c r="X22" s="468" t="str">
        <f>IF($F22="","",IF(VALUE(LEFT($F22,2))=X$18,$J22,""))</f>
        <v/>
      </c>
      <c r="Y22" s="468" t="str">
        <f t="shared" si="3"/>
        <v/>
      </c>
      <c r="Z22" s="468" t="str">
        <f t="shared" si="3"/>
        <v/>
      </c>
      <c r="AA22" s="468" t="str">
        <f t="shared" si="3"/>
        <v/>
      </c>
      <c r="AB22" s="468" t="str">
        <f t="shared" si="3"/>
        <v/>
      </c>
      <c r="AC22" s="468" t="str">
        <f t="shared" si="3"/>
        <v/>
      </c>
      <c r="AD22" s="468" t="str">
        <f t="shared" si="3"/>
        <v/>
      </c>
      <c r="AE22" s="468" t="str">
        <f t="shared" si="3"/>
        <v/>
      </c>
      <c r="AF22" s="468" t="str">
        <f t="shared" si="3"/>
        <v/>
      </c>
      <c r="AG22" s="468" t="str">
        <f t="shared" si="3"/>
        <v/>
      </c>
      <c r="AH22" s="468" t="str">
        <f t="shared" si="3"/>
        <v/>
      </c>
      <c r="AI22" s="468" t="str">
        <f t="shared" si="3"/>
        <v/>
      </c>
      <c r="AJ22" s="468" t="str">
        <f t="shared" si="3"/>
        <v/>
      </c>
      <c r="AK22" s="468" t="str">
        <f t="shared" si="3"/>
        <v/>
      </c>
      <c r="AL22" s="468" t="str">
        <f t="shared" si="3"/>
        <v/>
      </c>
      <c r="AM22" s="468" t="str">
        <f t="shared" si="3"/>
        <v/>
      </c>
      <c r="AN22" s="468" t="str">
        <f t="shared" si="3"/>
        <v/>
      </c>
      <c r="AO22" s="468" t="str">
        <f t="shared" si="3"/>
        <v/>
      </c>
      <c r="AP22" s="468" t="str">
        <f t="shared" si="3"/>
        <v/>
      </c>
      <c r="AQ22" s="468" t="str">
        <f t="shared" si="3"/>
        <v/>
      </c>
      <c r="AR22" s="468" t="str">
        <f t="shared" si="3"/>
        <v/>
      </c>
      <c r="AS22" s="468" t="str">
        <f t="shared" si="3"/>
        <v/>
      </c>
      <c r="AT22" s="468" t="str">
        <f t="shared" si="3"/>
        <v/>
      </c>
      <c r="AU22" s="468" t="str">
        <f t="shared" si="3"/>
        <v/>
      </c>
      <c r="AV22" s="468" t="str">
        <f t="shared" si="3"/>
        <v/>
      </c>
      <c r="AW22" s="468" t="str">
        <f t="shared" si="3"/>
        <v/>
      </c>
      <c r="AX22" s="468" t="str">
        <f t="shared" si="3"/>
        <v/>
      </c>
      <c r="AY22" s="468" t="str">
        <f t="shared" si="3"/>
        <v/>
      </c>
      <c r="AZ22" s="468" t="str">
        <f>IF($F22="","",IF(VALUE(LEFT($F22,2))=AZ$18,$J22,""))</f>
        <v/>
      </c>
      <c r="BA22" s="468"/>
      <c r="BB22" s="468" t="str">
        <f>IF($M22="","",IF($M22=BB$18,$J22,0))</f>
        <v/>
      </c>
      <c r="BC22" s="468" t="str">
        <f t="shared" si="6"/>
        <v/>
      </c>
      <c r="BD22" s="468"/>
      <c r="BE22" s="468" t="str">
        <f>IF($F22="","",IF(VALUE(LEFT($F22,2))=BE$18,$K22,""))</f>
        <v/>
      </c>
      <c r="BF22" s="468" t="str">
        <f t="shared" si="4"/>
        <v/>
      </c>
      <c r="BG22" s="468" t="str">
        <f t="shared" si="4"/>
        <v/>
      </c>
      <c r="BH22" s="468" t="str">
        <f t="shared" si="4"/>
        <v/>
      </c>
      <c r="BI22" s="468" t="str">
        <f t="shared" si="4"/>
        <v/>
      </c>
      <c r="BJ22" s="468" t="str">
        <f t="shared" si="4"/>
        <v/>
      </c>
      <c r="BK22" s="468" t="str">
        <f t="shared" si="4"/>
        <v/>
      </c>
      <c r="BL22" s="468" t="str">
        <f t="shared" si="4"/>
        <v/>
      </c>
      <c r="BM22" s="468" t="str">
        <f t="shared" si="4"/>
        <v/>
      </c>
      <c r="BN22" s="468" t="str">
        <f t="shared" si="4"/>
        <v/>
      </c>
      <c r="BO22" s="468" t="str">
        <f t="shared" si="4"/>
        <v/>
      </c>
      <c r="BP22" s="468" t="str">
        <f t="shared" si="4"/>
        <v/>
      </c>
      <c r="BQ22" s="468" t="str">
        <f t="shared" si="4"/>
        <v/>
      </c>
      <c r="BR22" s="468" t="str">
        <f t="shared" si="4"/>
        <v/>
      </c>
      <c r="BS22" s="468" t="str">
        <f t="shared" si="4"/>
        <v/>
      </c>
      <c r="BT22" s="468" t="str">
        <f t="shared" si="4"/>
        <v/>
      </c>
      <c r="BU22" s="468" t="str">
        <f t="shared" si="4"/>
        <v/>
      </c>
      <c r="BV22" s="468" t="str">
        <f t="shared" si="4"/>
        <v/>
      </c>
      <c r="BW22" s="468" t="str">
        <f t="shared" si="4"/>
        <v/>
      </c>
      <c r="BX22" s="468" t="str">
        <f t="shared" si="4"/>
        <v/>
      </c>
      <c r="BY22" s="468" t="str">
        <f t="shared" si="4"/>
        <v/>
      </c>
      <c r="BZ22" s="468" t="str">
        <f t="shared" si="4"/>
        <v/>
      </c>
      <c r="CA22" s="468" t="str">
        <f t="shared" si="4"/>
        <v/>
      </c>
      <c r="CB22" s="468" t="str">
        <f t="shared" si="4"/>
        <v/>
      </c>
      <c r="CC22" s="468" t="str">
        <f t="shared" si="4"/>
        <v/>
      </c>
      <c r="CD22" s="468" t="str">
        <f t="shared" si="4"/>
        <v/>
      </c>
      <c r="CE22" s="468" t="str">
        <f t="shared" si="4"/>
        <v/>
      </c>
      <c r="CF22" s="468" t="str">
        <f t="shared" si="4"/>
        <v/>
      </c>
      <c r="CG22" s="468" t="str">
        <f t="shared" si="4"/>
        <v/>
      </c>
      <c r="CH22" s="468"/>
      <c r="CI22" s="468" t="str">
        <f t="shared" si="7"/>
        <v/>
      </c>
      <c r="CJ22" s="468" t="str">
        <f t="shared" si="7"/>
        <v/>
      </c>
      <c r="CK22" s="533"/>
    </row>
    <row r="23" spans="3:89" x14ac:dyDescent="0.25">
      <c r="C23" s="358"/>
      <c r="D23" s="259">
        <v>103</v>
      </c>
      <c r="E23" s="41"/>
      <c r="F23" s="44"/>
      <c r="G23" s="232" t="s">
        <v>214</v>
      </c>
      <c r="H23" s="279"/>
      <c r="I23" s="281"/>
      <c r="J23" s="429"/>
      <c r="K23" s="430"/>
      <c r="M23" s="360" t="str">
        <f t="shared" si="5"/>
        <v/>
      </c>
      <c r="N23" s="361"/>
      <c r="O23" s="368" t="str">
        <f>IF(M23="","",IF(M23="Foreign",VLOOKUP(N23,'Option X3'!D:E,2,FALSE),1))</f>
        <v/>
      </c>
      <c r="P23" s="359"/>
      <c r="Q23" s="569"/>
      <c r="R23" s="364"/>
      <c r="S23" s="364"/>
      <c r="T23" s="617">
        <f>J23</f>
        <v>0</v>
      </c>
      <c r="U23" s="618"/>
      <c r="V23" s="51"/>
      <c r="X23" s="468" t="str">
        <f t="shared" ref="X23:AM38" si="8">IF($F23="","",IF(VALUE(LEFT($F23,2))=X$18,$J23,""))</f>
        <v/>
      </c>
      <c r="Y23" s="468" t="str">
        <f t="shared" si="8"/>
        <v/>
      </c>
      <c r="Z23" s="468" t="str">
        <f t="shared" si="8"/>
        <v/>
      </c>
      <c r="AA23" s="468" t="str">
        <f t="shared" si="8"/>
        <v/>
      </c>
      <c r="AB23" s="468" t="str">
        <f t="shared" si="8"/>
        <v/>
      </c>
      <c r="AC23" s="468" t="str">
        <f t="shared" si="8"/>
        <v/>
      </c>
      <c r="AD23" s="468" t="str">
        <f t="shared" si="8"/>
        <v/>
      </c>
      <c r="AE23" s="468" t="str">
        <f t="shared" si="8"/>
        <v/>
      </c>
      <c r="AF23" s="468" t="str">
        <f t="shared" si="8"/>
        <v/>
      </c>
      <c r="AG23" s="468" t="str">
        <f t="shared" si="8"/>
        <v/>
      </c>
      <c r="AH23" s="468" t="str">
        <f t="shared" si="8"/>
        <v/>
      </c>
      <c r="AI23" s="468" t="str">
        <f t="shared" si="8"/>
        <v/>
      </c>
      <c r="AJ23" s="468" t="str">
        <f t="shared" si="8"/>
        <v/>
      </c>
      <c r="AK23" s="468" t="str">
        <f t="shared" si="8"/>
        <v/>
      </c>
      <c r="AL23" s="468" t="str">
        <f t="shared" si="8"/>
        <v/>
      </c>
      <c r="AM23" s="468" t="str">
        <f t="shared" si="8"/>
        <v/>
      </c>
      <c r="AN23" s="468" t="str">
        <f t="shared" si="3"/>
        <v/>
      </c>
      <c r="AO23" s="468" t="str">
        <f t="shared" si="3"/>
        <v/>
      </c>
      <c r="AP23" s="468" t="str">
        <f t="shared" si="3"/>
        <v/>
      </c>
      <c r="AQ23" s="468" t="str">
        <f t="shared" si="3"/>
        <v/>
      </c>
      <c r="AR23" s="468" t="str">
        <f t="shared" si="3"/>
        <v/>
      </c>
      <c r="AS23" s="468" t="str">
        <f t="shared" si="3"/>
        <v/>
      </c>
      <c r="AT23" s="468" t="str">
        <f t="shared" si="3"/>
        <v/>
      </c>
      <c r="AU23" s="468" t="str">
        <f t="shared" si="3"/>
        <v/>
      </c>
      <c r="AV23" s="468" t="str">
        <f t="shared" si="3"/>
        <v/>
      </c>
      <c r="AW23" s="468" t="str">
        <f t="shared" si="3"/>
        <v/>
      </c>
      <c r="AX23" s="468" t="str">
        <f t="shared" si="3"/>
        <v/>
      </c>
      <c r="AY23" s="468" t="str">
        <f t="shared" si="3"/>
        <v/>
      </c>
      <c r="AZ23" s="468" t="str">
        <f t="shared" ref="AZ23:AZ35" si="9">IF($F23="","",IF(VALUE(LEFT($F23,2))=AZ$18,$J23,""))</f>
        <v/>
      </c>
      <c r="BA23" s="468"/>
      <c r="BB23" s="468" t="str">
        <f t="shared" ref="BB23:BC44" si="10">IF($M23="","",IF($M23=BB$18,$J23,0))</f>
        <v/>
      </c>
      <c r="BC23" s="468" t="str">
        <f t="shared" si="6"/>
        <v/>
      </c>
      <c r="BD23" s="468"/>
      <c r="BE23" s="468" t="str">
        <f t="shared" ref="BE23:BT38" si="11">IF($F23="","",IF(VALUE(LEFT($F23,2))=BE$18,$K23,""))</f>
        <v/>
      </c>
      <c r="BF23" s="468" t="str">
        <f t="shared" si="11"/>
        <v/>
      </c>
      <c r="BG23" s="468" t="str">
        <f t="shared" si="11"/>
        <v/>
      </c>
      <c r="BH23" s="468" t="str">
        <f t="shared" si="11"/>
        <v/>
      </c>
      <c r="BI23" s="468" t="str">
        <f t="shared" si="11"/>
        <v/>
      </c>
      <c r="BJ23" s="468" t="str">
        <f t="shared" si="11"/>
        <v/>
      </c>
      <c r="BK23" s="468" t="str">
        <f t="shared" si="11"/>
        <v/>
      </c>
      <c r="BL23" s="468" t="str">
        <f t="shared" si="11"/>
        <v/>
      </c>
      <c r="BM23" s="468" t="str">
        <f t="shared" si="11"/>
        <v/>
      </c>
      <c r="BN23" s="468" t="str">
        <f t="shared" si="11"/>
        <v/>
      </c>
      <c r="BO23" s="468" t="str">
        <f t="shared" si="11"/>
        <v/>
      </c>
      <c r="BP23" s="468" t="str">
        <f t="shared" si="11"/>
        <v/>
      </c>
      <c r="BQ23" s="468" t="str">
        <f t="shared" si="11"/>
        <v/>
      </c>
      <c r="BR23" s="468" t="str">
        <f t="shared" si="11"/>
        <v/>
      </c>
      <c r="BS23" s="468" t="str">
        <f t="shared" si="11"/>
        <v/>
      </c>
      <c r="BT23" s="468" t="str">
        <f t="shared" si="11"/>
        <v/>
      </c>
      <c r="BU23" s="468" t="str">
        <f t="shared" si="4"/>
        <v/>
      </c>
      <c r="BV23" s="468" t="str">
        <f t="shared" si="4"/>
        <v/>
      </c>
      <c r="BW23" s="468" t="str">
        <f t="shared" si="4"/>
        <v/>
      </c>
      <c r="BX23" s="468" t="str">
        <f t="shared" si="4"/>
        <v/>
      </c>
      <c r="BY23" s="468" t="str">
        <f t="shared" si="4"/>
        <v/>
      </c>
      <c r="BZ23" s="468" t="str">
        <f t="shared" si="4"/>
        <v/>
      </c>
      <c r="CA23" s="468" t="str">
        <f t="shared" si="4"/>
        <v/>
      </c>
      <c r="CB23" s="468" t="str">
        <f t="shared" si="4"/>
        <v/>
      </c>
      <c r="CC23" s="468" t="str">
        <f t="shared" si="4"/>
        <v/>
      </c>
      <c r="CD23" s="468" t="str">
        <f t="shared" si="4"/>
        <v/>
      </c>
      <c r="CE23" s="468" t="str">
        <f t="shared" si="4"/>
        <v/>
      </c>
      <c r="CF23" s="468" t="str">
        <f t="shared" si="4"/>
        <v/>
      </c>
      <c r="CG23" s="468" t="str">
        <f t="shared" si="4"/>
        <v/>
      </c>
      <c r="CH23" s="468"/>
      <c r="CI23" s="468" t="str">
        <f t="shared" si="7"/>
        <v/>
      </c>
      <c r="CJ23" s="468" t="str">
        <f t="shared" si="7"/>
        <v/>
      </c>
      <c r="CK23" s="533"/>
    </row>
    <row r="24" spans="3:89" x14ac:dyDescent="0.25">
      <c r="C24" s="358"/>
      <c r="D24" s="259">
        <v>104</v>
      </c>
      <c r="E24" s="41"/>
      <c r="F24" s="280"/>
      <c r="G24" s="232" t="s">
        <v>245</v>
      </c>
      <c r="H24" s="279"/>
      <c r="I24" s="281"/>
      <c r="J24" s="429"/>
      <c r="K24" s="432"/>
      <c r="M24" s="360" t="str">
        <f t="shared" si="5"/>
        <v/>
      </c>
      <c r="N24" s="361"/>
      <c r="O24" s="368" t="str">
        <f>IF(M24="","",IF(M24="Foreign",VLOOKUP(N24,'Option X3'!D:E,2,FALSE),1))</f>
        <v/>
      </c>
      <c r="P24" s="359"/>
      <c r="Q24" s="569">
        <f>J24</f>
        <v>0</v>
      </c>
      <c r="R24" s="364"/>
      <c r="S24" s="364"/>
      <c r="T24" s="617"/>
      <c r="U24" s="618"/>
      <c r="V24" s="51"/>
      <c r="X24" s="468" t="str">
        <f t="shared" si="8"/>
        <v/>
      </c>
      <c r="Y24" s="468" t="str">
        <f t="shared" si="8"/>
        <v/>
      </c>
      <c r="Z24" s="468" t="str">
        <f t="shared" si="8"/>
        <v/>
      </c>
      <c r="AA24" s="468" t="str">
        <f t="shared" si="8"/>
        <v/>
      </c>
      <c r="AB24" s="468" t="str">
        <f t="shared" si="8"/>
        <v/>
      </c>
      <c r="AC24" s="468" t="str">
        <f t="shared" si="8"/>
        <v/>
      </c>
      <c r="AD24" s="468" t="str">
        <f t="shared" si="8"/>
        <v/>
      </c>
      <c r="AE24" s="468" t="str">
        <f t="shared" si="8"/>
        <v/>
      </c>
      <c r="AF24" s="468" t="str">
        <f t="shared" si="8"/>
        <v/>
      </c>
      <c r="AG24" s="468" t="str">
        <f t="shared" si="8"/>
        <v/>
      </c>
      <c r="AH24" s="468" t="str">
        <f t="shared" si="8"/>
        <v/>
      </c>
      <c r="AI24" s="468" t="str">
        <f t="shared" si="8"/>
        <v/>
      </c>
      <c r="AJ24" s="468" t="str">
        <f t="shared" si="8"/>
        <v/>
      </c>
      <c r="AK24" s="468" t="str">
        <f t="shared" si="8"/>
        <v/>
      </c>
      <c r="AL24" s="468" t="str">
        <f t="shared" si="8"/>
        <v/>
      </c>
      <c r="AM24" s="468" t="str">
        <f t="shared" si="8"/>
        <v/>
      </c>
      <c r="AN24" s="468" t="str">
        <f t="shared" si="3"/>
        <v/>
      </c>
      <c r="AO24" s="468" t="str">
        <f t="shared" si="3"/>
        <v/>
      </c>
      <c r="AP24" s="468" t="str">
        <f t="shared" si="3"/>
        <v/>
      </c>
      <c r="AQ24" s="468" t="str">
        <f t="shared" si="3"/>
        <v/>
      </c>
      <c r="AR24" s="468" t="str">
        <f t="shared" si="3"/>
        <v/>
      </c>
      <c r="AS24" s="468" t="str">
        <f t="shared" si="3"/>
        <v/>
      </c>
      <c r="AT24" s="468" t="str">
        <f t="shared" si="3"/>
        <v/>
      </c>
      <c r="AU24" s="468" t="str">
        <f t="shared" si="3"/>
        <v/>
      </c>
      <c r="AV24" s="468" t="str">
        <f t="shared" si="3"/>
        <v/>
      </c>
      <c r="AW24" s="468" t="str">
        <f t="shared" si="3"/>
        <v/>
      </c>
      <c r="AX24" s="468" t="str">
        <f t="shared" si="3"/>
        <v/>
      </c>
      <c r="AY24" s="468" t="str">
        <f t="shared" si="3"/>
        <v/>
      </c>
      <c r="AZ24" s="468" t="str">
        <f t="shared" si="9"/>
        <v/>
      </c>
      <c r="BA24" s="468"/>
      <c r="BB24" s="468" t="str">
        <f t="shared" si="10"/>
        <v/>
      </c>
      <c r="BC24" s="468" t="str">
        <f t="shared" si="6"/>
        <v/>
      </c>
      <c r="BD24" s="468"/>
      <c r="BE24" s="468" t="str">
        <f t="shared" si="11"/>
        <v/>
      </c>
      <c r="BF24" s="468" t="str">
        <f t="shared" si="11"/>
        <v/>
      </c>
      <c r="BG24" s="468" t="str">
        <f t="shared" si="11"/>
        <v/>
      </c>
      <c r="BH24" s="468" t="str">
        <f t="shared" si="11"/>
        <v/>
      </c>
      <c r="BI24" s="468" t="str">
        <f t="shared" si="11"/>
        <v/>
      </c>
      <c r="BJ24" s="468" t="str">
        <f t="shared" si="11"/>
        <v/>
      </c>
      <c r="BK24" s="468" t="str">
        <f t="shared" si="11"/>
        <v/>
      </c>
      <c r="BL24" s="468" t="str">
        <f t="shared" si="11"/>
        <v/>
      </c>
      <c r="BM24" s="468" t="str">
        <f t="shared" si="11"/>
        <v/>
      </c>
      <c r="BN24" s="468" t="str">
        <f t="shared" si="11"/>
        <v/>
      </c>
      <c r="BO24" s="468" t="str">
        <f t="shared" si="11"/>
        <v/>
      </c>
      <c r="BP24" s="468" t="str">
        <f t="shared" si="11"/>
        <v/>
      </c>
      <c r="BQ24" s="468" t="str">
        <f t="shared" si="11"/>
        <v/>
      </c>
      <c r="BR24" s="468" t="str">
        <f t="shared" si="11"/>
        <v/>
      </c>
      <c r="BS24" s="468" t="str">
        <f t="shared" si="11"/>
        <v/>
      </c>
      <c r="BT24" s="468" t="str">
        <f t="shared" si="11"/>
        <v/>
      </c>
      <c r="BU24" s="468" t="str">
        <f t="shared" si="4"/>
        <v/>
      </c>
      <c r="BV24" s="468" t="str">
        <f t="shared" si="4"/>
        <v/>
      </c>
      <c r="BW24" s="468" t="str">
        <f t="shared" si="4"/>
        <v/>
      </c>
      <c r="BX24" s="468" t="str">
        <f t="shared" si="4"/>
        <v/>
      </c>
      <c r="BY24" s="468" t="str">
        <f t="shared" si="4"/>
        <v/>
      </c>
      <c r="BZ24" s="468" t="str">
        <f t="shared" si="4"/>
        <v/>
      </c>
      <c r="CA24" s="468" t="str">
        <f t="shared" si="4"/>
        <v/>
      </c>
      <c r="CB24" s="468" t="str">
        <f t="shared" si="4"/>
        <v/>
      </c>
      <c r="CC24" s="468" t="str">
        <f t="shared" si="4"/>
        <v/>
      </c>
      <c r="CD24" s="468" t="str">
        <f t="shared" si="4"/>
        <v/>
      </c>
      <c r="CE24" s="468" t="str">
        <f t="shared" si="4"/>
        <v/>
      </c>
      <c r="CF24" s="468" t="str">
        <f t="shared" si="4"/>
        <v/>
      </c>
      <c r="CG24" s="468" t="str">
        <f t="shared" si="4"/>
        <v/>
      </c>
      <c r="CH24" s="468"/>
      <c r="CI24" s="468" t="str">
        <f t="shared" si="7"/>
        <v/>
      </c>
      <c r="CJ24" s="468" t="str">
        <f t="shared" si="7"/>
        <v/>
      </c>
      <c r="CK24" s="533"/>
    </row>
    <row r="25" spans="3:89" x14ac:dyDescent="0.25">
      <c r="C25" s="358"/>
      <c r="D25" s="259">
        <v>105</v>
      </c>
      <c r="E25" s="41"/>
      <c r="F25" s="44"/>
      <c r="G25" s="232" t="s">
        <v>246</v>
      </c>
      <c r="H25" s="279"/>
      <c r="I25" s="281"/>
      <c r="J25" s="433"/>
      <c r="K25" s="430"/>
      <c r="M25" s="360" t="str">
        <f t="shared" si="5"/>
        <v/>
      </c>
      <c r="N25" s="361"/>
      <c r="O25" s="368" t="str">
        <f>IF(M25="","",IF(M25="Foreign",VLOOKUP(N25,'Option X3'!D:E,2,FALSE),1))</f>
        <v/>
      </c>
      <c r="P25" s="359"/>
      <c r="Q25" s="569"/>
      <c r="R25" s="364"/>
      <c r="S25" s="364"/>
      <c r="T25" s="617"/>
      <c r="U25" s="618"/>
      <c r="V25" s="51"/>
      <c r="X25" s="468" t="str">
        <f t="shared" si="8"/>
        <v/>
      </c>
      <c r="Y25" s="468" t="str">
        <f t="shared" si="8"/>
        <v/>
      </c>
      <c r="Z25" s="468" t="str">
        <f t="shared" si="8"/>
        <v/>
      </c>
      <c r="AA25" s="468" t="str">
        <f t="shared" si="8"/>
        <v/>
      </c>
      <c r="AB25" s="468" t="str">
        <f t="shared" si="8"/>
        <v/>
      </c>
      <c r="AC25" s="468" t="str">
        <f t="shared" si="8"/>
        <v/>
      </c>
      <c r="AD25" s="468" t="str">
        <f t="shared" si="8"/>
        <v/>
      </c>
      <c r="AE25" s="468" t="str">
        <f t="shared" si="8"/>
        <v/>
      </c>
      <c r="AF25" s="468" t="str">
        <f t="shared" si="8"/>
        <v/>
      </c>
      <c r="AG25" s="468" t="str">
        <f t="shared" si="8"/>
        <v/>
      </c>
      <c r="AH25" s="468" t="str">
        <f t="shared" si="8"/>
        <v/>
      </c>
      <c r="AI25" s="468" t="str">
        <f t="shared" si="8"/>
        <v/>
      </c>
      <c r="AJ25" s="468" t="str">
        <f t="shared" si="8"/>
        <v/>
      </c>
      <c r="AK25" s="468" t="str">
        <f t="shared" si="8"/>
        <v/>
      </c>
      <c r="AL25" s="468" t="str">
        <f t="shared" si="8"/>
        <v/>
      </c>
      <c r="AM25" s="468" t="str">
        <f t="shared" si="8"/>
        <v/>
      </c>
      <c r="AN25" s="468" t="str">
        <f t="shared" si="3"/>
        <v/>
      </c>
      <c r="AO25" s="468" t="str">
        <f t="shared" si="3"/>
        <v/>
      </c>
      <c r="AP25" s="468" t="str">
        <f t="shared" si="3"/>
        <v/>
      </c>
      <c r="AQ25" s="468" t="str">
        <f t="shared" si="3"/>
        <v/>
      </c>
      <c r="AR25" s="468" t="str">
        <f t="shared" si="3"/>
        <v/>
      </c>
      <c r="AS25" s="468" t="str">
        <f t="shared" si="3"/>
        <v/>
      </c>
      <c r="AT25" s="468" t="str">
        <f t="shared" si="3"/>
        <v/>
      </c>
      <c r="AU25" s="468" t="str">
        <f t="shared" si="3"/>
        <v/>
      </c>
      <c r="AV25" s="468" t="str">
        <f t="shared" si="3"/>
        <v/>
      </c>
      <c r="AW25" s="468" t="str">
        <f t="shared" si="3"/>
        <v/>
      </c>
      <c r="AX25" s="468" t="str">
        <f t="shared" si="3"/>
        <v/>
      </c>
      <c r="AY25" s="468" t="str">
        <f t="shared" si="3"/>
        <v/>
      </c>
      <c r="AZ25" s="468" t="str">
        <f t="shared" si="9"/>
        <v/>
      </c>
      <c r="BA25" s="468"/>
      <c r="BB25" s="468" t="str">
        <f t="shared" si="10"/>
        <v/>
      </c>
      <c r="BC25" s="468" t="str">
        <f t="shared" si="6"/>
        <v/>
      </c>
      <c r="BD25" s="468"/>
      <c r="BE25" s="468" t="str">
        <f t="shared" si="11"/>
        <v/>
      </c>
      <c r="BF25" s="468" t="str">
        <f t="shared" si="11"/>
        <v/>
      </c>
      <c r="BG25" s="468" t="str">
        <f t="shared" si="11"/>
        <v/>
      </c>
      <c r="BH25" s="468" t="str">
        <f t="shared" si="11"/>
        <v/>
      </c>
      <c r="BI25" s="468" t="str">
        <f t="shared" si="11"/>
        <v/>
      </c>
      <c r="BJ25" s="468" t="str">
        <f t="shared" si="11"/>
        <v/>
      </c>
      <c r="BK25" s="468" t="str">
        <f t="shared" si="11"/>
        <v/>
      </c>
      <c r="BL25" s="468" t="str">
        <f t="shared" si="11"/>
        <v/>
      </c>
      <c r="BM25" s="468" t="str">
        <f t="shared" si="11"/>
        <v/>
      </c>
      <c r="BN25" s="468" t="str">
        <f t="shared" si="11"/>
        <v/>
      </c>
      <c r="BO25" s="468" t="str">
        <f t="shared" si="11"/>
        <v/>
      </c>
      <c r="BP25" s="468" t="str">
        <f t="shared" si="11"/>
        <v/>
      </c>
      <c r="BQ25" s="468" t="str">
        <f t="shared" si="11"/>
        <v/>
      </c>
      <c r="BR25" s="468" t="str">
        <f t="shared" si="11"/>
        <v/>
      </c>
      <c r="BS25" s="468" t="str">
        <f t="shared" si="11"/>
        <v/>
      </c>
      <c r="BT25" s="468" t="str">
        <f t="shared" si="11"/>
        <v/>
      </c>
      <c r="BU25" s="468" t="str">
        <f t="shared" si="4"/>
        <v/>
      </c>
      <c r="BV25" s="468" t="str">
        <f t="shared" si="4"/>
        <v/>
      </c>
      <c r="BW25" s="468" t="str">
        <f t="shared" si="4"/>
        <v/>
      </c>
      <c r="BX25" s="468" t="str">
        <f t="shared" si="4"/>
        <v/>
      </c>
      <c r="BY25" s="468" t="str">
        <f t="shared" si="4"/>
        <v/>
      </c>
      <c r="BZ25" s="468" t="str">
        <f t="shared" si="4"/>
        <v/>
      </c>
      <c r="CA25" s="468" t="str">
        <f t="shared" si="4"/>
        <v/>
      </c>
      <c r="CB25" s="468" t="str">
        <f t="shared" si="4"/>
        <v/>
      </c>
      <c r="CC25" s="468" t="str">
        <f t="shared" si="4"/>
        <v/>
      </c>
      <c r="CD25" s="468" t="str">
        <f t="shared" si="4"/>
        <v/>
      </c>
      <c r="CE25" s="468" t="str">
        <f t="shared" si="4"/>
        <v/>
      </c>
      <c r="CF25" s="468" t="str">
        <f t="shared" si="4"/>
        <v/>
      </c>
      <c r="CG25" s="468" t="str">
        <f t="shared" si="4"/>
        <v/>
      </c>
      <c r="CH25" s="468"/>
      <c r="CI25" s="468" t="str">
        <f t="shared" si="7"/>
        <v/>
      </c>
      <c r="CJ25" s="468" t="str">
        <f t="shared" si="7"/>
        <v/>
      </c>
      <c r="CK25" s="533"/>
    </row>
    <row r="26" spans="3:89" x14ac:dyDescent="0.25">
      <c r="C26" s="358"/>
      <c r="D26" s="259">
        <v>106</v>
      </c>
      <c r="E26" s="41"/>
      <c r="F26" s="44"/>
      <c r="G26" s="232" t="s">
        <v>248</v>
      </c>
      <c r="H26" s="279"/>
      <c r="I26" s="281"/>
      <c r="J26" s="431"/>
      <c r="K26" s="432"/>
      <c r="M26" s="360" t="str">
        <f t="shared" si="5"/>
        <v/>
      </c>
      <c r="N26" s="361"/>
      <c r="O26" s="368" t="str">
        <f>IF(M26="","",IF(M26="Foreign",VLOOKUP(N26,'Option X3'!D:E,2,FALSE),1))</f>
        <v/>
      </c>
      <c r="P26" s="359"/>
      <c r="Q26" s="569">
        <f>J26</f>
        <v>0</v>
      </c>
      <c r="R26" s="364"/>
      <c r="S26" s="364"/>
      <c r="T26" s="617"/>
      <c r="U26" s="618"/>
      <c r="V26" s="51"/>
      <c r="X26" s="468" t="str">
        <f t="shared" si="8"/>
        <v/>
      </c>
      <c r="Y26" s="468" t="str">
        <f t="shared" si="8"/>
        <v/>
      </c>
      <c r="Z26" s="468" t="str">
        <f t="shared" si="8"/>
        <v/>
      </c>
      <c r="AA26" s="468" t="str">
        <f t="shared" si="8"/>
        <v/>
      </c>
      <c r="AB26" s="468" t="str">
        <f t="shared" si="8"/>
        <v/>
      </c>
      <c r="AC26" s="468" t="str">
        <f t="shared" si="8"/>
        <v/>
      </c>
      <c r="AD26" s="468" t="str">
        <f t="shared" si="8"/>
        <v/>
      </c>
      <c r="AE26" s="468" t="str">
        <f t="shared" si="8"/>
        <v/>
      </c>
      <c r="AF26" s="468" t="str">
        <f t="shared" si="8"/>
        <v/>
      </c>
      <c r="AG26" s="468" t="str">
        <f t="shared" si="8"/>
        <v/>
      </c>
      <c r="AH26" s="468" t="str">
        <f t="shared" si="8"/>
        <v/>
      </c>
      <c r="AI26" s="468" t="str">
        <f t="shared" si="8"/>
        <v/>
      </c>
      <c r="AJ26" s="468" t="str">
        <f t="shared" si="8"/>
        <v/>
      </c>
      <c r="AK26" s="468" t="str">
        <f t="shared" si="8"/>
        <v/>
      </c>
      <c r="AL26" s="468" t="str">
        <f t="shared" si="8"/>
        <v/>
      </c>
      <c r="AM26" s="468" t="str">
        <f t="shared" si="8"/>
        <v/>
      </c>
      <c r="AN26" s="468" t="str">
        <f t="shared" si="3"/>
        <v/>
      </c>
      <c r="AO26" s="468" t="str">
        <f t="shared" si="3"/>
        <v/>
      </c>
      <c r="AP26" s="468" t="str">
        <f t="shared" si="3"/>
        <v/>
      </c>
      <c r="AQ26" s="468" t="str">
        <f t="shared" si="3"/>
        <v/>
      </c>
      <c r="AR26" s="468" t="str">
        <f t="shared" si="3"/>
        <v/>
      </c>
      <c r="AS26" s="468" t="str">
        <f t="shared" si="3"/>
        <v/>
      </c>
      <c r="AT26" s="468" t="str">
        <f t="shared" si="3"/>
        <v/>
      </c>
      <c r="AU26" s="468" t="str">
        <f t="shared" si="3"/>
        <v/>
      </c>
      <c r="AV26" s="468" t="str">
        <f t="shared" si="3"/>
        <v/>
      </c>
      <c r="AW26" s="468" t="str">
        <f t="shared" si="3"/>
        <v/>
      </c>
      <c r="AX26" s="468" t="str">
        <f t="shared" si="3"/>
        <v/>
      </c>
      <c r="AY26" s="468" t="str">
        <f t="shared" si="3"/>
        <v/>
      </c>
      <c r="AZ26" s="468" t="str">
        <f t="shared" si="9"/>
        <v/>
      </c>
      <c r="BA26" s="468"/>
      <c r="BB26" s="468" t="str">
        <f t="shared" si="10"/>
        <v/>
      </c>
      <c r="BC26" s="468" t="str">
        <f t="shared" si="6"/>
        <v/>
      </c>
      <c r="BD26" s="468"/>
      <c r="BE26" s="468" t="str">
        <f t="shared" si="11"/>
        <v/>
      </c>
      <c r="BF26" s="468" t="str">
        <f t="shared" si="11"/>
        <v/>
      </c>
      <c r="BG26" s="468" t="str">
        <f t="shared" si="11"/>
        <v/>
      </c>
      <c r="BH26" s="468" t="str">
        <f t="shared" si="11"/>
        <v/>
      </c>
      <c r="BI26" s="468" t="str">
        <f t="shared" si="11"/>
        <v/>
      </c>
      <c r="BJ26" s="468" t="str">
        <f t="shared" si="11"/>
        <v/>
      </c>
      <c r="BK26" s="468" t="str">
        <f t="shared" si="11"/>
        <v/>
      </c>
      <c r="BL26" s="468" t="str">
        <f t="shared" si="11"/>
        <v/>
      </c>
      <c r="BM26" s="468" t="str">
        <f t="shared" si="11"/>
        <v/>
      </c>
      <c r="BN26" s="468" t="str">
        <f t="shared" si="11"/>
        <v/>
      </c>
      <c r="BO26" s="468" t="str">
        <f t="shared" si="11"/>
        <v/>
      </c>
      <c r="BP26" s="468" t="str">
        <f t="shared" si="11"/>
        <v/>
      </c>
      <c r="BQ26" s="468" t="str">
        <f t="shared" si="11"/>
        <v/>
      </c>
      <c r="BR26" s="468" t="str">
        <f t="shared" si="11"/>
        <v/>
      </c>
      <c r="BS26" s="468" t="str">
        <f t="shared" si="11"/>
        <v/>
      </c>
      <c r="BT26" s="468" t="str">
        <f t="shared" si="11"/>
        <v/>
      </c>
      <c r="BU26" s="468" t="str">
        <f t="shared" si="4"/>
        <v/>
      </c>
      <c r="BV26" s="468" t="str">
        <f t="shared" si="4"/>
        <v/>
      </c>
      <c r="BW26" s="468" t="str">
        <f t="shared" si="4"/>
        <v/>
      </c>
      <c r="BX26" s="468" t="str">
        <f t="shared" si="4"/>
        <v/>
      </c>
      <c r="BY26" s="468" t="str">
        <f t="shared" si="4"/>
        <v/>
      </c>
      <c r="BZ26" s="468" t="str">
        <f t="shared" si="4"/>
        <v/>
      </c>
      <c r="CA26" s="468" t="str">
        <f t="shared" si="4"/>
        <v/>
      </c>
      <c r="CB26" s="468" t="str">
        <f t="shared" si="4"/>
        <v/>
      </c>
      <c r="CC26" s="468" t="str">
        <f t="shared" si="4"/>
        <v/>
      </c>
      <c r="CD26" s="468" t="str">
        <f t="shared" si="4"/>
        <v/>
      </c>
      <c r="CE26" s="468" t="str">
        <f t="shared" si="4"/>
        <v/>
      </c>
      <c r="CF26" s="468" t="str">
        <f t="shared" si="4"/>
        <v/>
      </c>
      <c r="CG26" s="468" t="str">
        <f t="shared" si="4"/>
        <v/>
      </c>
      <c r="CH26" s="468"/>
      <c r="CI26" s="468" t="str">
        <f t="shared" si="7"/>
        <v/>
      </c>
      <c r="CJ26" s="468" t="str">
        <f t="shared" si="7"/>
        <v/>
      </c>
      <c r="CK26" s="533"/>
    </row>
    <row r="27" spans="3:89" x14ac:dyDescent="0.25">
      <c r="C27" s="358"/>
      <c r="D27" s="259">
        <v>107</v>
      </c>
      <c r="E27" s="41"/>
      <c r="F27" s="44"/>
      <c r="G27" s="232" t="s">
        <v>247</v>
      </c>
      <c r="H27" s="279"/>
      <c r="I27" s="281"/>
      <c r="J27" s="433"/>
      <c r="K27" s="431"/>
      <c r="M27" s="360" t="str">
        <f t="shared" si="5"/>
        <v/>
      </c>
      <c r="N27" s="361"/>
      <c r="O27" s="368" t="str">
        <f>IF(M27="","",IF(M27="Foreign",VLOOKUP(N27,'Option X3'!D:E,2,FALSE),1))</f>
        <v/>
      </c>
      <c r="P27" s="359"/>
      <c r="Q27" s="569"/>
      <c r="R27" s="364"/>
      <c r="S27" s="364"/>
      <c r="T27" s="617"/>
      <c r="U27" s="618"/>
      <c r="V27" s="51"/>
      <c r="X27" s="468" t="str">
        <f t="shared" si="8"/>
        <v/>
      </c>
      <c r="Y27" s="468" t="str">
        <f t="shared" si="8"/>
        <v/>
      </c>
      <c r="Z27" s="468" t="str">
        <f t="shared" si="8"/>
        <v/>
      </c>
      <c r="AA27" s="468" t="str">
        <f t="shared" si="8"/>
        <v/>
      </c>
      <c r="AB27" s="468" t="str">
        <f t="shared" si="8"/>
        <v/>
      </c>
      <c r="AC27" s="468" t="str">
        <f t="shared" si="8"/>
        <v/>
      </c>
      <c r="AD27" s="468" t="str">
        <f t="shared" si="8"/>
        <v/>
      </c>
      <c r="AE27" s="468" t="str">
        <f t="shared" si="8"/>
        <v/>
      </c>
      <c r="AF27" s="468" t="str">
        <f t="shared" si="8"/>
        <v/>
      </c>
      <c r="AG27" s="468" t="str">
        <f t="shared" si="8"/>
        <v/>
      </c>
      <c r="AH27" s="468" t="str">
        <f t="shared" si="8"/>
        <v/>
      </c>
      <c r="AI27" s="468" t="str">
        <f t="shared" si="8"/>
        <v/>
      </c>
      <c r="AJ27" s="468" t="str">
        <f t="shared" si="8"/>
        <v/>
      </c>
      <c r="AK27" s="468" t="str">
        <f t="shared" si="8"/>
        <v/>
      </c>
      <c r="AL27" s="468" t="str">
        <f t="shared" si="8"/>
        <v/>
      </c>
      <c r="AM27" s="468" t="str">
        <f t="shared" si="8"/>
        <v/>
      </c>
      <c r="AN27" s="468" t="str">
        <f t="shared" si="3"/>
        <v/>
      </c>
      <c r="AO27" s="468" t="str">
        <f t="shared" si="3"/>
        <v/>
      </c>
      <c r="AP27" s="468" t="str">
        <f t="shared" si="3"/>
        <v/>
      </c>
      <c r="AQ27" s="468" t="str">
        <f t="shared" si="3"/>
        <v/>
      </c>
      <c r="AR27" s="468" t="str">
        <f t="shared" si="3"/>
        <v/>
      </c>
      <c r="AS27" s="468" t="str">
        <f t="shared" si="3"/>
        <v/>
      </c>
      <c r="AT27" s="468" t="str">
        <f t="shared" si="3"/>
        <v/>
      </c>
      <c r="AU27" s="468" t="str">
        <f t="shared" si="3"/>
        <v/>
      </c>
      <c r="AV27" s="468" t="str">
        <f t="shared" si="3"/>
        <v/>
      </c>
      <c r="AW27" s="468" t="str">
        <f t="shared" si="3"/>
        <v/>
      </c>
      <c r="AX27" s="468" t="str">
        <f t="shared" si="3"/>
        <v/>
      </c>
      <c r="AY27" s="468" t="str">
        <f t="shared" si="3"/>
        <v/>
      </c>
      <c r="AZ27" s="468" t="str">
        <f t="shared" si="9"/>
        <v/>
      </c>
      <c r="BA27" s="468"/>
      <c r="BB27" s="468" t="str">
        <f t="shared" si="10"/>
        <v/>
      </c>
      <c r="BC27" s="468" t="str">
        <f t="shared" si="6"/>
        <v/>
      </c>
      <c r="BD27" s="468"/>
      <c r="BE27" s="468" t="str">
        <f t="shared" si="11"/>
        <v/>
      </c>
      <c r="BF27" s="468" t="str">
        <f t="shared" si="11"/>
        <v/>
      </c>
      <c r="BG27" s="468" t="str">
        <f t="shared" si="11"/>
        <v/>
      </c>
      <c r="BH27" s="468" t="str">
        <f t="shared" si="11"/>
        <v/>
      </c>
      <c r="BI27" s="468" t="str">
        <f t="shared" si="11"/>
        <v/>
      </c>
      <c r="BJ27" s="468" t="str">
        <f t="shared" si="11"/>
        <v/>
      </c>
      <c r="BK27" s="468" t="str">
        <f t="shared" si="11"/>
        <v/>
      </c>
      <c r="BL27" s="468" t="str">
        <f t="shared" si="11"/>
        <v/>
      </c>
      <c r="BM27" s="468" t="str">
        <f t="shared" si="11"/>
        <v/>
      </c>
      <c r="BN27" s="468" t="str">
        <f t="shared" si="11"/>
        <v/>
      </c>
      <c r="BO27" s="468" t="str">
        <f t="shared" si="11"/>
        <v/>
      </c>
      <c r="BP27" s="468" t="str">
        <f t="shared" si="11"/>
        <v/>
      </c>
      <c r="BQ27" s="468" t="str">
        <f t="shared" si="11"/>
        <v/>
      </c>
      <c r="BR27" s="468" t="str">
        <f t="shared" si="11"/>
        <v/>
      </c>
      <c r="BS27" s="468" t="str">
        <f t="shared" si="11"/>
        <v/>
      </c>
      <c r="BT27" s="468" t="str">
        <f t="shared" si="11"/>
        <v/>
      </c>
      <c r="BU27" s="468" t="str">
        <f t="shared" si="4"/>
        <v/>
      </c>
      <c r="BV27" s="468" t="str">
        <f t="shared" si="4"/>
        <v/>
      </c>
      <c r="BW27" s="468" t="str">
        <f t="shared" si="4"/>
        <v/>
      </c>
      <c r="BX27" s="468" t="str">
        <f t="shared" si="4"/>
        <v/>
      </c>
      <c r="BY27" s="468" t="str">
        <f t="shared" si="4"/>
        <v/>
      </c>
      <c r="BZ27" s="468" t="str">
        <f t="shared" si="4"/>
        <v/>
      </c>
      <c r="CA27" s="468" t="str">
        <f t="shared" si="4"/>
        <v/>
      </c>
      <c r="CB27" s="468" t="str">
        <f t="shared" si="4"/>
        <v/>
      </c>
      <c r="CC27" s="468" t="str">
        <f t="shared" si="4"/>
        <v/>
      </c>
      <c r="CD27" s="468" t="str">
        <f t="shared" si="4"/>
        <v/>
      </c>
      <c r="CE27" s="468" t="str">
        <f t="shared" si="4"/>
        <v/>
      </c>
      <c r="CF27" s="468" t="str">
        <f t="shared" si="4"/>
        <v/>
      </c>
      <c r="CG27" s="468" t="str">
        <f t="shared" si="4"/>
        <v/>
      </c>
      <c r="CH27" s="468"/>
      <c r="CI27" s="468" t="str">
        <f t="shared" si="7"/>
        <v/>
      </c>
      <c r="CJ27" s="468" t="str">
        <f t="shared" si="7"/>
        <v/>
      </c>
      <c r="CK27" s="533"/>
    </row>
    <row r="28" spans="3:89" x14ac:dyDescent="0.25">
      <c r="C28" s="358"/>
      <c r="D28" s="259">
        <v>108</v>
      </c>
      <c r="E28" s="41"/>
      <c r="F28" s="44"/>
      <c r="G28" s="232" t="s">
        <v>215</v>
      </c>
      <c r="H28" s="279"/>
      <c r="I28" s="281"/>
      <c r="J28" s="431"/>
      <c r="K28" s="431"/>
      <c r="M28" s="360" t="str">
        <f t="shared" si="5"/>
        <v/>
      </c>
      <c r="N28" s="361"/>
      <c r="O28" s="368" t="str">
        <f>IF(M28="","",IF(M28="Foreign",VLOOKUP(N28,'Option X3'!D:E,2,FALSE),1))</f>
        <v/>
      </c>
      <c r="P28" s="359"/>
      <c r="Q28" s="569"/>
      <c r="R28" s="364">
        <f t="shared" ref="R28:R37" si="12">J28</f>
        <v>0</v>
      </c>
      <c r="S28" s="364"/>
      <c r="T28" s="617"/>
      <c r="U28" s="618"/>
      <c r="V28" s="51"/>
      <c r="X28" s="468" t="str">
        <f t="shared" si="8"/>
        <v/>
      </c>
      <c r="Y28" s="468" t="str">
        <f t="shared" si="8"/>
        <v/>
      </c>
      <c r="Z28" s="468" t="str">
        <f t="shared" si="8"/>
        <v/>
      </c>
      <c r="AA28" s="468" t="str">
        <f t="shared" si="8"/>
        <v/>
      </c>
      <c r="AB28" s="468" t="str">
        <f t="shared" si="8"/>
        <v/>
      </c>
      <c r="AC28" s="468" t="str">
        <f t="shared" si="8"/>
        <v/>
      </c>
      <c r="AD28" s="468" t="str">
        <f t="shared" si="8"/>
        <v/>
      </c>
      <c r="AE28" s="468" t="str">
        <f t="shared" si="8"/>
        <v/>
      </c>
      <c r="AF28" s="468" t="str">
        <f t="shared" si="8"/>
        <v/>
      </c>
      <c r="AG28" s="468" t="str">
        <f t="shared" si="8"/>
        <v/>
      </c>
      <c r="AH28" s="468" t="str">
        <f t="shared" si="8"/>
        <v/>
      </c>
      <c r="AI28" s="468" t="str">
        <f t="shared" si="8"/>
        <v/>
      </c>
      <c r="AJ28" s="468" t="str">
        <f t="shared" si="8"/>
        <v/>
      </c>
      <c r="AK28" s="468" t="str">
        <f t="shared" si="8"/>
        <v/>
      </c>
      <c r="AL28" s="468" t="str">
        <f t="shared" si="8"/>
        <v/>
      </c>
      <c r="AM28" s="468" t="str">
        <f t="shared" si="8"/>
        <v/>
      </c>
      <c r="AN28" s="468" t="str">
        <f t="shared" si="3"/>
        <v/>
      </c>
      <c r="AO28" s="468" t="str">
        <f t="shared" si="3"/>
        <v/>
      </c>
      <c r="AP28" s="468" t="str">
        <f t="shared" si="3"/>
        <v/>
      </c>
      <c r="AQ28" s="468" t="str">
        <f t="shared" si="3"/>
        <v/>
      </c>
      <c r="AR28" s="468" t="str">
        <f t="shared" si="3"/>
        <v/>
      </c>
      <c r="AS28" s="468" t="str">
        <f t="shared" si="3"/>
        <v/>
      </c>
      <c r="AT28" s="468" t="str">
        <f t="shared" si="3"/>
        <v/>
      </c>
      <c r="AU28" s="468" t="str">
        <f t="shared" si="3"/>
        <v/>
      </c>
      <c r="AV28" s="468" t="str">
        <f t="shared" si="3"/>
        <v/>
      </c>
      <c r="AW28" s="468" t="str">
        <f t="shared" si="3"/>
        <v/>
      </c>
      <c r="AX28" s="468" t="str">
        <f t="shared" si="3"/>
        <v/>
      </c>
      <c r="AY28" s="468" t="str">
        <f t="shared" si="3"/>
        <v/>
      </c>
      <c r="AZ28" s="468" t="str">
        <f t="shared" si="9"/>
        <v/>
      </c>
      <c r="BA28" s="468"/>
      <c r="BB28" s="468" t="str">
        <f t="shared" si="10"/>
        <v/>
      </c>
      <c r="BC28" s="468" t="str">
        <f t="shared" si="6"/>
        <v/>
      </c>
      <c r="BD28" s="468"/>
      <c r="BE28" s="468" t="str">
        <f t="shared" si="11"/>
        <v/>
      </c>
      <c r="BF28" s="468" t="str">
        <f t="shared" si="11"/>
        <v/>
      </c>
      <c r="BG28" s="468" t="str">
        <f t="shared" si="11"/>
        <v/>
      </c>
      <c r="BH28" s="468" t="str">
        <f t="shared" si="11"/>
        <v/>
      </c>
      <c r="BI28" s="468" t="str">
        <f t="shared" si="11"/>
        <v/>
      </c>
      <c r="BJ28" s="468" t="str">
        <f t="shared" si="11"/>
        <v/>
      </c>
      <c r="BK28" s="468" t="str">
        <f t="shared" si="11"/>
        <v/>
      </c>
      <c r="BL28" s="468" t="str">
        <f t="shared" si="11"/>
        <v/>
      </c>
      <c r="BM28" s="468" t="str">
        <f t="shared" si="11"/>
        <v/>
      </c>
      <c r="BN28" s="468" t="str">
        <f t="shared" si="11"/>
        <v/>
      </c>
      <c r="BO28" s="468" t="str">
        <f t="shared" si="11"/>
        <v/>
      </c>
      <c r="BP28" s="468" t="str">
        <f t="shared" si="11"/>
        <v/>
      </c>
      <c r="BQ28" s="468" t="str">
        <f t="shared" si="11"/>
        <v/>
      </c>
      <c r="BR28" s="468" t="str">
        <f t="shared" si="11"/>
        <v/>
      </c>
      <c r="BS28" s="468" t="str">
        <f t="shared" si="11"/>
        <v/>
      </c>
      <c r="BT28" s="468" t="str">
        <f t="shared" si="11"/>
        <v/>
      </c>
      <c r="BU28" s="468" t="str">
        <f t="shared" si="4"/>
        <v/>
      </c>
      <c r="BV28" s="468" t="str">
        <f t="shared" si="4"/>
        <v/>
      </c>
      <c r="BW28" s="468" t="str">
        <f t="shared" si="4"/>
        <v/>
      </c>
      <c r="BX28" s="468" t="str">
        <f t="shared" si="4"/>
        <v/>
      </c>
      <c r="BY28" s="468" t="str">
        <f t="shared" si="4"/>
        <v/>
      </c>
      <c r="BZ28" s="468" t="str">
        <f t="shared" si="4"/>
        <v/>
      </c>
      <c r="CA28" s="468" t="str">
        <f t="shared" si="4"/>
        <v/>
      </c>
      <c r="CB28" s="468" t="str">
        <f t="shared" si="4"/>
        <v/>
      </c>
      <c r="CC28" s="468" t="str">
        <f t="shared" si="4"/>
        <v/>
      </c>
      <c r="CD28" s="468" t="str">
        <f t="shared" si="4"/>
        <v/>
      </c>
      <c r="CE28" s="468" t="str">
        <f t="shared" si="4"/>
        <v/>
      </c>
      <c r="CF28" s="468" t="str">
        <f t="shared" si="4"/>
        <v/>
      </c>
      <c r="CG28" s="468" t="str">
        <f t="shared" si="4"/>
        <v/>
      </c>
      <c r="CH28" s="468"/>
      <c r="CI28" s="468" t="str">
        <f t="shared" si="7"/>
        <v/>
      </c>
      <c r="CJ28" s="468" t="str">
        <f t="shared" si="7"/>
        <v/>
      </c>
      <c r="CK28" s="533"/>
    </row>
    <row r="29" spans="3:89" x14ac:dyDescent="0.25">
      <c r="C29" s="358"/>
      <c r="D29" s="259">
        <v>109</v>
      </c>
      <c r="E29" s="41"/>
      <c r="F29" s="44"/>
      <c r="G29" s="232" t="s">
        <v>284</v>
      </c>
      <c r="H29" s="279"/>
      <c r="I29" s="281"/>
      <c r="J29" s="431"/>
      <c r="K29" s="431"/>
      <c r="M29" s="360" t="str">
        <f t="shared" si="5"/>
        <v/>
      </c>
      <c r="N29" s="361"/>
      <c r="O29" s="368" t="str">
        <f>IF(M29="","",IF(M29="Foreign",VLOOKUP(N29,'Option X3'!D:E,2,FALSE),1))</f>
        <v/>
      </c>
      <c r="P29" s="359"/>
      <c r="Q29" s="569"/>
      <c r="R29" s="364">
        <f t="shared" si="12"/>
        <v>0</v>
      </c>
      <c r="S29" s="364"/>
      <c r="T29" s="617"/>
      <c r="U29" s="618"/>
      <c r="V29" s="51"/>
      <c r="X29" s="468" t="str">
        <f t="shared" si="8"/>
        <v/>
      </c>
      <c r="Y29" s="468" t="str">
        <f t="shared" si="8"/>
        <v/>
      </c>
      <c r="Z29" s="468" t="str">
        <f t="shared" si="8"/>
        <v/>
      </c>
      <c r="AA29" s="468" t="str">
        <f t="shared" si="8"/>
        <v/>
      </c>
      <c r="AB29" s="468" t="str">
        <f t="shared" si="8"/>
        <v/>
      </c>
      <c r="AC29" s="468" t="str">
        <f t="shared" si="8"/>
        <v/>
      </c>
      <c r="AD29" s="468" t="str">
        <f t="shared" si="8"/>
        <v/>
      </c>
      <c r="AE29" s="468" t="str">
        <f t="shared" si="8"/>
        <v/>
      </c>
      <c r="AF29" s="468" t="str">
        <f t="shared" si="8"/>
        <v/>
      </c>
      <c r="AG29" s="468" t="str">
        <f t="shared" si="8"/>
        <v/>
      </c>
      <c r="AH29" s="468" t="str">
        <f t="shared" si="8"/>
        <v/>
      </c>
      <c r="AI29" s="468" t="str">
        <f t="shared" si="8"/>
        <v/>
      </c>
      <c r="AJ29" s="468" t="str">
        <f t="shared" si="8"/>
        <v/>
      </c>
      <c r="AK29" s="468" t="str">
        <f t="shared" si="8"/>
        <v/>
      </c>
      <c r="AL29" s="468" t="str">
        <f t="shared" si="8"/>
        <v/>
      </c>
      <c r="AM29" s="468" t="str">
        <f t="shared" si="8"/>
        <v/>
      </c>
      <c r="AN29" s="468" t="str">
        <f t="shared" si="3"/>
        <v/>
      </c>
      <c r="AO29" s="468" t="str">
        <f t="shared" si="3"/>
        <v/>
      </c>
      <c r="AP29" s="468" t="str">
        <f t="shared" si="3"/>
        <v/>
      </c>
      <c r="AQ29" s="468" t="str">
        <f t="shared" si="3"/>
        <v/>
      </c>
      <c r="AR29" s="468" t="str">
        <f t="shared" si="3"/>
        <v/>
      </c>
      <c r="AS29" s="468" t="str">
        <f t="shared" si="3"/>
        <v/>
      </c>
      <c r="AT29" s="468" t="str">
        <f t="shared" si="3"/>
        <v/>
      </c>
      <c r="AU29" s="468" t="str">
        <f t="shared" si="3"/>
        <v/>
      </c>
      <c r="AV29" s="468" t="str">
        <f t="shared" si="3"/>
        <v/>
      </c>
      <c r="AW29" s="468" t="str">
        <f t="shared" si="3"/>
        <v/>
      </c>
      <c r="AX29" s="468" t="str">
        <f t="shared" si="3"/>
        <v/>
      </c>
      <c r="AY29" s="468" t="str">
        <f t="shared" si="3"/>
        <v/>
      </c>
      <c r="AZ29" s="468" t="str">
        <f t="shared" si="9"/>
        <v/>
      </c>
      <c r="BA29" s="468"/>
      <c r="BB29" s="468" t="str">
        <f t="shared" si="10"/>
        <v/>
      </c>
      <c r="BC29" s="468" t="str">
        <f t="shared" si="6"/>
        <v/>
      </c>
      <c r="BD29" s="468"/>
      <c r="BE29" s="468" t="str">
        <f t="shared" si="11"/>
        <v/>
      </c>
      <c r="BF29" s="468" t="str">
        <f t="shared" si="11"/>
        <v/>
      </c>
      <c r="BG29" s="468" t="str">
        <f t="shared" si="11"/>
        <v/>
      </c>
      <c r="BH29" s="468" t="str">
        <f t="shared" si="11"/>
        <v/>
      </c>
      <c r="BI29" s="468" t="str">
        <f t="shared" si="11"/>
        <v/>
      </c>
      <c r="BJ29" s="468" t="str">
        <f t="shared" si="11"/>
        <v/>
      </c>
      <c r="BK29" s="468" t="str">
        <f t="shared" si="11"/>
        <v/>
      </c>
      <c r="BL29" s="468" t="str">
        <f t="shared" si="11"/>
        <v/>
      </c>
      <c r="BM29" s="468" t="str">
        <f t="shared" si="11"/>
        <v/>
      </c>
      <c r="BN29" s="468" t="str">
        <f t="shared" si="11"/>
        <v/>
      </c>
      <c r="BO29" s="468" t="str">
        <f t="shared" si="11"/>
        <v/>
      </c>
      <c r="BP29" s="468" t="str">
        <f t="shared" si="11"/>
        <v/>
      </c>
      <c r="BQ29" s="468" t="str">
        <f t="shared" si="11"/>
        <v/>
      </c>
      <c r="BR29" s="468" t="str">
        <f t="shared" si="11"/>
        <v/>
      </c>
      <c r="BS29" s="468" t="str">
        <f t="shared" si="11"/>
        <v/>
      </c>
      <c r="BT29" s="468" t="str">
        <f t="shared" si="11"/>
        <v/>
      </c>
      <c r="BU29" s="468" t="str">
        <f t="shared" si="4"/>
        <v/>
      </c>
      <c r="BV29" s="468" t="str">
        <f t="shared" si="4"/>
        <v/>
      </c>
      <c r="BW29" s="468" t="str">
        <f t="shared" si="4"/>
        <v/>
      </c>
      <c r="BX29" s="468" t="str">
        <f t="shared" si="4"/>
        <v/>
      </c>
      <c r="BY29" s="468" t="str">
        <f t="shared" si="4"/>
        <v/>
      </c>
      <c r="BZ29" s="468" t="str">
        <f t="shared" si="4"/>
        <v/>
      </c>
      <c r="CA29" s="468" t="str">
        <f t="shared" si="4"/>
        <v/>
      </c>
      <c r="CB29" s="468" t="str">
        <f t="shared" si="4"/>
        <v/>
      </c>
      <c r="CC29" s="468" t="str">
        <f t="shared" si="4"/>
        <v/>
      </c>
      <c r="CD29" s="468" t="str">
        <f t="shared" si="4"/>
        <v/>
      </c>
      <c r="CE29" s="468" t="str">
        <f t="shared" si="4"/>
        <v/>
      </c>
      <c r="CF29" s="468" t="str">
        <f t="shared" si="4"/>
        <v/>
      </c>
      <c r="CG29" s="468" t="str">
        <f t="shared" si="4"/>
        <v/>
      </c>
      <c r="CH29" s="468"/>
      <c r="CI29" s="468" t="str">
        <f t="shared" si="7"/>
        <v/>
      </c>
      <c r="CJ29" s="468" t="str">
        <f t="shared" si="7"/>
        <v/>
      </c>
      <c r="CK29" s="533"/>
    </row>
    <row r="30" spans="3:89" x14ac:dyDescent="0.25">
      <c r="C30" s="358"/>
      <c r="D30" s="259">
        <v>110</v>
      </c>
      <c r="E30" s="41"/>
      <c r="F30" s="44"/>
      <c r="G30" s="232" t="s">
        <v>216</v>
      </c>
      <c r="H30" s="279"/>
      <c r="I30" s="281"/>
      <c r="J30" s="431"/>
      <c r="K30" s="431"/>
      <c r="M30" s="360" t="str">
        <f t="shared" si="5"/>
        <v/>
      </c>
      <c r="N30" s="361"/>
      <c r="O30" s="368" t="str">
        <f>IF(M30="","",IF(M30="Foreign",VLOOKUP(N30,'Option X3'!D:E,2,FALSE),1))</f>
        <v/>
      </c>
      <c r="P30" s="359"/>
      <c r="Q30" s="569"/>
      <c r="R30" s="364">
        <f t="shared" si="12"/>
        <v>0</v>
      </c>
      <c r="S30" s="364"/>
      <c r="T30" s="617"/>
      <c r="U30" s="618"/>
      <c r="V30" s="51"/>
      <c r="X30" s="468" t="str">
        <f t="shared" si="8"/>
        <v/>
      </c>
      <c r="Y30" s="468" t="str">
        <f t="shared" si="8"/>
        <v/>
      </c>
      <c r="Z30" s="468" t="str">
        <f t="shared" si="8"/>
        <v/>
      </c>
      <c r="AA30" s="468" t="str">
        <f t="shared" si="8"/>
        <v/>
      </c>
      <c r="AB30" s="468" t="str">
        <f t="shared" si="8"/>
        <v/>
      </c>
      <c r="AC30" s="468" t="str">
        <f t="shared" si="8"/>
        <v/>
      </c>
      <c r="AD30" s="468" t="str">
        <f t="shared" si="8"/>
        <v/>
      </c>
      <c r="AE30" s="468" t="str">
        <f t="shared" si="8"/>
        <v/>
      </c>
      <c r="AF30" s="468" t="str">
        <f t="shared" si="8"/>
        <v/>
      </c>
      <c r="AG30" s="468" t="str">
        <f t="shared" si="8"/>
        <v/>
      </c>
      <c r="AH30" s="468" t="str">
        <f t="shared" si="8"/>
        <v/>
      </c>
      <c r="AI30" s="468" t="str">
        <f t="shared" si="8"/>
        <v/>
      </c>
      <c r="AJ30" s="468" t="str">
        <f t="shared" si="8"/>
        <v/>
      </c>
      <c r="AK30" s="468" t="str">
        <f t="shared" si="8"/>
        <v/>
      </c>
      <c r="AL30" s="468" t="str">
        <f t="shared" si="8"/>
        <v/>
      </c>
      <c r="AM30" s="468" t="str">
        <f t="shared" si="8"/>
        <v/>
      </c>
      <c r="AN30" s="468" t="str">
        <f t="shared" si="3"/>
        <v/>
      </c>
      <c r="AO30" s="468" t="str">
        <f t="shared" si="3"/>
        <v/>
      </c>
      <c r="AP30" s="468" t="str">
        <f t="shared" si="3"/>
        <v/>
      </c>
      <c r="AQ30" s="468" t="str">
        <f t="shared" si="3"/>
        <v/>
      </c>
      <c r="AR30" s="468" t="str">
        <f t="shared" si="3"/>
        <v/>
      </c>
      <c r="AS30" s="468" t="str">
        <f t="shared" si="3"/>
        <v/>
      </c>
      <c r="AT30" s="468" t="str">
        <f t="shared" si="3"/>
        <v/>
      </c>
      <c r="AU30" s="468" t="str">
        <f t="shared" si="3"/>
        <v/>
      </c>
      <c r="AV30" s="468" t="str">
        <f t="shared" si="3"/>
        <v/>
      </c>
      <c r="AW30" s="468" t="str">
        <f t="shared" si="3"/>
        <v/>
      </c>
      <c r="AX30" s="468" t="str">
        <f t="shared" si="3"/>
        <v/>
      </c>
      <c r="AY30" s="468" t="str">
        <f t="shared" si="3"/>
        <v/>
      </c>
      <c r="AZ30" s="468" t="str">
        <f t="shared" si="9"/>
        <v/>
      </c>
      <c r="BA30" s="468"/>
      <c r="BB30" s="468" t="str">
        <f t="shared" si="10"/>
        <v/>
      </c>
      <c r="BC30" s="468" t="str">
        <f t="shared" si="6"/>
        <v/>
      </c>
      <c r="BD30" s="468"/>
      <c r="BE30" s="468" t="str">
        <f t="shared" si="11"/>
        <v/>
      </c>
      <c r="BF30" s="468" t="str">
        <f t="shared" si="11"/>
        <v/>
      </c>
      <c r="BG30" s="468" t="str">
        <f t="shared" si="11"/>
        <v/>
      </c>
      <c r="BH30" s="468" t="str">
        <f t="shared" si="11"/>
        <v/>
      </c>
      <c r="BI30" s="468" t="str">
        <f t="shared" si="11"/>
        <v/>
      </c>
      <c r="BJ30" s="468" t="str">
        <f t="shared" si="11"/>
        <v/>
      </c>
      <c r="BK30" s="468" t="str">
        <f t="shared" si="11"/>
        <v/>
      </c>
      <c r="BL30" s="468" t="str">
        <f t="shared" si="11"/>
        <v/>
      </c>
      <c r="BM30" s="468" t="str">
        <f t="shared" si="11"/>
        <v/>
      </c>
      <c r="BN30" s="468" t="str">
        <f t="shared" si="11"/>
        <v/>
      </c>
      <c r="BO30" s="468" t="str">
        <f t="shared" si="11"/>
        <v/>
      </c>
      <c r="BP30" s="468" t="str">
        <f t="shared" si="11"/>
        <v/>
      </c>
      <c r="BQ30" s="468" t="str">
        <f t="shared" si="11"/>
        <v/>
      </c>
      <c r="BR30" s="468" t="str">
        <f t="shared" si="11"/>
        <v/>
      </c>
      <c r="BS30" s="468" t="str">
        <f t="shared" si="11"/>
        <v/>
      </c>
      <c r="BT30" s="468" t="str">
        <f t="shared" si="11"/>
        <v/>
      </c>
      <c r="BU30" s="468" t="str">
        <f t="shared" si="4"/>
        <v/>
      </c>
      <c r="BV30" s="468" t="str">
        <f t="shared" si="4"/>
        <v/>
      </c>
      <c r="BW30" s="468" t="str">
        <f t="shared" si="4"/>
        <v/>
      </c>
      <c r="BX30" s="468" t="str">
        <f t="shared" si="4"/>
        <v/>
      </c>
      <c r="BY30" s="468" t="str">
        <f t="shared" si="4"/>
        <v/>
      </c>
      <c r="BZ30" s="468" t="str">
        <f t="shared" si="4"/>
        <v/>
      </c>
      <c r="CA30" s="468" t="str">
        <f t="shared" si="4"/>
        <v/>
      </c>
      <c r="CB30" s="468" t="str">
        <f t="shared" si="4"/>
        <v/>
      </c>
      <c r="CC30" s="468" t="str">
        <f t="shared" si="4"/>
        <v/>
      </c>
      <c r="CD30" s="468" t="str">
        <f t="shared" si="4"/>
        <v/>
      </c>
      <c r="CE30" s="468" t="str">
        <f t="shared" si="4"/>
        <v/>
      </c>
      <c r="CF30" s="468" t="str">
        <f t="shared" si="4"/>
        <v/>
      </c>
      <c r="CG30" s="468" t="str">
        <f t="shared" si="4"/>
        <v/>
      </c>
      <c r="CH30" s="468"/>
      <c r="CI30" s="468" t="str">
        <f t="shared" si="7"/>
        <v/>
      </c>
      <c r="CJ30" s="468" t="str">
        <f t="shared" si="7"/>
        <v/>
      </c>
      <c r="CK30" s="533"/>
    </row>
    <row r="31" spans="3:89" x14ac:dyDescent="0.25">
      <c r="C31" s="358"/>
      <c r="D31" s="259">
        <v>111</v>
      </c>
      <c r="E31" s="41"/>
      <c r="F31" s="44"/>
      <c r="G31" s="232" t="s">
        <v>279</v>
      </c>
      <c r="H31" s="279"/>
      <c r="I31" s="281"/>
      <c r="J31" s="431"/>
      <c r="K31" s="431"/>
      <c r="M31" s="360" t="str">
        <f t="shared" si="5"/>
        <v/>
      </c>
      <c r="N31" s="361"/>
      <c r="O31" s="368" t="str">
        <f>IF(M31="","",IF(M31="Foreign",VLOOKUP(N31,'Option X3'!D:E,2,FALSE),1))</f>
        <v/>
      </c>
      <c r="P31" s="359"/>
      <c r="Q31" s="569"/>
      <c r="R31" s="364">
        <f t="shared" si="12"/>
        <v>0</v>
      </c>
      <c r="S31" s="364"/>
      <c r="T31" s="617"/>
      <c r="U31" s="618"/>
      <c r="V31" s="51"/>
      <c r="X31" s="468" t="str">
        <f t="shared" si="8"/>
        <v/>
      </c>
      <c r="Y31" s="468" t="str">
        <f t="shared" si="8"/>
        <v/>
      </c>
      <c r="Z31" s="468" t="str">
        <f t="shared" si="8"/>
        <v/>
      </c>
      <c r="AA31" s="468" t="str">
        <f t="shared" si="8"/>
        <v/>
      </c>
      <c r="AB31" s="468" t="str">
        <f t="shared" si="8"/>
        <v/>
      </c>
      <c r="AC31" s="468" t="str">
        <f t="shared" si="8"/>
        <v/>
      </c>
      <c r="AD31" s="468" t="str">
        <f t="shared" si="8"/>
        <v/>
      </c>
      <c r="AE31" s="468" t="str">
        <f t="shared" si="8"/>
        <v/>
      </c>
      <c r="AF31" s="468" t="str">
        <f t="shared" si="8"/>
        <v/>
      </c>
      <c r="AG31" s="468" t="str">
        <f t="shared" si="8"/>
        <v/>
      </c>
      <c r="AH31" s="468" t="str">
        <f t="shared" si="8"/>
        <v/>
      </c>
      <c r="AI31" s="468" t="str">
        <f t="shared" si="8"/>
        <v/>
      </c>
      <c r="AJ31" s="468" t="str">
        <f t="shared" si="8"/>
        <v/>
      </c>
      <c r="AK31" s="468" t="str">
        <f t="shared" si="8"/>
        <v/>
      </c>
      <c r="AL31" s="468" t="str">
        <f t="shared" si="8"/>
        <v/>
      </c>
      <c r="AM31" s="468" t="str">
        <f t="shared" si="8"/>
        <v/>
      </c>
      <c r="AN31" s="468" t="str">
        <f t="shared" si="3"/>
        <v/>
      </c>
      <c r="AO31" s="468" t="str">
        <f t="shared" si="3"/>
        <v/>
      </c>
      <c r="AP31" s="468" t="str">
        <f t="shared" si="3"/>
        <v/>
      </c>
      <c r="AQ31" s="468" t="str">
        <f t="shared" si="3"/>
        <v/>
      </c>
      <c r="AR31" s="468" t="str">
        <f t="shared" si="3"/>
        <v/>
      </c>
      <c r="AS31" s="468" t="str">
        <f t="shared" si="3"/>
        <v/>
      </c>
      <c r="AT31" s="468" t="str">
        <f t="shared" si="3"/>
        <v/>
      </c>
      <c r="AU31" s="468" t="str">
        <f t="shared" si="3"/>
        <v/>
      </c>
      <c r="AV31" s="468" t="str">
        <f t="shared" si="3"/>
        <v/>
      </c>
      <c r="AW31" s="468" t="str">
        <f t="shared" si="3"/>
        <v/>
      </c>
      <c r="AX31" s="468" t="str">
        <f t="shared" si="3"/>
        <v/>
      </c>
      <c r="AY31" s="468" t="str">
        <f t="shared" si="3"/>
        <v/>
      </c>
      <c r="AZ31" s="468" t="str">
        <f t="shared" si="9"/>
        <v/>
      </c>
      <c r="BA31" s="468"/>
      <c r="BB31" s="468" t="str">
        <f t="shared" si="10"/>
        <v/>
      </c>
      <c r="BC31" s="468" t="str">
        <f t="shared" si="6"/>
        <v/>
      </c>
      <c r="BD31" s="468"/>
      <c r="BE31" s="468" t="str">
        <f t="shared" si="11"/>
        <v/>
      </c>
      <c r="BF31" s="468" t="str">
        <f t="shared" si="11"/>
        <v/>
      </c>
      <c r="BG31" s="468" t="str">
        <f t="shared" si="11"/>
        <v/>
      </c>
      <c r="BH31" s="468" t="str">
        <f t="shared" si="11"/>
        <v/>
      </c>
      <c r="BI31" s="468" t="str">
        <f t="shared" si="11"/>
        <v/>
      </c>
      <c r="BJ31" s="468" t="str">
        <f t="shared" si="11"/>
        <v/>
      </c>
      <c r="BK31" s="468" t="str">
        <f t="shared" si="11"/>
        <v/>
      </c>
      <c r="BL31" s="468" t="str">
        <f t="shared" si="11"/>
        <v/>
      </c>
      <c r="BM31" s="468" t="str">
        <f t="shared" si="11"/>
        <v/>
      </c>
      <c r="BN31" s="468" t="str">
        <f t="shared" si="11"/>
        <v/>
      </c>
      <c r="BO31" s="468" t="str">
        <f t="shared" si="11"/>
        <v/>
      </c>
      <c r="BP31" s="468" t="str">
        <f t="shared" si="11"/>
        <v/>
      </c>
      <c r="BQ31" s="468" t="str">
        <f t="shared" si="11"/>
        <v/>
      </c>
      <c r="BR31" s="468" t="str">
        <f t="shared" si="11"/>
        <v/>
      </c>
      <c r="BS31" s="468" t="str">
        <f t="shared" si="11"/>
        <v/>
      </c>
      <c r="BT31" s="468" t="str">
        <f t="shared" si="11"/>
        <v/>
      </c>
      <c r="BU31" s="468" t="str">
        <f t="shared" si="4"/>
        <v/>
      </c>
      <c r="BV31" s="468" t="str">
        <f t="shared" si="4"/>
        <v/>
      </c>
      <c r="BW31" s="468" t="str">
        <f t="shared" si="4"/>
        <v/>
      </c>
      <c r="BX31" s="468" t="str">
        <f t="shared" si="4"/>
        <v/>
      </c>
      <c r="BY31" s="468" t="str">
        <f t="shared" si="4"/>
        <v/>
      </c>
      <c r="BZ31" s="468" t="str">
        <f t="shared" si="4"/>
        <v/>
      </c>
      <c r="CA31" s="468" t="str">
        <f t="shared" si="4"/>
        <v/>
      </c>
      <c r="CB31" s="468" t="str">
        <f t="shared" si="4"/>
        <v/>
      </c>
      <c r="CC31" s="468" t="str">
        <f t="shared" si="4"/>
        <v/>
      </c>
      <c r="CD31" s="468" t="str">
        <f t="shared" si="4"/>
        <v/>
      </c>
      <c r="CE31" s="468" t="str">
        <f t="shared" si="4"/>
        <v/>
      </c>
      <c r="CF31" s="468" t="str">
        <f t="shared" si="4"/>
        <v/>
      </c>
      <c r="CG31" s="468" t="str">
        <f t="shared" si="4"/>
        <v/>
      </c>
      <c r="CH31" s="468"/>
      <c r="CI31" s="468" t="str">
        <f t="shared" si="7"/>
        <v/>
      </c>
      <c r="CJ31" s="468" t="str">
        <f t="shared" si="7"/>
        <v/>
      </c>
      <c r="CK31" s="533"/>
    </row>
    <row r="32" spans="3:89" x14ac:dyDescent="0.25">
      <c r="C32" s="358"/>
      <c r="D32" s="259">
        <v>112</v>
      </c>
      <c r="E32" s="41"/>
      <c r="F32" s="44"/>
      <c r="G32" s="232" t="s">
        <v>217</v>
      </c>
      <c r="H32" s="279"/>
      <c r="I32" s="281"/>
      <c r="J32" s="431"/>
      <c r="K32" s="431"/>
      <c r="M32" s="360" t="str">
        <f t="shared" si="5"/>
        <v/>
      </c>
      <c r="N32" s="361"/>
      <c r="O32" s="368" t="str">
        <f>IF(M32="","",IF(M32="Foreign",VLOOKUP(N32,'Option X3'!D:E,2,FALSE),1))</f>
        <v/>
      </c>
      <c r="P32" s="359"/>
      <c r="Q32" s="569"/>
      <c r="R32" s="364">
        <f t="shared" si="12"/>
        <v>0</v>
      </c>
      <c r="S32" s="364"/>
      <c r="T32" s="617"/>
      <c r="U32" s="618"/>
      <c r="V32" s="51"/>
      <c r="X32" s="468" t="str">
        <f t="shared" si="8"/>
        <v/>
      </c>
      <c r="Y32" s="468" t="str">
        <f t="shared" si="8"/>
        <v/>
      </c>
      <c r="Z32" s="468" t="str">
        <f t="shared" si="8"/>
        <v/>
      </c>
      <c r="AA32" s="468" t="str">
        <f t="shared" si="8"/>
        <v/>
      </c>
      <c r="AB32" s="468" t="str">
        <f t="shared" si="8"/>
        <v/>
      </c>
      <c r="AC32" s="468" t="str">
        <f t="shared" si="8"/>
        <v/>
      </c>
      <c r="AD32" s="468" t="str">
        <f t="shared" si="8"/>
        <v/>
      </c>
      <c r="AE32" s="468" t="str">
        <f t="shared" si="8"/>
        <v/>
      </c>
      <c r="AF32" s="468" t="str">
        <f t="shared" si="8"/>
        <v/>
      </c>
      <c r="AG32" s="468" t="str">
        <f t="shared" si="8"/>
        <v/>
      </c>
      <c r="AH32" s="468" t="str">
        <f t="shared" si="8"/>
        <v/>
      </c>
      <c r="AI32" s="468" t="str">
        <f t="shared" si="8"/>
        <v/>
      </c>
      <c r="AJ32" s="468" t="str">
        <f t="shared" si="8"/>
        <v/>
      </c>
      <c r="AK32" s="468" t="str">
        <f t="shared" si="8"/>
        <v/>
      </c>
      <c r="AL32" s="468" t="str">
        <f t="shared" si="8"/>
        <v/>
      </c>
      <c r="AM32" s="468" t="str">
        <f t="shared" si="8"/>
        <v/>
      </c>
      <c r="AN32" s="468" t="str">
        <f t="shared" si="3"/>
        <v/>
      </c>
      <c r="AO32" s="468" t="str">
        <f t="shared" si="3"/>
        <v/>
      </c>
      <c r="AP32" s="468" t="str">
        <f t="shared" si="3"/>
        <v/>
      </c>
      <c r="AQ32" s="468" t="str">
        <f t="shared" si="3"/>
        <v/>
      </c>
      <c r="AR32" s="468" t="str">
        <f t="shared" si="3"/>
        <v/>
      </c>
      <c r="AS32" s="468" t="str">
        <f t="shared" si="3"/>
        <v/>
      </c>
      <c r="AT32" s="468" t="str">
        <f t="shared" si="3"/>
        <v/>
      </c>
      <c r="AU32" s="468" t="str">
        <f t="shared" si="3"/>
        <v/>
      </c>
      <c r="AV32" s="468" t="str">
        <f t="shared" si="3"/>
        <v/>
      </c>
      <c r="AW32" s="468" t="str">
        <f t="shared" si="3"/>
        <v/>
      </c>
      <c r="AX32" s="468" t="str">
        <f t="shared" si="3"/>
        <v/>
      </c>
      <c r="AY32" s="468" t="str">
        <f t="shared" si="3"/>
        <v/>
      </c>
      <c r="AZ32" s="468" t="str">
        <f t="shared" si="9"/>
        <v/>
      </c>
      <c r="BA32" s="468"/>
      <c r="BB32" s="468" t="str">
        <f t="shared" si="10"/>
        <v/>
      </c>
      <c r="BC32" s="468" t="str">
        <f t="shared" si="6"/>
        <v/>
      </c>
      <c r="BD32" s="468"/>
      <c r="BE32" s="468" t="str">
        <f t="shared" si="11"/>
        <v/>
      </c>
      <c r="BF32" s="468" t="str">
        <f t="shared" si="11"/>
        <v/>
      </c>
      <c r="BG32" s="468" t="str">
        <f t="shared" si="11"/>
        <v/>
      </c>
      <c r="BH32" s="468" t="str">
        <f t="shared" si="11"/>
        <v/>
      </c>
      <c r="BI32" s="468" t="str">
        <f t="shared" si="11"/>
        <v/>
      </c>
      <c r="BJ32" s="468" t="str">
        <f t="shared" si="11"/>
        <v/>
      </c>
      <c r="BK32" s="468" t="str">
        <f t="shared" si="11"/>
        <v/>
      </c>
      <c r="BL32" s="468" t="str">
        <f t="shared" si="11"/>
        <v/>
      </c>
      <c r="BM32" s="468" t="str">
        <f t="shared" si="11"/>
        <v/>
      </c>
      <c r="BN32" s="468" t="str">
        <f t="shared" si="11"/>
        <v/>
      </c>
      <c r="BO32" s="468" t="str">
        <f t="shared" si="11"/>
        <v/>
      </c>
      <c r="BP32" s="468" t="str">
        <f t="shared" si="11"/>
        <v/>
      </c>
      <c r="BQ32" s="468" t="str">
        <f t="shared" si="11"/>
        <v/>
      </c>
      <c r="BR32" s="468" t="str">
        <f t="shared" si="11"/>
        <v/>
      </c>
      <c r="BS32" s="468" t="str">
        <f t="shared" si="11"/>
        <v/>
      </c>
      <c r="BT32" s="468" t="str">
        <f t="shared" si="11"/>
        <v/>
      </c>
      <c r="BU32" s="468" t="str">
        <f t="shared" si="4"/>
        <v/>
      </c>
      <c r="BV32" s="468" t="str">
        <f t="shared" si="4"/>
        <v/>
      </c>
      <c r="BW32" s="468" t="str">
        <f t="shared" si="4"/>
        <v/>
      </c>
      <c r="BX32" s="468" t="str">
        <f t="shared" si="4"/>
        <v/>
      </c>
      <c r="BY32" s="468" t="str">
        <f t="shared" si="4"/>
        <v/>
      </c>
      <c r="BZ32" s="468" t="str">
        <f t="shared" si="4"/>
        <v/>
      </c>
      <c r="CA32" s="468" t="str">
        <f t="shared" si="4"/>
        <v/>
      </c>
      <c r="CB32" s="468" t="str">
        <f t="shared" si="4"/>
        <v/>
      </c>
      <c r="CC32" s="468" t="str">
        <f t="shared" si="4"/>
        <v/>
      </c>
      <c r="CD32" s="468" t="str">
        <f t="shared" si="4"/>
        <v/>
      </c>
      <c r="CE32" s="468" t="str">
        <f t="shared" si="4"/>
        <v/>
      </c>
      <c r="CF32" s="468" t="str">
        <f t="shared" si="4"/>
        <v/>
      </c>
      <c r="CG32" s="468" t="str">
        <f t="shared" si="4"/>
        <v/>
      </c>
      <c r="CH32" s="468"/>
      <c r="CI32" s="468" t="str">
        <f t="shared" si="7"/>
        <v/>
      </c>
      <c r="CJ32" s="468" t="str">
        <f t="shared" si="7"/>
        <v/>
      </c>
      <c r="CK32" s="533"/>
    </row>
    <row r="33" spans="3:89" x14ac:dyDescent="0.25">
      <c r="C33" s="358"/>
      <c r="D33" s="259">
        <v>113</v>
      </c>
      <c r="E33" s="41"/>
      <c r="F33" s="44"/>
      <c r="G33" s="232" t="s">
        <v>280</v>
      </c>
      <c r="H33" s="279"/>
      <c r="I33" s="281"/>
      <c r="J33" s="431"/>
      <c r="K33" s="431"/>
      <c r="M33" s="360" t="str">
        <f t="shared" si="5"/>
        <v/>
      </c>
      <c r="N33" s="361"/>
      <c r="O33" s="368" t="str">
        <f>IF(M33="","",IF(M33="Foreign",VLOOKUP(N33,'Option X3'!D:E,2,FALSE),1))</f>
        <v/>
      </c>
      <c r="P33" s="359"/>
      <c r="Q33" s="569"/>
      <c r="R33" s="364">
        <f t="shared" si="12"/>
        <v>0</v>
      </c>
      <c r="S33" s="364"/>
      <c r="T33" s="617"/>
      <c r="U33" s="618"/>
      <c r="V33" s="51"/>
      <c r="X33" s="468" t="str">
        <f t="shared" si="8"/>
        <v/>
      </c>
      <c r="Y33" s="468" t="str">
        <f t="shared" si="8"/>
        <v/>
      </c>
      <c r="Z33" s="468" t="str">
        <f t="shared" si="8"/>
        <v/>
      </c>
      <c r="AA33" s="468" t="str">
        <f t="shared" si="8"/>
        <v/>
      </c>
      <c r="AB33" s="468" t="str">
        <f t="shared" si="8"/>
        <v/>
      </c>
      <c r="AC33" s="468" t="str">
        <f t="shared" si="8"/>
        <v/>
      </c>
      <c r="AD33" s="468" t="str">
        <f t="shared" si="8"/>
        <v/>
      </c>
      <c r="AE33" s="468" t="str">
        <f t="shared" si="8"/>
        <v/>
      </c>
      <c r="AF33" s="468" t="str">
        <f t="shared" si="8"/>
        <v/>
      </c>
      <c r="AG33" s="468" t="str">
        <f t="shared" si="8"/>
        <v/>
      </c>
      <c r="AH33" s="468" t="str">
        <f t="shared" si="8"/>
        <v/>
      </c>
      <c r="AI33" s="468" t="str">
        <f t="shared" si="8"/>
        <v/>
      </c>
      <c r="AJ33" s="468" t="str">
        <f t="shared" si="8"/>
        <v/>
      </c>
      <c r="AK33" s="468" t="str">
        <f t="shared" si="8"/>
        <v/>
      </c>
      <c r="AL33" s="468" t="str">
        <f t="shared" si="8"/>
        <v/>
      </c>
      <c r="AM33" s="468" t="str">
        <f t="shared" si="8"/>
        <v/>
      </c>
      <c r="AN33" s="468" t="str">
        <f t="shared" si="3"/>
        <v/>
      </c>
      <c r="AO33" s="468" t="str">
        <f t="shared" si="3"/>
        <v/>
      </c>
      <c r="AP33" s="468" t="str">
        <f t="shared" si="3"/>
        <v/>
      </c>
      <c r="AQ33" s="468" t="str">
        <f t="shared" si="3"/>
        <v/>
      </c>
      <c r="AR33" s="468" t="str">
        <f t="shared" si="3"/>
        <v/>
      </c>
      <c r="AS33" s="468" t="str">
        <f t="shared" si="3"/>
        <v/>
      </c>
      <c r="AT33" s="468" t="str">
        <f t="shared" si="3"/>
        <v/>
      </c>
      <c r="AU33" s="468" t="str">
        <f t="shared" si="3"/>
        <v/>
      </c>
      <c r="AV33" s="468" t="str">
        <f t="shared" si="3"/>
        <v/>
      </c>
      <c r="AW33" s="468" t="str">
        <f t="shared" si="3"/>
        <v/>
      </c>
      <c r="AX33" s="468" t="str">
        <f t="shared" si="3"/>
        <v/>
      </c>
      <c r="AY33" s="468" t="str">
        <f t="shared" si="3"/>
        <v/>
      </c>
      <c r="AZ33" s="468" t="str">
        <f t="shared" si="9"/>
        <v/>
      </c>
      <c r="BA33" s="468"/>
      <c r="BB33" s="468" t="str">
        <f t="shared" si="10"/>
        <v/>
      </c>
      <c r="BC33" s="468" t="str">
        <f t="shared" si="6"/>
        <v/>
      </c>
      <c r="BD33" s="468"/>
      <c r="BE33" s="468" t="str">
        <f t="shared" si="11"/>
        <v/>
      </c>
      <c r="BF33" s="468" t="str">
        <f t="shared" si="11"/>
        <v/>
      </c>
      <c r="BG33" s="468" t="str">
        <f t="shared" si="11"/>
        <v/>
      </c>
      <c r="BH33" s="468" t="str">
        <f t="shared" si="11"/>
        <v/>
      </c>
      <c r="BI33" s="468" t="str">
        <f t="shared" si="11"/>
        <v/>
      </c>
      <c r="BJ33" s="468" t="str">
        <f t="shared" si="11"/>
        <v/>
      </c>
      <c r="BK33" s="468" t="str">
        <f t="shared" si="11"/>
        <v/>
      </c>
      <c r="BL33" s="468" t="str">
        <f t="shared" si="11"/>
        <v/>
      </c>
      <c r="BM33" s="468" t="str">
        <f t="shared" si="11"/>
        <v/>
      </c>
      <c r="BN33" s="468" t="str">
        <f t="shared" si="11"/>
        <v/>
      </c>
      <c r="BO33" s="468" t="str">
        <f t="shared" si="11"/>
        <v/>
      </c>
      <c r="BP33" s="468" t="str">
        <f t="shared" si="11"/>
        <v/>
      </c>
      <c r="BQ33" s="468" t="str">
        <f t="shared" si="11"/>
        <v/>
      </c>
      <c r="BR33" s="468" t="str">
        <f t="shared" si="11"/>
        <v/>
      </c>
      <c r="BS33" s="468" t="str">
        <f t="shared" si="11"/>
        <v/>
      </c>
      <c r="BT33" s="468" t="str">
        <f t="shared" si="11"/>
        <v/>
      </c>
      <c r="BU33" s="468" t="str">
        <f t="shared" si="4"/>
        <v/>
      </c>
      <c r="BV33" s="468" t="str">
        <f t="shared" si="4"/>
        <v/>
      </c>
      <c r="BW33" s="468" t="str">
        <f t="shared" si="4"/>
        <v/>
      </c>
      <c r="BX33" s="468" t="str">
        <f t="shared" si="4"/>
        <v/>
      </c>
      <c r="BY33" s="468" t="str">
        <f t="shared" si="4"/>
        <v/>
      </c>
      <c r="BZ33" s="468" t="str">
        <f t="shared" si="4"/>
        <v/>
      </c>
      <c r="CA33" s="468" t="str">
        <f t="shared" si="4"/>
        <v/>
      </c>
      <c r="CB33" s="468" t="str">
        <f t="shared" si="4"/>
        <v/>
      </c>
      <c r="CC33" s="468" t="str">
        <f t="shared" si="4"/>
        <v/>
      </c>
      <c r="CD33" s="468" t="str">
        <f t="shared" si="4"/>
        <v/>
      </c>
      <c r="CE33" s="468" t="str">
        <f t="shared" si="4"/>
        <v/>
      </c>
      <c r="CF33" s="468" t="str">
        <f t="shared" si="4"/>
        <v/>
      </c>
      <c r="CG33" s="468" t="str">
        <f t="shared" si="4"/>
        <v/>
      </c>
      <c r="CH33" s="468"/>
      <c r="CI33" s="468" t="str">
        <f t="shared" si="7"/>
        <v/>
      </c>
      <c r="CJ33" s="468" t="str">
        <f t="shared" si="7"/>
        <v/>
      </c>
      <c r="CK33" s="533"/>
    </row>
    <row r="34" spans="3:89" x14ac:dyDescent="0.25">
      <c r="C34" s="358"/>
      <c r="D34" s="259">
        <v>114</v>
      </c>
      <c r="E34" s="41"/>
      <c r="F34" s="44"/>
      <c r="G34" s="232" t="s">
        <v>218</v>
      </c>
      <c r="H34" s="279"/>
      <c r="I34" s="281"/>
      <c r="J34" s="431"/>
      <c r="K34" s="431"/>
      <c r="M34" s="360" t="str">
        <f t="shared" si="5"/>
        <v/>
      </c>
      <c r="N34" s="361"/>
      <c r="O34" s="368" t="str">
        <f>IF(M34="","",IF(M34="Foreign",VLOOKUP(N34,'Option X3'!D:E,2,FALSE),1))</f>
        <v/>
      </c>
      <c r="P34" s="359"/>
      <c r="Q34" s="569"/>
      <c r="R34" s="364">
        <f t="shared" si="12"/>
        <v>0</v>
      </c>
      <c r="S34" s="364"/>
      <c r="T34" s="617"/>
      <c r="U34" s="618"/>
      <c r="V34" s="51"/>
      <c r="X34" s="468" t="str">
        <f t="shared" si="8"/>
        <v/>
      </c>
      <c r="Y34" s="468" t="str">
        <f t="shared" si="8"/>
        <v/>
      </c>
      <c r="Z34" s="468" t="str">
        <f t="shared" si="8"/>
        <v/>
      </c>
      <c r="AA34" s="468" t="str">
        <f t="shared" si="8"/>
        <v/>
      </c>
      <c r="AB34" s="468" t="str">
        <f t="shared" si="8"/>
        <v/>
      </c>
      <c r="AC34" s="468" t="str">
        <f t="shared" si="8"/>
        <v/>
      </c>
      <c r="AD34" s="468" t="str">
        <f t="shared" si="8"/>
        <v/>
      </c>
      <c r="AE34" s="468" t="str">
        <f t="shared" si="8"/>
        <v/>
      </c>
      <c r="AF34" s="468" t="str">
        <f t="shared" si="8"/>
        <v/>
      </c>
      <c r="AG34" s="468" t="str">
        <f t="shared" si="8"/>
        <v/>
      </c>
      <c r="AH34" s="468" t="str">
        <f t="shared" si="8"/>
        <v/>
      </c>
      <c r="AI34" s="468" t="str">
        <f t="shared" si="8"/>
        <v/>
      </c>
      <c r="AJ34" s="468" t="str">
        <f t="shared" si="8"/>
        <v/>
      </c>
      <c r="AK34" s="468" t="str">
        <f t="shared" si="8"/>
        <v/>
      </c>
      <c r="AL34" s="468" t="str">
        <f t="shared" si="8"/>
        <v/>
      </c>
      <c r="AM34" s="468" t="str">
        <f t="shared" si="8"/>
        <v/>
      </c>
      <c r="AN34" s="468" t="str">
        <f t="shared" si="3"/>
        <v/>
      </c>
      <c r="AO34" s="468" t="str">
        <f t="shared" si="3"/>
        <v/>
      </c>
      <c r="AP34" s="468" t="str">
        <f t="shared" si="3"/>
        <v/>
      </c>
      <c r="AQ34" s="468" t="str">
        <f t="shared" si="3"/>
        <v/>
      </c>
      <c r="AR34" s="468" t="str">
        <f t="shared" si="3"/>
        <v/>
      </c>
      <c r="AS34" s="468" t="str">
        <f t="shared" si="3"/>
        <v/>
      </c>
      <c r="AT34" s="468" t="str">
        <f t="shared" si="3"/>
        <v/>
      </c>
      <c r="AU34" s="468" t="str">
        <f t="shared" si="3"/>
        <v/>
      </c>
      <c r="AV34" s="468" t="str">
        <f t="shared" si="3"/>
        <v/>
      </c>
      <c r="AW34" s="468" t="str">
        <f t="shared" si="3"/>
        <v/>
      </c>
      <c r="AX34" s="468" t="str">
        <f t="shared" si="3"/>
        <v/>
      </c>
      <c r="AY34" s="468" t="str">
        <f t="shared" si="3"/>
        <v/>
      </c>
      <c r="AZ34" s="468" t="str">
        <f t="shared" si="9"/>
        <v/>
      </c>
      <c r="BA34" s="468"/>
      <c r="BB34" s="468" t="str">
        <f t="shared" si="10"/>
        <v/>
      </c>
      <c r="BC34" s="468" t="str">
        <f t="shared" si="6"/>
        <v/>
      </c>
      <c r="BD34" s="468"/>
      <c r="BE34" s="468" t="str">
        <f t="shared" si="11"/>
        <v/>
      </c>
      <c r="BF34" s="468" t="str">
        <f t="shared" si="11"/>
        <v/>
      </c>
      <c r="BG34" s="468" t="str">
        <f t="shared" si="11"/>
        <v/>
      </c>
      <c r="BH34" s="468" t="str">
        <f t="shared" si="11"/>
        <v/>
      </c>
      <c r="BI34" s="468" t="str">
        <f t="shared" si="11"/>
        <v/>
      </c>
      <c r="BJ34" s="468" t="str">
        <f t="shared" si="11"/>
        <v/>
      </c>
      <c r="BK34" s="468" t="str">
        <f t="shared" si="11"/>
        <v/>
      </c>
      <c r="BL34" s="468" t="str">
        <f t="shared" si="11"/>
        <v/>
      </c>
      <c r="BM34" s="468" t="str">
        <f t="shared" si="11"/>
        <v/>
      </c>
      <c r="BN34" s="468" t="str">
        <f t="shared" si="11"/>
        <v/>
      </c>
      <c r="BO34" s="468" t="str">
        <f t="shared" si="11"/>
        <v/>
      </c>
      <c r="BP34" s="468" t="str">
        <f t="shared" si="11"/>
        <v/>
      </c>
      <c r="BQ34" s="468" t="str">
        <f t="shared" si="11"/>
        <v/>
      </c>
      <c r="BR34" s="468" t="str">
        <f t="shared" si="11"/>
        <v/>
      </c>
      <c r="BS34" s="468" t="str">
        <f t="shared" si="11"/>
        <v/>
      </c>
      <c r="BT34" s="468" t="str">
        <f t="shared" si="11"/>
        <v/>
      </c>
      <c r="BU34" s="468" t="str">
        <f t="shared" si="4"/>
        <v/>
      </c>
      <c r="BV34" s="468" t="str">
        <f t="shared" si="4"/>
        <v/>
      </c>
      <c r="BW34" s="468" t="str">
        <f t="shared" si="4"/>
        <v/>
      </c>
      <c r="BX34" s="468" t="str">
        <f t="shared" si="4"/>
        <v/>
      </c>
      <c r="BY34" s="468" t="str">
        <f t="shared" si="4"/>
        <v/>
      </c>
      <c r="BZ34" s="468" t="str">
        <f t="shared" si="4"/>
        <v/>
      </c>
      <c r="CA34" s="468" t="str">
        <f t="shared" si="4"/>
        <v/>
      </c>
      <c r="CB34" s="468" t="str">
        <f t="shared" si="4"/>
        <v/>
      </c>
      <c r="CC34" s="468" t="str">
        <f t="shared" si="4"/>
        <v/>
      </c>
      <c r="CD34" s="468" t="str">
        <f t="shared" si="4"/>
        <v/>
      </c>
      <c r="CE34" s="468" t="str">
        <f t="shared" si="4"/>
        <v/>
      </c>
      <c r="CF34" s="468" t="str">
        <f t="shared" si="4"/>
        <v/>
      </c>
      <c r="CG34" s="468" t="str">
        <f t="shared" si="4"/>
        <v/>
      </c>
      <c r="CH34" s="468"/>
      <c r="CI34" s="468" t="str">
        <f t="shared" si="7"/>
        <v/>
      </c>
      <c r="CJ34" s="468" t="str">
        <f t="shared" si="7"/>
        <v/>
      </c>
      <c r="CK34" s="533"/>
    </row>
    <row r="35" spans="3:89" x14ac:dyDescent="0.25">
      <c r="C35" s="358"/>
      <c r="D35" s="259">
        <v>115</v>
      </c>
      <c r="E35" s="41"/>
      <c r="F35" s="44"/>
      <c r="G35" s="232" t="s">
        <v>219</v>
      </c>
      <c r="H35" s="279"/>
      <c r="I35" s="281"/>
      <c r="J35" s="431"/>
      <c r="K35" s="431"/>
      <c r="M35" s="360" t="str">
        <f t="shared" si="5"/>
        <v/>
      </c>
      <c r="N35" s="361"/>
      <c r="O35" s="368" t="str">
        <f>IF(M35="","",IF(M35="Foreign",VLOOKUP(N35,'Option X3'!D:E,2,FALSE),1))</f>
        <v/>
      </c>
      <c r="P35" s="359"/>
      <c r="Q35" s="569"/>
      <c r="R35" s="364">
        <f t="shared" si="12"/>
        <v>0</v>
      </c>
      <c r="S35" s="364"/>
      <c r="T35" s="617"/>
      <c r="U35" s="618"/>
      <c r="V35" s="51"/>
      <c r="X35" s="468" t="str">
        <f t="shared" si="8"/>
        <v/>
      </c>
      <c r="Y35" s="468" t="str">
        <f t="shared" si="8"/>
        <v/>
      </c>
      <c r="Z35" s="468" t="str">
        <f t="shared" si="8"/>
        <v/>
      </c>
      <c r="AA35" s="468" t="str">
        <f t="shared" si="8"/>
        <v/>
      </c>
      <c r="AB35" s="468" t="str">
        <f t="shared" si="8"/>
        <v/>
      </c>
      <c r="AC35" s="468" t="str">
        <f t="shared" si="8"/>
        <v/>
      </c>
      <c r="AD35" s="468" t="str">
        <f t="shared" si="8"/>
        <v/>
      </c>
      <c r="AE35" s="468" t="str">
        <f t="shared" si="8"/>
        <v/>
      </c>
      <c r="AF35" s="468" t="str">
        <f t="shared" si="8"/>
        <v/>
      </c>
      <c r="AG35" s="468" t="str">
        <f t="shared" si="8"/>
        <v/>
      </c>
      <c r="AH35" s="468" t="str">
        <f t="shared" si="8"/>
        <v/>
      </c>
      <c r="AI35" s="468" t="str">
        <f t="shared" si="8"/>
        <v/>
      </c>
      <c r="AJ35" s="468" t="str">
        <f t="shared" si="8"/>
        <v/>
      </c>
      <c r="AK35" s="468" t="str">
        <f t="shared" si="8"/>
        <v/>
      </c>
      <c r="AL35" s="468" t="str">
        <f t="shared" si="8"/>
        <v/>
      </c>
      <c r="AM35" s="468" t="str">
        <f t="shared" si="8"/>
        <v/>
      </c>
      <c r="AN35" s="468" t="str">
        <f t="shared" si="3"/>
        <v/>
      </c>
      <c r="AO35" s="468" t="str">
        <f t="shared" si="3"/>
        <v/>
      </c>
      <c r="AP35" s="468" t="str">
        <f t="shared" si="3"/>
        <v/>
      </c>
      <c r="AQ35" s="468" t="str">
        <f t="shared" si="3"/>
        <v/>
      </c>
      <c r="AR35" s="468" t="str">
        <f t="shared" si="3"/>
        <v/>
      </c>
      <c r="AS35" s="468" t="str">
        <f t="shared" si="3"/>
        <v/>
      </c>
      <c r="AT35" s="468" t="str">
        <f t="shared" si="3"/>
        <v/>
      </c>
      <c r="AU35" s="468" t="str">
        <f t="shared" si="3"/>
        <v/>
      </c>
      <c r="AV35" s="468" t="str">
        <f t="shared" si="3"/>
        <v/>
      </c>
      <c r="AW35" s="468" t="str">
        <f t="shared" si="3"/>
        <v/>
      </c>
      <c r="AX35" s="468" t="str">
        <f t="shared" si="3"/>
        <v/>
      </c>
      <c r="AY35" s="468" t="str">
        <f t="shared" si="3"/>
        <v/>
      </c>
      <c r="AZ35" s="468" t="str">
        <f t="shared" si="9"/>
        <v/>
      </c>
      <c r="BA35" s="468"/>
      <c r="BB35" s="468" t="str">
        <f t="shared" si="10"/>
        <v/>
      </c>
      <c r="BC35" s="468" t="str">
        <f t="shared" si="6"/>
        <v/>
      </c>
      <c r="BD35" s="468"/>
      <c r="BE35" s="468" t="str">
        <f t="shared" si="11"/>
        <v/>
      </c>
      <c r="BF35" s="468" t="str">
        <f t="shared" si="11"/>
        <v/>
      </c>
      <c r="BG35" s="468" t="str">
        <f t="shared" si="11"/>
        <v/>
      </c>
      <c r="BH35" s="468" t="str">
        <f t="shared" si="11"/>
        <v/>
      </c>
      <c r="BI35" s="468" t="str">
        <f t="shared" si="11"/>
        <v/>
      </c>
      <c r="BJ35" s="468" t="str">
        <f t="shared" si="11"/>
        <v/>
      </c>
      <c r="BK35" s="468" t="str">
        <f t="shared" si="11"/>
        <v/>
      </c>
      <c r="BL35" s="468" t="str">
        <f t="shared" si="11"/>
        <v/>
      </c>
      <c r="BM35" s="468" t="str">
        <f t="shared" si="11"/>
        <v/>
      </c>
      <c r="BN35" s="468" t="str">
        <f t="shared" si="11"/>
        <v/>
      </c>
      <c r="BO35" s="468" t="str">
        <f t="shared" si="11"/>
        <v/>
      </c>
      <c r="BP35" s="468" t="str">
        <f t="shared" si="11"/>
        <v/>
      </c>
      <c r="BQ35" s="468" t="str">
        <f t="shared" si="11"/>
        <v/>
      </c>
      <c r="BR35" s="468" t="str">
        <f t="shared" si="11"/>
        <v/>
      </c>
      <c r="BS35" s="468" t="str">
        <f t="shared" si="11"/>
        <v/>
      </c>
      <c r="BT35" s="468" t="str">
        <f t="shared" si="11"/>
        <v/>
      </c>
      <c r="BU35" s="468" t="str">
        <f t="shared" si="4"/>
        <v/>
      </c>
      <c r="BV35" s="468" t="str">
        <f t="shared" si="4"/>
        <v/>
      </c>
      <c r="BW35" s="468" t="str">
        <f t="shared" si="4"/>
        <v/>
      </c>
      <c r="BX35" s="468" t="str">
        <f t="shared" si="4"/>
        <v/>
      </c>
      <c r="BY35" s="468" t="str">
        <f t="shared" si="4"/>
        <v/>
      </c>
      <c r="BZ35" s="468" t="str">
        <f t="shared" si="4"/>
        <v/>
      </c>
      <c r="CA35" s="468" t="str">
        <f t="shared" si="4"/>
        <v/>
      </c>
      <c r="CB35" s="468" t="str">
        <f t="shared" si="4"/>
        <v/>
      </c>
      <c r="CC35" s="468" t="str">
        <f t="shared" si="4"/>
        <v/>
      </c>
      <c r="CD35" s="468" t="str">
        <f t="shared" si="4"/>
        <v/>
      </c>
      <c r="CE35" s="468" t="str">
        <f t="shared" si="4"/>
        <v/>
      </c>
      <c r="CF35" s="468" t="str">
        <f t="shared" si="4"/>
        <v/>
      </c>
      <c r="CG35" s="468" t="str">
        <f t="shared" si="4"/>
        <v/>
      </c>
      <c r="CH35" s="468"/>
      <c r="CI35" s="468" t="str">
        <f t="shared" si="7"/>
        <v/>
      </c>
      <c r="CJ35" s="468" t="str">
        <f t="shared" si="7"/>
        <v/>
      </c>
      <c r="CK35" s="533"/>
    </row>
    <row r="36" spans="3:89" x14ac:dyDescent="0.25">
      <c r="C36" s="358"/>
      <c r="D36" s="259">
        <v>116</v>
      </c>
      <c r="E36" s="41"/>
      <c r="F36" s="44"/>
      <c r="G36" s="232" t="s">
        <v>220</v>
      </c>
      <c r="H36" s="279"/>
      <c r="I36" s="281"/>
      <c r="J36" s="431"/>
      <c r="K36" s="431"/>
      <c r="M36" s="360" t="str">
        <f t="shared" si="5"/>
        <v/>
      </c>
      <c r="N36" s="361"/>
      <c r="O36" s="368" t="str">
        <f>IF(M36="","",IF(M36="Foreign",VLOOKUP(N36,'Option X3'!D:E,2,FALSE),1))</f>
        <v/>
      </c>
      <c r="P36" s="359"/>
      <c r="Q36" s="569"/>
      <c r="R36" s="364">
        <f t="shared" si="12"/>
        <v>0</v>
      </c>
      <c r="S36" s="364"/>
      <c r="T36" s="617"/>
      <c r="U36" s="618"/>
      <c r="V36" s="51"/>
      <c r="X36" s="468" t="str">
        <f t="shared" si="8"/>
        <v/>
      </c>
      <c r="Y36" s="468" t="str">
        <f t="shared" si="8"/>
        <v/>
      </c>
      <c r="Z36" s="468" t="str">
        <f t="shared" si="8"/>
        <v/>
      </c>
      <c r="AA36" s="468" t="str">
        <f t="shared" si="8"/>
        <v/>
      </c>
      <c r="AB36" s="468" t="str">
        <f t="shared" si="8"/>
        <v/>
      </c>
      <c r="AC36" s="468" t="str">
        <f t="shared" si="8"/>
        <v/>
      </c>
      <c r="AD36" s="468" t="str">
        <f t="shared" si="8"/>
        <v/>
      </c>
      <c r="AE36" s="468" t="str">
        <f t="shared" si="8"/>
        <v/>
      </c>
      <c r="AF36" s="468" t="str">
        <f t="shared" si="8"/>
        <v/>
      </c>
      <c r="AG36" s="468" t="str">
        <f t="shared" si="8"/>
        <v/>
      </c>
      <c r="AH36" s="468" t="str">
        <f t="shared" si="8"/>
        <v/>
      </c>
      <c r="AI36" s="468" t="str">
        <f t="shared" si="8"/>
        <v/>
      </c>
      <c r="AJ36" s="468" t="str">
        <f t="shared" si="8"/>
        <v/>
      </c>
      <c r="AK36" s="468" t="str">
        <f t="shared" si="8"/>
        <v/>
      </c>
      <c r="AL36" s="468" t="str">
        <f t="shared" si="8"/>
        <v/>
      </c>
      <c r="AM36" s="468" t="str">
        <f t="shared" si="8"/>
        <v/>
      </c>
      <c r="AN36" s="468" t="str">
        <f t="shared" ref="AN36:AZ55" si="13">IF($F36="","",IF(VALUE(LEFT($F36,2))=AN$18,$J36,""))</f>
        <v/>
      </c>
      <c r="AO36" s="468" t="str">
        <f t="shared" si="13"/>
        <v/>
      </c>
      <c r="AP36" s="468" t="str">
        <f t="shared" si="13"/>
        <v/>
      </c>
      <c r="AQ36" s="468" t="str">
        <f t="shared" si="13"/>
        <v/>
      </c>
      <c r="AR36" s="468" t="str">
        <f t="shared" si="13"/>
        <v/>
      </c>
      <c r="AS36" s="468" t="str">
        <f t="shared" si="13"/>
        <v/>
      </c>
      <c r="AT36" s="468" t="str">
        <f t="shared" si="13"/>
        <v/>
      </c>
      <c r="AU36" s="468" t="str">
        <f t="shared" si="13"/>
        <v/>
      </c>
      <c r="AV36" s="468" t="str">
        <f t="shared" si="13"/>
        <v/>
      </c>
      <c r="AW36" s="468" t="str">
        <f t="shared" si="13"/>
        <v/>
      </c>
      <c r="AX36" s="468" t="str">
        <f t="shared" si="13"/>
        <v/>
      </c>
      <c r="AY36" s="468" t="str">
        <f t="shared" si="13"/>
        <v/>
      </c>
      <c r="AZ36" s="468" t="str">
        <f t="shared" si="13"/>
        <v/>
      </c>
      <c r="BA36" s="468"/>
      <c r="BB36" s="468" t="str">
        <f t="shared" si="10"/>
        <v/>
      </c>
      <c r="BC36" s="468" t="str">
        <f t="shared" si="6"/>
        <v/>
      </c>
      <c r="BD36" s="468"/>
      <c r="BE36" s="468" t="str">
        <f t="shared" si="11"/>
        <v/>
      </c>
      <c r="BF36" s="468" t="str">
        <f t="shared" si="11"/>
        <v/>
      </c>
      <c r="BG36" s="468" t="str">
        <f t="shared" si="11"/>
        <v/>
      </c>
      <c r="BH36" s="468" t="str">
        <f t="shared" si="11"/>
        <v/>
      </c>
      <c r="BI36" s="468" t="str">
        <f t="shared" si="11"/>
        <v/>
      </c>
      <c r="BJ36" s="468" t="str">
        <f t="shared" si="11"/>
        <v/>
      </c>
      <c r="BK36" s="468" t="str">
        <f t="shared" si="11"/>
        <v/>
      </c>
      <c r="BL36" s="468" t="str">
        <f t="shared" si="11"/>
        <v/>
      </c>
      <c r="BM36" s="468" t="str">
        <f t="shared" si="11"/>
        <v/>
      </c>
      <c r="BN36" s="468" t="str">
        <f t="shared" si="11"/>
        <v/>
      </c>
      <c r="BO36" s="468" t="str">
        <f t="shared" si="11"/>
        <v/>
      </c>
      <c r="BP36" s="468" t="str">
        <f t="shared" si="11"/>
        <v/>
      </c>
      <c r="BQ36" s="468" t="str">
        <f t="shared" si="11"/>
        <v/>
      </c>
      <c r="BR36" s="468" t="str">
        <f t="shared" si="11"/>
        <v/>
      </c>
      <c r="BS36" s="468" t="str">
        <f t="shared" si="11"/>
        <v/>
      </c>
      <c r="BT36" s="468" t="str">
        <f t="shared" si="11"/>
        <v/>
      </c>
      <c r="BU36" s="468" t="str">
        <f t="shared" ref="BU36:CG55" si="14">IF($F36="","",IF(VALUE(LEFT($F36,2))=BU$18,$K36,""))</f>
        <v/>
      </c>
      <c r="BV36" s="468" t="str">
        <f t="shared" si="14"/>
        <v/>
      </c>
      <c r="BW36" s="468" t="str">
        <f t="shared" si="14"/>
        <v/>
      </c>
      <c r="BX36" s="468" t="str">
        <f t="shared" si="14"/>
        <v/>
      </c>
      <c r="BY36" s="468" t="str">
        <f t="shared" si="14"/>
        <v/>
      </c>
      <c r="BZ36" s="468" t="str">
        <f t="shared" si="14"/>
        <v/>
      </c>
      <c r="CA36" s="468" t="str">
        <f t="shared" si="14"/>
        <v/>
      </c>
      <c r="CB36" s="468" t="str">
        <f t="shared" si="14"/>
        <v/>
      </c>
      <c r="CC36" s="468" t="str">
        <f t="shared" si="14"/>
        <v/>
      </c>
      <c r="CD36" s="468" t="str">
        <f t="shared" si="14"/>
        <v/>
      </c>
      <c r="CE36" s="468" t="str">
        <f t="shared" si="14"/>
        <v/>
      </c>
      <c r="CF36" s="468" t="str">
        <f t="shared" si="14"/>
        <v/>
      </c>
      <c r="CG36" s="468" t="str">
        <f t="shared" si="14"/>
        <v/>
      </c>
      <c r="CH36" s="468"/>
      <c r="CI36" s="468" t="str">
        <f t="shared" si="7"/>
        <v/>
      </c>
      <c r="CJ36" s="468" t="str">
        <f t="shared" si="7"/>
        <v/>
      </c>
      <c r="CK36" s="533"/>
    </row>
    <row r="37" spans="3:89" x14ac:dyDescent="0.25">
      <c r="C37" s="358"/>
      <c r="D37" s="259">
        <v>117</v>
      </c>
      <c r="E37" s="41"/>
      <c r="F37" s="44"/>
      <c r="G37" s="232" t="s">
        <v>221</v>
      </c>
      <c r="H37" s="279"/>
      <c r="I37" s="281"/>
      <c r="J37" s="431"/>
      <c r="K37" s="431"/>
      <c r="M37" s="360" t="str">
        <f t="shared" si="5"/>
        <v/>
      </c>
      <c r="N37" s="361"/>
      <c r="O37" s="368" t="str">
        <f>IF(M37="","",IF(M37="Foreign",VLOOKUP(N37,'Option X3'!D:E,2,FALSE),1))</f>
        <v/>
      </c>
      <c r="P37" s="359"/>
      <c r="Q37" s="569"/>
      <c r="R37" s="364">
        <f t="shared" si="12"/>
        <v>0</v>
      </c>
      <c r="S37" s="364"/>
      <c r="T37" s="617"/>
      <c r="U37" s="618"/>
      <c r="V37" s="51"/>
      <c r="X37" s="468" t="str">
        <f t="shared" si="8"/>
        <v/>
      </c>
      <c r="Y37" s="468" t="str">
        <f t="shared" si="8"/>
        <v/>
      </c>
      <c r="Z37" s="468" t="str">
        <f t="shared" si="8"/>
        <v/>
      </c>
      <c r="AA37" s="468" t="str">
        <f t="shared" si="8"/>
        <v/>
      </c>
      <c r="AB37" s="468" t="str">
        <f t="shared" si="8"/>
        <v/>
      </c>
      <c r="AC37" s="468" t="str">
        <f t="shared" si="8"/>
        <v/>
      </c>
      <c r="AD37" s="468" t="str">
        <f t="shared" si="8"/>
        <v/>
      </c>
      <c r="AE37" s="468" t="str">
        <f t="shared" si="8"/>
        <v/>
      </c>
      <c r="AF37" s="468" t="str">
        <f t="shared" si="8"/>
        <v/>
      </c>
      <c r="AG37" s="468" t="str">
        <f t="shared" si="8"/>
        <v/>
      </c>
      <c r="AH37" s="468" t="str">
        <f t="shared" si="8"/>
        <v/>
      </c>
      <c r="AI37" s="468" t="str">
        <f t="shared" si="8"/>
        <v/>
      </c>
      <c r="AJ37" s="468" t="str">
        <f t="shared" si="8"/>
        <v/>
      </c>
      <c r="AK37" s="468" t="str">
        <f t="shared" si="8"/>
        <v/>
      </c>
      <c r="AL37" s="468" t="str">
        <f t="shared" si="8"/>
        <v/>
      </c>
      <c r="AM37" s="468" t="str">
        <f t="shared" si="8"/>
        <v/>
      </c>
      <c r="AN37" s="468" t="str">
        <f t="shared" si="13"/>
        <v/>
      </c>
      <c r="AO37" s="468" t="str">
        <f t="shared" si="13"/>
        <v/>
      </c>
      <c r="AP37" s="468" t="str">
        <f t="shared" si="13"/>
        <v/>
      </c>
      <c r="AQ37" s="468" t="str">
        <f t="shared" si="13"/>
        <v/>
      </c>
      <c r="AR37" s="468" t="str">
        <f t="shared" si="13"/>
        <v/>
      </c>
      <c r="AS37" s="468" t="str">
        <f t="shared" si="13"/>
        <v/>
      </c>
      <c r="AT37" s="468" t="str">
        <f t="shared" si="13"/>
        <v/>
      </c>
      <c r="AU37" s="468" t="str">
        <f t="shared" si="13"/>
        <v/>
      </c>
      <c r="AV37" s="468" t="str">
        <f t="shared" si="13"/>
        <v/>
      </c>
      <c r="AW37" s="468" t="str">
        <f t="shared" si="13"/>
        <v/>
      </c>
      <c r="AX37" s="468" t="str">
        <f t="shared" si="13"/>
        <v/>
      </c>
      <c r="AY37" s="468" t="str">
        <f t="shared" si="13"/>
        <v/>
      </c>
      <c r="AZ37" s="468" t="str">
        <f t="shared" si="13"/>
        <v/>
      </c>
      <c r="BA37" s="468"/>
      <c r="BB37" s="468" t="str">
        <f t="shared" si="10"/>
        <v/>
      </c>
      <c r="BC37" s="468" t="str">
        <f t="shared" si="10"/>
        <v/>
      </c>
      <c r="BD37" s="468"/>
      <c r="BE37" s="468" t="str">
        <f t="shared" si="11"/>
        <v/>
      </c>
      <c r="BF37" s="468" t="str">
        <f t="shared" si="11"/>
        <v/>
      </c>
      <c r="BG37" s="468" t="str">
        <f t="shared" si="11"/>
        <v/>
      </c>
      <c r="BH37" s="468" t="str">
        <f t="shared" si="11"/>
        <v/>
      </c>
      <c r="BI37" s="468" t="str">
        <f t="shared" si="11"/>
        <v/>
      </c>
      <c r="BJ37" s="468" t="str">
        <f t="shared" si="11"/>
        <v/>
      </c>
      <c r="BK37" s="468" t="str">
        <f t="shared" si="11"/>
        <v/>
      </c>
      <c r="BL37" s="468" t="str">
        <f t="shared" si="11"/>
        <v/>
      </c>
      <c r="BM37" s="468" t="str">
        <f t="shared" si="11"/>
        <v/>
      </c>
      <c r="BN37" s="468" t="str">
        <f t="shared" si="11"/>
        <v/>
      </c>
      <c r="BO37" s="468" t="str">
        <f t="shared" si="11"/>
        <v/>
      </c>
      <c r="BP37" s="468" t="str">
        <f t="shared" si="11"/>
        <v/>
      </c>
      <c r="BQ37" s="468" t="str">
        <f t="shared" si="11"/>
        <v/>
      </c>
      <c r="BR37" s="468" t="str">
        <f t="shared" si="11"/>
        <v/>
      </c>
      <c r="BS37" s="468" t="str">
        <f t="shared" si="11"/>
        <v/>
      </c>
      <c r="BT37" s="468" t="str">
        <f t="shared" si="11"/>
        <v/>
      </c>
      <c r="BU37" s="468" t="str">
        <f t="shared" si="14"/>
        <v/>
      </c>
      <c r="BV37" s="468" t="str">
        <f t="shared" si="14"/>
        <v/>
      </c>
      <c r="BW37" s="468" t="str">
        <f t="shared" si="14"/>
        <v/>
      </c>
      <c r="BX37" s="468" t="str">
        <f t="shared" si="14"/>
        <v/>
      </c>
      <c r="BY37" s="468" t="str">
        <f t="shared" si="14"/>
        <v/>
      </c>
      <c r="BZ37" s="468" t="str">
        <f t="shared" si="14"/>
        <v/>
      </c>
      <c r="CA37" s="468" t="str">
        <f t="shared" si="14"/>
        <v/>
      </c>
      <c r="CB37" s="468" t="str">
        <f t="shared" si="14"/>
        <v/>
      </c>
      <c r="CC37" s="468" t="str">
        <f t="shared" si="14"/>
        <v/>
      </c>
      <c r="CD37" s="468" t="str">
        <f t="shared" si="14"/>
        <v/>
      </c>
      <c r="CE37" s="468" t="str">
        <f t="shared" si="14"/>
        <v/>
      </c>
      <c r="CF37" s="468" t="str">
        <f t="shared" si="14"/>
        <v/>
      </c>
      <c r="CG37" s="468" t="str">
        <f t="shared" si="14"/>
        <v/>
      </c>
      <c r="CH37" s="468"/>
      <c r="CI37" s="468" t="str">
        <f t="shared" si="7"/>
        <v/>
      </c>
      <c r="CJ37" s="468" t="str">
        <f t="shared" si="7"/>
        <v/>
      </c>
      <c r="CK37" s="533"/>
    </row>
    <row r="38" spans="3:89" x14ac:dyDescent="0.25">
      <c r="C38" s="358"/>
      <c r="D38" s="259">
        <v>118</v>
      </c>
      <c r="E38" s="41"/>
      <c r="F38" s="44"/>
      <c r="G38" s="232" t="s">
        <v>222</v>
      </c>
      <c r="H38" s="279"/>
      <c r="I38" s="281"/>
      <c r="J38" s="431"/>
      <c r="K38" s="431"/>
      <c r="M38" s="360" t="str">
        <f t="shared" si="5"/>
        <v/>
      </c>
      <c r="N38" s="361"/>
      <c r="O38" s="368" t="str">
        <f>IF(M38="","",IF(M38="Foreign",VLOOKUP(N38,'Option X3'!D:E,2,FALSE),1))</f>
        <v/>
      </c>
      <c r="P38" s="359"/>
      <c r="Q38" s="569"/>
      <c r="R38" s="364"/>
      <c r="S38" s="364"/>
      <c r="T38" s="617">
        <f>J38</f>
        <v>0</v>
      </c>
      <c r="U38" s="618"/>
      <c r="V38" s="51"/>
      <c r="X38" s="468" t="str">
        <f t="shared" si="8"/>
        <v/>
      </c>
      <c r="Y38" s="468" t="str">
        <f t="shared" si="8"/>
        <v/>
      </c>
      <c r="Z38" s="468" t="str">
        <f t="shared" si="8"/>
        <v/>
      </c>
      <c r="AA38" s="468" t="str">
        <f t="shared" si="8"/>
        <v/>
      </c>
      <c r="AB38" s="468" t="str">
        <f t="shared" si="8"/>
        <v/>
      </c>
      <c r="AC38" s="468" t="str">
        <f t="shared" si="8"/>
        <v/>
      </c>
      <c r="AD38" s="468" t="str">
        <f t="shared" si="8"/>
        <v/>
      </c>
      <c r="AE38" s="468" t="str">
        <f t="shared" si="8"/>
        <v/>
      </c>
      <c r="AF38" s="468" t="str">
        <f t="shared" si="8"/>
        <v/>
      </c>
      <c r="AG38" s="468" t="str">
        <f t="shared" si="8"/>
        <v/>
      </c>
      <c r="AH38" s="468" t="str">
        <f t="shared" si="8"/>
        <v/>
      </c>
      <c r="AI38" s="468" t="str">
        <f t="shared" si="8"/>
        <v/>
      </c>
      <c r="AJ38" s="468" t="str">
        <f t="shared" si="8"/>
        <v/>
      </c>
      <c r="AK38" s="468" t="str">
        <f t="shared" si="8"/>
        <v/>
      </c>
      <c r="AL38" s="468" t="str">
        <f t="shared" si="8"/>
        <v/>
      </c>
      <c r="AM38" s="468" t="str">
        <f t="shared" ref="AM38:AM42" si="15">IF($F38="","",IF(VALUE(LEFT($F38,2))=AM$18,$J38,""))</f>
        <v/>
      </c>
      <c r="AN38" s="468" t="str">
        <f t="shared" si="13"/>
        <v/>
      </c>
      <c r="AO38" s="468" t="str">
        <f t="shared" si="13"/>
        <v/>
      </c>
      <c r="AP38" s="468" t="str">
        <f t="shared" si="13"/>
        <v/>
      </c>
      <c r="AQ38" s="468" t="str">
        <f t="shared" si="13"/>
        <v/>
      </c>
      <c r="AR38" s="468" t="str">
        <f t="shared" si="13"/>
        <v/>
      </c>
      <c r="AS38" s="468" t="str">
        <f t="shared" si="13"/>
        <v/>
      </c>
      <c r="AT38" s="468" t="str">
        <f t="shared" si="13"/>
        <v/>
      </c>
      <c r="AU38" s="468" t="str">
        <f t="shared" si="13"/>
        <v/>
      </c>
      <c r="AV38" s="468" t="str">
        <f t="shared" si="13"/>
        <v/>
      </c>
      <c r="AW38" s="468" t="str">
        <f t="shared" si="13"/>
        <v/>
      </c>
      <c r="AX38" s="468" t="str">
        <f t="shared" si="13"/>
        <v/>
      </c>
      <c r="AY38" s="468" t="str">
        <f t="shared" si="13"/>
        <v/>
      </c>
      <c r="AZ38" s="468" t="str">
        <f t="shared" si="13"/>
        <v/>
      </c>
      <c r="BA38" s="468"/>
      <c r="BB38" s="468" t="str">
        <f t="shared" si="10"/>
        <v/>
      </c>
      <c r="BC38" s="468" t="str">
        <f t="shared" si="10"/>
        <v/>
      </c>
      <c r="BD38" s="468"/>
      <c r="BE38" s="468" t="str">
        <f t="shared" si="11"/>
        <v/>
      </c>
      <c r="BF38" s="468" t="str">
        <f t="shared" si="11"/>
        <v/>
      </c>
      <c r="BG38" s="468" t="str">
        <f t="shared" si="11"/>
        <v/>
      </c>
      <c r="BH38" s="468" t="str">
        <f t="shared" si="11"/>
        <v/>
      </c>
      <c r="BI38" s="468" t="str">
        <f t="shared" si="11"/>
        <v/>
      </c>
      <c r="BJ38" s="468" t="str">
        <f t="shared" si="11"/>
        <v/>
      </c>
      <c r="BK38" s="468" t="str">
        <f t="shared" si="11"/>
        <v/>
      </c>
      <c r="BL38" s="468" t="str">
        <f t="shared" si="11"/>
        <v/>
      </c>
      <c r="BM38" s="468" t="str">
        <f t="shared" si="11"/>
        <v/>
      </c>
      <c r="BN38" s="468" t="str">
        <f t="shared" si="11"/>
        <v/>
      </c>
      <c r="BO38" s="468" t="str">
        <f t="shared" si="11"/>
        <v/>
      </c>
      <c r="BP38" s="468" t="str">
        <f t="shared" si="11"/>
        <v/>
      </c>
      <c r="BQ38" s="468" t="str">
        <f t="shared" si="11"/>
        <v/>
      </c>
      <c r="BR38" s="468" t="str">
        <f t="shared" si="11"/>
        <v/>
      </c>
      <c r="BS38" s="468" t="str">
        <f t="shared" si="11"/>
        <v/>
      </c>
      <c r="BT38" s="468" t="str">
        <f t="shared" ref="BT38:BT42" si="16">IF($F38="","",IF(VALUE(LEFT($F38,2))=BT$18,$K38,""))</f>
        <v/>
      </c>
      <c r="BU38" s="468" t="str">
        <f t="shared" si="14"/>
        <v/>
      </c>
      <c r="BV38" s="468" t="str">
        <f t="shared" si="14"/>
        <v/>
      </c>
      <c r="BW38" s="468" t="str">
        <f t="shared" si="14"/>
        <v/>
      </c>
      <c r="BX38" s="468" t="str">
        <f t="shared" si="14"/>
        <v/>
      </c>
      <c r="BY38" s="468" t="str">
        <f t="shared" si="14"/>
        <v/>
      </c>
      <c r="BZ38" s="468" t="str">
        <f t="shared" si="14"/>
        <v/>
      </c>
      <c r="CA38" s="468" t="str">
        <f t="shared" si="14"/>
        <v/>
      </c>
      <c r="CB38" s="468" t="str">
        <f t="shared" si="14"/>
        <v/>
      </c>
      <c r="CC38" s="468" t="str">
        <f t="shared" si="14"/>
        <v/>
      </c>
      <c r="CD38" s="468" t="str">
        <f t="shared" si="14"/>
        <v/>
      </c>
      <c r="CE38" s="468" t="str">
        <f t="shared" si="14"/>
        <v/>
      </c>
      <c r="CF38" s="468" t="str">
        <f t="shared" si="14"/>
        <v/>
      </c>
      <c r="CG38" s="468" t="str">
        <f t="shared" si="14"/>
        <v/>
      </c>
      <c r="CH38" s="468"/>
      <c r="CI38" s="468" t="str">
        <f t="shared" si="7"/>
        <v/>
      </c>
      <c r="CJ38" s="468" t="str">
        <f t="shared" si="7"/>
        <v/>
      </c>
      <c r="CK38" s="533"/>
    </row>
    <row r="39" spans="3:89" x14ac:dyDescent="0.25">
      <c r="C39" s="358"/>
      <c r="D39" s="259">
        <v>119</v>
      </c>
      <c r="E39" s="41"/>
      <c r="F39" s="44"/>
      <c r="G39" s="232" t="s">
        <v>223</v>
      </c>
      <c r="H39" s="279"/>
      <c r="I39" s="281"/>
      <c r="J39" s="431"/>
      <c r="K39" s="431"/>
      <c r="M39" s="360" t="str">
        <f t="shared" si="5"/>
        <v/>
      </c>
      <c r="N39" s="361"/>
      <c r="O39" s="368" t="str">
        <f>IF(M39="","",IF(M39="Foreign",VLOOKUP(N39,'Option X3'!D:E,2,FALSE),1))</f>
        <v/>
      </c>
      <c r="P39" s="359"/>
      <c r="Q39" s="569"/>
      <c r="R39" s="364">
        <f>J39</f>
        <v>0</v>
      </c>
      <c r="S39" s="364"/>
      <c r="T39" s="617"/>
      <c r="U39" s="618"/>
      <c r="V39" s="51"/>
      <c r="X39" s="468" t="str">
        <f t="shared" ref="X39:AM54" si="17">IF($F39="","",IF(VALUE(LEFT($F39,2))=X$18,$J39,""))</f>
        <v/>
      </c>
      <c r="Y39" s="468" t="str">
        <f t="shared" si="17"/>
        <v/>
      </c>
      <c r="Z39" s="468" t="str">
        <f t="shared" si="17"/>
        <v/>
      </c>
      <c r="AA39" s="468" t="str">
        <f t="shared" si="17"/>
        <v/>
      </c>
      <c r="AB39" s="468" t="str">
        <f t="shared" si="17"/>
        <v/>
      </c>
      <c r="AC39" s="468" t="str">
        <f t="shared" si="17"/>
        <v/>
      </c>
      <c r="AD39" s="468" t="str">
        <f t="shared" si="17"/>
        <v/>
      </c>
      <c r="AE39" s="468" t="str">
        <f t="shared" si="17"/>
        <v/>
      </c>
      <c r="AF39" s="468" t="str">
        <f t="shared" si="17"/>
        <v/>
      </c>
      <c r="AG39" s="468" t="str">
        <f t="shared" si="17"/>
        <v/>
      </c>
      <c r="AH39" s="468" t="str">
        <f t="shared" si="17"/>
        <v/>
      </c>
      <c r="AI39" s="468" t="str">
        <f t="shared" si="17"/>
        <v/>
      </c>
      <c r="AJ39" s="468" t="str">
        <f t="shared" si="17"/>
        <v/>
      </c>
      <c r="AK39" s="468" t="str">
        <f t="shared" si="17"/>
        <v/>
      </c>
      <c r="AL39" s="468" t="str">
        <f t="shared" si="17"/>
        <v/>
      </c>
      <c r="AM39" s="468" t="str">
        <f t="shared" si="15"/>
        <v/>
      </c>
      <c r="AN39" s="468" t="str">
        <f t="shared" si="13"/>
        <v/>
      </c>
      <c r="AO39" s="468" t="str">
        <f t="shared" si="13"/>
        <v/>
      </c>
      <c r="AP39" s="468" t="str">
        <f t="shared" si="13"/>
        <v/>
      </c>
      <c r="AQ39" s="468" t="str">
        <f t="shared" si="13"/>
        <v/>
      </c>
      <c r="AR39" s="468" t="str">
        <f t="shared" si="13"/>
        <v/>
      </c>
      <c r="AS39" s="468" t="str">
        <f t="shared" si="13"/>
        <v/>
      </c>
      <c r="AT39" s="468" t="str">
        <f t="shared" si="13"/>
        <v/>
      </c>
      <c r="AU39" s="468" t="str">
        <f t="shared" si="13"/>
        <v/>
      </c>
      <c r="AV39" s="468" t="str">
        <f t="shared" si="13"/>
        <v/>
      </c>
      <c r="AW39" s="468" t="str">
        <f t="shared" si="13"/>
        <v/>
      </c>
      <c r="AX39" s="468" t="str">
        <f t="shared" si="13"/>
        <v/>
      </c>
      <c r="AY39" s="468" t="str">
        <f t="shared" si="13"/>
        <v/>
      </c>
      <c r="AZ39" s="468" t="str">
        <f t="shared" si="13"/>
        <v/>
      </c>
      <c r="BA39" s="468"/>
      <c r="BB39" s="468" t="str">
        <f t="shared" si="10"/>
        <v/>
      </c>
      <c r="BC39" s="468" t="str">
        <f t="shared" si="10"/>
        <v/>
      </c>
      <c r="BD39" s="468"/>
      <c r="BE39" s="468" t="str">
        <f t="shared" ref="BE39:BT54" si="18">IF($F39="","",IF(VALUE(LEFT($F39,2))=BE$18,$K39,""))</f>
        <v/>
      </c>
      <c r="BF39" s="468" t="str">
        <f t="shared" si="18"/>
        <v/>
      </c>
      <c r="BG39" s="468" t="str">
        <f t="shared" si="18"/>
        <v/>
      </c>
      <c r="BH39" s="468" t="str">
        <f t="shared" si="18"/>
        <v/>
      </c>
      <c r="BI39" s="468" t="str">
        <f t="shared" si="18"/>
        <v/>
      </c>
      <c r="BJ39" s="468" t="str">
        <f t="shared" si="18"/>
        <v/>
      </c>
      <c r="BK39" s="468" t="str">
        <f t="shared" si="18"/>
        <v/>
      </c>
      <c r="BL39" s="468" t="str">
        <f t="shared" si="18"/>
        <v/>
      </c>
      <c r="BM39" s="468" t="str">
        <f t="shared" si="18"/>
        <v/>
      </c>
      <c r="BN39" s="468" t="str">
        <f t="shared" si="18"/>
        <v/>
      </c>
      <c r="BO39" s="468" t="str">
        <f t="shared" si="18"/>
        <v/>
      </c>
      <c r="BP39" s="468" t="str">
        <f t="shared" si="18"/>
        <v/>
      </c>
      <c r="BQ39" s="468" t="str">
        <f t="shared" si="18"/>
        <v/>
      </c>
      <c r="BR39" s="468" t="str">
        <f t="shared" si="18"/>
        <v/>
      </c>
      <c r="BS39" s="468" t="str">
        <f t="shared" si="18"/>
        <v/>
      </c>
      <c r="BT39" s="468" t="str">
        <f t="shared" si="16"/>
        <v/>
      </c>
      <c r="BU39" s="468" t="str">
        <f t="shared" si="14"/>
        <v/>
      </c>
      <c r="BV39" s="468" t="str">
        <f t="shared" si="14"/>
        <v/>
      </c>
      <c r="BW39" s="468" t="str">
        <f t="shared" si="14"/>
        <v/>
      </c>
      <c r="BX39" s="468" t="str">
        <f t="shared" si="14"/>
        <v/>
      </c>
      <c r="BY39" s="468" t="str">
        <f t="shared" si="14"/>
        <v/>
      </c>
      <c r="BZ39" s="468" t="str">
        <f t="shared" si="14"/>
        <v/>
      </c>
      <c r="CA39" s="468" t="str">
        <f t="shared" si="14"/>
        <v/>
      </c>
      <c r="CB39" s="468" t="str">
        <f t="shared" si="14"/>
        <v/>
      </c>
      <c r="CC39" s="468" t="str">
        <f t="shared" si="14"/>
        <v/>
      </c>
      <c r="CD39" s="468" t="str">
        <f t="shared" si="14"/>
        <v/>
      </c>
      <c r="CE39" s="468" t="str">
        <f t="shared" si="14"/>
        <v/>
      </c>
      <c r="CF39" s="468" t="str">
        <f t="shared" si="14"/>
        <v/>
      </c>
      <c r="CG39" s="468" t="str">
        <f t="shared" si="14"/>
        <v/>
      </c>
      <c r="CH39" s="468"/>
      <c r="CI39" s="468" t="str">
        <f t="shared" si="7"/>
        <v/>
      </c>
      <c r="CJ39" s="468" t="str">
        <f t="shared" si="7"/>
        <v/>
      </c>
      <c r="CK39" s="533"/>
    </row>
    <row r="40" spans="3:89" x14ac:dyDescent="0.25">
      <c r="C40" s="358"/>
      <c r="D40" s="259">
        <v>120</v>
      </c>
      <c r="E40" s="41"/>
      <c r="F40" s="44"/>
      <c r="G40" s="233" t="s">
        <v>285</v>
      </c>
      <c r="H40" s="279"/>
      <c r="I40" s="281"/>
      <c r="J40" s="431"/>
      <c r="K40" s="431"/>
      <c r="M40" s="360" t="str">
        <f t="shared" si="5"/>
        <v/>
      </c>
      <c r="N40" s="361"/>
      <c r="O40" s="368" t="str">
        <f>IF(M40="","",IF(M40="Foreign",VLOOKUP(N40,'Option X3'!D:E,2,FALSE),1))</f>
        <v/>
      </c>
      <c r="P40" s="359"/>
      <c r="Q40" s="569"/>
      <c r="R40" s="364">
        <f>J40</f>
        <v>0</v>
      </c>
      <c r="S40" s="364"/>
      <c r="T40" s="617"/>
      <c r="U40" s="618"/>
      <c r="V40" s="51"/>
      <c r="X40" s="468" t="str">
        <f t="shared" si="17"/>
        <v/>
      </c>
      <c r="Y40" s="468" t="str">
        <f t="shared" si="17"/>
        <v/>
      </c>
      <c r="Z40" s="468" t="str">
        <f t="shared" si="17"/>
        <v/>
      </c>
      <c r="AA40" s="468" t="str">
        <f t="shared" si="17"/>
        <v/>
      </c>
      <c r="AB40" s="468" t="str">
        <f t="shared" si="17"/>
        <v/>
      </c>
      <c r="AC40" s="468" t="str">
        <f t="shared" si="17"/>
        <v/>
      </c>
      <c r="AD40" s="468" t="str">
        <f t="shared" si="17"/>
        <v/>
      </c>
      <c r="AE40" s="468" t="str">
        <f t="shared" si="17"/>
        <v/>
      </c>
      <c r="AF40" s="468" t="str">
        <f t="shared" si="17"/>
        <v/>
      </c>
      <c r="AG40" s="468" t="str">
        <f t="shared" si="17"/>
        <v/>
      </c>
      <c r="AH40" s="468" t="str">
        <f t="shared" si="17"/>
        <v/>
      </c>
      <c r="AI40" s="468" t="str">
        <f t="shared" si="17"/>
        <v/>
      </c>
      <c r="AJ40" s="468" t="str">
        <f t="shared" si="17"/>
        <v/>
      </c>
      <c r="AK40" s="468" t="str">
        <f t="shared" si="17"/>
        <v/>
      </c>
      <c r="AL40" s="468" t="str">
        <f t="shared" si="17"/>
        <v/>
      </c>
      <c r="AM40" s="468" t="str">
        <f t="shared" si="15"/>
        <v/>
      </c>
      <c r="AN40" s="468" t="str">
        <f t="shared" si="13"/>
        <v/>
      </c>
      <c r="AO40" s="468" t="str">
        <f t="shared" si="13"/>
        <v/>
      </c>
      <c r="AP40" s="468" t="str">
        <f t="shared" si="13"/>
        <v/>
      </c>
      <c r="AQ40" s="468" t="str">
        <f t="shared" si="13"/>
        <v/>
      </c>
      <c r="AR40" s="468" t="str">
        <f t="shared" si="13"/>
        <v/>
      </c>
      <c r="AS40" s="468" t="str">
        <f t="shared" si="13"/>
        <v/>
      </c>
      <c r="AT40" s="468" t="str">
        <f t="shared" si="13"/>
        <v/>
      </c>
      <c r="AU40" s="468" t="str">
        <f t="shared" si="13"/>
        <v/>
      </c>
      <c r="AV40" s="468" t="str">
        <f t="shared" si="13"/>
        <v/>
      </c>
      <c r="AW40" s="468" t="str">
        <f t="shared" si="13"/>
        <v/>
      </c>
      <c r="AX40" s="468" t="str">
        <f t="shared" si="13"/>
        <v/>
      </c>
      <c r="AY40" s="468" t="str">
        <f t="shared" si="13"/>
        <v/>
      </c>
      <c r="AZ40" s="468" t="str">
        <f t="shared" si="13"/>
        <v/>
      </c>
      <c r="BA40" s="468"/>
      <c r="BB40" s="468" t="str">
        <f t="shared" si="10"/>
        <v/>
      </c>
      <c r="BC40" s="468" t="str">
        <f t="shared" si="10"/>
        <v/>
      </c>
      <c r="BD40" s="468"/>
      <c r="BE40" s="468" t="str">
        <f t="shared" si="18"/>
        <v/>
      </c>
      <c r="BF40" s="468" t="str">
        <f t="shared" si="18"/>
        <v/>
      </c>
      <c r="BG40" s="468" t="str">
        <f t="shared" si="18"/>
        <v/>
      </c>
      <c r="BH40" s="468" t="str">
        <f t="shared" si="18"/>
        <v/>
      </c>
      <c r="BI40" s="468" t="str">
        <f t="shared" si="18"/>
        <v/>
      </c>
      <c r="BJ40" s="468" t="str">
        <f t="shared" si="18"/>
        <v/>
      </c>
      <c r="BK40" s="468" t="str">
        <f t="shared" si="18"/>
        <v/>
      </c>
      <c r="BL40" s="468" t="str">
        <f t="shared" si="18"/>
        <v/>
      </c>
      <c r="BM40" s="468" t="str">
        <f t="shared" si="18"/>
        <v/>
      </c>
      <c r="BN40" s="468" t="str">
        <f t="shared" si="18"/>
        <v/>
      </c>
      <c r="BO40" s="468" t="str">
        <f t="shared" si="18"/>
        <v/>
      </c>
      <c r="BP40" s="468" t="str">
        <f t="shared" si="18"/>
        <v/>
      </c>
      <c r="BQ40" s="468" t="str">
        <f t="shared" si="18"/>
        <v/>
      </c>
      <c r="BR40" s="468" t="str">
        <f t="shared" si="18"/>
        <v/>
      </c>
      <c r="BS40" s="468" t="str">
        <f t="shared" si="18"/>
        <v/>
      </c>
      <c r="BT40" s="468" t="str">
        <f t="shared" si="16"/>
        <v/>
      </c>
      <c r="BU40" s="468" t="str">
        <f t="shared" si="14"/>
        <v/>
      </c>
      <c r="BV40" s="468" t="str">
        <f t="shared" si="14"/>
        <v/>
      </c>
      <c r="BW40" s="468" t="str">
        <f t="shared" si="14"/>
        <v/>
      </c>
      <c r="BX40" s="468" t="str">
        <f t="shared" si="14"/>
        <v/>
      </c>
      <c r="BY40" s="468" t="str">
        <f t="shared" si="14"/>
        <v/>
      </c>
      <c r="BZ40" s="468" t="str">
        <f t="shared" si="14"/>
        <v/>
      </c>
      <c r="CA40" s="468" t="str">
        <f t="shared" si="14"/>
        <v/>
      </c>
      <c r="CB40" s="468" t="str">
        <f t="shared" si="14"/>
        <v/>
      </c>
      <c r="CC40" s="468" t="str">
        <f t="shared" si="14"/>
        <v/>
      </c>
      <c r="CD40" s="468" t="str">
        <f t="shared" si="14"/>
        <v/>
      </c>
      <c r="CE40" s="468" t="str">
        <f t="shared" si="14"/>
        <v/>
      </c>
      <c r="CF40" s="468" t="str">
        <f t="shared" si="14"/>
        <v/>
      </c>
      <c r="CG40" s="468" t="str">
        <f t="shared" si="14"/>
        <v/>
      </c>
      <c r="CH40" s="468"/>
      <c r="CI40" s="468" t="str">
        <f t="shared" si="7"/>
        <v/>
      </c>
      <c r="CJ40" s="468" t="str">
        <f t="shared" si="7"/>
        <v/>
      </c>
      <c r="CK40" s="533"/>
    </row>
    <row r="41" spans="3:89" x14ac:dyDescent="0.25">
      <c r="C41" s="358"/>
      <c r="D41" s="259">
        <v>121</v>
      </c>
      <c r="E41" s="41"/>
      <c r="F41" s="44"/>
      <c r="G41" s="232" t="s">
        <v>224</v>
      </c>
      <c r="H41" s="279"/>
      <c r="I41" s="281"/>
      <c r="J41" s="431"/>
      <c r="K41" s="431"/>
      <c r="M41" s="360" t="str">
        <f t="shared" si="5"/>
        <v/>
      </c>
      <c r="N41" s="361"/>
      <c r="O41" s="368" t="str">
        <f>IF(M41="","",IF(M41="Foreign",VLOOKUP(N41,'Option X3'!D:E,2,FALSE),1))</f>
        <v/>
      </c>
      <c r="P41" s="359"/>
      <c r="Q41" s="569"/>
      <c r="R41" s="364">
        <f>J41</f>
        <v>0</v>
      </c>
      <c r="S41" s="364"/>
      <c r="T41" s="617"/>
      <c r="U41" s="618"/>
      <c r="V41" s="51"/>
      <c r="X41" s="468" t="str">
        <f t="shared" si="17"/>
        <v/>
      </c>
      <c r="Y41" s="468" t="str">
        <f t="shared" si="17"/>
        <v/>
      </c>
      <c r="Z41" s="468" t="str">
        <f t="shared" si="17"/>
        <v/>
      </c>
      <c r="AA41" s="468" t="str">
        <f t="shared" si="17"/>
        <v/>
      </c>
      <c r="AB41" s="468" t="str">
        <f t="shared" si="17"/>
        <v/>
      </c>
      <c r="AC41" s="468" t="str">
        <f t="shared" si="17"/>
        <v/>
      </c>
      <c r="AD41" s="468" t="str">
        <f t="shared" si="17"/>
        <v/>
      </c>
      <c r="AE41" s="468" t="str">
        <f t="shared" si="17"/>
        <v/>
      </c>
      <c r="AF41" s="468" t="str">
        <f t="shared" si="17"/>
        <v/>
      </c>
      <c r="AG41" s="468" t="str">
        <f t="shared" si="17"/>
        <v/>
      </c>
      <c r="AH41" s="468" t="str">
        <f t="shared" si="17"/>
        <v/>
      </c>
      <c r="AI41" s="468" t="str">
        <f t="shared" si="17"/>
        <v/>
      </c>
      <c r="AJ41" s="468" t="str">
        <f t="shared" si="17"/>
        <v/>
      </c>
      <c r="AK41" s="468" t="str">
        <f t="shared" si="17"/>
        <v/>
      </c>
      <c r="AL41" s="468" t="str">
        <f t="shared" si="17"/>
        <v/>
      </c>
      <c r="AM41" s="468" t="str">
        <f t="shared" si="15"/>
        <v/>
      </c>
      <c r="AN41" s="468" t="str">
        <f t="shared" si="13"/>
        <v/>
      </c>
      <c r="AO41" s="468" t="str">
        <f t="shared" si="13"/>
        <v/>
      </c>
      <c r="AP41" s="468" t="str">
        <f t="shared" si="13"/>
        <v/>
      </c>
      <c r="AQ41" s="468" t="str">
        <f t="shared" si="13"/>
        <v/>
      </c>
      <c r="AR41" s="468" t="str">
        <f t="shared" si="13"/>
        <v/>
      </c>
      <c r="AS41" s="468" t="str">
        <f t="shared" si="13"/>
        <v/>
      </c>
      <c r="AT41" s="468" t="str">
        <f t="shared" si="13"/>
        <v/>
      </c>
      <c r="AU41" s="468" t="str">
        <f t="shared" si="13"/>
        <v/>
      </c>
      <c r="AV41" s="468" t="str">
        <f t="shared" si="13"/>
        <v/>
      </c>
      <c r="AW41" s="468" t="str">
        <f t="shared" si="13"/>
        <v/>
      </c>
      <c r="AX41" s="468" t="str">
        <f t="shared" si="13"/>
        <v/>
      </c>
      <c r="AY41" s="468" t="str">
        <f t="shared" si="13"/>
        <v/>
      </c>
      <c r="AZ41" s="468" t="str">
        <f t="shared" si="13"/>
        <v/>
      </c>
      <c r="BA41" s="468"/>
      <c r="BB41" s="468" t="str">
        <f t="shared" si="10"/>
        <v/>
      </c>
      <c r="BC41" s="468" t="str">
        <f t="shared" si="10"/>
        <v/>
      </c>
      <c r="BD41" s="468"/>
      <c r="BE41" s="468" t="str">
        <f t="shared" si="18"/>
        <v/>
      </c>
      <c r="BF41" s="468" t="str">
        <f t="shared" si="18"/>
        <v/>
      </c>
      <c r="BG41" s="468" t="str">
        <f t="shared" si="18"/>
        <v/>
      </c>
      <c r="BH41" s="468" t="str">
        <f t="shared" si="18"/>
        <v/>
      </c>
      <c r="BI41" s="468" t="str">
        <f t="shared" si="18"/>
        <v/>
      </c>
      <c r="BJ41" s="468" t="str">
        <f t="shared" si="18"/>
        <v/>
      </c>
      <c r="BK41" s="468" t="str">
        <f t="shared" si="18"/>
        <v/>
      </c>
      <c r="BL41" s="468" t="str">
        <f t="shared" si="18"/>
        <v/>
      </c>
      <c r="BM41" s="468" t="str">
        <f t="shared" si="18"/>
        <v/>
      </c>
      <c r="BN41" s="468" t="str">
        <f t="shared" si="18"/>
        <v/>
      </c>
      <c r="BO41" s="468" t="str">
        <f t="shared" si="18"/>
        <v/>
      </c>
      <c r="BP41" s="468" t="str">
        <f t="shared" si="18"/>
        <v/>
      </c>
      <c r="BQ41" s="468" t="str">
        <f t="shared" si="18"/>
        <v/>
      </c>
      <c r="BR41" s="468" t="str">
        <f t="shared" si="18"/>
        <v/>
      </c>
      <c r="BS41" s="468" t="str">
        <f t="shared" si="18"/>
        <v/>
      </c>
      <c r="BT41" s="468" t="str">
        <f t="shared" si="16"/>
        <v/>
      </c>
      <c r="BU41" s="468" t="str">
        <f t="shared" si="14"/>
        <v/>
      </c>
      <c r="BV41" s="468" t="str">
        <f t="shared" si="14"/>
        <v/>
      </c>
      <c r="BW41" s="468" t="str">
        <f t="shared" si="14"/>
        <v/>
      </c>
      <c r="BX41" s="468" t="str">
        <f t="shared" si="14"/>
        <v/>
      </c>
      <c r="BY41" s="468" t="str">
        <f t="shared" si="14"/>
        <v/>
      </c>
      <c r="BZ41" s="468" t="str">
        <f t="shared" si="14"/>
        <v/>
      </c>
      <c r="CA41" s="468" t="str">
        <f t="shared" si="14"/>
        <v/>
      </c>
      <c r="CB41" s="468" t="str">
        <f t="shared" si="14"/>
        <v/>
      </c>
      <c r="CC41" s="468" t="str">
        <f t="shared" si="14"/>
        <v/>
      </c>
      <c r="CD41" s="468" t="str">
        <f t="shared" si="14"/>
        <v/>
      </c>
      <c r="CE41" s="468" t="str">
        <f t="shared" si="14"/>
        <v/>
      </c>
      <c r="CF41" s="468" t="str">
        <f t="shared" si="14"/>
        <v/>
      </c>
      <c r="CG41" s="468" t="str">
        <f t="shared" si="14"/>
        <v/>
      </c>
      <c r="CH41" s="468"/>
      <c r="CI41" s="468" t="str">
        <f t="shared" si="7"/>
        <v/>
      </c>
      <c r="CJ41" s="468" t="str">
        <f t="shared" si="7"/>
        <v/>
      </c>
      <c r="CK41" s="533"/>
    </row>
    <row r="42" spans="3:89" x14ac:dyDescent="0.25">
      <c r="C42" s="358"/>
      <c r="D42" s="259">
        <v>122</v>
      </c>
      <c r="E42" s="41"/>
      <c r="F42" s="44"/>
      <c r="G42" s="232" t="s">
        <v>317</v>
      </c>
      <c r="H42" s="279" t="s">
        <v>234</v>
      </c>
      <c r="I42" s="281"/>
      <c r="J42" s="431"/>
      <c r="K42" s="432"/>
      <c r="M42" s="360" t="str">
        <f t="shared" si="5"/>
        <v/>
      </c>
      <c r="N42" s="361"/>
      <c r="O42" s="368" t="str">
        <f>IF(M42="","",IF(M42="Foreign",VLOOKUP(N42,'Option X3'!D:E,2,FALSE),1))</f>
        <v/>
      </c>
      <c r="P42" s="359"/>
      <c r="Q42" s="569"/>
      <c r="R42" s="364">
        <f>J42</f>
        <v>0</v>
      </c>
      <c r="S42" s="364"/>
      <c r="T42" s="617"/>
      <c r="U42" s="618"/>
      <c r="V42" s="51"/>
      <c r="X42" s="468" t="str">
        <f t="shared" si="17"/>
        <v/>
      </c>
      <c r="Y42" s="468" t="str">
        <f t="shared" si="17"/>
        <v/>
      </c>
      <c r="Z42" s="468" t="str">
        <f t="shared" si="17"/>
        <v/>
      </c>
      <c r="AA42" s="468" t="str">
        <f t="shared" si="17"/>
        <v/>
      </c>
      <c r="AB42" s="468" t="str">
        <f t="shared" si="17"/>
        <v/>
      </c>
      <c r="AC42" s="468" t="str">
        <f t="shared" si="17"/>
        <v/>
      </c>
      <c r="AD42" s="468" t="str">
        <f t="shared" si="17"/>
        <v/>
      </c>
      <c r="AE42" s="468" t="str">
        <f t="shared" si="17"/>
        <v/>
      </c>
      <c r="AF42" s="468" t="str">
        <f t="shared" si="17"/>
        <v/>
      </c>
      <c r="AG42" s="468" t="str">
        <f t="shared" si="17"/>
        <v/>
      </c>
      <c r="AH42" s="468" t="str">
        <f t="shared" si="17"/>
        <v/>
      </c>
      <c r="AI42" s="468" t="str">
        <f t="shared" si="17"/>
        <v/>
      </c>
      <c r="AJ42" s="468" t="str">
        <f t="shared" si="17"/>
        <v/>
      </c>
      <c r="AK42" s="468" t="str">
        <f t="shared" si="17"/>
        <v/>
      </c>
      <c r="AL42" s="468" t="str">
        <f t="shared" si="17"/>
        <v/>
      </c>
      <c r="AM42" s="468" t="str">
        <f t="shared" si="15"/>
        <v/>
      </c>
      <c r="AN42" s="468" t="str">
        <f t="shared" si="13"/>
        <v/>
      </c>
      <c r="AO42" s="468" t="str">
        <f t="shared" si="13"/>
        <v/>
      </c>
      <c r="AP42" s="468" t="str">
        <f t="shared" si="13"/>
        <v/>
      </c>
      <c r="AQ42" s="468" t="str">
        <f t="shared" si="13"/>
        <v/>
      </c>
      <c r="AR42" s="468" t="str">
        <f t="shared" si="13"/>
        <v/>
      </c>
      <c r="AS42" s="468" t="str">
        <f t="shared" si="13"/>
        <v/>
      </c>
      <c r="AT42" s="468" t="str">
        <f t="shared" si="13"/>
        <v/>
      </c>
      <c r="AU42" s="468" t="str">
        <f t="shared" si="13"/>
        <v/>
      </c>
      <c r="AV42" s="468" t="str">
        <f t="shared" si="13"/>
        <v/>
      </c>
      <c r="AW42" s="468" t="str">
        <f t="shared" si="13"/>
        <v/>
      </c>
      <c r="AX42" s="468" t="str">
        <f t="shared" si="13"/>
        <v/>
      </c>
      <c r="AY42" s="468" t="str">
        <f t="shared" si="13"/>
        <v/>
      </c>
      <c r="AZ42" s="468" t="str">
        <f t="shared" si="13"/>
        <v/>
      </c>
      <c r="BA42" s="468"/>
      <c r="BB42" s="468" t="str">
        <f t="shared" si="10"/>
        <v/>
      </c>
      <c r="BC42" s="468" t="str">
        <f t="shared" si="10"/>
        <v/>
      </c>
      <c r="BD42" s="468"/>
      <c r="BE42" s="468" t="str">
        <f t="shared" si="18"/>
        <v/>
      </c>
      <c r="BF42" s="468" t="str">
        <f t="shared" si="18"/>
        <v/>
      </c>
      <c r="BG42" s="468" t="str">
        <f t="shared" si="18"/>
        <v/>
      </c>
      <c r="BH42" s="468" t="str">
        <f t="shared" si="18"/>
        <v/>
      </c>
      <c r="BI42" s="468" t="str">
        <f t="shared" si="18"/>
        <v/>
      </c>
      <c r="BJ42" s="468" t="str">
        <f t="shared" si="18"/>
        <v/>
      </c>
      <c r="BK42" s="468" t="str">
        <f t="shared" si="18"/>
        <v/>
      </c>
      <c r="BL42" s="468" t="str">
        <f t="shared" si="18"/>
        <v/>
      </c>
      <c r="BM42" s="468" t="str">
        <f t="shared" si="18"/>
        <v/>
      </c>
      <c r="BN42" s="468" t="str">
        <f t="shared" si="18"/>
        <v/>
      </c>
      <c r="BO42" s="468" t="str">
        <f t="shared" si="18"/>
        <v/>
      </c>
      <c r="BP42" s="468" t="str">
        <f t="shared" si="18"/>
        <v/>
      </c>
      <c r="BQ42" s="468" t="str">
        <f t="shared" si="18"/>
        <v/>
      </c>
      <c r="BR42" s="468" t="str">
        <f t="shared" si="18"/>
        <v/>
      </c>
      <c r="BS42" s="468" t="str">
        <f t="shared" si="18"/>
        <v/>
      </c>
      <c r="BT42" s="468" t="str">
        <f t="shared" si="16"/>
        <v/>
      </c>
      <c r="BU42" s="468" t="str">
        <f t="shared" si="14"/>
        <v/>
      </c>
      <c r="BV42" s="468" t="str">
        <f t="shared" si="14"/>
        <v/>
      </c>
      <c r="BW42" s="468" t="str">
        <f t="shared" si="14"/>
        <v/>
      </c>
      <c r="BX42" s="468" t="str">
        <f t="shared" si="14"/>
        <v/>
      </c>
      <c r="BY42" s="468" t="str">
        <f t="shared" si="14"/>
        <v/>
      </c>
      <c r="BZ42" s="468" t="str">
        <f t="shared" si="14"/>
        <v/>
      </c>
      <c r="CA42" s="468" t="str">
        <f t="shared" si="14"/>
        <v/>
      </c>
      <c r="CB42" s="468" t="str">
        <f t="shared" si="14"/>
        <v/>
      </c>
      <c r="CC42" s="468" t="str">
        <f t="shared" si="14"/>
        <v/>
      </c>
      <c r="CD42" s="468" t="str">
        <f t="shared" si="14"/>
        <v/>
      </c>
      <c r="CE42" s="468" t="str">
        <f t="shared" si="14"/>
        <v/>
      </c>
      <c r="CF42" s="468" t="str">
        <f t="shared" si="14"/>
        <v/>
      </c>
      <c r="CG42" s="468" t="str">
        <f t="shared" si="14"/>
        <v/>
      </c>
      <c r="CH42" s="468"/>
      <c r="CI42" s="468" t="str">
        <f t="shared" si="7"/>
        <v/>
      </c>
      <c r="CJ42" s="468" t="str">
        <f t="shared" si="7"/>
        <v/>
      </c>
      <c r="CK42" s="533"/>
    </row>
    <row r="43" spans="3:89" x14ac:dyDescent="0.25">
      <c r="C43" s="358"/>
      <c r="D43" s="259">
        <v>123</v>
      </c>
      <c r="E43" s="41"/>
      <c r="F43" s="44"/>
      <c r="G43" s="232" t="s">
        <v>286</v>
      </c>
      <c r="H43" s="279" t="s">
        <v>234</v>
      </c>
      <c r="I43" s="281"/>
      <c r="J43" s="433"/>
      <c r="K43" s="431"/>
      <c r="M43" s="360" t="str">
        <f t="shared" si="5"/>
        <v/>
      </c>
      <c r="N43" s="361"/>
      <c r="O43" s="368" t="str">
        <f>IF(M43="","",IF(M43="Foreign",VLOOKUP(N43,'Option X3'!D:E,2,FALSE),1))</f>
        <v/>
      </c>
      <c r="P43" s="359"/>
      <c r="Q43" s="569"/>
      <c r="R43" s="364"/>
      <c r="S43" s="364"/>
      <c r="T43" s="617"/>
      <c r="U43" s="618"/>
      <c r="V43" s="51"/>
      <c r="X43" s="468" t="str">
        <f t="shared" si="17"/>
        <v/>
      </c>
      <c r="Y43" s="468" t="str">
        <f t="shared" si="17"/>
        <v/>
      </c>
      <c r="Z43" s="468" t="str">
        <f t="shared" si="17"/>
        <v/>
      </c>
      <c r="AA43" s="468" t="str">
        <f t="shared" si="17"/>
        <v/>
      </c>
      <c r="AB43" s="468" t="str">
        <f t="shared" si="17"/>
        <v/>
      </c>
      <c r="AC43" s="468" t="str">
        <f t="shared" si="17"/>
        <v/>
      </c>
      <c r="AD43" s="468" t="str">
        <f t="shared" si="17"/>
        <v/>
      </c>
      <c r="AE43" s="468" t="str">
        <f t="shared" si="17"/>
        <v/>
      </c>
      <c r="AF43" s="468" t="str">
        <f t="shared" si="17"/>
        <v/>
      </c>
      <c r="AG43" s="468" t="str">
        <f t="shared" si="17"/>
        <v/>
      </c>
      <c r="AH43" s="468" t="str">
        <f t="shared" si="17"/>
        <v/>
      </c>
      <c r="AI43" s="468" t="str">
        <f t="shared" si="17"/>
        <v/>
      </c>
      <c r="AJ43" s="468" t="str">
        <f t="shared" si="17"/>
        <v/>
      </c>
      <c r="AK43" s="468" t="str">
        <f t="shared" si="17"/>
        <v/>
      </c>
      <c r="AL43" s="468" t="str">
        <f t="shared" si="17"/>
        <v/>
      </c>
      <c r="AM43" s="468" t="str">
        <f t="shared" si="17"/>
        <v/>
      </c>
      <c r="AN43" s="468" t="str">
        <f t="shared" si="13"/>
        <v/>
      </c>
      <c r="AO43" s="468" t="str">
        <f t="shared" si="13"/>
        <v/>
      </c>
      <c r="AP43" s="468" t="str">
        <f t="shared" si="13"/>
        <v/>
      </c>
      <c r="AQ43" s="468" t="str">
        <f t="shared" si="13"/>
        <v/>
      </c>
      <c r="AR43" s="468" t="str">
        <f t="shared" si="13"/>
        <v/>
      </c>
      <c r="AS43" s="468" t="str">
        <f t="shared" si="13"/>
        <v/>
      </c>
      <c r="AT43" s="468" t="str">
        <f t="shared" si="13"/>
        <v/>
      </c>
      <c r="AU43" s="468" t="str">
        <f t="shared" si="13"/>
        <v/>
      </c>
      <c r="AV43" s="468" t="str">
        <f t="shared" si="13"/>
        <v/>
      </c>
      <c r="AW43" s="468" t="str">
        <f t="shared" si="13"/>
        <v/>
      </c>
      <c r="AX43" s="468" t="str">
        <f t="shared" si="13"/>
        <v/>
      </c>
      <c r="AY43" s="468" t="str">
        <f t="shared" si="13"/>
        <v/>
      </c>
      <c r="AZ43" s="468" t="str">
        <f t="shared" si="13"/>
        <v/>
      </c>
      <c r="BA43" s="468"/>
      <c r="BB43" s="468" t="str">
        <f>IF($M43="","",IF($M43=BB$18,$J43,0))</f>
        <v/>
      </c>
      <c r="BC43" s="468" t="str">
        <f t="shared" si="10"/>
        <v/>
      </c>
      <c r="BD43" s="468"/>
      <c r="BE43" s="468" t="str">
        <f t="shared" si="18"/>
        <v/>
      </c>
      <c r="BF43" s="468" t="str">
        <f t="shared" si="18"/>
        <v/>
      </c>
      <c r="BG43" s="468" t="str">
        <f t="shared" si="18"/>
        <v/>
      </c>
      <c r="BH43" s="468" t="str">
        <f t="shared" si="18"/>
        <v/>
      </c>
      <c r="BI43" s="468" t="str">
        <f t="shared" si="18"/>
        <v/>
      </c>
      <c r="BJ43" s="468" t="str">
        <f t="shared" si="18"/>
        <v/>
      </c>
      <c r="BK43" s="468" t="str">
        <f t="shared" si="18"/>
        <v/>
      </c>
      <c r="BL43" s="468" t="str">
        <f t="shared" si="18"/>
        <v/>
      </c>
      <c r="BM43" s="468" t="str">
        <f t="shared" si="18"/>
        <v/>
      </c>
      <c r="BN43" s="468" t="str">
        <f t="shared" si="18"/>
        <v/>
      </c>
      <c r="BO43" s="468" t="str">
        <f t="shared" si="18"/>
        <v/>
      </c>
      <c r="BP43" s="468" t="str">
        <f t="shared" si="18"/>
        <v/>
      </c>
      <c r="BQ43" s="468" t="str">
        <f t="shared" si="18"/>
        <v/>
      </c>
      <c r="BR43" s="468" t="str">
        <f t="shared" si="18"/>
        <v/>
      </c>
      <c r="BS43" s="468" t="str">
        <f t="shared" si="18"/>
        <v/>
      </c>
      <c r="BT43" s="468" t="str">
        <f t="shared" si="18"/>
        <v/>
      </c>
      <c r="BU43" s="468" t="str">
        <f t="shared" si="14"/>
        <v/>
      </c>
      <c r="BV43" s="468" t="str">
        <f t="shared" si="14"/>
        <v/>
      </c>
      <c r="BW43" s="468" t="str">
        <f t="shared" si="14"/>
        <v/>
      </c>
      <c r="BX43" s="468" t="str">
        <f t="shared" si="14"/>
        <v/>
      </c>
      <c r="BY43" s="468" t="str">
        <f t="shared" si="14"/>
        <v/>
      </c>
      <c r="BZ43" s="468" t="str">
        <f t="shared" si="14"/>
        <v/>
      </c>
      <c r="CA43" s="468" t="str">
        <f t="shared" si="14"/>
        <v/>
      </c>
      <c r="CB43" s="468" t="str">
        <f t="shared" si="14"/>
        <v/>
      </c>
      <c r="CC43" s="468" t="str">
        <f t="shared" si="14"/>
        <v/>
      </c>
      <c r="CD43" s="468" t="str">
        <f t="shared" si="14"/>
        <v/>
      </c>
      <c r="CE43" s="468" t="str">
        <f t="shared" si="14"/>
        <v/>
      </c>
      <c r="CF43" s="468" t="str">
        <f t="shared" si="14"/>
        <v/>
      </c>
      <c r="CG43" s="468" t="str">
        <f t="shared" si="14"/>
        <v/>
      </c>
      <c r="CH43" s="468"/>
      <c r="CI43" s="468" t="str">
        <f t="shared" si="7"/>
        <v/>
      </c>
      <c r="CJ43" s="468" t="str">
        <f t="shared" si="7"/>
        <v/>
      </c>
      <c r="CK43" s="533"/>
    </row>
    <row r="44" spans="3:89" x14ac:dyDescent="0.25">
      <c r="C44" s="358"/>
      <c r="D44" s="259">
        <v>124</v>
      </c>
      <c r="E44" s="41"/>
      <c r="F44" s="44"/>
      <c r="G44" s="232" t="s">
        <v>293</v>
      </c>
      <c r="H44" s="279"/>
      <c r="I44" s="281"/>
      <c r="J44" s="431"/>
      <c r="K44" s="431"/>
      <c r="M44" s="360" t="str">
        <f t="shared" si="5"/>
        <v/>
      </c>
      <c r="N44" s="361"/>
      <c r="O44" s="368" t="str">
        <f>IF(M44="","",IF(M44="Foreign",VLOOKUP(N44,'Option X3'!D:E,2,FALSE),1))</f>
        <v/>
      </c>
      <c r="P44" s="359"/>
      <c r="Q44" s="569"/>
      <c r="R44" s="364"/>
      <c r="S44" s="364">
        <f>J44</f>
        <v>0</v>
      </c>
      <c r="T44" s="617"/>
      <c r="U44" s="618"/>
      <c r="V44" s="51"/>
      <c r="X44" s="468" t="str">
        <f t="shared" si="17"/>
        <v/>
      </c>
      <c r="Y44" s="468" t="str">
        <f t="shared" si="17"/>
        <v/>
      </c>
      <c r="Z44" s="468" t="str">
        <f t="shared" si="17"/>
        <v/>
      </c>
      <c r="AA44" s="468" t="str">
        <f t="shared" si="17"/>
        <v/>
      </c>
      <c r="AB44" s="468" t="str">
        <f t="shared" si="17"/>
        <v/>
      </c>
      <c r="AC44" s="468" t="str">
        <f t="shared" si="17"/>
        <v/>
      </c>
      <c r="AD44" s="468" t="str">
        <f t="shared" si="17"/>
        <v/>
      </c>
      <c r="AE44" s="468" t="str">
        <f t="shared" si="17"/>
        <v/>
      </c>
      <c r="AF44" s="468" t="str">
        <f t="shared" si="17"/>
        <v/>
      </c>
      <c r="AG44" s="468" t="str">
        <f t="shared" si="17"/>
        <v/>
      </c>
      <c r="AH44" s="468" t="str">
        <f t="shared" si="17"/>
        <v/>
      </c>
      <c r="AI44" s="468" t="str">
        <f t="shared" si="17"/>
        <v/>
      </c>
      <c r="AJ44" s="468" t="str">
        <f t="shared" si="17"/>
        <v/>
      </c>
      <c r="AK44" s="468" t="str">
        <f t="shared" si="17"/>
        <v/>
      </c>
      <c r="AL44" s="468" t="str">
        <f t="shared" si="17"/>
        <v/>
      </c>
      <c r="AM44" s="468" t="str">
        <f t="shared" si="17"/>
        <v/>
      </c>
      <c r="AN44" s="468" t="str">
        <f t="shared" si="13"/>
        <v/>
      </c>
      <c r="AO44" s="468" t="str">
        <f t="shared" si="13"/>
        <v/>
      </c>
      <c r="AP44" s="468" t="str">
        <f t="shared" si="13"/>
        <v/>
      </c>
      <c r="AQ44" s="468" t="str">
        <f t="shared" si="13"/>
        <v/>
      </c>
      <c r="AR44" s="468" t="str">
        <f t="shared" si="13"/>
        <v/>
      </c>
      <c r="AS44" s="468" t="str">
        <f t="shared" si="13"/>
        <v/>
      </c>
      <c r="AT44" s="468" t="str">
        <f t="shared" si="13"/>
        <v/>
      </c>
      <c r="AU44" s="468" t="str">
        <f t="shared" si="13"/>
        <v/>
      </c>
      <c r="AV44" s="468" t="str">
        <f t="shared" si="13"/>
        <v/>
      </c>
      <c r="AW44" s="468" t="str">
        <f t="shared" si="13"/>
        <v/>
      </c>
      <c r="AX44" s="468" t="str">
        <f t="shared" si="13"/>
        <v/>
      </c>
      <c r="AY44" s="468" t="str">
        <f t="shared" si="13"/>
        <v/>
      </c>
      <c r="AZ44" s="468" t="str">
        <f t="shared" si="13"/>
        <v/>
      </c>
      <c r="BA44" s="468"/>
      <c r="BB44" s="468" t="str">
        <f t="shared" si="10"/>
        <v/>
      </c>
      <c r="BC44" s="468" t="str">
        <f t="shared" si="10"/>
        <v/>
      </c>
      <c r="BD44" s="468"/>
      <c r="BE44" s="468" t="str">
        <f t="shared" si="18"/>
        <v/>
      </c>
      <c r="BF44" s="468" t="str">
        <f t="shared" si="18"/>
        <v/>
      </c>
      <c r="BG44" s="468" t="str">
        <f t="shared" si="18"/>
        <v/>
      </c>
      <c r="BH44" s="468" t="str">
        <f t="shared" si="18"/>
        <v/>
      </c>
      <c r="BI44" s="468" t="str">
        <f t="shared" si="18"/>
        <v/>
      </c>
      <c r="BJ44" s="468" t="str">
        <f t="shared" si="18"/>
        <v/>
      </c>
      <c r="BK44" s="468" t="str">
        <f t="shared" si="18"/>
        <v/>
      </c>
      <c r="BL44" s="468" t="str">
        <f t="shared" si="18"/>
        <v/>
      </c>
      <c r="BM44" s="468" t="str">
        <f t="shared" si="18"/>
        <v/>
      </c>
      <c r="BN44" s="468" t="str">
        <f t="shared" si="18"/>
        <v/>
      </c>
      <c r="BO44" s="468" t="str">
        <f t="shared" si="18"/>
        <v/>
      </c>
      <c r="BP44" s="468" t="str">
        <f t="shared" si="18"/>
        <v/>
      </c>
      <c r="BQ44" s="468" t="str">
        <f t="shared" si="18"/>
        <v/>
      </c>
      <c r="BR44" s="468" t="str">
        <f t="shared" si="18"/>
        <v/>
      </c>
      <c r="BS44" s="468" t="str">
        <f t="shared" si="18"/>
        <v/>
      </c>
      <c r="BT44" s="468" t="str">
        <f t="shared" si="18"/>
        <v/>
      </c>
      <c r="BU44" s="468" t="str">
        <f t="shared" si="14"/>
        <v/>
      </c>
      <c r="BV44" s="468" t="str">
        <f t="shared" si="14"/>
        <v/>
      </c>
      <c r="BW44" s="468" t="str">
        <f t="shared" si="14"/>
        <v/>
      </c>
      <c r="BX44" s="468" t="str">
        <f t="shared" si="14"/>
        <v/>
      </c>
      <c r="BY44" s="468" t="str">
        <f t="shared" si="14"/>
        <v/>
      </c>
      <c r="BZ44" s="468" t="str">
        <f t="shared" si="14"/>
        <v/>
      </c>
      <c r="CA44" s="468" t="str">
        <f t="shared" si="14"/>
        <v/>
      </c>
      <c r="CB44" s="468" t="str">
        <f t="shared" si="14"/>
        <v/>
      </c>
      <c r="CC44" s="468" t="str">
        <f t="shared" si="14"/>
        <v/>
      </c>
      <c r="CD44" s="468" t="str">
        <f t="shared" si="14"/>
        <v/>
      </c>
      <c r="CE44" s="468" t="str">
        <f t="shared" si="14"/>
        <v/>
      </c>
      <c r="CF44" s="468" t="str">
        <f t="shared" si="14"/>
        <v/>
      </c>
      <c r="CG44" s="468" t="str">
        <f t="shared" si="14"/>
        <v/>
      </c>
      <c r="CH44" s="468"/>
      <c r="CI44" s="468" t="str">
        <f t="shared" si="7"/>
        <v/>
      </c>
      <c r="CJ44" s="468" t="str">
        <f t="shared" si="7"/>
        <v/>
      </c>
      <c r="CK44" s="533"/>
    </row>
    <row r="45" spans="3:89" x14ac:dyDescent="0.25">
      <c r="C45" s="358"/>
      <c r="D45" s="259">
        <v>125</v>
      </c>
      <c r="E45" s="41"/>
      <c r="F45" s="44"/>
      <c r="G45" s="567" t="s">
        <v>361</v>
      </c>
      <c r="H45" s="279"/>
      <c r="I45" s="281"/>
      <c r="J45" s="431"/>
      <c r="K45" s="431"/>
      <c r="M45" s="360" t="str">
        <f t="shared" si="5"/>
        <v/>
      </c>
      <c r="N45" s="361"/>
      <c r="O45" s="368" t="str">
        <f>IF(M45="","",IF(M45="Foreign",VLOOKUP(N45,'Option X3'!D:E,2,FALSE),1))</f>
        <v/>
      </c>
      <c r="P45" s="359" t="s">
        <v>316</v>
      </c>
      <c r="Q45" s="569"/>
      <c r="R45" s="364"/>
      <c r="S45" s="364">
        <f>J45</f>
        <v>0</v>
      </c>
      <c r="T45" s="617"/>
      <c r="U45" s="618"/>
      <c r="V45" s="51"/>
      <c r="X45" s="468" t="str">
        <f t="shared" si="17"/>
        <v/>
      </c>
      <c r="Y45" s="468" t="str">
        <f t="shared" si="17"/>
        <v/>
      </c>
      <c r="Z45" s="468" t="str">
        <f t="shared" si="17"/>
        <v/>
      </c>
      <c r="AA45" s="468" t="str">
        <f t="shared" si="17"/>
        <v/>
      </c>
      <c r="AB45" s="468" t="str">
        <f t="shared" si="17"/>
        <v/>
      </c>
      <c r="AC45" s="468" t="str">
        <f t="shared" si="17"/>
        <v/>
      </c>
      <c r="AD45" s="468" t="str">
        <f t="shared" si="17"/>
        <v/>
      </c>
      <c r="AE45" s="468" t="str">
        <f t="shared" si="17"/>
        <v/>
      </c>
      <c r="AF45" s="468" t="str">
        <f t="shared" si="17"/>
        <v/>
      </c>
      <c r="AG45" s="468" t="str">
        <f t="shared" si="17"/>
        <v/>
      </c>
      <c r="AH45" s="468" t="str">
        <f t="shared" si="17"/>
        <v/>
      </c>
      <c r="AI45" s="468" t="str">
        <f t="shared" si="17"/>
        <v/>
      </c>
      <c r="AJ45" s="468" t="str">
        <f t="shared" si="17"/>
        <v/>
      </c>
      <c r="AK45" s="468" t="str">
        <f t="shared" si="17"/>
        <v/>
      </c>
      <c r="AL45" s="468" t="str">
        <f t="shared" si="17"/>
        <v/>
      </c>
      <c r="AM45" s="468" t="str">
        <f t="shared" si="17"/>
        <v/>
      </c>
      <c r="AN45" s="468" t="str">
        <f t="shared" si="13"/>
        <v/>
      </c>
      <c r="AO45" s="468" t="str">
        <f t="shared" si="13"/>
        <v/>
      </c>
      <c r="AP45" s="468" t="str">
        <f t="shared" si="13"/>
        <v/>
      </c>
      <c r="AQ45" s="468" t="str">
        <f t="shared" si="13"/>
        <v/>
      </c>
      <c r="AR45" s="468" t="str">
        <f t="shared" si="13"/>
        <v/>
      </c>
      <c r="AS45" s="468" t="str">
        <f t="shared" si="13"/>
        <v/>
      </c>
      <c r="AT45" s="468" t="str">
        <f t="shared" si="13"/>
        <v/>
      </c>
      <c r="AU45" s="468" t="str">
        <f t="shared" si="13"/>
        <v/>
      </c>
      <c r="AV45" s="468" t="str">
        <f t="shared" si="13"/>
        <v/>
      </c>
      <c r="AW45" s="468" t="str">
        <f t="shared" si="13"/>
        <v/>
      </c>
      <c r="AX45" s="468" t="str">
        <f t="shared" si="13"/>
        <v/>
      </c>
      <c r="AY45" s="468" t="str">
        <f t="shared" si="13"/>
        <v/>
      </c>
      <c r="AZ45" s="468" t="str">
        <f t="shared" si="13"/>
        <v/>
      </c>
      <c r="BA45" s="468"/>
      <c r="BB45" s="468" t="str">
        <f t="shared" ref="BB45:BC59" si="19">IF($M45="","",IF($M45=BB$18,$J45,0))</f>
        <v/>
      </c>
      <c r="BC45" s="468" t="str">
        <f t="shared" si="19"/>
        <v/>
      </c>
      <c r="BD45" s="468"/>
      <c r="BE45" s="468" t="str">
        <f t="shared" si="18"/>
        <v/>
      </c>
      <c r="BF45" s="468" t="str">
        <f t="shared" si="18"/>
        <v/>
      </c>
      <c r="BG45" s="468" t="str">
        <f t="shared" si="18"/>
        <v/>
      </c>
      <c r="BH45" s="468" t="str">
        <f t="shared" si="18"/>
        <v/>
      </c>
      <c r="BI45" s="468" t="str">
        <f t="shared" si="18"/>
        <v/>
      </c>
      <c r="BJ45" s="468" t="str">
        <f t="shared" si="18"/>
        <v/>
      </c>
      <c r="BK45" s="468" t="str">
        <f t="shared" si="18"/>
        <v/>
      </c>
      <c r="BL45" s="468" t="str">
        <f t="shared" si="18"/>
        <v/>
      </c>
      <c r="BM45" s="468" t="str">
        <f t="shared" si="18"/>
        <v/>
      </c>
      <c r="BN45" s="468" t="str">
        <f t="shared" si="18"/>
        <v/>
      </c>
      <c r="BO45" s="468" t="str">
        <f t="shared" si="18"/>
        <v/>
      </c>
      <c r="BP45" s="468" t="str">
        <f t="shared" si="18"/>
        <v/>
      </c>
      <c r="BQ45" s="468" t="str">
        <f t="shared" si="18"/>
        <v/>
      </c>
      <c r="BR45" s="468" t="str">
        <f t="shared" si="18"/>
        <v/>
      </c>
      <c r="BS45" s="468" t="str">
        <f t="shared" si="18"/>
        <v/>
      </c>
      <c r="BT45" s="468" t="str">
        <f t="shared" si="18"/>
        <v/>
      </c>
      <c r="BU45" s="468" t="str">
        <f t="shared" si="14"/>
        <v/>
      </c>
      <c r="BV45" s="468" t="str">
        <f t="shared" si="14"/>
        <v/>
      </c>
      <c r="BW45" s="468" t="str">
        <f t="shared" si="14"/>
        <v/>
      </c>
      <c r="BX45" s="468" t="str">
        <f t="shared" si="14"/>
        <v/>
      </c>
      <c r="BY45" s="468" t="str">
        <f t="shared" si="14"/>
        <v/>
      </c>
      <c r="BZ45" s="468" t="str">
        <f t="shared" si="14"/>
        <v/>
      </c>
      <c r="CA45" s="468" t="str">
        <f t="shared" si="14"/>
        <v/>
      </c>
      <c r="CB45" s="468" t="str">
        <f t="shared" si="14"/>
        <v/>
      </c>
      <c r="CC45" s="468" t="str">
        <f t="shared" si="14"/>
        <v/>
      </c>
      <c r="CD45" s="468" t="str">
        <f t="shared" si="14"/>
        <v/>
      </c>
      <c r="CE45" s="468" t="str">
        <f t="shared" si="14"/>
        <v/>
      </c>
      <c r="CF45" s="468" t="str">
        <f t="shared" si="14"/>
        <v/>
      </c>
      <c r="CG45" s="468" t="str">
        <f t="shared" si="14"/>
        <v/>
      </c>
      <c r="CH45" s="468"/>
      <c r="CI45" s="468" t="str">
        <f t="shared" si="7"/>
        <v/>
      </c>
      <c r="CJ45" s="468" t="str">
        <f t="shared" si="7"/>
        <v/>
      </c>
      <c r="CK45" s="533"/>
    </row>
    <row r="46" spans="3:89" x14ac:dyDescent="0.25">
      <c r="C46" s="358"/>
      <c r="D46" s="259">
        <v>126</v>
      </c>
      <c r="E46" s="41"/>
      <c r="F46" s="44"/>
      <c r="G46" s="232" t="s">
        <v>235</v>
      </c>
      <c r="H46" s="279" t="s">
        <v>234</v>
      </c>
      <c r="I46" s="281"/>
      <c r="J46" s="431"/>
      <c r="K46" s="431"/>
      <c r="M46" s="360" t="str">
        <f t="shared" si="5"/>
        <v/>
      </c>
      <c r="N46" s="361"/>
      <c r="O46" s="368" t="str">
        <f>IF(M46="","",IF(M46="Foreign",VLOOKUP(N46,'Option X3'!D:E,2,FALSE),1))</f>
        <v/>
      </c>
      <c r="P46" s="359"/>
      <c r="Q46" s="569"/>
      <c r="R46" s="364"/>
      <c r="S46" s="364">
        <f t="shared" ref="S46:S50" si="20">J46</f>
        <v>0</v>
      </c>
      <c r="T46" s="617"/>
      <c r="U46" s="618"/>
      <c r="V46" s="51"/>
      <c r="X46" s="468" t="str">
        <f t="shared" si="17"/>
        <v/>
      </c>
      <c r="Y46" s="468" t="str">
        <f t="shared" si="17"/>
        <v/>
      </c>
      <c r="Z46" s="468" t="str">
        <f t="shared" si="17"/>
        <v/>
      </c>
      <c r="AA46" s="468" t="str">
        <f t="shared" si="17"/>
        <v/>
      </c>
      <c r="AB46" s="468" t="str">
        <f t="shared" si="17"/>
        <v/>
      </c>
      <c r="AC46" s="468" t="str">
        <f t="shared" si="17"/>
        <v/>
      </c>
      <c r="AD46" s="468" t="str">
        <f t="shared" si="17"/>
        <v/>
      </c>
      <c r="AE46" s="468" t="str">
        <f t="shared" si="17"/>
        <v/>
      </c>
      <c r="AF46" s="468" t="str">
        <f t="shared" si="17"/>
        <v/>
      </c>
      <c r="AG46" s="468" t="str">
        <f t="shared" si="17"/>
        <v/>
      </c>
      <c r="AH46" s="468" t="str">
        <f t="shared" si="17"/>
        <v/>
      </c>
      <c r="AI46" s="468" t="str">
        <f t="shared" si="17"/>
        <v/>
      </c>
      <c r="AJ46" s="468" t="str">
        <f t="shared" si="17"/>
        <v/>
      </c>
      <c r="AK46" s="468" t="str">
        <f t="shared" si="17"/>
        <v/>
      </c>
      <c r="AL46" s="468" t="str">
        <f t="shared" si="17"/>
        <v/>
      </c>
      <c r="AM46" s="468" t="str">
        <f t="shared" si="17"/>
        <v/>
      </c>
      <c r="AN46" s="468" t="str">
        <f t="shared" si="13"/>
        <v/>
      </c>
      <c r="AO46" s="468" t="str">
        <f t="shared" si="13"/>
        <v/>
      </c>
      <c r="AP46" s="468" t="str">
        <f t="shared" si="13"/>
        <v/>
      </c>
      <c r="AQ46" s="468" t="str">
        <f t="shared" si="13"/>
        <v/>
      </c>
      <c r="AR46" s="468" t="str">
        <f t="shared" si="13"/>
        <v/>
      </c>
      <c r="AS46" s="468" t="str">
        <f t="shared" si="13"/>
        <v/>
      </c>
      <c r="AT46" s="468" t="str">
        <f t="shared" si="13"/>
        <v/>
      </c>
      <c r="AU46" s="468" t="str">
        <f t="shared" si="13"/>
        <v/>
      </c>
      <c r="AV46" s="468" t="str">
        <f t="shared" si="13"/>
        <v/>
      </c>
      <c r="AW46" s="468" t="str">
        <f t="shared" si="13"/>
        <v/>
      </c>
      <c r="AX46" s="468" t="str">
        <f t="shared" si="13"/>
        <v/>
      </c>
      <c r="AY46" s="468" t="str">
        <f t="shared" si="13"/>
        <v/>
      </c>
      <c r="AZ46" s="468" t="str">
        <f t="shared" si="13"/>
        <v/>
      </c>
      <c r="BA46" s="468"/>
      <c r="BB46" s="468" t="str">
        <f t="shared" si="19"/>
        <v/>
      </c>
      <c r="BC46" s="468" t="str">
        <f t="shared" si="19"/>
        <v/>
      </c>
      <c r="BD46" s="468"/>
      <c r="BE46" s="468" t="str">
        <f t="shared" si="18"/>
        <v/>
      </c>
      <c r="BF46" s="468" t="str">
        <f t="shared" si="18"/>
        <v/>
      </c>
      <c r="BG46" s="468" t="str">
        <f t="shared" si="18"/>
        <v/>
      </c>
      <c r="BH46" s="468" t="str">
        <f t="shared" si="18"/>
        <v/>
      </c>
      <c r="BI46" s="468" t="str">
        <f t="shared" si="18"/>
        <v/>
      </c>
      <c r="BJ46" s="468" t="str">
        <f t="shared" si="18"/>
        <v/>
      </c>
      <c r="BK46" s="468" t="str">
        <f t="shared" si="18"/>
        <v/>
      </c>
      <c r="BL46" s="468" t="str">
        <f t="shared" si="18"/>
        <v/>
      </c>
      <c r="BM46" s="468" t="str">
        <f t="shared" si="18"/>
        <v/>
      </c>
      <c r="BN46" s="468" t="str">
        <f t="shared" si="18"/>
        <v/>
      </c>
      <c r="BO46" s="468" t="str">
        <f t="shared" si="18"/>
        <v/>
      </c>
      <c r="BP46" s="468" t="str">
        <f t="shared" si="18"/>
        <v/>
      </c>
      <c r="BQ46" s="468" t="str">
        <f t="shared" si="18"/>
        <v/>
      </c>
      <c r="BR46" s="468" t="str">
        <f t="shared" si="18"/>
        <v/>
      </c>
      <c r="BS46" s="468" t="str">
        <f t="shared" si="18"/>
        <v/>
      </c>
      <c r="BT46" s="468" t="str">
        <f t="shared" si="18"/>
        <v/>
      </c>
      <c r="BU46" s="468" t="str">
        <f t="shared" si="14"/>
        <v/>
      </c>
      <c r="BV46" s="468" t="str">
        <f t="shared" si="14"/>
        <v/>
      </c>
      <c r="BW46" s="468" t="str">
        <f t="shared" si="14"/>
        <v/>
      </c>
      <c r="BX46" s="468" t="str">
        <f t="shared" si="14"/>
        <v/>
      </c>
      <c r="BY46" s="468" t="str">
        <f t="shared" si="14"/>
        <v/>
      </c>
      <c r="BZ46" s="468" t="str">
        <f t="shared" si="14"/>
        <v/>
      </c>
      <c r="CA46" s="468" t="str">
        <f t="shared" si="14"/>
        <v/>
      </c>
      <c r="CB46" s="468" t="str">
        <f t="shared" si="14"/>
        <v/>
      </c>
      <c r="CC46" s="468" t="str">
        <f t="shared" si="14"/>
        <v/>
      </c>
      <c r="CD46" s="468" t="str">
        <f t="shared" si="14"/>
        <v/>
      </c>
      <c r="CE46" s="468" t="str">
        <f t="shared" si="14"/>
        <v/>
      </c>
      <c r="CF46" s="468" t="str">
        <f t="shared" si="14"/>
        <v/>
      </c>
      <c r="CG46" s="468" t="str">
        <f t="shared" si="14"/>
        <v/>
      </c>
      <c r="CH46" s="468"/>
      <c r="CI46" s="468" t="str">
        <f t="shared" si="7"/>
        <v/>
      </c>
      <c r="CJ46" s="468" t="str">
        <f t="shared" si="7"/>
        <v/>
      </c>
      <c r="CK46" s="533"/>
    </row>
    <row r="47" spans="3:89" x14ac:dyDescent="0.25">
      <c r="C47" s="358"/>
      <c r="D47" s="259">
        <v>127</v>
      </c>
      <c r="E47" s="41"/>
      <c r="F47" s="44"/>
      <c r="G47" s="567" t="s">
        <v>362</v>
      </c>
      <c r="H47" s="279"/>
      <c r="I47" s="281"/>
      <c r="J47" s="431"/>
      <c r="K47" s="431"/>
      <c r="M47" s="360" t="str">
        <f t="shared" si="5"/>
        <v/>
      </c>
      <c r="N47" s="361"/>
      <c r="O47" s="368" t="str">
        <f>IF(M47="","",IF(M47="Foreign",VLOOKUP(N47,'Option X3'!D:E,2,FALSE),1))</f>
        <v/>
      </c>
      <c r="P47" s="359" t="s">
        <v>316</v>
      </c>
      <c r="Q47" s="569"/>
      <c r="R47" s="364"/>
      <c r="S47" s="364">
        <f t="shared" si="20"/>
        <v>0</v>
      </c>
      <c r="T47" s="617"/>
      <c r="U47" s="618"/>
      <c r="V47" s="51"/>
      <c r="X47" s="468" t="str">
        <f t="shared" si="17"/>
        <v/>
      </c>
      <c r="Y47" s="468" t="str">
        <f t="shared" si="17"/>
        <v/>
      </c>
      <c r="Z47" s="468" t="str">
        <f t="shared" si="17"/>
        <v/>
      </c>
      <c r="AA47" s="468" t="str">
        <f t="shared" si="17"/>
        <v/>
      </c>
      <c r="AB47" s="468" t="str">
        <f t="shared" si="17"/>
        <v/>
      </c>
      <c r="AC47" s="468" t="str">
        <f t="shared" si="17"/>
        <v/>
      </c>
      <c r="AD47" s="468" t="str">
        <f t="shared" si="17"/>
        <v/>
      </c>
      <c r="AE47" s="468" t="str">
        <f t="shared" si="17"/>
        <v/>
      </c>
      <c r="AF47" s="468" t="str">
        <f t="shared" si="17"/>
        <v/>
      </c>
      <c r="AG47" s="468" t="str">
        <f t="shared" si="17"/>
        <v/>
      </c>
      <c r="AH47" s="468" t="str">
        <f t="shared" si="17"/>
        <v/>
      </c>
      <c r="AI47" s="468" t="str">
        <f t="shared" si="17"/>
        <v/>
      </c>
      <c r="AJ47" s="468" t="str">
        <f t="shared" si="17"/>
        <v/>
      </c>
      <c r="AK47" s="468" t="str">
        <f t="shared" si="17"/>
        <v/>
      </c>
      <c r="AL47" s="468" t="str">
        <f t="shared" si="17"/>
        <v/>
      </c>
      <c r="AM47" s="468" t="str">
        <f t="shared" si="17"/>
        <v/>
      </c>
      <c r="AN47" s="468" t="str">
        <f t="shared" si="13"/>
        <v/>
      </c>
      <c r="AO47" s="468" t="str">
        <f t="shared" si="13"/>
        <v/>
      </c>
      <c r="AP47" s="468" t="str">
        <f t="shared" si="13"/>
        <v/>
      </c>
      <c r="AQ47" s="468" t="str">
        <f t="shared" si="13"/>
        <v/>
      </c>
      <c r="AR47" s="468" t="str">
        <f t="shared" si="13"/>
        <v/>
      </c>
      <c r="AS47" s="468" t="str">
        <f t="shared" si="13"/>
        <v/>
      </c>
      <c r="AT47" s="468" t="str">
        <f t="shared" si="13"/>
        <v/>
      </c>
      <c r="AU47" s="468" t="str">
        <f t="shared" si="13"/>
        <v/>
      </c>
      <c r="AV47" s="468" t="str">
        <f t="shared" si="13"/>
        <v/>
      </c>
      <c r="AW47" s="468" t="str">
        <f t="shared" si="13"/>
        <v/>
      </c>
      <c r="AX47" s="468" t="str">
        <f t="shared" si="13"/>
        <v/>
      </c>
      <c r="AY47" s="468" t="str">
        <f t="shared" si="13"/>
        <v/>
      </c>
      <c r="AZ47" s="468" t="str">
        <f t="shared" si="13"/>
        <v/>
      </c>
      <c r="BA47" s="468"/>
      <c r="BB47" s="468" t="str">
        <f t="shared" si="19"/>
        <v/>
      </c>
      <c r="BC47" s="468" t="str">
        <f t="shared" si="19"/>
        <v/>
      </c>
      <c r="BD47" s="468"/>
      <c r="BE47" s="468" t="str">
        <f t="shared" si="18"/>
        <v/>
      </c>
      <c r="BF47" s="468" t="str">
        <f t="shared" si="18"/>
        <v/>
      </c>
      <c r="BG47" s="468" t="str">
        <f t="shared" si="18"/>
        <v/>
      </c>
      <c r="BH47" s="468" t="str">
        <f t="shared" si="18"/>
        <v/>
      </c>
      <c r="BI47" s="468" t="str">
        <f t="shared" si="18"/>
        <v/>
      </c>
      <c r="BJ47" s="468" t="str">
        <f t="shared" si="18"/>
        <v/>
      </c>
      <c r="BK47" s="468" t="str">
        <f t="shared" si="18"/>
        <v/>
      </c>
      <c r="BL47" s="468" t="str">
        <f t="shared" si="18"/>
        <v/>
      </c>
      <c r="BM47" s="468" t="str">
        <f t="shared" si="18"/>
        <v/>
      </c>
      <c r="BN47" s="468" t="str">
        <f t="shared" si="18"/>
        <v/>
      </c>
      <c r="BO47" s="468" t="str">
        <f t="shared" si="18"/>
        <v/>
      </c>
      <c r="BP47" s="468" t="str">
        <f t="shared" si="18"/>
        <v/>
      </c>
      <c r="BQ47" s="468" t="str">
        <f t="shared" si="18"/>
        <v/>
      </c>
      <c r="BR47" s="468" t="str">
        <f t="shared" si="18"/>
        <v/>
      </c>
      <c r="BS47" s="468" t="str">
        <f t="shared" si="18"/>
        <v/>
      </c>
      <c r="BT47" s="468" t="str">
        <f t="shared" si="18"/>
        <v/>
      </c>
      <c r="BU47" s="468" t="str">
        <f t="shared" si="14"/>
        <v/>
      </c>
      <c r="BV47" s="468" t="str">
        <f t="shared" si="14"/>
        <v/>
      </c>
      <c r="BW47" s="468" t="str">
        <f t="shared" si="14"/>
        <v/>
      </c>
      <c r="BX47" s="468" t="str">
        <f t="shared" si="14"/>
        <v/>
      </c>
      <c r="BY47" s="468" t="str">
        <f t="shared" si="14"/>
        <v/>
      </c>
      <c r="BZ47" s="468" t="str">
        <f t="shared" si="14"/>
        <v/>
      </c>
      <c r="CA47" s="468" t="str">
        <f t="shared" si="14"/>
        <v/>
      </c>
      <c r="CB47" s="468" t="str">
        <f t="shared" si="14"/>
        <v/>
      </c>
      <c r="CC47" s="468" t="str">
        <f t="shared" si="14"/>
        <v/>
      </c>
      <c r="CD47" s="468" t="str">
        <f t="shared" si="14"/>
        <v/>
      </c>
      <c r="CE47" s="468" t="str">
        <f t="shared" si="14"/>
        <v/>
      </c>
      <c r="CF47" s="468" t="str">
        <f t="shared" si="14"/>
        <v/>
      </c>
      <c r="CG47" s="468" t="str">
        <f t="shared" si="14"/>
        <v/>
      </c>
      <c r="CH47" s="468"/>
      <c r="CI47" s="468" t="str">
        <f t="shared" si="7"/>
        <v/>
      </c>
      <c r="CJ47" s="468" t="str">
        <f t="shared" si="7"/>
        <v/>
      </c>
      <c r="CK47" s="533"/>
    </row>
    <row r="48" spans="3:89" x14ac:dyDescent="0.25">
      <c r="C48" s="358"/>
      <c r="D48" s="259">
        <v>128</v>
      </c>
      <c r="E48" s="41"/>
      <c r="F48" s="44"/>
      <c r="G48" s="567" t="s">
        <v>363</v>
      </c>
      <c r="H48" s="279"/>
      <c r="I48" s="281"/>
      <c r="J48" s="431"/>
      <c r="K48" s="431"/>
      <c r="M48" s="360" t="str">
        <f t="shared" si="5"/>
        <v/>
      </c>
      <c r="N48" s="361"/>
      <c r="O48" s="368" t="str">
        <f>IF(M48="","",IF(M48="Foreign",VLOOKUP(N48,'Option X3'!D:E,2,FALSE),1))</f>
        <v/>
      </c>
      <c r="P48" s="359" t="s">
        <v>316</v>
      </c>
      <c r="Q48" s="569"/>
      <c r="R48" s="364"/>
      <c r="S48" s="364">
        <f t="shared" si="20"/>
        <v>0</v>
      </c>
      <c r="T48" s="617"/>
      <c r="U48" s="618"/>
      <c r="V48" s="51"/>
      <c r="X48" s="468" t="str">
        <f t="shared" si="17"/>
        <v/>
      </c>
      <c r="Y48" s="468" t="str">
        <f t="shared" si="17"/>
        <v/>
      </c>
      <c r="Z48" s="468" t="str">
        <f t="shared" si="17"/>
        <v/>
      </c>
      <c r="AA48" s="468" t="str">
        <f t="shared" si="17"/>
        <v/>
      </c>
      <c r="AB48" s="468" t="str">
        <f t="shared" si="17"/>
        <v/>
      </c>
      <c r="AC48" s="468" t="str">
        <f t="shared" si="17"/>
        <v/>
      </c>
      <c r="AD48" s="468" t="str">
        <f t="shared" si="17"/>
        <v/>
      </c>
      <c r="AE48" s="468" t="str">
        <f t="shared" si="17"/>
        <v/>
      </c>
      <c r="AF48" s="468" t="str">
        <f t="shared" si="17"/>
        <v/>
      </c>
      <c r="AG48" s="468" t="str">
        <f t="shared" si="17"/>
        <v/>
      </c>
      <c r="AH48" s="468" t="str">
        <f t="shared" si="17"/>
        <v/>
      </c>
      <c r="AI48" s="468" t="str">
        <f t="shared" si="17"/>
        <v/>
      </c>
      <c r="AJ48" s="468" t="str">
        <f t="shared" si="17"/>
        <v/>
      </c>
      <c r="AK48" s="468" t="str">
        <f t="shared" si="17"/>
        <v/>
      </c>
      <c r="AL48" s="468" t="str">
        <f t="shared" si="17"/>
        <v/>
      </c>
      <c r="AM48" s="468" t="str">
        <f t="shared" si="17"/>
        <v/>
      </c>
      <c r="AN48" s="468" t="str">
        <f t="shared" si="13"/>
        <v/>
      </c>
      <c r="AO48" s="468" t="str">
        <f t="shared" si="13"/>
        <v/>
      </c>
      <c r="AP48" s="468" t="str">
        <f t="shared" si="13"/>
        <v/>
      </c>
      <c r="AQ48" s="468" t="str">
        <f t="shared" si="13"/>
        <v/>
      </c>
      <c r="AR48" s="468" t="str">
        <f t="shared" si="13"/>
        <v/>
      </c>
      <c r="AS48" s="468" t="str">
        <f t="shared" si="13"/>
        <v/>
      </c>
      <c r="AT48" s="468" t="str">
        <f t="shared" si="13"/>
        <v/>
      </c>
      <c r="AU48" s="468" t="str">
        <f t="shared" si="13"/>
        <v/>
      </c>
      <c r="AV48" s="468" t="str">
        <f t="shared" si="13"/>
        <v/>
      </c>
      <c r="AW48" s="468" t="str">
        <f t="shared" si="13"/>
        <v/>
      </c>
      <c r="AX48" s="468" t="str">
        <f t="shared" si="13"/>
        <v/>
      </c>
      <c r="AY48" s="468" t="str">
        <f t="shared" si="13"/>
        <v/>
      </c>
      <c r="AZ48" s="468" t="str">
        <f t="shared" si="13"/>
        <v/>
      </c>
      <c r="BA48" s="468"/>
      <c r="BB48" s="468" t="str">
        <f t="shared" si="19"/>
        <v/>
      </c>
      <c r="BC48" s="468" t="str">
        <f t="shared" si="19"/>
        <v/>
      </c>
      <c r="BD48" s="468"/>
      <c r="BE48" s="468" t="str">
        <f t="shared" si="18"/>
        <v/>
      </c>
      <c r="BF48" s="468" t="str">
        <f t="shared" si="18"/>
        <v/>
      </c>
      <c r="BG48" s="468" t="str">
        <f t="shared" si="18"/>
        <v/>
      </c>
      <c r="BH48" s="468" t="str">
        <f t="shared" si="18"/>
        <v/>
      </c>
      <c r="BI48" s="468" t="str">
        <f t="shared" si="18"/>
        <v/>
      </c>
      <c r="BJ48" s="468" t="str">
        <f t="shared" si="18"/>
        <v/>
      </c>
      <c r="BK48" s="468" t="str">
        <f t="shared" si="18"/>
        <v/>
      </c>
      <c r="BL48" s="468" t="str">
        <f t="shared" si="18"/>
        <v/>
      </c>
      <c r="BM48" s="468" t="str">
        <f t="shared" si="18"/>
        <v/>
      </c>
      <c r="BN48" s="468" t="str">
        <f t="shared" si="18"/>
        <v/>
      </c>
      <c r="BO48" s="468" t="str">
        <f t="shared" si="18"/>
        <v/>
      </c>
      <c r="BP48" s="468" t="str">
        <f t="shared" si="18"/>
        <v/>
      </c>
      <c r="BQ48" s="468" t="str">
        <f t="shared" si="18"/>
        <v/>
      </c>
      <c r="BR48" s="468" t="str">
        <f t="shared" si="18"/>
        <v/>
      </c>
      <c r="BS48" s="468" t="str">
        <f t="shared" si="18"/>
        <v/>
      </c>
      <c r="BT48" s="468" t="str">
        <f t="shared" si="18"/>
        <v/>
      </c>
      <c r="BU48" s="468" t="str">
        <f t="shared" si="14"/>
        <v/>
      </c>
      <c r="BV48" s="468" t="str">
        <f t="shared" si="14"/>
        <v/>
      </c>
      <c r="BW48" s="468" t="str">
        <f t="shared" si="14"/>
        <v/>
      </c>
      <c r="BX48" s="468" t="str">
        <f t="shared" si="14"/>
        <v/>
      </c>
      <c r="BY48" s="468" t="str">
        <f t="shared" si="14"/>
        <v/>
      </c>
      <c r="BZ48" s="468" t="str">
        <f t="shared" si="14"/>
        <v/>
      </c>
      <c r="CA48" s="468" t="str">
        <f t="shared" si="14"/>
        <v/>
      </c>
      <c r="CB48" s="468" t="str">
        <f t="shared" si="14"/>
        <v/>
      </c>
      <c r="CC48" s="468" t="str">
        <f t="shared" si="14"/>
        <v/>
      </c>
      <c r="CD48" s="468" t="str">
        <f t="shared" si="14"/>
        <v/>
      </c>
      <c r="CE48" s="468" t="str">
        <f t="shared" si="14"/>
        <v/>
      </c>
      <c r="CF48" s="468" t="str">
        <f t="shared" si="14"/>
        <v/>
      </c>
      <c r="CG48" s="468" t="str">
        <f t="shared" si="14"/>
        <v/>
      </c>
      <c r="CH48" s="468"/>
      <c r="CI48" s="468" t="str">
        <f t="shared" si="7"/>
        <v/>
      </c>
      <c r="CJ48" s="468" t="str">
        <f t="shared" si="7"/>
        <v/>
      </c>
      <c r="CK48" s="533"/>
    </row>
    <row r="49" spans="3:89" x14ac:dyDescent="0.25">
      <c r="C49" s="358"/>
      <c r="D49" s="259">
        <v>129</v>
      </c>
      <c r="E49" s="41"/>
      <c r="F49" s="44"/>
      <c r="G49" s="567" t="s">
        <v>364</v>
      </c>
      <c r="H49" s="279"/>
      <c r="I49" s="281"/>
      <c r="J49" s="431"/>
      <c r="K49" s="431"/>
      <c r="M49" s="360" t="str">
        <f t="shared" si="5"/>
        <v/>
      </c>
      <c r="N49" s="361"/>
      <c r="O49" s="368" t="str">
        <f>IF(M49="","",IF(M49="Foreign",VLOOKUP(N49,'Option X3'!D:E,2,FALSE),1))</f>
        <v/>
      </c>
      <c r="P49" s="359" t="s">
        <v>316</v>
      </c>
      <c r="Q49" s="569"/>
      <c r="R49" s="364"/>
      <c r="S49" s="364">
        <f t="shared" si="20"/>
        <v>0</v>
      </c>
      <c r="T49" s="617"/>
      <c r="U49" s="618"/>
      <c r="V49" s="51"/>
      <c r="X49" s="468" t="str">
        <f t="shared" si="17"/>
        <v/>
      </c>
      <c r="Y49" s="468" t="str">
        <f t="shared" si="17"/>
        <v/>
      </c>
      <c r="Z49" s="468" t="str">
        <f t="shared" si="17"/>
        <v/>
      </c>
      <c r="AA49" s="468" t="str">
        <f t="shared" si="17"/>
        <v/>
      </c>
      <c r="AB49" s="468" t="str">
        <f t="shared" si="17"/>
        <v/>
      </c>
      <c r="AC49" s="468" t="str">
        <f t="shared" si="17"/>
        <v/>
      </c>
      <c r="AD49" s="468" t="str">
        <f t="shared" si="17"/>
        <v/>
      </c>
      <c r="AE49" s="468" t="str">
        <f t="shared" si="17"/>
        <v/>
      </c>
      <c r="AF49" s="468" t="str">
        <f t="shared" si="17"/>
        <v/>
      </c>
      <c r="AG49" s="468" t="str">
        <f t="shared" si="17"/>
        <v/>
      </c>
      <c r="AH49" s="468" t="str">
        <f t="shared" si="17"/>
        <v/>
      </c>
      <c r="AI49" s="468" t="str">
        <f t="shared" si="17"/>
        <v/>
      </c>
      <c r="AJ49" s="468" t="str">
        <f t="shared" si="17"/>
        <v/>
      </c>
      <c r="AK49" s="468" t="str">
        <f t="shared" si="17"/>
        <v/>
      </c>
      <c r="AL49" s="468" t="str">
        <f t="shared" si="17"/>
        <v/>
      </c>
      <c r="AM49" s="468" t="str">
        <f t="shared" si="17"/>
        <v/>
      </c>
      <c r="AN49" s="468" t="str">
        <f t="shared" si="13"/>
        <v/>
      </c>
      <c r="AO49" s="468" t="str">
        <f t="shared" si="13"/>
        <v/>
      </c>
      <c r="AP49" s="468" t="str">
        <f t="shared" si="13"/>
        <v/>
      </c>
      <c r="AQ49" s="468" t="str">
        <f t="shared" si="13"/>
        <v/>
      </c>
      <c r="AR49" s="468" t="str">
        <f t="shared" si="13"/>
        <v/>
      </c>
      <c r="AS49" s="468" t="str">
        <f t="shared" si="13"/>
        <v/>
      </c>
      <c r="AT49" s="468" t="str">
        <f t="shared" si="13"/>
        <v/>
      </c>
      <c r="AU49" s="468" t="str">
        <f t="shared" si="13"/>
        <v/>
      </c>
      <c r="AV49" s="468" t="str">
        <f t="shared" si="13"/>
        <v/>
      </c>
      <c r="AW49" s="468" t="str">
        <f t="shared" si="13"/>
        <v/>
      </c>
      <c r="AX49" s="468" t="str">
        <f t="shared" si="13"/>
        <v/>
      </c>
      <c r="AY49" s="468" t="str">
        <f t="shared" si="13"/>
        <v/>
      </c>
      <c r="AZ49" s="468" t="str">
        <f t="shared" si="13"/>
        <v/>
      </c>
      <c r="BA49" s="468"/>
      <c r="BB49" s="468" t="str">
        <f t="shared" si="19"/>
        <v/>
      </c>
      <c r="BC49" s="468" t="str">
        <f t="shared" si="19"/>
        <v/>
      </c>
      <c r="BD49" s="468"/>
      <c r="BE49" s="468" t="str">
        <f t="shared" si="18"/>
        <v/>
      </c>
      <c r="BF49" s="468" t="str">
        <f t="shared" si="18"/>
        <v/>
      </c>
      <c r="BG49" s="468" t="str">
        <f t="shared" si="18"/>
        <v/>
      </c>
      <c r="BH49" s="468" t="str">
        <f t="shared" si="18"/>
        <v/>
      </c>
      <c r="BI49" s="468" t="str">
        <f t="shared" si="18"/>
        <v/>
      </c>
      <c r="BJ49" s="468" t="str">
        <f t="shared" si="18"/>
        <v/>
      </c>
      <c r="BK49" s="468" t="str">
        <f t="shared" si="18"/>
        <v/>
      </c>
      <c r="BL49" s="468" t="str">
        <f t="shared" si="18"/>
        <v/>
      </c>
      <c r="BM49" s="468" t="str">
        <f t="shared" si="18"/>
        <v/>
      </c>
      <c r="BN49" s="468" t="str">
        <f t="shared" si="18"/>
        <v/>
      </c>
      <c r="BO49" s="468" t="str">
        <f t="shared" si="18"/>
        <v/>
      </c>
      <c r="BP49" s="468" t="str">
        <f t="shared" si="18"/>
        <v/>
      </c>
      <c r="BQ49" s="468" t="str">
        <f t="shared" si="18"/>
        <v/>
      </c>
      <c r="BR49" s="468" t="str">
        <f t="shared" si="18"/>
        <v/>
      </c>
      <c r="BS49" s="468" t="str">
        <f t="shared" si="18"/>
        <v/>
      </c>
      <c r="BT49" s="468" t="str">
        <f t="shared" si="18"/>
        <v/>
      </c>
      <c r="BU49" s="468" t="str">
        <f t="shared" si="14"/>
        <v/>
      </c>
      <c r="BV49" s="468" t="str">
        <f t="shared" si="14"/>
        <v/>
      </c>
      <c r="BW49" s="468" t="str">
        <f t="shared" si="14"/>
        <v/>
      </c>
      <c r="BX49" s="468" t="str">
        <f t="shared" si="14"/>
        <v/>
      </c>
      <c r="BY49" s="468" t="str">
        <f t="shared" si="14"/>
        <v/>
      </c>
      <c r="BZ49" s="468" t="str">
        <f t="shared" si="14"/>
        <v/>
      </c>
      <c r="CA49" s="468" t="str">
        <f t="shared" si="14"/>
        <v/>
      </c>
      <c r="CB49" s="468" t="str">
        <f t="shared" si="14"/>
        <v/>
      </c>
      <c r="CC49" s="468" t="str">
        <f t="shared" si="14"/>
        <v/>
      </c>
      <c r="CD49" s="468" t="str">
        <f t="shared" si="14"/>
        <v/>
      </c>
      <c r="CE49" s="468" t="str">
        <f t="shared" si="14"/>
        <v/>
      </c>
      <c r="CF49" s="468" t="str">
        <f t="shared" si="14"/>
        <v/>
      </c>
      <c r="CG49" s="468" t="str">
        <f t="shared" si="14"/>
        <v/>
      </c>
      <c r="CH49" s="468"/>
      <c r="CI49" s="468" t="str">
        <f t="shared" si="7"/>
        <v/>
      </c>
      <c r="CJ49" s="468" t="str">
        <f t="shared" si="7"/>
        <v/>
      </c>
      <c r="CK49" s="533"/>
    </row>
    <row r="50" spans="3:89" x14ac:dyDescent="0.25">
      <c r="C50" s="358"/>
      <c r="D50" s="259">
        <v>130</v>
      </c>
      <c r="E50" s="41"/>
      <c r="F50" s="44"/>
      <c r="G50" s="567" t="s">
        <v>365</v>
      </c>
      <c r="H50" s="279"/>
      <c r="I50" s="281"/>
      <c r="J50" s="431"/>
      <c r="K50" s="431"/>
      <c r="M50" s="360" t="str">
        <f t="shared" si="5"/>
        <v/>
      </c>
      <c r="N50" s="361"/>
      <c r="O50" s="368" t="str">
        <f>IF(M50="","",IF(M50="Foreign",VLOOKUP(N50,'Option X3'!D:E,2,FALSE),1))</f>
        <v/>
      </c>
      <c r="P50" s="359" t="s">
        <v>316</v>
      </c>
      <c r="Q50" s="569"/>
      <c r="R50" s="364"/>
      <c r="S50" s="364">
        <f t="shared" si="20"/>
        <v>0</v>
      </c>
      <c r="T50" s="617"/>
      <c r="U50" s="618"/>
      <c r="V50" s="51"/>
      <c r="X50" s="468" t="str">
        <f t="shared" si="17"/>
        <v/>
      </c>
      <c r="Y50" s="468" t="str">
        <f t="shared" si="17"/>
        <v/>
      </c>
      <c r="Z50" s="468" t="str">
        <f t="shared" si="17"/>
        <v/>
      </c>
      <c r="AA50" s="468" t="str">
        <f t="shared" si="17"/>
        <v/>
      </c>
      <c r="AB50" s="468" t="str">
        <f t="shared" si="17"/>
        <v/>
      </c>
      <c r="AC50" s="468" t="str">
        <f t="shared" si="17"/>
        <v/>
      </c>
      <c r="AD50" s="468" t="str">
        <f t="shared" si="17"/>
        <v/>
      </c>
      <c r="AE50" s="468" t="str">
        <f t="shared" si="17"/>
        <v/>
      </c>
      <c r="AF50" s="468" t="str">
        <f t="shared" si="17"/>
        <v/>
      </c>
      <c r="AG50" s="468" t="str">
        <f t="shared" si="17"/>
        <v/>
      </c>
      <c r="AH50" s="468" t="str">
        <f t="shared" si="17"/>
        <v/>
      </c>
      <c r="AI50" s="468" t="str">
        <f t="shared" si="17"/>
        <v/>
      </c>
      <c r="AJ50" s="468" t="str">
        <f t="shared" si="17"/>
        <v/>
      </c>
      <c r="AK50" s="468" t="str">
        <f t="shared" si="17"/>
        <v/>
      </c>
      <c r="AL50" s="468" t="str">
        <f t="shared" si="17"/>
        <v/>
      </c>
      <c r="AM50" s="468" t="str">
        <f t="shared" si="17"/>
        <v/>
      </c>
      <c r="AN50" s="468" t="str">
        <f t="shared" si="13"/>
        <v/>
      </c>
      <c r="AO50" s="468" t="str">
        <f t="shared" si="13"/>
        <v/>
      </c>
      <c r="AP50" s="468" t="str">
        <f t="shared" si="13"/>
        <v/>
      </c>
      <c r="AQ50" s="468" t="str">
        <f t="shared" si="13"/>
        <v/>
      </c>
      <c r="AR50" s="468" t="str">
        <f t="shared" si="13"/>
        <v/>
      </c>
      <c r="AS50" s="468" t="str">
        <f t="shared" si="13"/>
        <v/>
      </c>
      <c r="AT50" s="468" t="str">
        <f t="shared" si="13"/>
        <v/>
      </c>
      <c r="AU50" s="468" t="str">
        <f t="shared" si="13"/>
        <v/>
      </c>
      <c r="AV50" s="468" t="str">
        <f t="shared" si="13"/>
        <v/>
      </c>
      <c r="AW50" s="468" t="str">
        <f t="shared" si="13"/>
        <v/>
      </c>
      <c r="AX50" s="468" t="str">
        <f t="shared" si="13"/>
        <v/>
      </c>
      <c r="AY50" s="468" t="str">
        <f t="shared" si="13"/>
        <v/>
      </c>
      <c r="AZ50" s="468" t="str">
        <f t="shared" si="13"/>
        <v/>
      </c>
      <c r="BA50" s="468"/>
      <c r="BB50" s="468" t="str">
        <f t="shared" si="19"/>
        <v/>
      </c>
      <c r="BC50" s="468" t="str">
        <f t="shared" si="19"/>
        <v/>
      </c>
      <c r="BD50" s="468"/>
      <c r="BE50" s="468" t="str">
        <f t="shared" si="18"/>
        <v/>
      </c>
      <c r="BF50" s="468" t="str">
        <f t="shared" si="18"/>
        <v/>
      </c>
      <c r="BG50" s="468" t="str">
        <f t="shared" si="18"/>
        <v/>
      </c>
      <c r="BH50" s="468" t="str">
        <f t="shared" si="18"/>
        <v/>
      </c>
      <c r="BI50" s="468" t="str">
        <f t="shared" si="18"/>
        <v/>
      </c>
      <c r="BJ50" s="468" t="str">
        <f t="shared" si="18"/>
        <v/>
      </c>
      <c r="BK50" s="468" t="str">
        <f t="shared" si="18"/>
        <v/>
      </c>
      <c r="BL50" s="468" t="str">
        <f t="shared" si="18"/>
        <v/>
      </c>
      <c r="BM50" s="468" t="str">
        <f t="shared" si="18"/>
        <v/>
      </c>
      <c r="BN50" s="468" t="str">
        <f t="shared" si="18"/>
        <v/>
      </c>
      <c r="BO50" s="468" t="str">
        <f t="shared" si="18"/>
        <v/>
      </c>
      <c r="BP50" s="468" t="str">
        <f t="shared" si="18"/>
        <v/>
      </c>
      <c r="BQ50" s="468" t="str">
        <f t="shared" si="18"/>
        <v/>
      </c>
      <c r="BR50" s="468" t="str">
        <f t="shared" si="18"/>
        <v/>
      </c>
      <c r="BS50" s="468" t="str">
        <f t="shared" si="18"/>
        <v/>
      </c>
      <c r="BT50" s="468" t="str">
        <f t="shared" si="18"/>
        <v/>
      </c>
      <c r="BU50" s="468" t="str">
        <f t="shared" si="14"/>
        <v/>
      </c>
      <c r="BV50" s="468" t="str">
        <f t="shared" si="14"/>
        <v/>
      </c>
      <c r="BW50" s="468" t="str">
        <f t="shared" si="14"/>
        <v/>
      </c>
      <c r="BX50" s="468" t="str">
        <f t="shared" si="14"/>
        <v/>
      </c>
      <c r="BY50" s="468" t="str">
        <f t="shared" si="14"/>
        <v/>
      </c>
      <c r="BZ50" s="468" t="str">
        <f t="shared" si="14"/>
        <v/>
      </c>
      <c r="CA50" s="468" t="str">
        <f t="shared" si="14"/>
        <v/>
      </c>
      <c r="CB50" s="468" t="str">
        <f t="shared" si="14"/>
        <v/>
      </c>
      <c r="CC50" s="468" t="str">
        <f t="shared" si="14"/>
        <v/>
      </c>
      <c r="CD50" s="468" t="str">
        <f t="shared" si="14"/>
        <v/>
      </c>
      <c r="CE50" s="468" t="str">
        <f t="shared" si="14"/>
        <v/>
      </c>
      <c r="CF50" s="468" t="str">
        <f t="shared" si="14"/>
        <v/>
      </c>
      <c r="CG50" s="468" t="str">
        <f t="shared" si="14"/>
        <v/>
      </c>
      <c r="CH50" s="468"/>
      <c r="CI50" s="468" t="str">
        <f t="shared" si="7"/>
        <v/>
      </c>
      <c r="CJ50" s="468" t="str">
        <f t="shared" si="7"/>
        <v/>
      </c>
      <c r="CK50" s="533"/>
    </row>
    <row r="51" spans="3:89" x14ac:dyDescent="0.25">
      <c r="C51" s="358"/>
      <c r="D51" s="259">
        <v>131</v>
      </c>
      <c r="E51" s="41"/>
      <c r="F51" s="44"/>
      <c r="G51" s="232" t="s">
        <v>301</v>
      </c>
      <c r="H51" s="279"/>
      <c r="I51" s="281"/>
      <c r="J51" s="431"/>
      <c r="K51" s="431"/>
      <c r="M51" s="360" t="str">
        <f t="shared" si="5"/>
        <v/>
      </c>
      <c r="N51" s="361"/>
      <c r="O51" s="368" t="str">
        <f>IF(M51="","",IF(M51="Foreign",VLOOKUP(N51,'Option X3'!D:E,2,FALSE),1))</f>
        <v/>
      </c>
      <c r="P51" s="359"/>
      <c r="Q51" s="569"/>
      <c r="R51" s="364"/>
      <c r="S51" s="364"/>
      <c r="T51" s="617">
        <f t="shared" ref="T51:T55" si="21">J51</f>
        <v>0</v>
      </c>
      <c r="U51" s="618"/>
      <c r="V51" s="51"/>
      <c r="X51" s="468" t="str">
        <f t="shared" si="17"/>
        <v/>
      </c>
      <c r="Y51" s="468" t="str">
        <f t="shared" si="17"/>
        <v/>
      </c>
      <c r="Z51" s="468" t="str">
        <f t="shared" si="17"/>
        <v/>
      </c>
      <c r="AA51" s="468" t="str">
        <f t="shared" si="17"/>
        <v/>
      </c>
      <c r="AB51" s="468" t="str">
        <f t="shared" si="17"/>
        <v/>
      </c>
      <c r="AC51" s="468" t="str">
        <f t="shared" si="17"/>
        <v/>
      </c>
      <c r="AD51" s="468" t="str">
        <f t="shared" si="17"/>
        <v/>
      </c>
      <c r="AE51" s="468" t="str">
        <f t="shared" si="17"/>
        <v/>
      </c>
      <c r="AF51" s="468" t="str">
        <f t="shared" si="17"/>
        <v/>
      </c>
      <c r="AG51" s="468" t="str">
        <f t="shared" si="17"/>
        <v/>
      </c>
      <c r="AH51" s="468" t="str">
        <f t="shared" si="17"/>
        <v/>
      </c>
      <c r="AI51" s="468" t="str">
        <f t="shared" si="17"/>
        <v/>
      </c>
      <c r="AJ51" s="468" t="str">
        <f t="shared" si="17"/>
        <v/>
      </c>
      <c r="AK51" s="468" t="str">
        <f t="shared" si="17"/>
        <v/>
      </c>
      <c r="AL51" s="468" t="str">
        <f t="shared" si="17"/>
        <v/>
      </c>
      <c r="AM51" s="468" t="str">
        <f t="shared" si="17"/>
        <v/>
      </c>
      <c r="AN51" s="468" t="str">
        <f t="shared" si="13"/>
        <v/>
      </c>
      <c r="AO51" s="468" t="str">
        <f t="shared" si="13"/>
        <v/>
      </c>
      <c r="AP51" s="468" t="str">
        <f t="shared" si="13"/>
        <v/>
      </c>
      <c r="AQ51" s="468" t="str">
        <f t="shared" si="13"/>
        <v/>
      </c>
      <c r="AR51" s="468" t="str">
        <f t="shared" si="13"/>
        <v/>
      </c>
      <c r="AS51" s="468" t="str">
        <f t="shared" si="13"/>
        <v/>
      </c>
      <c r="AT51" s="468" t="str">
        <f t="shared" si="13"/>
        <v/>
      </c>
      <c r="AU51" s="468" t="str">
        <f t="shared" si="13"/>
        <v/>
      </c>
      <c r="AV51" s="468" t="str">
        <f t="shared" si="13"/>
        <v/>
      </c>
      <c r="AW51" s="468" t="str">
        <f t="shared" si="13"/>
        <v/>
      </c>
      <c r="AX51" s="468" t="str">
        <f t="shared" si="13"/>
        <v/>
      </c>
      <c r="AY51" s="468" t="str">
        <f t="shared" si="13"/>
        <v/>
      </c>
      <c r="AZ51" s="468" t="str">
        <f t="shared" si="13"/>
        <v/>
      </c>
      <c r="BA51" s="468"/>
      <c r="BB51" s="468" t="str">
        <f t="shared" si="19"/>
        <v/>
      </c>
      <c r="BC51" s="468" t="str">
        <f t="shared" si="19"/>
        <v/>
      </c>
      <c r="BD51" s="468"/>
      <c r="BE51" s="468" t="str">
        <f t="shared" si="18"/>
        <v/>
      </c>
      <c r="BF51" s="468" t="str">
        <f t="shared" si="18"/>
        <v/>
      </c>
      <c r="BG51" s="468" t="str">
        <f t="shared" si="18"/>
        <v/>
      </c>
      <c r="BH51" s="468" t="str">
        <f t="shared" si="18"/>
        <v/>
      </c>
      <c r="BI51" s="468" t="str">
        <f t="shared" si="18"/>
        <v/>
      </c>
      <c r="BJ51" s="468" t="str">
        <f t="shared" si="18"/>
        <v/>
      </c>
      <c r="BK51" s="468" t="str">
        <f t="shared" si="18"/>
        <v/>
      </c>
      <c r="BL51" s="468" t="str">
        <f t="shared" si="18"/>
        <v/>
      </c>
      <c r="BM51" s="468" t="str">
        <f t="shared" si="18"/>
        <v/>
      </c>
      <c r="BN51" s="468" t="str">
        <f t="shared" si="18"/>
        <v/>
      </c>
      <c r="BO51" s="468" t="str">
        <f t="shared" si="18"/>
        <v/>
      </c>
      <c r="BP51" s="468" t="str">
        <f t="shared" si="18"/>
        <v/>
      </c>
      <c r="BQ51" s="468" t="str">
        <f t="shared" si="18"/>
        <v/>
      </c>
      <c r="BR51" s="468" t="str">
        <f t="shared" si="18"/>
        <v/>
      </c>
      <c r="BS51" s="468" t="str">
        <f t="shared" si="18"/>
        <v/>
      </c>
      <c r="BT51" s="468" t="str">
        <f t="shared" si="18"/>
        <v/>
      </c>
      <c r="BU51" s="468" t="str">
        <f t="shared" si="14"/>
        <v/>
      </c>
      <c r="BV51" s="468" t="str">
        <f t="shared" si="14"/>
        <v/>
      </c>
      <c r="BW51" s="468" t="str">
        <f t="shared" si="14"/>
        <v/>
      </c>
      <c r="BX51" s="468" t="str">
        <f t="shared" si="14"/>
        <v/>
      </c>
      <c r="BY51" s="468" t="str">
        <f t="shared" si="14"/>
        <v/>
      </c>
      <c r="BZ51" s="468" t="str">
        <f t="shared" si="14"/>
        <v/>
      </c>
      <c r="CA51" s="468" t="str">
        <f t="shared" si="14"/>
        <v/>
      </c>
      <c r="CB51" s="468" t="str">
        <f t="shared" si="14"/>
        <v/>
      </c>
      <c r="CC51" s="468" t="str">
        <f t="shared" si="14"/>
        <v/>
      </c>
      <c r="CD51" s="468" t="str">
        <f t="shared" si="14"/>
        <v/>
      </c>
      <c r="CE51" s="468" t="str">
        <f t="shared" si="14"/>
        <v/>
      </c>
      <c r="CF51" s="468" t="str">
        <f t="shared" si="14"/>
        <v/>
      </c>
      <c r="CG51" s="468" t="str">
        <f t="shared" si="14"/>
        <v/>
      </c>
      <c r="CH51" s="468"/>
      <c r="CI51" s="468" t="str">
        <f t="shared" si="7"/>
        <v/>
      </c>
      <c r="CJ51" s="468" t="str">
        <f t="shared" si="7"/>
        <v/>
      </c>
      <c r="CK51" s="533"/>
    </row>
    <row r="52" spans="3:89" x14ac:dyDescent="0.25">
      <c r="C52" s="358"/>
      <c r="D52" s="259">
        <v>132</v>
      </c>
      <c r="E52" s="41"/>
      <c r="F52" s="44"/>
      <c r="G52" s="232" t="s">
        <v>318</v>
      </c>
      <c r="H52" s="279"/>
      <c r="I52" s="281"/>
      <c r="J52" s="431"/>
      <c r="K52" s="431"/>
      <c r="M52" s="360" t="str">
        <f t="shared" si="5"/>
        <v/>
      </c>
      <c r="N52" s="361"/>
      <c r="O52" s="368" t="str">
        <f>IF(M52="","",IF(M52="Foreign",VLOOKUP(N52,'Option X3'!D:E,2,FALSE),1))</f>
        <v/>
      </c>
      <c r="P52" s="359"/>
      <c r="Q52" s="569"/>
      <c r="R52" s="364"/>
      <c r="S52" s="364"/>
      <c r="T52" s="617">
        <f t="shared" si="21"/>
        <v>0</v>
      </c>
      <c r="U52" s="618"/>
      <c r="V52" s="51"/>
      <c r="X52" s="468" t="str">
        <f t="shared" si="17"/>
        <v/>
      </c>
      <c r="Y52" s="468" t="str">
        <f t="shared" si="17"/>
        <v/>
      </c>
      <c r="Z52" s="468" t="str">
        <f t="shared" si="17"/>
        <v/>
      </c>
      <c r="AA52" s="468" t="str">
        <f t="shared" si="17"/>
        <v/>
      </c>
      <c r="AB52" s="468" t="str">
        <f t="shared" si="17"/>
        <v/>
      </c>
      <c r="AC52" s="468" t="str">
        <f t="shared" si="17"/>
        <v/>
      </c>
      <c r="AD52" s="468" t="str">
        <f t="shared" si="17"/>
        <v/>
      </c>
      <c r="AE52" s="468" t="str">
        <f t="shared" si="17"/>
        <v/>
      </c>
      <c r="AF52" s="468" t="str">
        <f t="shared" si="17"/>
        <v/>
      </c>
      <c r="AG52" s="468" t="str">
        <f t="shared" si="17"/>
        <v/>
      </c>
      <c r="AH52" s="468" t="str">
        <f t="shared" si="17"/>
        <v/>
      </c>
      <c r="AI52" s="468" t="str">
        <f t="shared" si="17"/>
        <v/>
      </c>
      <c r="AJ52" s="468" t="str">
        <f t="shared" si="17"/>
        <v/>
      </c>
      <c r="AK52" s="468" t="str">
        <f t="shared" si="17"/>
        <v/>
      </c>
      <c r="AL52" s="468" t="str">
        <f t="shared" si="17"/>
        <v/>
      </c>
      <c r="AM52" s="468" t="str">
        <f t="shared" si="17"/>
        <v/>
      </c>
      <c r="AN52" s="468" t="str">
        <f t="shared" si="13"/>
        <v/>
      </c>
      <c r="AO52" s="468" t="str">
        <f t="shared" si="13"/>
        <v/>
      </c>
      <c r="AP52" s="468" t="str">
        <f t="shared" si="13"/>
        <v/>
      </c>
      <c r="AQ52" s="468" t="str">
        <f t="shared" si="13"/>
        <v/>
      </c>
      <c r="AR52" s="468" t="str">
        <f t="shared" si="13"/>
        <v/>
      </c>
      <c r="AS52" s="468" t="str">
        <f t="shared" si="13"/>
        <v/>
      </c>
      <c r="AT52" s="468" t="str">
        <f t="shared" si="13"/>
        <v/>
      </c>
      <c r="AU52" s="468" t="str">
        <f t="shared" si="13"/>
        <v/>
      </c>
      <c r="AV52" s="468" t="str">
        <f t="shared" si="13"/>
        <v/>
      </c>
      <c r="AW52" s="468" t="str">
        <f t="shared" si="13"/>
        <v/>
      </c>
      <c r="AX52" s="468" t="str">
        <f t="shared" si="13"/>
        <v/>
      </c>
      <c r="AY52" s="468" t="str">
        <f t="shared" si="13"/>
        <v/>
      </c>
      <c r="AZ52" s="468" t="str">
        <f t="shared" si="13"/>
        <v/>
      </c>
      <c r="BA52" s="468"/>
      <c r="BB52" s="468" t="str">
        <f t="shared" si="19"/>
        <v/>
      </c>
      <c r="BC52" s="468" t="str">
        <f t="shared" si="19"/>
        <v/>
      </c>
      <c r="BD52" s="468"/>
      <c r="BE52" s="468" t="str">
        <f t="shared" si="18"/>
        <v/>
      </c>
      <c r="BF52" s="468" t="str">
        <f t="shared" si="18"/>
        <v/>
      </c>
      <c r="BG52" s="468" t="str">
        <f t="shared" si="18"/>
        <v/>
      </c>
      <c r="BH52" s="468" t="str">
        <f t="shared" si="18"/>
        <v/>
      </c>
      <c r="BI52" s="468" t="str">
        <f t="shared" si="18"/>
        <v/>
      </c>
      <c r="BJ52" s="468" t="str">
        <f t="shared" si="18"/>
        <v/>
      </c>
      <c r="BK52" s="468" t="str">
        <f t="shared" si="18"/>
        <v/>
      </c>
      <c r="BL52" s="468" t="str">
        <f t="shared" si="18"/>
        <v/>
      </c>
      <c r="BM52" s="468" t="str">
        <f t="shared" si="18"/>
        <v/>
      </c>
      <c r="BN52" s="468" t="str">
        <f t="shared" si="18"/>
        <v/>
      </c>
      <c r="BO52" s="468" t="str">
        <f t="shared" si="18"/>
        <v/>
      </c>
      <c r="BP52" s="468" t="str">
        <f t="shared" si="18"/>
        <v/>
      </c>
      <c r="BQ52" s="468" t="str">
        <f t="shared" si="18"/>
        <v/>
      </c>
      <c r="BR52" s="468" t="str">
        <f t="shared" si="18"/>
        <v/>
      </c>
      <c r="BS52" s="468" t="str">
        <f t="shared" si="18"/>
        <v/>
      </c>
      <c r="BT52" s="468" t="str">
        <f t="shared" si="18"/>
        <v/>
      </c>
      <c r="BU52" s="468" t="str">
        <f t="shared" si="14"/>
        <v/>
      </c>
      <c r="BV52" s="468" t="str">
        <f t="shared" si="14"/>
        <v/>
      </c>
      <c r="BW52" s="468" t="str">
        <f t="shared" si="14"/>
        <v/>
      </c>
      <c r="BX52" s="468" t="str">
        <f t="shared" si="14"/>
        <v/>
      </c>
      <c r="BY52" s="468" t="str">
        <f t="shared" si="14"/>
        <v/>
      </c>
      <c r="BZ52" s="468" t="str">
        <f t="shared" si="14"/>
        <v/>
      </c>
      <c r="CA52" s="468" t="str">
        <f t="shared" si="14"/>
        <v/>
      </c>
      <c r="CB52" s="468" t="str">
        <f t="shared" si="14"/>
        <v/>
      </c>
      <c r="CC52" s="468" t="str">
        <f t="shared" si="14"/>
        <v/>
      </c>
      <c r="CD52" s="468" t="str">
        <f t="shared" si="14"/>
        <v/>
      </c>
      <c r="CE52" s="468" t="str">
        <f t="shared" si="14"/>
        <v/>
      </c>
      <c r="CF52" s="468" t="str">
        <f t="shared" si="14"/>
        <v/>
      </c>
      <c r="CG52" s="468" t="str">
        <f t="shared" si="14"/>
        <v/>
      </c>
      <c r="CH52" s="468"/>
      <c r="CI52" s="468" t="str">
        <f t="shared" si="7"/>
        <v/>
      </c>
      <c r="CJ52" s="468" t="str">
        <f t="shared" si="7"/>
        <v/>
      </c>
      <c r="CK52" s="533"/>
    </row>
    <row r="53" spans="3:89" x14ac:dyDescent="0.25">
      <c r="C53" s="358"/>
      <c r="D53" s="259">
        <v>133</v>
      </c>
      <c r="E53" s="41"/>
      <c r="F53" s="44"/>
      <c r="G53" s="232" t="s">
        <v>225</v>
      </c>
      <c r="H53" s="279"/>
      <c r="I53" s="281"/>
      <c r="J53" s="431"/>
      <c r="K53" s="431"/>
      <c r="M53" s="360" t="str">
        <f t="shared" si="5"/>
        <v/>
      </c>
      <c r="N53" s="361"/>
      <c r="O53" s="368" t="str">
        <f>IF(M53="","",IF(M53="Foreign",VLOOKUP(N53,'Option X3'!D:E,2,FALSE),1))</f>
        <v/>
      </c>
      <c r="P53" s="359"/>
      <c r="Q53" s="569"/>
      <c r="R53" s="364"/>
      <c r="S53" s="364"/>
      <c r="T53" s="617">
        <f t="shared" si="21"/>
        <v>0</v>
      </c>
      <c r="U53" s="618"/>
      <c r="V53" s="51"/>
      <c r="X53" s="468" t="str">
        <f t="shared" si="17"/>
        <v/>
      </c>
      <c r="Y53" s="468" t="str">
        <f t="shared" si="17"/>
        <v/>
      </c>
      <c r="Z53" s="468" t="str">
        <f t="shared" si="17"/>
        <v/>
      </c>
      <c r="AA53" s="468" t="str">
        <f t="shared" si="17"/>
        <v/>
      </c>
      <c r="AB53" s="468" t="str">
        <f t="shared" si="17"/>
        <v/>
      </c>
      <c r="AC53" s="468" t="str">
        <f t="shared" si="17"/>
        <v/>
      </c>
      <c r="AD53" s="468" t="str">
        <f t="shared" si="17"/>
        <v/>
      </c>
      <c r="AE53" s="468" t="str">
        <f t="shared" si="17"/>
        <v/>
      </c>
      <c r="AF53" s="468" t="str">
        <f t="shared" si="17"/>
        <v/>
      </c>
      <c r="AG53" s="468" t="str">
        <f t="shared" si="17"/>
        <v/>
      </c>
      <c r="AH53" s="468" t="str">
        <f t="shared" si="17"/>
        <v/>
      </c>
      <c r="AI53" s="468" t="str">
        <f t="shared" si="17"/>
        <v/>
      </c>
      <c r="AJ53" s="468" t="str">
        <f t="shared" si="17"/>
        <v/>
      </c>
      <c r="AK53" s="468" t="str">
        <f t="shared" si="17"/>
        <v/>
      </c>
      <c r="AL53" s="468" t="str">
        <f t="shared" si="17"/>
        <v/>
      </c>
      <c r="AM53" s="468" t="str">
        <f t="shared" si="17"/>
        <v/>
      </c>
      <c r="AN53" s="468" t="str">
        <f t="shared" si="13"/>
        <v/>
      </c>
      <c r="AO53" s="468" t="str">
        <f t="shared" si="13"/>
        <v/>
      </c>
      <c r="AP53" s="468" t="str">
        <f t="shared" si="13"/>
        <v/>
      </c>
      <c r="AQ53" s="468" t="str">
        <f t="shared" si="13"/>
        <v/>
      </c>
      <c r="AR53" s="468" t="str">
        <f t="shared" si="13"/>
        <v/>
      </c>
      <c r="AS53" s="468" t="str">
        <f t="shared" si="13"/>
        <v/>
      </c>
      <c r="AT53" s="468" t="str">
        <f t="shared" si="13"/>
        <v/>
      </c>
      <c r="AU53" s="468" t="str">
        <f t="shared" si="13"/>
        <v/>
      </c>
      <c r="AV53" s="468" t="str">
        <f t="shared" si="13"/>
        <v/>
      </c>
      <c r="AW53" s="468" t="str">
        <f t="shared" si="13"/>
        <v/>
      </c>
      <c r="AX53" s="468" t="str">
        <f t="shared" si="13"/>
        <v/>
      </c>
      <c r="AY53" s="468" t="str">
        <f t="shared" si="13"/>
        <v/>
      </c>
      <c r="AZ53" s="468" t="str">
        <f t="shared" si="13"/>
        <v/>
      </c>
      <c r="BA53" s="468"/>
      <c r="BB53" s="468" t="str">
        <f t="shared" si="19"/>
        <v/>
      </c>
      <c r="BC53" s="468" t="str">
        <f t="shared" si="19"/>
        <v/>
      </c>
      <c r="BD53" s="468"/>
      <c r="BE53" s="468" t="str">
        <f t="shared" si="18"/>
        <v/>
      </c>
      <c r="BF53" s="468" t="str">
        <f t="shared" si="18"/>
        <v/>
      </c>
      <c r="BG53" s="468" t="str">
        <f t="shared" si="18"/>
        <v/>
      </c>
      <c r="BH53" s="468" t="str">
        <f t="shared" si="18"/>
        <v/>
      </c>
      <c r="BI53" s="468" t="str">
        <f t="shared" si="18"/>
        <v/>
      </c>
      <c r="BJ53" s="468" t="str">
        <f t="shared" si="18"/>
        <v/>
      </c>
      <c r="BK53" s="468" t="str">
        <f t="shared" si="18"/>
        <v/>
      </c>
      <c r="BL53" s="468" t="str">
        <f t="shared" si="18"/>
        <v/>
      </c>
      <c r="BM53" s="468" t="str">
        <f t="shared" si="18"/>
        <v/>
      </c>
      <c r="BN53" s="468" t="str">
        <f t="shared" si="18"/>
        <v/>
      </c>
      <c r="BO53" s="468" t="str">
        <f t="shared" si="18"/>
        <v/>
      </c>
      <c r="BP53" s="468" t="str">
        <f t="shared" si="18"/>
        <v/>
      </c>
      <c r="BQ53" s="468" t="str">
        <f t="shared" si="18"/>
        <v/>
      </c>
      <c r="BR53" s="468" t="str">
        <f t="shared" si="18"/>
        <v/>
      </c>
      <c r="BS53" s="468" t="str">
        <f t="shared" si="18"/>
        <v/>
      </c>
      <c r="BT53" s="468" t="str">
        <f t="shared" si="18"/>
        <v/>
      </c>
      <c r="BU53" s="468" t="str">
        <f t="shared" si="14"/>
        <v/>
      </c>
      <c r="BV53" s="468" t="str">
        <f t="shared" si="14"/>
        <v/>
      </c>
      <c r="BW53" s="468" t="str">
        <f t="shared" si="14"/>
        <v/>
      </c>
      <c r="BX53" s="468" t="str">
        <f t="shared" si="14"/>
        <v/>
      </c>
      <c r="BY53" s="468" t="str">
        <f t="shared" si="14"/>
        <v/>
      </c>
      <c r="BZ53" s="468" t="str">
        <f t="shared" si="14"/>
        <v/>
      </c>
      <c r="CA53" s="468" t="str">
        <f t="shared" si="14"/>
        <v/>
      </c>
      <c r="CB53" s="468" t="str">
        <f t="shared" si="14"/>
        <v/>
      </c>
      <c r="CC53" s="468" t="str">
        <f t="shared" si="14"/>
        <v/>
      </c>
      <c r="CD53" s="468" t="str">
        <f t="shared" si="14"/>
        <v/>
      </c>
      <c r="CE53" s="468" t="str">
        <f t="shared" si="14"/>
        <v/>
      </c>
      <c r="CF53" s="468" t="str">
        <f t="shared" si="14"/>
        <v/>
      </c>
      <c r="CG53" s="468" t="str">
        <f t="shared" si="14"/>
        <v/>
      </c>
      <c r="CH53" s="468"/>
      <c r="CI53" s="468" t="str">
        <f t="shared" si="7"/>
        <v/>
      </c>
      <c r="CJ53" s="468" t="str">
        <f t="shared" si="7"/>
        <v/>
      </c>
      <c r="CK53" s="533"/>
    </row>
    <row r="54" spans="3:89" x14ac:dyDescent="0.25">
      <c r="C54" s="358"/>
      <c r="D54" s="259">
        <v>134</v>
      </c>
      <c r="E54" s="41"/>
      <c r="F54" s="44"/>
      <c r="G54" s="232" t="s">
        <v>359</v>
      </c>
      <c r="H54" s="279" t="s">
        <v>234</v>
      </c>
      <c r="I54" s="281"/>
      <c r="J54" s="431"/>
      <c r="K54" s="431"/>
      <c r="M54" s="360" t="str">
        <f t="shared" si="5"/>
        <v/>
      </c>
      <c r="N54" s="361"/>
      <c r="O54" s="368" t="str">
        <f>IF(M54="","",IF(M54="Foreign",VLOOKUP(N54,'Option X3'!D:E,2,FALSE),1))</f>
        <v/>
      </c>
      <c r="P54" s="359"/>
      <c r="Q54" s="569"/>
      <c r="R54" s="364"/>
      <c r="S54" s="364"/>
      <c r="T54" s="617">
        <f t="shared" si="21"/>
        <v>0</v>
      </c>
      <c r="U54" s="618"/>
      <c r="V54" s="51"/>
      <c r="X54" s="468" t="str">
        <f t="shared" si="17"/>
        <v/>
      </c>
      <c r="Y54" s="468" t="str">
        <f t="shared" si="17"/>
        <v/>
      </c>
      <c r="Z54" s="468" t="str">
        <f t="shared" si="17"/>
        <v/>
      </c>
      <c r="AA54" s="468" t="str">
        <f t="shared" si="17"/>
        <v/>
      </c>
      <c r="AB54" s="468" t="str">
        <f t="shared" si="17"/>
        <v/>
      </c>
      <c r="AC54" s="468" t="str">
        <f t="shared" si="17"/>
        <v/>
      </c>
      <c r="AD54" s="468" t="str">
        <f t="shared" si="17"/>
        <v/>
      </c>
      <c r="AE54" s="468" t="str">
        <f t="shared" si="17"/>
        <v/>
      </c>
      <c r="AF54" s="468" t="str">
        <f t="shared" si="17"/>
        <v/>
      </c>
      <c r="AG54" s="468" t="str">
        <f t="shared" si="17"/>
        <v/>
      </c>
      <c r="AH54" s="468" t="str">
        <f t="shared" si="17"/>
        <v/>
      </c>
      <c r="AI54" s="468" t="str">
        <f t="shared" si="17"/>
        <v/>
      </c>
      <c r="AJ54" s="468" t="str">
        <f t="shared" si="17"/>
        <v/>
      </c>
      <c r="AK54" s="468" t="str">
        <f t="shared" si="17"/>
        <v/>
      </c>
      <c r="AL54" s="468" t="str">
        <f t="shared" si="17"/>
        <v/>
      </c>
      <c r="AM54" s="468" t="str">
        <f t="shared" si="17"/>
        <v/>
      </c>
      <c r="AN54" s="468" t="str">
        <f t="shared" si="13"/>
        <v/>
      </c>
      <c r="AO54" s="468" t="str">
        <f t="shared" si="13"/>
        <v/>
      </c>
      <c r="AP54" s="468" t="str">
        <f t="shared" si="13"/>
        <v/>
      </c>
      <c r="AQ54" s="468" t="str">
        <f t="shared" si="13"/>
        <v/>
      </c>
      <c r="AR54" s="468" t="str">
        <f t="shared" si="13"/>
        <v/>
      </c>
      <c r="AS54" s="468" t="str">
        <f t="shared" si="13"/>
        <v/>
      </c>
      <c r="AT54" s="468" t="str">
        <f t="shared" si="13"/>
        <v/>
      </c>
      <c r="AU54" s="468" t="str">
        <f t="shared" si="13"/>
        <v/>
      </c>
      <c r="AV54" s="468" t="str">
        <f t="shared" si="13"/>
        <v/>
      </c>
      <c r="AW54" s="468" t="str">
        <f t="shared" si="13"/>
        <v/>
      </c>
      <c r="AX54" s="468" t="str">
        <f t="shared" si="13"/>
        <v/>
      </c>
      <c r="AY54" s="468" t="str">
        <f t="shared" si="13"/>
        <v/>
      </c>
      <c r="AZ54" s="468" t="str">
        <f t="shared" si="13"/>
        <v/>
      </c>
      <c r="BA54" s="468"/>
      <c r="BB54" s="468" t="str">
        <f t="shared" si="19"/>
        <v/>
      </c>
      <c r="BC54" s="468" t="str">
        <f t="shared" si="19"/>
        <v/>
      </c>
      <c r="BD54" s="468"/>
      <c r="BE54" s="468" t="str">
        <f t="shared" si="18"/>
        <v/>
      </c>
      <c r="BF54" s="468" t="str">
        <f t="shared" si="18"/>
        <v/>
      </c>
      <c r="BG54" s="468" t="str">
        <f t="shared" si="18"/>
        <v/>
      </c>
      <c r="BH54" s="468" t="str">
        <f t="shared" si="18"/>
        <v/>
      </c>
      <c r="BI54" s="468" t="str">
        <f t="shared" si="18"/>
        <v/>
      </c>
      <c r="BJ54" s="468" t="str">
        <f t="shared" si="18"/>
        <v/>
      </c>
      <c r="BK54" s="468" t="str">
        <f t="shared" si="18"/>
        <v/>
      </c>
      <c r="BL54" s="468" t="str">
        <f t="shared" si="18"/>
        <v/>
      </c>
      <c r="BM54" s="468" t="str">
        <f t="shared" si="18"/>
        <v/>
      </c>
      <c r="BN54" s="468" t="str">
        <f t="shared" si="18"/>
        <v/>
      </c>
      <c r="BO54" s="468" t="str">
        <f t="shared" si="18"/>
        <v/>
      </c>
      <c r="BP54" s="468" t="str">
        <f t="shared" si="18"/>
        <v/>
      </c>
      <c r="BQ54" s="468" t="str">
        <f t="shared" si="18"/>
        <v/>
      </c>
      <c r="BR54" s="468" t="str">
        <f t="shared" si="18"/>
        <v/>
      </c>
      <c r="BS54" s="468" t="str">
        <f t="shared" si="18"/>
        <v/>
      </c>
      <c r="BT54" s="468" t="str">
        <f t="shared" si="18"/>
        <v/>
      </c>
      <c r="BU54" s="468" t="str">
        <f t="shared" si="14"/>
        <v/>
      </c>
      <c r="BV54" s="468" t="str">
        <f t="shared" si="14"/>
        <v/>
      </c>
      <c r="BW54" s="468" t="str">
        <f t="shared" si="14"/>
        <v/>
      </c>
      <c r="BX54" s="468" t="str">
        <f t="shared" si="14"/>
        <v/>
      </c>
      <c r="BY54" s="468" t="str">
        <f t="shared" si="14"/>
        <v/>
      </c>
      <c r="BZ54" s="468" t="str">
        <f t="shared" si="14"/>
        <v/>
      </c>
      <c r="CA54" s="468" t="str">
        <f t="shared" si="14"/>
        <v/>
      </c>
      <c r="CB54" s="468" t="str">
        <f t="shared" si="14"/>
        <v/>
      </c>
      <c r="CC54" s="468" t="str">
        <f t="shared" si="14"/>
        <v/>
      </c>
      <c r="CD54" s="468" t="str">
        <f t="shared" si="14"/>
        <v/>
      </c>
      <c r="CE54" s="468" t="str">
        <f t="shared" si="14"/>
        <v/>
      </c>
      <c r="CF54" s="468" t="str">
        <f t="shared" si="14"/>
        <v/>
      </c>
      <c r="CG54" s="468" t="str">
        <f t="shared" si="14"/>
        <v/>
      </c>
      <c r="CH54" s="468"/>
      <c r="CI54" s="468" t="str">
        <f t="shared" si="7"/>
        <v/>
      </c>
      <c r="CJ54" s="468" t="str">
        <f t="shared" si="7"/>
        <v/>
      </c>
      <c r="CK54" s="533"/>
    </row>
    <row r="55" spans="3:89" x14ac:dyDescent="0.25">
      <c r="C55" s="358"/>
      <c r="D55" s="259">
        <v>135</v>
      </c>
      <c r="E55" s="41"/>
      <c r="F55" s="44"/>
      <c r="G55" s="232" t="s">
        <v>294</v>
      </c>
      <c r="H55" s="279"/>
      <c r="I55" s="281"/>
      <c r="J55" s="431"/>
      <c r="K55" s="431"/>
      <c r="M55" s="360" t="str">
        <f t="shared" si="5"/>
        <v/>
      </c>
      <c r="N55" s="361"/>
      <c r="O55" s="368"/>
      <c r="P55" s="359"/>
      <c r="Q55" s="362"/>
      <c r="R55" s="364"/>
      <c r="S55" s="364"/>
      <c r="T55" s="617">
        <f t="shared" si="21"/>
        <v>0</v>
      </c>
      <c r="U55" s="618"/>
      <c r="V55" s="51"/>
      <c r="X55" s="468" t="str">
        <f t="shared" ref="X55:AM68" si="22">IF($F55="","",IF(VALUE(LEFT($F55,2))=X$18,$J55,""))</f>
        <v/>
      </c>
      <c r="Y55" s="468" t="str">
        <f t="shared" si="22"/>
        <v/>
      </c>
      <c r="Z55" s="468" t="str">
        <f t="shared" si="22"/>
        <v/>
      </c>
      <c r="AA55" s="468" t="str">
        <f t="shared" si="22"/>
        <v/>
      </c>
      <c r="AB55" s="468" t="str">
        <f t="shared" si="22"/>
        <v/>
      </c>
      <c r="AC55" s="468" t="str">
        <f t="shared" si="22"/>
        <v/>
      </c>
      <c r="AD55" s="468" t="str">
        <f t="shared" si="22"/>
        <v/>
      </c>
      <c r="AE55" s="468" t="str">
        <f t="shared" si="22"/>
        <v/>
      </c>
      <c r="AF55" s="468" t="str">
        <f t="shared" si="22"/>
        <v/>
      </c>
      <c r="AG55" s="468" t="str">
        <f t="shared" si="22"/>
        <v/>
      </c>
      <c r="AH55" s="468" t="str">
        <f t="shared" si="22"/>
        <v/>
      </c>
      <c r="AI55" s="468" t="str">
        <f t="shared" si="22"/>
        <v/>
      </c>
      <c r="AJ55" s="468" t="str">
        <f t="shared" si="22"/>
        <v/>
      </c>
      <c r="AK55" s="468" t="str">
        <f t="shared" si="22"/>
        <v/>
      </c>
      <c r="AL55" s="468" t="str">
        <f t="shared" si="22"/>
        <v/>
      </c>
      <c r="AM55" s="468" t="str">
        <f t="shared" si="22"/>
        <v/>
      </c>
      <c r="AN55" s="468" t="str">
        <f t="shared" si="13"/>
        <v/>
      </c>
      <c r="AO55" s="468" t="str">
        <f t="shared" si="13"/>
        <v/>
      </c>
      <c r="AP55" s="468" t="str">
        <f t="shared" si="13"/>
        <v/>
      </c>
      <c r="AQ55" s="468" t="str">
        <f t="shared" si="13"/>
        <v/>
      </c>
      <c r="AR55" s="468" t="str">
        <f t="shared" si="13"/>
        <v/>
      </c>
      <c r="AS55" s="468" t="str">
        <f t="shared" si="13"/>
        <v/>
      </c>
      <c r="AT55" s="468" t="str">
        <f t="shared" si="13"/>
        <v/>
      </c>
      <c r="AU55" s="468" t="str">
        <f t="shared" si="13"/>
        <v/>
      </c>
      <c r="AV55" s="468" t="str">
        <f t="shared" ref="AV55:AZ55" si="23">IF($F55="","",IF(VALUE(LEFT($F55,2))=AV$18,$J55,""))</f>
        <v/>
      </c>
      <c r="AW55" s="468" t="str">
        <f t="shared" si="23"/>
        <v/>
      </c>
      <c r="AX55" s="468" t="str">
        <f t="shared" si="23"/>
        <v/>
      </c>
      <c r="AY55" s="468" t="str">
        <f t="shared" si="23"/>
        <v/>
      </c>
      <c r="AZ55" s="468" t="str">
        <f t="shared" si="23"/>
        <v/>
      </c>
      <c r="BA55" s="468"/>
      <c r="BB55" s="468" t="str">
        <f t="shared" si="19"/>
        <v/>
      </c>
      <c r="BC55" s="468" t="str">
        <f t="shared" si="19"/>
        <v/>
      </c>
      <c r="BD55" s="468"/>
      <c r="BE55" s="468" t="str">
        <f t="shared" ref="BE55:BT68" si="24">IF($F55="","",IF(VALUE(LEFT($F55,2))=BE$18,$K55,""))</f>
        <v/>
      </c>
      <c r="BF55" s="468" t="str">
        <f t="shared" si="24"/>
        <v/>
      </c>
      <c r="BG55" s="468" t="str">
        <f t="shared" si="24"/>
        <v/>
      </c>
      <c r="BH55" s="468" t="str">
        <f t="shared" si="24"/>
        <v/>
      </c>
      <c r="BI55" s="468" t="str">
        <f t="shared" si="24"/>
        <v/>
      </c>
      <c r="BJ55" s="468" t="str">
        <f t="shared" si="24"/>
        <v/>
      </c>
      <c r="BK55" s="468" t="str">
        <f t="shared" si="24"/>
        <v/>
      </c>
      <c r="BL55" s="468" t="str">
        <f t="shared" si="24"/>
        <v/>
      </c>
      <c r="BM55" s="468" t="str">
        <f t="shared" si="24"/>
        <v/>
      </c>
      <c r="BN55" s="468" t="str">
        <f t="shared" si="24"/>
        <v/>
      </c>
      <c r="BO55" s="468" t="str">
        <f t="shared" si="24"/>
        <v/>
      </c>
      <c r="BP55" s="468" t="str">
        <f t="shared" si="24"/>
        <v/>
      </c>
      <c r="BQ55" s="468" t="str">
        <f t="shared" si="24"/>
        <v/>
      </c>
      <c r="BR55" s="468" t="str">
        <f t="shared" si="24"/>
        <v/>
      </c>
      <c r="BS55" s="468" t="str">
        <f t="shared" si="24"/>
        <v/>
      </c>
      <c r="BT55" s="468" t="str">
        <f t="shared" si="24"/>
        <v/>
      </c>
      <c r="BU55" s="468" t="str">
        <f t="shared" si="14"/>
        <v/>
      </c>
      <c r="BV55" s="468" t="str">
        <f t="shared" si="14"/>
        <v/>
      </c>
      <c r="BW55" s="468" t="str">
        <f t="shared" si="14"/>
        <v/>
      </c>
      <c r="BX55" s="468" t="str">
        <f t="shared" si="14"/>
        <v/>
      </c>
      <c r="BY55" s="468" t="str">
        <f t="shared" si="14"/>
        <v/>
      </c>
      <c r="BZ55" s="468" t="str">
        <f t="shared" si="14"/>
        <v/>
      </c>
      <c r="CA55" s="468" t="str">
        <f t="shared" si="14"/>
        <v/>
      </c>
      <c r="CB55" s="468" t="str">
        <f t="shared" si="14"/>
        <v/>
      </c>
      <c r="CC55" s="468" t="str">
        <f t="shared" ref="CC55:CG55" si="25">IF($F55="","",IF(VALUE(LEFT($F55,2))=CC$18,$K55,""))</f>
        <v/>
      </c>
      <c r="CD55" s="468" t="str">
        <f t="shared" si="25"/>
        <v/>
      </c>
      <c r="CE55" s="468" t="str">
        <f t="shared" si="25"/>
        <v/>
      </c>
      <c r="CF55" s="468" t="str">
        <f t="shared" si="25"/>
        <v/>
      </c>
      <c r="CG55" s="468" t="str">
        <f t="shared" si="25"/>
        <v/>
      </c>
      <c r="CH55" s="468"/>
      <c r="CI55" s="468" t="str">
        <f t="shared" si="7"/>
        <v/>
      </c>
      <c r="CJ55" s="468" t="str">
        <f t="shared" si="7"/>
        <v/>
      </c>
      <c r="CK55" s="533"/>
    </row>
    <row r="56" spans="3:89" x14ac:dyDescent="0.25">
      <c r="C56" s="358"/>
      <c r="D56" s="259">
        <v>136</v>
      </c>
      <c r="E56" s="41"/>
      <c r="F56" s="44"/>
      <c r="G56" s="567" t="s">
        <v>366</v>
      </c>
      <c r="H56" s="279"/>
      <c r="I56" s="281"/>
      <c r="J56" s="431"/>
      <c r="K56" s="431"/>
      <c r="M56" s="360" t="str">
        <f t="shared" si="5"/>
        <v/>
      </c>
      <c r="N56" s="361"/>
      <c r="O56" s="368"/>
      <c r="P56" s="359" t="s">
        <v>316</v>
      </c>
      <c r="Q56" s="362"/>
      <c r="R56" s="364"/>
      <c r="S56" s="364">
        <f>J56</f>
        <v>0</v>
      </c>
      <c r="T56" s="362"/>
      <c r="U56" s="363"/>
      <c r="V56" s="51"/>
      <c r="X56" s="468" t="str">
        <f t="shared" si="22"/>
        <v/>
      </c>
      <c r="Y56" s="468" t="str">
        <f t="shared" si="22"/>
        <v/>
      </c>
      <c r="Z56" s="468" t="str">
        <f t="shared" si="22"/>
        <v/>
      </c>
      <c r="AA56" s="468" t="str">
        <f t="shared" si="22"/>
        <v/>
      </c>
      <c r="AB56" s="468" t="str">
        <f t="shared" si="22"/>
        <v/>
      </c>
      <c r="AC56" s="468" t="str">
        <f t="shared" si="22"/>
        <v/>
      </c>
      <c r="AD56" s="468" t="str">
        <f t="shared" si="22"/>
        <v/>
      </c>
      <c r="AE56" s="468" t="str">
        <f t="shared" si="22"/>
        <v/>
      </c>
      <c r="AF56" s="468" t="str">
        <f t="shared" si="22"/>
        <v/>
      </c>
      <c r="AG56" s="468" t="str">
        <f t="shared" si="22"/>
        <v/>
      </c>
      <c r="AH56" s="468" t="str">
        <f t="shared" si="22"/>
        <v/>
      </c>
      <c r="AI56" s="468" t="str">
        <f t="shared" si="22"/>
        <v/>
      </c>
      <c r="AJ56" s="468" t="str">
        <f t="shared" si="22"/>
        <v/>
      </c>
      <c r="AK56" s="468" t="str">
        <f t="shared" si="22"/>
        <v/>
      </c>
      <c r="AL56" s="468" t="str">
        <f t="shared" si="22"/>
        <v/>
      </c>
      <c r="AM56" s="468" t="str">
        <f t="shared" si="22"/>
        <v/>
      </c>
      <c r="AN56" s="468" t="str">
        <f t="shared" ref="AN56:AZ68" si="26">IF($F56="","",IF(VALUE(LEFT($F56,2))=AN$18,$J56,""))</f>
        <v/>
      </c>
      <c r="AO56" s="468" t="str">
        <f t="shared" si="26"/>
        <v/>
      </c>
      <c r="AP56" s="468" t="str">
        <f t="shared" si="26"/>
        <v/>
      </c>
      <c r="AQ56" s="468" t="str">
        <f t="shared" si="26"/>
        <v/>
      </c>
      <c r="AR56" s="468" t="str">
        <f t="shared" si="26"/>
        <v/>
      </c>
      <c r="AS56" s="468" t="str">
        <f t="shared" si="26"/>
        <v/>
      </c>
      <c r="AT56" s="468" t="str">
        <f t="shared" si="26"/>
        <v/>
      </c>
      <c r="AU56" s="468" t="str">
        <f t="shared" si="26"/>
        <v/>
      </c>
      <c r="AV56" s="468" t="str">
        <f t="shared" si="26"/>
        <v/>
      </c>
      <c r="AW56" s="468" t="str">
        <f t="shared" si="26"/>
        <v/>
      </c>
      <c r="AX56" s="468" t="str">
        <f t="shared" si="26"/>
        <v/>
      </c>
      <c r="AY56" s="468" t="str">
        <f t="shared" si="26"/>
        <v/>
      </c>
      <c r="AZ56" s="468" t="str">
        <f t="shared" si="26"/>
        <v/>
      </c>
      <c r="BA56" s="468"/>
      <c r="BB56" s="468" t="str">
        <f t="shared" si="19"/>
        <v/>
      </c>
      <c r="BC56" s="468" t="str">
        <f t="shared" si="19"/>
        <v/>
      </c>
      <c r="BD56" s="468"/>
      <c r="BE56" s="468" t="str">
        <f t="shared" si="24"/>
        <v/>
      </c>
      <c r="BF56" s="468" t="str">
        <f t="shared" si="24"/>
        <v/>
      </c>
      <c r="BG56" s="468" t="str">
        <f t="shared" si="24"/>
        <v/>
      </c>
      <c r="BH56" s="468" t="str">
        <f t="shared" si="24"/>
        <v/>
      </c>
      <c r="BI56" s="468" t="str">
        <f t="shared" si="24"/>
        <v/>
      </c>
      <c r="BJ56" s="468" t="str">
        <f t="shared" si="24"/>
        <v/>
      </c>
      <c r="BK56" s="468" t="str">
        <f t="shared" si="24"/>
        <v/>
      </c>
      <c r="BL56" s="468" t="str">
        <f t="shared" si="24"/>
        <v/>
      </c>
      <c r="BM56" s="468" t="str">
        <f t="shared" si="24"/>
        <v/>
      </c>
      <c r="BN56" s="468" t="str">
        <f t="shared" si="24"/>
        <v/>
      </c>
      <c r="BO56" s="468" t="str">
        <f t="shared" si="24"/>
        <v/>
      </c>
      <c r="BP56" s="468" t="str">
        <f t="shared" si="24"/>
        <v/>
      </c>
      <c r="BQ56" s="468" t="str">
        <f t="shared" si="24"/>
        <v/>
      </c>
      <c r="BR56" s="468" t="str">
        <f t="shared" si="24"/>
        <v/>
      </c>
      <c r="BS56" s="468" t="str">
        <f t="shared" si="24"/>
        <v/>
      </c>
      <c r="BT56" s="468" t="str">
        <f t="shared" si="24"/>
        <v/>
      </c>
      <c r="BU56" s="468" t="str">
        <f t="shared" ref="BU56:CG68" si="27">IF($F56="","",IF(VALUE(LEFT($F56,2))=BU$18,$K56,""))</f>
        <v/>
      </c>
      <c r="BV56" s="468" t="str">
        <f t="shared" si="27"/>
        <v/>
      </c>
      <c r="BW56" s="468" t="str">
        <f t="shared" si="27"/>
        <v/>
      </c>
      <c r="BX56" s="468" t="str">
        <f t="shared" si="27"/>
        <v/>
      </c>
      <c r="BY56" s="468" t="str">
        <f t="shared" si="27"/>
        <v/>
      </c>
      <c r="BZ56" s="468" t="str">
        <f t="shared" si="27"/>
        <v/>
      </c>
      <c r="CA56" s="468" t="str">
        <f t="shared" si="27"/>
        <v/>
      </c>
      <c r="CB56" s="468" t="str">
        <f t="shared" si="27"/>
        <v/>
      </c>
      <c r="CC56" s="468" t="str">
        <f t="shared" si="27"/>
        <v/>
      </c>
      <c r="CD56" s="468" t="str">
        <f t="shared" si="27"/>
        <v/>
      </c>
      <c r="CE56" s="468" t="str">
        <f t="shared" si="27"/>
        <v/>
      </c>
      <c r="CF56" s="468" t="str">
        <f t="shared" si="27"/>
        <v/>
      </c>
      <c r="CG56" s="468" t="str">
        <f t="shared" si="27"/>
        <v/>
      </c>
      <c r="CH56" s="468"/>
      <c r="CI56" s="468" t="str">
        <f t="shared" si="7"/>
        <v/>
      </c>
      <c r="CJ56" s="468" t="str">
        <f t="shared" si="7"/>
        <v/>
      </c>
      <c r="CK56" s="533"/>
    </row>
    <row r="57" spans="3:89" x14ac:dyDescent="0.25">
      <c r="C57" s="358"/>
      <c r="D57" s="259"/>
      <c r="E57" s="41"/>
      <c r="F57" s="44"/>
      <c r="G57" s="232"/>
      <c r="H57" s="279"/>
      <c r="I57" s="281"/>
      <c r="J57" s="431"/>
      <c r="K57" s="431"/>
      <c r="M57" s="360" t="str">
        <f t="shared" si="5"/>
        <v/>
      </c>
      <c r="N57" s="361"/>
      <c r="O57" s="368"/>
      <c r="P57" s="359"/>
      <c r="Q57" s="362"/>
      <c r="R57" s="364"/>
      <c r="S57" s="364"/>
      <c r="T57" s="362"/>
      <c r="U57" s="363"/>
      <c r="V57" s="51"/>
      <c r="X57" s="468" t="str">
        <f t="shared" si="22"/>
        <v/>
      </c>
      <c r="Y57" s="468" t="str">
        <f t="shared" si="22"/>
        <v/>
      </c>
      <c r="Z57" s="468" t="str">
        <f t="shared" si="22"/>
        <v/>
      </c>
      <c r="AA57" s="468" t="str">
        <f t="shared" si="22"/>
        <v/>
      </c>
      <c r="AB57" s="468" t="str">
        <f t="shared" si="22"/>
        <v/>
      </c>
      <c r="AC57" s="468" t="str">
        <f t="shared" si="22"/>
        <v/>
      </c>
      <c r="AD57" s="468" t="str">
        <f t="shared" si="22"/>
        <v/>
      </c>
      <c r="AE57" s="468" t="str">
        <f t="shared" si="22"/>
        <v/>
      </c>
      <c r="AF57" s="468" t="str">
        <f t="shared" si="22"/>
        <v/>
      </c>
      <c r="AG57" s="468" t="str">
        <f t="shared" si="22"/>
        <v/>
      </c>
      <c r="AH57" s="468" t="str">
        <f t="shared" si="22"/>
        <v/>
      </c>
      <c r="AI57" s="468" t="str">
        <f t="shared" si="22"/>
        <v/>
      </c>
      <c r="AJ57" s="468" t="str">
        <f t="shared" si="22"/>
        <v/>
      </c>
      <c r="AK57" s="468" t="str">
        <f t="shared" si="22"/>
        <v/>
      </c>
      <c r="AL57" s="468" t="str">
        <f t="shared" si="22"/>
        <v/>
      </c>
      <c r="AM57" s="468" t="str">
        <f t="shared" si="22"/>
        <v/>
      </c>
      <c r="AN57" s="468" t="str">
        <f t="shared" si="26"/>
        <v/>
      </c>
      <c r="AO57" s="468" t="str">
        <f t="shared" si="26"/>
        <v/>
      </c>
      <c r="AP57" s="468" t="str">
        <f t="shared" si="26"/>
        <v/>
      </c>
      <c r="AQ57" s="468" t="str">
        <f t="shared" si="26"/>
        <v/>
      </c>
      <c r="AR57" s="468" t="str">
        <f t="shared" si="26"/>
        <v/>
      </c>
      <c r="AS57" s="468" t="str">
        <f t="shared" si="26"/>
        <v/>
      </c>
      <c r="AT57" s="468" t="str">
        <f t="shared" si="26"/>
        <v/>
      </c>
      <c r="AU57" s="468" t="str">
        <f t="shared" si="26"/>
        <v/>
      </c>
      <c r="AV57" s="468" t="str">
        <f t="shared" si="26"/>
        <v/>
      </c>
      <c r="AW57" s="468" t="str">
        <f t="shared" si="26"/>
        <v/>
      </c>
      <c r="AX57" s="468" t="str">
        <f t="shared" si="26"/>
        <v/>
      </c>
      <c r="AY57" s="468" t="str">
        <f t="shared" si="26"/>
        <v/>
      </c>
      <c r="AZ57" s="468" t="str">
        <f t="shared" si="26"/>
        <v/>
      </c>
      <c r="BA57" s="468"/>
      <c r="BB57" s="468" t="str">
        <f>IF($M57="","",IF($M57=BB$18,$J57,0))</f>
        <v/>
      </c>
      <c r="BC57" s="468" t="str">
        <f t="shared" si="19"/>
        <v/>
      </c>
      <c r="BD57" s="468"/>
      <c r="BE57" s="468" t="str">
        <f t="shared" si="24"/>
        <v/>
      </c>
      <c r="BF57" s="468" t="str">
        <f t="shared" si="24"/>
        <v/>
      </c>
      <c r="BG57" s="468" t="str">
        <f t="shared" si="24"/>
        <v/>
      </c>
      <c r="BH57" s="468" t="str">
        <f t="shared" si="24"/>
        <v/>
      </c>
      <c r="BI57" s="468" t="str">
        <f t="shared" si="24"/>
        <v/>
      </c>
      <c r="BJ57" s="468" t="str">
        <f t="shared" si="24"/>
        <v/>
      </c>
      <c r="BK57" s="468" t="str">
        <f t="shared" si="24"/>
        <v/>
      </c>
      <c r="BL57" s="468" t="str">
        <f t="shared" si="24"/>
        <v/>
      </c>
      <c r="BM57" s="468" t="str">
        <f t="shared" si="24"/>
        <v/>
      </c>
      <c r="BN57" s="468" t="str">
        <f t="shared" si="24"/>
        <v/>
      </c>
      <c r="BO57" s="468" t="str">
        <f t="shared" si="24"/>
        <v/>
      </c>
      <c r="BP57" s="468" t="str">
        <f t="shared" si="24"/>
        <v/>
      </c>
      <c r="BQ57" s="468" t="str">
        <f t="shared" si="24"/>
        <v/>
      </c>
      <c r="BR57" s="468" t="str">
        <f t="shared" si="24"/>
        <v/>
      </c>
      <c r="BS57" s="468" t="str">
        <f t="shared" si="24"/>
        <v/>
      </c>
      <c r="BT57" s="468" t="str">
        <f t="shared" si="24"/>
        <v/>
      </c>
      <c r="BU57" s="468" t="str">
        <f t="shared" si="27"/>
        <v/>
      </c>
      <c r="BV57" s="468" t="str">
        <f t="shared" si="27"/>
        <v/>
      </c>
      <c r="BW57" s="468" t="str">
        <f t="shared" si="27"/>
        <v/>
      </c>
      <c r="BX57" s="468" t="str">
        <f t="shared" si="27"/>
        <v/>
      </c>
      <c r="BY57" s="468" t="str">
        <f t="shared" si="27"/>
        <v/>
      </c>
      <c r="BZ57" s="468" t="str">
        <f t="shared" si="27"/>
        <v/>
      </c>
      <c r="CA57" s="468" t="str">
        <f t="shared" si="27"/>
        <v/>
      </c>
      <c r="CB57" s="468" t="str">
        <f t="shared" si="27"/>
        <v/>
      </c>
      <c r="CC57" s="468" t="str">
        <f t="shared" si="27"/>
        <v/>
      </c>
      <c r="CD57" s="468" t="str">
        <f t="shared" si="27"/>
        <v/>
      </c>
      <c r="CE57" s="468" t="str">
        <f t="shared" si="27"/>
        <v/>
      </c>
      <c r="CF57" s="468" t="str">
        <f t="shared" si="27"/>
        <v/>
      </c>
      <c r="CG57" s="468" t="str">
        <f t="shared" si="27"/>
        <v/>
      </c>
      <c r="CH57" s="468"/>
      <c r="CI57" s="468" t="str">
        <f t="shared" si="7"/>
        <v/>
      </c>
      <c r="CJ57" s="468" t="str">
        <f t="shared" si="7"/>
        <v/>
      </c>
      <c r="CK57" s="533"/>
    </row>
    <row r="58" spans="3:89" x14ac:dyDescent="0.25">
      <c r="C58" s="358"/>
      <c r="D58" s="259"/>
      <c r="E58" s="41"/>
      <c r="F58" s="44"/>
      <c r="G58" s="375" t="s">
        <v>321</v>
      </c>
      <c r="H58" s="279"/>
      <c r="I58" s="282"/>
      <c r="J58" s="431"/>
      <c r="K58" s="431"/>
      <c r="M58" s="360" t="str">
        <f t="shared" si="5"/>
        <v/>
      </c>
      <c r="N58" s="361"/>
      <c r="O58" s="368" t="str">
        <f>IF(M58="","",IF(M58="Foreign",VLOOKUP(N58,'Option X3'!D:E,2,FALSE),1))</f>
        <v/>
      </c>
      <c r="P58" s="359"/>
      <c r="Q58" s="569"/>
      <c r="R58" s="364"/>
      <c r="S58" s="364"/>
      <c r="T58" s="617"/>
      <c r="U58" s="618"/>
      <c r="V58" s="51"/>
      <c r="X58" s="468" t="str">
        <f t="shared" si="22"/>
        <v/>
      </c>
      <c r="Y58" s="468" t="str">
        <f t="shared" si="22"/>
        <v/>
      </c>
      <c r="Z58" s="468" t="str">
        <f t="shared" si="22"/>
        <v/>
      </c>
      <c r="AA58" s="468" t="str">
        <f t="shared" si="22"/>
        <v/>
      </c>
      <c r="AB58" s="468" t="str">
        <f t="shared" si="22"/>
        <v/>
      </c>
      <c r="AC58" s="468" t="str">
        <f t="shared" si="22"/>
        <v/>
      </c>
      <c r="AD58" s="468" t="str">
        <f t="shared" si="22"/>
        <v/>
      </c>
      <c r="AE58" s="468" t="str">
        <f t="shared" si="22"/>
        <v/>
      </c>
      <c r="AF58" s="468" t="str">
        <f t="shared" si="22"/>
        <v/>
      </c>
      <c r="AG58" s="468" t="str">
        <f t="shared" si="22"/>
        <v/>
      </c>
      <c r="AH58" s="468" t="str">
        <f t="shared" si="22"/>
        <v/>
      </c>
      <c r="AI58" s="468" t="str">
        <f t="shared" si="22"/>
        <v/>
      </c>
      <c r="AJ58" s="468" t="str">
        <f t="shared" si="22"/>
        <v/>
      </c>
      <c r="AK58" s="468" t="str">
        <f t="shared" si="22"/>
        <v/>
      </c>
      <c r="AL58" s="468" t="str">
        <f t="shared" si="22"/>
        <v/>
      </c>
      <c r="AM58" s="468" t="str">
        <f t="shared" si="22"/>
        <v/>
      </c>
      <c r="AN58" s="468" t="str">
        <f t="shared" si="26"/>
        <v/>
      </c>
      <c r="AO58" s="468" t="str">
        <f t="shared" si="26"/>
        <v/>
      </c>
      <c r="AP58" s="468" t="str">
        <f t="shared" si="26"/>
        <v/>
      </c>
      <c r="AQ58" s="468" t="str">
        <f t="shared" si="26"/>
        <v/>
      </c>
      <c r="AR58" s="468" t="str">
        <f t="shared" si="26"/>
        <v/>
      </c>
      <c r="AS58" s="468" t="str">
        <f t="shared" si="26"/>
        <v/>
      </c>
      <c r="AT58" s="468" t="str">
        <f t="shared" si="26"/>
        <v/>
      </c>
      <c r="AU58" s="468" t="str">
        <f t="shared" si="26"/>
        <v/>
      </c>
      <c r="AV58" s="468" t="str">
        <f t="shared" si="26"/>
        <v/>
      </c>
      <c r="AW58" s="468" t="str">
        <f t="shared" si="26"/>
        <v/>
      </c>
      <c r="AX58" s="468" t="str">
        <f t="shared" si="26"/>
        <v/>
      </c>
      <c r="AY58" s="468" t="str">
        <f t="shared" si="26"/>
        <v/>
      </c>
      <c r="AZ58" s="468" t="str">
        <f t="shared" si="26"/>
        <v/>
      </c>
      <c r="BA58" s="468"/>
      <c r="BB58" s="468" t="str">
        <f t="shared" ref="BB58:BC68" si="28">IF($M58="","",IF($M58=BB$18,$J58,0))</f>
        <v/>
      </c>
      <c r="BC58" s="468" t="str">
        <f t="shared" si="19"/>
        <v/>
      </c>
      <c r="BD58" s="468"/>
      <c r="BE58" s="468" t="str">
        <f t="shared" si="24"/>
        <v/>
      </c>
      <c r="BF58" s="468" t="str">
        <f t="shared" si="24"/>
        <v/>
      </c>
      <c r="BG58" s="468" t="str">
        <f t="shared" si="24"/>
        <v/>
      </c>
      <c r="BH58" s="468" t="str">
        <f t="shared" si="24"/>
        <v/>
      </c>
      <c r="BI58" s="468" t="str">
        <f t="shared" si="24"/>
        <v/>
      </c>
      <c r="BJ58" s="468" t="str">
        <f t="shared" si="24"/>
        <v/>
      </c>
      <c r="BK58" s="468" t="str">
        <f t="shared" si="24"/>
        <v/>
      </c>
      <c r="BL58" s="468" t="str">
        <f t="shared" si="24"/>
        <v/>
      </c>
      <c r="BM58" s="468" t="str">
        <f t="shared" si="24"/>
        <v/>
      </c>
      <c r="BN58" s="468" t="str">
        <f t="shared" si="24"/>
        <v/>
      </c>
      <c r="BO58" s="468" t="str">
        <f t="shared" si="24"/>
        <v/>
      </c>
      <c r="BP58" s="468" t="str">
        <f t="shared" si="24"/>
        <v/>
      </c>
      <c r="BQ58" s="468" t="str">
        <f t="shared" si="24"/>
        <v/>
      </c>
      <c r="BR58" s="468" t="str">
        <f t="shared" si="24"/>
        <v/>
      </c>
      <c r="BS58" s="468" t="str">
        <f t="shared" si="24"/>
        <v/>
      </c>
      <c r="BT58" s="468" t="str">
        <f t="shared" si="24"/>
        <v/>
      </c>
      <c r="BU58" s="468" t="str">
        <f t="shared" si="27"/>
        <v/>
      </c>
      <c r="BV58" s="468" t="str">
        <f t="shared" si="27"/>
        <v/>
      </c>
      <c r="BW58" s="468" t="str">
        <f t="shared" si="27"/>
        <v/>
      </c>
      <c r="BX58" s="468" t="str">
        <f t="shared" si="27"/>
        <v/>
      </c>
      <c r="BY58" s="468" t="str">
        <f t="shared" si="27"/>
        <v/>
      </c>
      <c r="BZ58" s="468" t="str">
        <f t="shared" si="27"/>
        <v/>
      </c>
      <c r="CA58" s="468" t="str">
        <f t="shared" si="27"/>
        <v/>
      </c>
      <c r="CB58" s="468" t="str">
        <f t="shared" si="27"/>
        <v/>
      </c>
      <c r="CC58" s="468" t="str">
        <f t="shared" si="27"/>
        <v/>
      </c>
      <c r="CD58" s="468" t="str">
        <f t="shared" si="27"/>
        <v/>
      </c>
      <c r="CE58" s="468" t="str">
        <f t="shared" si="27"/>
        <v/>
      </c>
      <c r="CF58" s="468" t="str">
        <f t="shared" si="27"/>
        <v/>
      </c>
      <c r="CG58" s="468" t="str">
        <f t="shared" si="27"/>
        <v/>
      </c>
      <c r="CH58" s="468"/>
      <c r="CI58" s="468" t="str">
        <f t="shared" si="7"/>
        <v/>
      </c>
      <c r="CJ58" s="468" t="str">
        <f t="shared" si="7"/>
        <v/>
      </c>
      <c r="CK58" s="533"/>
    </row>
    <row r="59" spans="3:89" x14ac:dyDescent="0.25">
      <c r="C59" s="358"/>
      <c r="D59" s="259">
        <v>1</v>
      </c>
      <c r="E59" s="41"/>
      <c r="F59" s="44"/>
      <c r="G59" s="434" t="s">
        <v>356</v>
      </c>
      <c r="H59" s="279"/>
      <c r="I59" s="282"/>
      <c r="J59" s="431"/>
      <c r="K59" s="431"/>
      <c r="M59" s="360" t="str">
        <f t="shared" si="5"/>
        <v/>
      </c>
      <c r="N59" s="361"/>
      <c r="O59" s="368" t="str">
        <f>IF(M59="","",IF(M59="Foreign",VLOOKUP(N59,'Option X3'!D:E,2,FALSE),1))</f>
        <v/>
      </c>
      <c r="P59" s="359"/>
      <c r="Q59" s="569"/>
      <c r="R59" s="364"/>
      <c r="S59" s="364"/>
      <c r="T59" s="617"/>
      <c r="U59" s="618"/>
      <c r="V59" s="51"/>
      <c r="X59" s="468" t="str">
        <f t="shared" si="22"/>
        <v/>
      </c>
      <c r="Y59" s="468" t="str">
        <f t="shared" si="22"/>
        <v/>
      </c>
      <c r="Z59" s="468" t="str">
        <f t="shared" si="22"/>
        <v/>
      </c>
      <c r="AA59" s="468" t="str">
        <f t="shared" si="22"/>
        <v/>
      </c>
      <c r="AB59" s="468" t="str">
        <f t="shared" si="22"/>
        <v/>
      </c>
      <c r="AC59" s="468" t="str">
        <f t="shared" si="22"/>
        <v/>
      </c>
      <c r="AD59" s="468" t="str">
        <f t="shared" si="22"/>
        <v/>
      </c>
      <c r="AE59" s="468" t="str">
        <f t="shared" si="22"/>
        <v/>
      </c>
      <c r="AF59" s="468" t="str">
        <f t="shared" si="22"/>
        <v/>
      </c>
      <c r="AG59" s="468" t="str">
        <f t="shared" si="22"/>
        <v/>
      </c>
      <c r="AH59" s="468" t="str">
        <f t="shared" si="22"/>
        <v/>
      </c>
      <c r="AI59" s="468" t="str">
        <f t="shared" si="22"/>
        <v/>
      </c>
      <c r="AJ59" s="468" t="str">
        <f t="shared" si="22"/>
        <v/>
      </c>
      <c r="AK59" s="468" t="str">
        <f t="shared" si="22"/>
        <v/>
      </c>
      <c r="AL59" s="468" t="str">
        <f t="shared" si="22"/>
        <v/>
      </c>
      <c r="AM59" s="468" t="str">
        <f t="shared" si="22"/>
        <v/>
      </c>
      <c r="AN59" s="468" t="str">
        <f t="shared" si="26"/>
        <v/>
      </c>
      <c r="AO59" s="468" t="str">
        <f t="shared" si="26"/>
        <v/>
      </c>
      <c r="AP59" s="468" t="str">
        <f t="shared" si="26"/>
        <v/>
      </c>
      <c r="AQ59" s="468" t="str">
        <f t="shared" si="26"/>
        <v/>
      </c>
      <c r="AR59" s="468" t="str">
        <f t="shared" si="26"/>
        <v/>
      </c>
      <c r="AS59" s="468" t="str">
        <f t="shared" si="26"/>
        <v/>
      </c>
      <c r="AT59" s="468" t="str">
        <f t="shared" si="26"/>
        <v/>
      </c>
      <c r="AU59" s="468" t="str">
        <f t="shared" si="26"/>
        <v/>
      </c>
      <c r="AV59" s="468" t="str">
        <f t="shared" si="26"/>
        <v/>
      </c>
      <c r="AW59" s="468" t="str">
        <f t="shared" si="26"/>
        <v/>
      </c>
      <c r="AX59" s="468" t="str">
        <f t="shared" si="26"/>
        <v/>
      </c>
      <c r="AY59" s="468" t="str">
        <f t="shared" si="26"/>
        <v/>
      </c>
      <c r="AZ59" s="468" t="str">
        <f t="shared" si="26"/>
        <v/>
      </c>
      <c r="BA59" s="468"/>
      <c r="BB59" s="468" t="str">
        <f t="shared" si="28"/>
        <v/>
      </c>
      <c r="BC59" s="468" t="str">
        <f t="shared" si="19"/>
        <v/>
      </c>
      <c r="BD59" s="468"/>
      <c r="BE59" s="468" t="str">
        <f t="shared" si="24"/>
        <v/>
      </c>
      <c r="BF59" s="468" t="str">
        <f t="shared" si="24"/>
        <v/>
      </c>
      <c r="BG59" s="468" t="str">
        <f t="shared" si="24"/>
        <v/>
      </c>
      <c r="BH59" s="468" t="str">
        <f t="shared" si="24"/>
        <v/>
      </c>
      <c r="BI59" s="468" t="str">
        <f t="shared" si="24"/>
        <v/>
      </c>
      <c r="BJ59" s="468" t="str">
        <f t="shared" si="24"/>
        <v/>
      </c>
      <c r="BK59" s="468" t="str">
        <f t="shared" si="24"/>
        <v/>
      </c>
      <c r="BL59" s="468" t="str">
        <f t="shared" si="24"/>
        <v/>
      </c>
      <c r="BM59" s="468" t="str">
        <f t="shared" si="24"/>
        <v/>
      </c>
      <c r="BN59" s="468" t="str">
        <f t="shared" si="24"/>
        <v/>
      </c>
      <c r="BO59" s="468" t="str">
        <f t="shared" si="24"/>
        <v/>
      </c>
      <c r="BP59" s="468" t="str">
        <f t="shared" si="24"/>
        <v/>
      </c>
      <c r="BQ59" s="468" t="str">
        <f t="shared" si="24"/>
        <v/>
      </c>
      <c r="BR59" s="468" t="str">
        <f t="shared" si="24"/>
        <v/>
      </c>
      <c r="BS59" s="468" t="str">
        <f t="shared" si="24"/>
        <v/>
      </c>
      <c r="BT59" s="468" t="str">
        <f t="shared" si="24"/>
        <v/>
      </c>
      <c r="BU59" s="468" t="str">
        <f t="shared" si="27"/>
        <v/>
      </c>
      <c r="BV59" s="468" t="str">
        <f t="shared" si="27"/>
        <v/>
      </c>
      <c r="BW59" s="468" t="str">
        <f t="shared" si="27"/>
        <v/>
      </c>
      <c r="BX59" s="468" t="str">
        <f t="shared" si="27"/>
        <v/>
      </c>
      <c r="BY59" s="468" t="str">
        <f t="shared" si="27"/>
        <v/>
      </c>
      <c r="BZ59" s="468" t="str">
        <f t="shared" si="27"/>
        <v/>
      </c>
      <c r="CA59" s="468" t="str">
        <f t="shared" si="27"/>
        <v/>
      </c>
      <c r="CB59" s="468" t="str">
        <f t="shared" si="27"/>
        <v/>
      </c>
      <c r="CC59" s="468" t="str">
        <f t="shared" si="27"/>
        <v/>
      </c>
      <c r="CD59" s="468" t="str">
        <f t="shared" si="27"/>
        <v/>
      </c>
      <c r="CE59" s="468" t="str">
        <f t="shared" si="27"/>
        <v/>
      </c>
      <c r="CF59" s="468" t="str">
        <f t="shared" si="27"/>
        <v/>
      </c>
      <c r="CG59" s="468" t="str">
        <f t="shared" si="27"/>
        <v/>
      </c>
      <c r="CH59" s="468"/>
      <c r="CI59" s="468" t="str">
        <f t="shared" si="7"/>
        <v/>
      </c>
      <c r="CJ59" s="468" t="str">
        <f t="shared" si="7"/>
        <v/>
      </c>
      <c r="CK59" s="533"/>
    </row>
    <row r="60" spans="3:89" x14ac:dyDescent="0.25">
      <c r="C60" s="358"/>
      <c r="D60" s="259">
        <v>2</v>
      </c>
      <c r="E60" s="41"/>
      <c r="F60" s="44"/>
      <c r="G60" s="234" t="s">
        <v>357</v>
      </c>
      <c r="H60" s="279"/>
      <c r="I60" s="282"/>
      <c r="J60" s="431"/>
      <c r="K60" s="431"/>
      <c r="M60" s="360" t="str">
        <f t="shared" si="5"/>
        <v/>
      </c>
      <c r="N60" s="361"/>
      <c r="O60" s="368" t="str">
        <f>IF(M60="","",IF(M60="Foreign",VLOOKUP(N60,'Option X3'!D:E,2,FALSE),1))</f>
        <v/>
      </c>
      <c r="P60" s="359"/>
      <c r="Q60" s="569"/>
      <c r="R60" s="364"/>
      <c r="S60" s="364"/>
      <c r="T60" s="617"/>
      <c r="U60" s="618"/>
      <c r="V60" s="51"/>
      <c r="X60" s="468" t="str">
        <f t="shared" si="22"/>
        <v/>
      </c>
      <c r="Y60" s="468" t="str">
        <f t="shared" si="22"/>
        <v/>
      </c>
      <c r="Z60" s="468" t="str">
        <f t="shared" si="22"/>
        <v/>
      </c>
      <c r="AA60" s="468" t="str">
        <f t="shared" si="22"/>
        <v/>
      </c>
      <c r="AB60" s="468" t="str">
        <f t="shared" si="22"/>
        <v/>
      </c>
      <c r="AC60" s="468" t="str">
        <f t="shared" si="22"/>
        <v/>
      </c>
      <c r="AD60" s="468" t="str">
        <f t="shared" si="22"/>
        <v/>
      </c>
      <c r="AE60" s="468" t="str">
        <f t="shared" si="22"/>
        <v/>
      </c>
      <c r="AF60" s="468" t="str">
        <f t="shared" si="22"/>
        <v/>
      </c>
      <c r="AG60" s="468" t="str">
        <f t="shared" si="22"/>
        <v/>
      </c>
      <c r="AH60" s="468" t="str">
        <f t="shared" si="22"/>
        <v/>
      </c>
      <c r="AI60" s="468" t="str">
        <f t="shared" si="22"/>
        <v/>
      </c>
      <c r="AJ60" s="468" t="str">
        <f t="shared" si="22"/>
        <v/>
      </c>
      <c r="AK60" s="468" t="str">
        <f t="shared" si="22"/>
        <v/>
      </c>
      <c r="AL60" s="468" t="str">
        <f t="shared" si="22"/>
        <v/>
      </c>
      <c r="AM60" s="468" t="str">
        <f t="shared" si="22"/>
        <v/>
      </c>
      <c r="AN60" s="468" t="str">
        <f t="shared" si="26"/>
        <v/>
      </c>
      <c r="AO60" s="468" t="str">
        <f t="shared" si="26"/>
        <v/>
      </c>
      <c r="AP60" s="468" t="str">
        <f t="shared" si="26"/>
        <v/>
      </c>
      <c r="AQ60" s="468" t="str">
        <f t="shared" si="26"/>
        <v/>
      </c>
      <c r="AR60" s="468" t="str">
        <f t="shared" si="26"/>
        <v/>
      </c>
      <c r="AS60" s="468" t="str">
        <f t="shared" si="26"/>
        <v/>
      </c>
      <c r="AT60" s="468" t="str">
        <f t="shared" si="26"/>
        <v/>
      </c>
      <c r="AU60" s="468" t="str">
        <f t="shared" si="26"/>
        <v/>
      </c>
      <c r="AV60" s="468" t="str">
        <f t="shared" si="26"/>
        <v/>
      </c>
      <c r="AW60" s="468" t="str">
        <f t="shared" si="26"/>
        <v/>
      </c>
      <c r="AX60" s="468" t="str">
        <f t="shared" si="26"/>
        <v/>
      </c>
      <c r="AY60" s="468" t="str">
        <f t="shared" si="26"/>
        <v/>
      </c>
      <c r="AZ60" s="468" t="str">
        <f t="shared" si="26"/>
        <v/>
      </c>
      <c r="BA60" s="468"/>
      <c r="BB60" s="468" t="str">
        <f t="shared" si="28"/>
        <v/>
      </c>
      <c r="BC60" s="468" t="str">
        <f t="shared" si="28"/>
        <v/>
      </c>
      <c r="BD60" s="468"/>
      <c r="BE60" s="468" t="str">
        <f t="shared" si="24"/>
        <v/>
      </c>
      <c r="BF60" s="468" t="str">
        <f t="shared" si="24"/>
        <v/>
      </c>
      <c r="BG60" s="468" t="str">
        <f t="shared" si="24"/>
        <v/>
      </c>
      <c r="BH60" s="468" t="str">
        <f t="shared" si="24"/>
        <v/>
      </c>
      <c r="BI60" s="468" t="str">
        <f t="shared" si="24"/>
        <v/>
      </c>
      <c r="BJ60" s="468" t="str">
        <f t="shared" si="24"/>
        <v/>
      </c>
      <c r="BK60" s="468" t="str">
        <f t="shared" si="24"/>
        <v/>
      </c>
      <c r="BL60" s="468" t="str">
        <f t="shared" si="24"/>
        <v/>
      </c>
      <c r="BM60" s="468" t="str">
        <f t="shared" si="24"/>
        <v/>
      </c>
      <c r="BN60" s="468" t="str">
        <f t="shared" si="24"/>
        <v/>
      </c>
      <c r="BO60" s="468" t="str">
        <f t="shared" si="24"/>
        <v/>
      </c>
      <c r="BP60" s="468" t="str">
        <f t="shared" si="24"/>
        <v/>
      </c>
      <c r="BQ60" s="468" t="str">
        <f t="shared" si="24"/>
        <v/>
      </c>
      <c r="BR60" s="468" t="str">
        <f t="shared" si="24"/>
        <v/>
      </c>
      <c r="BS60" s="468" t="str">
        <f t="shared" si="24"/>
        <v/>
      </c>
      <c r="BT60" s="468" t="str">
        <f t="shared" si="24"/>
        <v/>
      </c>
      <c r="BU60" s="468" t="str">
        <f t="shared" si="27"/>
        <v/>
      </c>
      <c r="BV60" s="468" t="str">
        <f t="shared" si="27"/>
        <v/>
      </c>
      <c r="BW60" s="468" t="str">
        <f t="shared" si="27"/>
        <v/>
      </c>
      <c r="BX60" s="468" t="str">
        <f t="shared" si="27"/>
        <v/>
      </c>
      <c r="BY60" s="468" t="str">
        <f t="shared" si="27"/>
        <v/>
      </c>
      <c r="BZ60" s="468" t="str">
        <f t="shared" si="27"/>
        <v/>
      </c>
      <c r="CA60" s="468" t="str">
        <f t="shared" si="27"/>
        <v/>
      </c>
      <c r="CB60" s="468" t="str">
        <f t="shared" si="27"/>
        <v/>
      </c>
      <c r="CC60" s="468" t="str">
        <f t="shared" si="27"/>
        <v/>
      </c>
      <c r="CD60" s="468" t="str">
        <f t="shared" si="27"/>
        <v/>
      </c>
      <c r="CE60" s="468" t="str">
        <f t="shared" si="27"/>
        <v/>
      </c>
      <c r="CF60" s="468" t="str">
        <f t="shared" si="27"/>
        <v/>
      </c>
      <c r="CG60" s="468" t="str">
        <f t="shared" si="27"/>
        <v/>
      </c>
      <c r="CH60" s="468"/>
      <c r="CI60" s="468" t="str">
        <f t="shared" si="7"/>
        <v/>
      </c>
      <c r="CJ60" s="468" t="str">
        <f t="shared" si="7"/>
        <v/>
      </c>
      <c r="CK60" s="533"/>
    </row>
    <row r="61" spans="3:89" x14ac:dyDescent="0.25">
      <c r="C61" s="358"/>
      <c r="D61" s="259">
        <v>3</v>
      </c>
      <c r="E61" s="41"/>
      <c r="F61" s="44"/>
      <c r="G61" s="232" t="s">
        <v>282</v>
      </c>
      <c r="H61" s="279"/>
      <c r="I61" s="282"/>
      <c r="J61" s="431"/>
      <c r="K61" s="431"/>
      <c r="M61" s="360" t="str">
        <f t="shared" si="5"/>
        <v/>
      </c>
      <c r="N61" s="361"/>
      <c r="O61" s="368" t="str">
        <f>IF(M61="","",IF(M61="Foreign",VLOOKUP(N61,'Option X3'!D:E,2,FALSE),1))</f>
        <v/>
      </c>
      <c r="P61" s="359"/>
      <c r="Q61" s="569"/>
      <c r="R61" s="364"/>
      <c r="S61" s="364"/>
      <c r="T61" s="617"/>
      <c r="U61" s="618"/>
      <c r="V61" s="51"/>
      <c r="X61" s="468" t="str">
        <f t="shared" si="22"/>
        <v/>
      </c>
      <c r="Y61" s="468" t="str">
        <f t="shared" si="22"/>
        <v/>
      </c>
      <c r="Z61" s="468" t="str">
        <f t="shared" si="22"/>
        <v/>
      </c>
      <c r="AA61" s="468" t="str">
        <f t="shared" si="22"/>
        <v/>
      </c>
      <c r="AB61" s="468" t="str">
        <f t="shared" si="22"/>
        <v/>
      </c>
      <c r="AC61" s="468" t="str">
        <f t="shared" si="22"/>
        <v/>
      </c>
      <c r="AD61" s="468" t="str">
        <f t="shared" si="22"/>
        <v/>
      </c>
      <c r="AE61" s="468" t="str">
        <f t="shared" si="22"/>
        <v/>
      </c>
      <c r="AF61" s="468" t="str">
        <f t="shared" si="22"/>
        <v/>
      </c>
      <c r="AG61" s="468" t="str">
        <f t="shared" si="22"/>
        <v/>
      </c>
      <c r="AH61" s="468" t="str">
        <f t="shared" si="22"/>
        <v/>
      </c>
      <c r="AI61" s="468" t="str">
        <f t="shared" si="22"/>
        <v/>
      </c>
      <c r="AJ61" s="468" t="str">
        <f t="shared" si="22"/>
        <v/>
      </c>
      <c r="AK61" s="468" t="str">
        <f t="shared" si="22"/>
        <v/>
      </c>
      <c r="AL61" s="468" t="str">
        <f t="shared" si="22"/>
        <v/>
      </c>
      <c r="AM61" s="468" t="str">
        <f t="shared" si="22"/>
        <v/>
      </c>
      <c r="AN61" s="468" t="str">
        <f t="shared" si="26"/>
        <v/>
      </c>
      <c r="AO61" s="468" t="str">
        <f t="shared" si="26"/>
        <v/>
      </c>
      <c r="AP61" s="468" t="str">
        <f t="shared" si="26"/>
        <v/>
      </c>
      <c r="AQ61" s="468" t="str">
        <f t="shared" si="26"/>
        <v/>
      </c>
      <c r="AR61" s="468" t="str">
        <f t="shared" si="26"/>
        <v/>
      </c>
      <c r="AS61" s="468" t="str">
        <f t="shared" si="26"/>
        <v/>
      </c>
      <c r="AT61" s="468" t="str">
        <f t="shared" si="26"/>
        <v/>
      </c>
      <c r="AU61" s="468" t="str">
        <f t="shared" si="26"/>
        <v/>
      </c>
      <c r="AV61" s="468" t="str">
        <f t="shared" si="26"/>
        <v/>
      </c>
      <c r="AW61" s="468" t="str">
        <f t="shared" si="26"/>
        <v/>
      </c>
      <c r="AX61" s="468" t="str">
        <f t="shared" si="26"/>
        <v/>
      </c>
      <c r="AY61" s="468" t="str">
        <f t="shared" si="26"/>
        <v/>
      </c>
      <c r="AZ61" s="468" t="str">
        <f t="shared" si="26"/>
        <v/>
      </c>
      <c r="BA61" s="468"/>
      <c r="BB61" s="468" t="str">
        <f t="shared" si="28"/>
        <v/>
      </c>
      <c r="BC61" s="468" t="str">
        <f t="shared" si="28"/>
        <v/>
      </c>
      <c r="BD61" s="468"/>
      <c r="BE61" s="468" t="str">
        <f t="shared" si="24"/>
        <v/>
      </c>
      <c r="BF61" s="468" t="str">
        <f t="shared" si="24"/>
        <v/>
      </c>
      <c r="BG61" s="468" t="str">
        <f t="shared" si="24"/>
        <v/>
      </c>
      <c r="BH61" s="468" t="str">
        <f t="shared" si="24"/>
        <v/>
      </c>
      <c r="BI61" s="468" t="str">
        <f t="shared" si="24"/>
        <v/>
      </c>
      <c r="BJ61" s="468" t="str">
        <f t="shared" si="24"/>
        <v/>
      </c>
      <c r="BK61" s="468" t="str">
        <f t="shared" si="24"/>
        <v/>
      </c>
      <c r="BL61" s="468" t="str">
        <f t="shared" si="24"/>
        <v/>
      </c>
      <c r="BM61" s="468" t="str">
        <f t="shared" si="24"/>
        <v/>
      </c>
      <c r="BN61" s="468" t="str">
        <f t="shared" si="24"/>
        <v/>
      </c>
      <c r="BO61" s="468" t="str">
        <f t="shared" si="24"/>
        <v/>
      </c>
      <c r="BP61" s="468" t="str">
        <f t="shared" si="24"/>
        <v/>
      </c>
      <c r="BQ61" s="468" t="str">
        <f t="shared" si="24"/>
        <v/>
      </c>
      <c r="BR61" s="468" t="str">
        <f t="shared" si="24"/>
        <v/>
      </c>
      <c r="BS61" s="468" t="str">
        <f t="shared" si="24"/>
        <v/>
      </c>
      <c r="BT61" s="468" t="str">
        <f t="shared" si="24"/>
        <v/>
      </c>
      <c r="BU61" s="468" t="str">
        <f t="shared" si="27"/>
        <v/>
      </c>
      <c r="BV61" s="468" t="str">
        <f t="shared" si="27"/>
        <v/>
      </c>
      <c r="BW61" s="468" t="str">
        <f t="shared" si="27"/>
        <v/>
      </c>
      <c r="BX61" s="468" t="str">
        <f t="shared" si="27"/>
        <v/>
      </c>
      <c r="BY61" s="468" t="str">
        <f t="shared" si="27"/>
        <v/>
      </c>
      <c r="BZ61" s="468" t="str">
        <f t="shared" si="27"/>
        <v/>
      </c>
      <c r="CA61" s="468" t="str">
        <f t="shared" si="27"/>
        <v/>
      </c>
      <c r="CB61" s="468" t="str">
        <f t="shared" si="27"/>
        <v/>
      </c>
      <c r="CC61" s="468" t="str">
        <f t="shared" si="27"/>
        <v/>
      </c>
      <c r="CD61" s="468" t="str">
        <f t="shared" si="27"/>
        <v/>
      </c>
      <c r="CE61" s="468" t="str">
        <f t="shared" si="27"/>
        <v/>
      </c>
      <c r="CF61" s="468" t="str">
        <f t="shared" si="27"/>
        <v/>
      </c>
      <c r="CG61" s="468" t="str">
        <f t="shared" si="27"/>
        <v/>
      </c>
      <c r="CH61" s="468"/>
      <c r="CI61" s="468" t="str">
        <f t="shared" si="7"/>
        <v/>
      </c>
      <c r="CJ61" s="468" t="str">
        <f t="shared" si="7"/>
        <v/>
      </c>
      <c r="CK61" s="533"/>
    </row>
    <row r="62" spans="3:89" x14ac:dyDescent="0.25">
      <c r="C62" s="358"/>
      <c r="D62" s="259">
        <v>4</v>
      </c>
      <c r="E62" s="41"/>
      <c r="F62" s="44"/>
      <c r="G62" s="232" t="s">
        <v>281</v>
      </c>
      <c r="H62" s="279"/>
      <c r="I62" s="281"/>
      <c r="J62" s="431"/>
      <c r="K62" s="431"/>
      <c r="M62" s="360" t="str">
        <f t="shared" si="5"/>
        <v/>
      </c>
      <c r="N62" s="361"/>
      <c r="O62" s="368" t="str">
        <f>IF(M62="","",IF(M62="Foreign",VLOOKUP(N62,'Option X3'!D:E,2,FALSE),1))</f>
        <v/>
      </c>
      <c r="P62" s="359"/>
      <c r="Q62" s="569"/>
      <c r="R62" s="364"/>
      <c r="S62" s="364"/>
      <c r="T62" s="617"/>
      <c r="U62" s="618"/>
      <c r="V62" s="51"/>
      <c r="X62" s="468" t="str">
        <f t="shared" si="22"/>
        <v/>
      </c>
      <c r="Y62" s="468" t="str">
        <f t="shared" si="22"/>
        <v/>
      </c>
      <c r="Z62" s="468" t="str">
        <f t="shared" si="22"/>
        <v/>
      </c>
      <c r="AA62" s="468" t="str">
        <f t="shared" si="22"/>
        <v/>
      </c>
      <c r="AB62" s="468" t="str">
        <f t="shared" si="22"/>
        <v/>
      </c>
      <c r="AC62" s="468" t="str">
        <f t="shared" si="22"/>
        <v/>
      </c>
      <c r="AD62" s="468" t="str">
        <f t="shared" si="22"/>
        <v/>
      </c>
      <c r="AE62" s="468" t="str">
        <f t="shared" si="22"/>
        <v/>
      </c>
      <c r="AF62" s="468" t="str">
        <f t="shared" si="22"/>
        <v/>
      </c>
      <c r="AG62" s="468" t="str">
        <f t="shared" si="22"/>
        <v/>
      </c>
      <c r="AH62" s="468" t="str">
        <f t="shared" si="22"/>
        <v/>
      </c>
      <c r="AI62" s="468" t="str">
        <f t="shared" si="22"/>
        <v/>
      </c>
      <c r="AJ62" s="468" t="str">
        <f t="shared" si="22"/>
        <v/>
      </c>
      <c r="AK62" s="468" t="str">
        <f t="shared" si="22"/>
        <v/>
      </c>
      <c r="AL62" s="468" t="str">
        <f t="shared" si="22"/>
        <v/>
      </c>
      <c r="AM62" s="468" t="str">
        <f t="shared" si="22"/>
        <v/>
      </c>
      <c r="AN62" s="468" t="str">
        <f t="shared" si="26"/>
        <v/>
      </c>
      <c r="AO62" s="468" t="str">
        <f t="shared" si="26"/>
        <v/>
      </c>
      <c r="AP62" s="468" t="str">
        <f t="shared" si="26"/>
        <v/>
      </c>
      <c r="AQ62" s="468" t="str">
        <f t="shared" si="26"/>
        <v/>
      </c>
      <c r="AR62" s="468" t="str">
        <f t="shared" si="26"/>
        <v/>
      </c>
      <c r="AS62" s="468" t="str">
        <f t="shared" si="26"/>
        <v/>
      </c>
      <c r="AT62" s="468" t="str">
        <f t="shared" si="26"/>
        <v/>
      </c>
      <c r="AU62" s="468" t="str">
        <f t="shared" si="26"/>
        <v/>
      </c>
      <c r="AV62" s="468" t="str">
        <f t="shared" si="26"/>
        <v/>
      </c>
      <c r="AW62" s="468" t="str">
        <f t="shared" si="26"/>
        <v/>
      </c>
      <c r="AX62" s="468" t="str">
        <f t="shared" si="26"/>
        <v/>
      </c>
      <c r="AY62" s="468" t="str">
        <f t="shared" si="26"/>
        <v/>
      </c>
      <c r="AZ62" s="468" t="str">
        <f t="shared" si="26"/>
        <v/>
      </c>
      <c r="BA62" s="468"/>
      <c r="BB62" s="468" t="str">
        <f t="shared" si="28"/>
        <v/>
      </c>
      <c r="BC62" s="468" t="str">
        <f t="shared" si="28"/>
        <v/>
      </c>
      <c r="BD62" s="468"/>
      <c r="BE62" s="468" t="str">
        <f t="shared" si="24"/>
        <v/>
      </c>
      <c r="BF62" s="468" t="str">
        <f t="shared" si="24"/>
        <v/>
      </c>
      <c r="BG62" s="468" t="str">
        <f t="shared" si="24"/>
        <v/>
      </c>
      <c r="BH62" s="468" t="str">
        <f t="shared" si="24"/>
        <v/>
      </c>
      <c r="BI62" s="468" t="str">
        <f t="shared" si="24"/>
        <v/>
      </c>
      <c r="BJ62" s="468" t="str">
        <f t="shared" si="24"/>
        <v/>
      </c>
      <c r="BK62" s="468" t="str">
        <f t="shared" si="24"/>
        <v/>
      </c>
      <c r="BL62" s="468" t="str">
        <f t="shared" si="24"/>
        <v/>
      </c>
      <c r="BM62" s="468" t="str">
        <f t="shared" si="24"/>
        <v/>
      </c>
      <c r="BN62" s="468" t="str">
        <f t="shared" si="24"/>
        <v/>
      </c>
      <c r="BO62" s="468" t="str">
        <f t="shared" si="24"/>
        <v/>
      </c>
      <c r="BP62" s="468" t="str">
        <f t="shared" si="24"/>
        <v/>
      </c>
      <c r="BQ62" s="468" t="str">
        <f t="shared" si="24"/>
        <v/>
      </c>
      <c r="BR62" s="468" t="str">
        <f t="shared" si="24"/>
        <v/>
      </c>
      <c r="BS62" s="468" t="str">
        <f t="shared" si="24"/>
        <v/>
      </c>
      <c r="BT62" s="468" t="str">
        <f t="shared" si="24"/>
        <v/>
      </c>
      <c r="BU62" s="468" t="str">
        <f t="shared" si="27"/>
        <v/>
      </c>
      <c r="BV62" s="468" t="str">
        <f t="shared" si="27"/>
        <v/>
      </c>
      <c r="BW62" s="468" t="str">
        <f t="shared" si="27"/>
        <v/>
      </c>
      <c r="BX62" s="468" t="str">
        <f t="shared" si="27"/>
        <v/>
      </c>
      <c r="BY62" s="468" t="str">
        <f t="shared" si="27"/>
        <v/>
      </c>
      <c r="BZ62" s="468" t="str">
        <f t="shared" si="27"/>
        <v/>
      </c>
      <c r="CA62" s="468" t="str">
        <f t="shared" si="27"/>
        <v/>
      </c>
      <c r="CB62" s="468" t="str">
        <f t="shared" si="27"/>
        <v/>
      </c>
      <c r="CC62" s="468" t="str">
        <f t="shared" si="27"/>
        <v/>
      </c>
      <c r="CD62" s="468" t="str">
        <f t="shared" si="27"/>
        <v/>
      </c>
      <c r="CE62" s="468" t="str">
        <f t="shared" si="27"/>
        <v/>
      </c>
      <c r="CF62" s="468" t="str">
        <f t="shared" si="27"/>
        <v/>
      </c>
      <c r="CG62" s="468" t="str">
        <f t="shared" si="27"/>
        <v/>
      </c>
      <c r="CH62" s="468"/>
      <c r="CI62" s="468" t="str">
        <f t="shared" si="7"/>
        <v/>
      </c>
      <c r="CJ62" s="468" t="str">
        <f t="shared" si="7"/>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22"/>
        <v/>
      </c>
      <c r="Y63" s="468" t="str">
        <f t="shared" si="22"/>
        <v/>
      </c>
      <c r="Z63" s="468" t="str">
        <f t="shared" si="22"/>
        <v/>
      </c>
      <c r="AA63" s="468" t="str">
        <f t="shared" si="22"/>
        <v/>
      </c>
      <c r="AB63" s="468" t="str">
        <f t="shared" si="22"/>
        <v/>
      </c>
      <c r="AC63" s="468" t="str">
        <f t="shared" si="22"/>
        <v/>
      </c>
      <c r="AD63" s="468" t="str">
        <f t="shared" si="22"/>
        <v/>
      </c>
      <c r="AE63" s="468" t="str">
        <f t="shared" si="22"/>
        <v/>
      </c>
      <c r="AF63" s="468" t="str">
        <f t="shared" si="22"/>
        <v/>
      </c>
      <c r="AG63" s="468" t="str">
        <f t="shared" si="22"/>
        <v/>
      </c>
      <c r="AH63" s="468" t="str">
        <f t="shared" si="22"/>
        <v/>
      </c>
      <c r="AI63" s="468" t="str">
        <f t="shared" si="22"/>
        <v/>
      </c>
      <c r="AJ63" s="468" t="str">
        <f t="shared" si="22"/>
        <v/>
      </c>
      <c r="AK63" s="468" t="str">
        <f t="shared" si="22"/>
        <v/>
      </c>
      <c r="AL63" s="468" t="str">
        <f t="shared" si="22"/>
        <v/>
      </c>
      <c r="AM63" s="468" t="str">
        <f t="shared" si="22"/>
        <v/>
      </c>
      <c r="AN63" s="468" t="str">
        <f t="shared" si="26"/>
        <v/>
      </c>
      <c r="AO63" s="468" t="str">
        <f t="shared" si="26"/>
        <v/>
      </c>
      <c r="AP63" s="468" t="str">
        <f t="shared" si="26"/>
        <v/>
      </c>
      <c r="AQ63" s="468" t="str">
        <f t="shared" si="26"/>
        <v/>
      </c>
      <c r="AR63" s="468" t="str">
        <f t="shared" si="26"/>
        <v/>
      </c>
      <c r="AS63" s="468" t="str">
        <f t="shared" si="26"/>
        <v/>
      </c>
      <c r="AT63" s="468" t="str">
        <f t="shared" si="26"/>
        <v/>
      </c>
      <c r="AU63" s="468" t="str">
        <f t="shared" si="26"/>
        <v/>
      </c>
      <c r="AV63" s="468" t="str">
        <f t="shared" si="26"/>
        <v/>
      </c>
      <c r="AW63" s="468" t="str">
        <f t="shared" si="26"/>
        <v/>
      </c>
      <c r="AX63" s="468" t="str">
        <f t="shared" si="26"/>
        <v/>
      </c>
      <c r="AY63" s="468" t="str">
        <f t="shared" si="26"/>
        <v/>
      </c>
      <c r="AZ63" s="468" t="str">
        <f t="shared" si="26"/>
        <v/>
      </c>
      <c r="BA63" s="468"/>
      <c r="BB63" s="468" t="str">
        <f t="shared" si="28"/>
        <v/>
      </c>
      <c r="BC63" s="468" t="str">
        <f t="shared" si="28"/>
        <v/>
      </c>
      <c r="BD63" s="468"/>
      <c r="BE63" s="468" t="str">
        <f t="shared" si="24"/>
        <v/>
      </c>
      <c r="BF63" s="468" t="str">
        <f t="shared" si="24"/>
        <v/>
      </c>
      <c r="BG63" s="468" t="str">
        <f t="shared" si="24"/>
        <v/>
      </c>
      <c r="BH63" s="468" t="str">
        <f t="shared" si="24"/>
        <v/>
      </c>
      <c r="BI63" s="468" t="str">
        <f t="shared" si="24"/>
        <v/>
      </c>
      <c r="BJ63" s="468" t="str">
        <f t="shared" si="24"/>
        <v/>
      </c>
      <c r="BK63" s="468" t="str">
        <f t="shared" si="24"/>
        <v/>
      </c>
      <c r="BL63" s="468" t="str">
        <f t="shared" si="24"/>
        <v/>
      </c>
      <c r="BM63" s="468" t="str">
        <f t="shared" si="24"/>
        <v/>
      </c>
      <c r="BN63" s="468" t="str">
        <f t="shared" si="24"/>
        <v/>
      </c>
      <c r="BO63" s="468" t="str">
        <f t="shared" si="24"/>
        <v/>
      </c>
      <c r="BP63" s="468" t="str">
        <f t="shared" si="24"/>
        <v/>
      </c>
      <c r="BQ63" s="468" t="str">
        <f t="shared" si="24"/>
        <v/>
      </c>
      <c r="BR63" s="468" t="str">
        <f t="shared" si="24"/>
        <v/>
      </c>
      <c r="BS63" s="468" t="str">
        <f t="shared" si="24"/>
        <v/>
      </c>
      <c r="BT63" s="468" t="str">
        <f t="shared" si="24"/>
        <v/>
      </c>
      <c r="BU63" s="468" t="str">
        <f t="shared" si="27"/>
        <v/>
      </c>
      <c r="BV63" s="468" t="str">
        <f t="shared" si="27"/>
        <v/>
      </c>
      <c r="BW63" s="468" t="str">
        <f t="shared" si="27"/>
        <v/>
      </c>
      <c r="BX63" s="468" t="str">
        <f t="shared" si="27"/>
        <v/>
      </c>
      <c r="BY63" s="468" t="str">
        <f t="shared" si="27"/>
        <v/>
      </c>
      <c r="BZ63" s="468" t="str">
        <f t="shared" si="27"/>
        <v/>
      </c>
      <c r="CA63" s="468" t="str">
        <f t="shared" si="27"/>
        <v/>
      </c>
      <c r="CB63" s="468" t="str">
        <f t="shared" si="27"/>
        <v/>
      </c>
      <c r="CC63" s="468" t="str">
        <f t="shared" si="27"/>
        <v/>
      </c>
      <c r="CD63" s="468" t="str">
        <f t="shared" si="27"/>
        <v/>
      </c>
      <c r="CE63" s="468" t="str">
        <f t="shared" si="27"/>
        <v/>
      </c>
      <c r="CF63" s="468" t="str">
        <f t="shared" si="27"/>
        <v/>
      </c>
      <c r="CG63" s="468" t="str">
        <f t="shared" si="27"/>
        <v/>
      </c>
      <c r="CH63" s="468"/>
      <c r="CI63" s="468" t="str">
        <f t="shared" si="7"/>
        <v/>
      </c>
      <c r="CJ63" s="468" t="str">
        <f t="shared" si="7"/>
        <v/>
      </c>
      <c r="CK63" s="533"/>
    </row>
    <row r="64" spans="3:89" x14ac:dyDescent="0.25">
      <c r="C64" s="358"/>
      <c r="D64" s="259">
        <v>6</v>
      </c>
      <c r="E64" s="41"/>
      <c r="F64" s="44"/>
      <c r="G64" s="234" t="s">
        <v>287</v>
      </c>
      <c r="H64" s="279" t="s">
        <v>288</v>
      </c>
      <c r="I64" s="281"/>
      <c r="J64" s="431"/>
      <c r="K64" s="431"/>
      <c r="M64" s="360" t="str">
        <f t="shared" si="5"/>
        <v/>
      </c>
      <c r="N64" s="361"/>
      <c r="O64" s="368" t="str">
        <f>IF(M64="","",IF(M64="Foreign",VLOOKUP(N64,'Option X3'!D:E,2,FALSE),1))</f>
        <v/>
      </c>
      <c r="P64" s="359"/>
      <c r="Q64" s="569"/>
      <c r="R64" s="364"/>
      <c r="S64" s="364"/>
      <c r="T64" s="617"/>
      <c r="U64" s="618"/>
      <c r="V64" s="51"/>
      <c r="X64" s="468" t="str">
        <f t="shared" si="22"/>
        <v/>
      </c>
      <c r="Y64" s="468" t="str">
        <f t="shared" si="22"/>
        <v/>
      </c>
      <c r="Z64" s="468" t="str">
        <f t="shared" si="22"/>
        <v/>
      </c>
      <c r="AA64" s="468" t="str">
        <f t="shared" si="22"/>
        <v/>
      </c>
      <c r="AB64" s="468" t="str">
        <f t="shared" si="22"/>
        <v/>
      </c>
      <c r="AC64" s="468" t="str">
        <f t="shared" si="22"/>
        <v/>
      </c>
      <c r="AD64" s="468" t="str">
        <f t="shared" si="22"/>
        <v/>
      </c>
      <c r="AE64" s="468" t="str">
        <f t="shared" si="22"/>
        <v/>
      </c>
      <c r="AF64" s="468" t="str">
        <f t="shared" si="22"/>
        <v/>
      </c>
      <c r="AG64" s="468" t="str">
        <f t="shared" si="22"/>
        <v/>
      </c>
      <c r="AH64" s="468" t="str">
        <f t="shared" si="22"/>
        <v/>
      </c>
      <c r="AI64" s="468" t="str">
        <f t="shared" si="22"/>
        <v/>
      </c>
      <c r="AJ64" s="468" t="str">
        <f t="shared" si="22"/>
        <v/>
      </c>
      <c r="AK64" s="468" t="str">
        <f t="shared" si="22"/>
        <v/>
      </c>
      <c r="AL64" s="468" t="str">
        <f t="shared" si="22"/>
        <v/>
      </c>
      <c r="AM64" s="468" t="str">
        <f t="shared" si="22"/>
        <v/>
      </c>
      <c r="AN64" s="468" t="str">
        <f t="shared" si="26"/>
        <v/>
      </c>
      <c r="AO64" s="468" t="str">
        <f t="shared" si="26"/>
        <v/>
      </c>
      <c r="AP64" s="468" t="str">
        <f t="shared" si="26"/>
        <v/>
      </c>
      <c r="AQ64" s="468" t="str">
        <f t="shared" si="26"/>
        <v/>
      </c>
      <c r="AR64" s="468" t="str">
        <f t="shared" si="26"/>
        <v/>
      </c>
      <c r="AS64" s="468" t="str">
        <f t="shared" si="26"/>
        <v/>
      </c>
      <c r="AT64" s="468" t="str">
        <f t="shared" si="26"/>
        <v/>
      </c>
      <c r="AU64" s="468" t="str">
        <f t="shared" si="26"/>
        <v/>
      </c>
      <c r="AV64" s="468" t="str">
        <f t="shared" si="26"/>
        <v/>
      </c>
      <c r="AW64" s="468" t="str">
        <f t="shared" si="26"/>
        <v/>
      </c>
      <c r="AX64" s="468" t="str">
        <f t="shared" si="26"/>
        <v/>
      </c>
      <c r="AY64" s="468" t="str">
        <f t="shared" si="26"/>
        <v/>
      </c>
      <c r="AZ64" s="468" t="str">
        <f t="shared" si="26"/>
        <v/>
      </c>
      <c r="BA64" s="468"/>
      <c r="BB64" s="468" t="str">
        <f t="shared" si="28"/>
        <v/>
      </c>
      <c r="BC64" s="468" t="str">
        <f t="shared" si="28"/>
        <v/>
      </c>
      <c r="BD64" s="468"/>
      <c r="BE64" s="468" t="str">
        <f t="shared" si="24"/>
        <v/>
      </c>
      <c r="BF64" s="468" t="str">
        <f t="shared" si="24"/>
        <v/>
      </c>
      <c r="BG64" s="468" t="str">
        <f t="shared" si="24"/>
        <v/>
      </c>
      <c r="BH64" s="468" t="str">
        <f t="shared" si="24"/>
        <v/>
      </c>
      <c r="BI64" s="468" t="str">
        <f t="shared" si="24"/>
        <v/>
      </c>
      <c r="BJ64" s="468" t="str">
        <f t="shared" si="24"/>
        <v/>
      </c>
      <c r="BK64" s="468" t="str">
        <f t="shared" si="24"/>
        <v/>
      </c>
      <c r="BL64" s="468" t="str">
        <f t="shared" si="24"/>
        <v/>
      </c>
      <c r="BM64" s="468" t="str">
        <f t="shared" si="24"/>
        <v/>
      </c>
      <c r="BN64" s="468" t="str">
        <f t="shared" si="24"/>
        <v/>
      </c>
      <c r="BO64" s="468" t="str">
        <f t="shared" si="24"/>
        <v/>
      </c>
      <c r="BP64" s="468" t="str">
        <f t="shared" si="24"/>
        <v/>
      </c>
      <c r="BQ64" s="468" t="str">
        <f t="shared" si="24"/>
        <v/>
      </c>
      <c r="BR64" s="468" t="str">
        <f t="shared" si="24"/>
        <v/>
      </c>
      <c r="BS64" s="468" t="str">
        <f t="shared" si="24"/>
        <v/>
      </c>
      <c r="BT64" s="468" t="str">
        <f t="shared" si="24"/>
        <v/>
      </c>
      <c r="BU64" s="468" t="str">
        <f t="shared" si="27"/>
        <v/>
      </c>
      <c r="BV64" s="468" t="str">
        <f t="shared" si="27"/>
        <v/>
      </c>
      <c r="BW64" s="468" t="str">
        <f t="shared" si="27"/>
        <v/>
      </c>
      <c r="BX64" s="468" t="str">
        <f t="shared" si="27"/>
        <v/>
      </c>
      <c r="BY64" s="468" t="str">
        <f t="shared" si="27"/>
        <v/>
      </c>
      <c r="BZ64" s="468" t="str">
        <f t="shared" si="27"/>
        <v/>
      </c>
      <c r="CA64" s="468" t="str">
        <f t="shared" si="27"/>
        <v/>
      </c>
      <c r="CB64" s="468" t="str">
        <f t="shared" si="27"/>
        <v/>
      </c>
      <c r="CC64" s="468" t="str">
        <f t="shared" si="27"/>
        <v/>
      </c>
      <c r="CD64" s="468" t="str">
        <f t="shared" si="27"/>
        <v/>
      </c>
      <c r="CE64" s="468" t="str">
        <f t="shared" si="27"/>
        <v/>
      </c>
      <c r="CF64" s="468" t="str">
        <f t="shared" si="27"/>
        <v/>
      </c>
      <c r="CG64" s="468" t="str">
        <f t="shared" si="27"/>
        <v/>
      </c>
      <c r="CH64" s="468"/>
      <c r="CI64" s="468" t="str">
        <f t="shared" si="7"/>
        <v/>
      </c>
      <c r="CJ64" s="468" t="str">
        <f t="shared" si="7"/>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22"/>
        <v/>
      </c>
      <c r="Y65" s="468" t="str">
        <f t="shared" si="22"/>
        <v/>
      </c>
      <c r="Z65" s="468" t="str">
        <f t="shared" si="22"/>
        <v/>
      </c>
      <c r="AA65" s="468" t="str">
        <f t="shared" si="22"/>
        <v/>
      </c>
      <c r="AB65" s="468" t="str">
        <f t="shared" si="22"/>
        <v/>
      </c>
      <c r="AC65" s="468" t="str">
        <f t="shared" si="22"/>
        <v/>
      </c>
      <c r="AD65" s="468" t="str">
        <f t="shared" si="22"/>
        <v/>
      </c>
      <c r="AE65" s="468" t="str">
        <f t="shared" si="22"/>
        <v/>
      </c>
      <c r="AF65" s="468" t="str">
        <f t="shared" si="22"/>
        <v/>
      </c>
      <c r="AG65" s="468" t="str">
        <f t="shared" si="22"/>
        <v/>
      </c>
      <c r="AH65" s="468" t="str">
        <f t="shared" si="22"/>
        <v/>
      </c>
      <c r="AI65" s="468" t="str">
        <f t="shared" si="22"/>
        <v/>
      </c>
      <c r="AJ65" s="468" t="str">
        <f t="shared" si="22"/>
        <v/>
      </c>
      <c r="AK65" s="468" t="str">
        <f t="shared" si="22"/>
        <v/>
      </c>
      <c r="AL65" s="468" t="str">
        <f t="shared" si="22"/>
        <v/>
      </c>
      <c r="AM65" s="468" t="str">
        <f t="shared" si="22"/>
        <v/>
      </c>
      <c r="AN65" s="468" t="str">
        <f t="shared" si="26"/>
        <v/>
      </c>
      <c r="AO65" s="468" t="str">
        <f t="shared" si="26"/>
        <v/>
      </c>
      <c r="AP65" s="468" t="str">
        <f t="shared" si="26"/>
        <v/>
      </c>
      <c r="AQ65" s="468" t="str">
        <f t="shared" si="26"/>
        <v/>
      </c>
      <c r="AR65" s="468" t="str">
        <f t="shared" si="26"/>
        <v/>
      </c>
      <c r="AS65" s="468" t="str">
        <f t="shared" si="26"/>
        <v/>
      </c>
      <c r="AT65" s="468" t="str">
        <f t="shared" si="26"/>
        <v/>
      </c>
      <c r="AU65" s="468" t="str">
        <f t="shared" si="26"/>
        <v/>
      </c>
      <c r="AV65" s="468" t="str">
        <f t="shared" si="26"/>
        <v/>
      </c>
      <c r="AW65" s="468" t="str">
        <f t="shared" si="26"/>
        <v/>
      </c>
      <c r="AX65" s="468" t="str">
        <f t="shared" si="26"/>
        <v/>
      </c>
      <c r="AY65" s="468" t="str">
        <f t="shared" si="26"/>
        <v/>
      </c>
      <c r="AZ65" s="468" t="str">
        <f t="shared" si="26"/>
        <v/>
      </c>
      <c r="BA65" s="468"/>
      <c r="BB65" s="468" t="str">
        <f t="shared" si="28"/>
        <v/>
      </c>
      <c r="BC65" s="468" t="str">
        <f t="shared" si="28"/>
        <v/>
      </c>
      <c r="BD65" s="468"/>
      <c r="BE65" s="468" t="str">
        <f t="shared" si="24"/>
        <v/>
      </c>
      <c r="BF65" s="468" t="str">
        <f t="shared" si="24"/>
        <v/>
      </c>
      <c r="BG65" s="468" t="str">
        <f t="shared" si="24"/>
        <v/>
      </c>
      <c r="BH65" s="468" t="str">
        <f t="shared" si="24"/>
        <v/>
      </c>
      <c r="BI65" s="468" t="str">
        <f t="shared" si="24"/>
        <v/>
      </c>
      <c r="BJ65" s="468" t="str">
        <f t="shared" si="24"/>
        <v/>
      </c>
      <c r="BK65" s="468" t="str">
        <f t="shared" si="24"/>
        <v/>
      </c>
      <c r="BL65" s="468" t="str">
        <f t="shared" si="24"/>
        <v/>
      </c>
      <c r="BM65" s="468" t="str">
        <f t="shared" si="24"/>
        <v/>
      </c>
      <c r="BN65" s="468" t="str">
        <f t="shared" si="24"/>
        <v/>
      </c>
      <c r="BO65" s="468" t="str">
        <f t="shared" si="24"/>
        <v/>
      </c>
      <c r="BP65" s="468" t="str">
        <f t="shared" si="24"/>
        <v/>
      </c>
      <c r="BQ65" s="468" t="str">
        <f t="shared" si="24"/>
        <v/>
      </c>
      <c r="BR65" s="468" t="str">
        <f t="shared" si="24"/>
        <v/>
      </c>
      <c r="BS65" s="468" t="str">
        <f t="shared" si="24"/>
        <v/>
      </c>
      <c r="BT65" s="468" t="str">
        <f t="shared" si="24"/>
        <v/>
      </c>
      <c r="BU65" s="468" t="str">
        <f t="shared" si="27"/>
        <v/>
      </c>
      <c r="BV65" s="468" t="str">
        <f t="shared" si="27"/>
        <v/>
      </c>
      <c r="BW65" s="468" t="str">
        <f t="shared" si="27"/>
        <v/>
      </c>
      <c r="BX65" s="468" t="str">
        <f t="shared" si="27"/>
        <v/>
      </c>
      <c r="BY65" s="468" t="str">
        <f t="shared" si="27"/>
        <v/>
      </c>
      <c r="BZ65" s="468" t="str">
        <f t="shared" si="27"/>
        <v/>
      </c>
      <c r="CA65" s="468" t="str">
        <f t="shared" si="27"/>
        <v/>
      </c>
      <c r="CB65" s="468" t="str">
        <f t="shared" si="27"/>
        <v/>
      </c>
      <c r="CC65" s="468" t="str">
        <f t="shared" si="27"/>
        <v/>
      </c>
      <c r="CD65" s="468" t="str">
        <f t="shared" si="27"/>
        <v/>
      </c>
      <c r="CE65" s="468" t="str">
        <f t="shared" si="27"/>
        <v/>
      </c>
      <c r="CF65" s="468" t="str">
        <f t="shared" si="27"/>
        <v/>
      </c>
      <c r="CG65" s="468" t="str">
        <f t="shared" si="27"/>
        <v/>
      </c>
      <c r="CH65" s="468"/>
      <c r="CI65" s="468" t="str">
        <f t="shared" si="7"/>
        <v/>
      </c>
      <c r="CJ65" s="468" t="str">
        <f t="shared" si="7"/>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22"/>
        <v/>
      </c>
      <c r="Y66" s="468" t="str">
        <f t="shared" si="22"/>
        <v/>
      </c>
      <c r="Z66" s="468" t="str">
        <f t="shared" si="22"/>
        <v/>
      </c>
      <c r="AA66" s="468" t="str">
        <f t="shared" si="22"/>
        <v/>
      </c>
      <c r="AB66" s="468" t="str">
        <f t="shared" si="22"/>
        <v/>
      </c>
      <c r="AC66" s="468" t="str">
        <f t="shared" si="22"/>
        <v/>
      </c>
      <c r="AD66" s="468" t="str">
        <f t="shared" si="22"/>
        <v/>
      </c>
      <c r="AE66" s="468" t="str">
        <f t="shared" si="22"/>
        <v/>
      </c>
      <c r="AF66" s="468" t="str">
        <f t="shared" si="22"/>
        <v/>
      </c>
      <c r="AG66" s="468" t="str">
        <f t="shared" si="22"/>
        <v/>
      </c>
      <c r="AH66" s="468" t="str">
        <f t="shared" si="22"/>
        <v/>
      </c>
      <c r="AI66" s="468" t="str">
        <f t="shared" si="22"/>
        <v/>
      </c>
      <c r="AJ66" s="468" t="str">
        <f t="shared" si="22"/>
        <v/>
      </c>
      <c r="AK66" s="468" t="str">
        <f t="shared" si="22"/>
        <v/>
      </c>
      <c r="AL66" s="468" t="str">
        <f t="shared" si="22"/>
        <v/>
      </c>
      <c r="AM66" s="468" t="str">
        <f t="shared" si="22"/>
        <v/>
      </c>
      <c r="AN66" s="468" t="str">
        <f t="shared" si="26"/>
        <v/>
      </c>
      <c r="AO66" s="468" t="str">
        <f t="shared" si="26"/>
        <v/>
      </c>
      <c r="AP66" s="468" t="str">
        <f t="shared" si="26"/>
        <v/>
      </c>
      <c r="AQ66" s="468" t="str">
        <f t="shared" si="26"/>
        <v/>
      </c>
      <c r="AR66" s="468" t="str">
        <f t="shared" si="26"/>
        <v/>
      </c>
      <c r="AS66" s="468" t="str">
        <f t="shared" si="26"/>
        <v/>
      </c>
      <c r="AT66" s="468" t="str">
        <f t="shared" si="26"/>
        <v/>
      </c>
      <c r="AU66" s="468" t="str">
        <f t="shared" si="26"/>
        <v/>
      </c>
      <c r="AV66" s="468" t="str">
        <f t="shared" si="26"/>
        <v/>
      </c>
      <c r="AW66" s="468" t="str">
        <f t="shared" si="26"/>
        <v/>
      </c>
      <c r="AX66" s="468" t="str">
        <f t="shared" si="26"/>
        <v/>
      </c>
      <c r="AY66" s="468" t="str">
        <f t="shared" si="26"/>
        <v/>
      </c>
      <c r="AZ66" s="468" t="str">
        <f t="shared" si="26"/>
        <v/>
      </c>
      <c r="BA66" s="468"/>
      <c r="BB66" s="468" t="str">
        <f t="shared" si="28"/>
        <v/>
      </c>
      <c r="BC66" s="468" t="str">
        <f t="shared" si="28"/>
        <v/>
      </c>
      <c r="BD66" s="468"/>
      <c r="BE66" s="468" t="str">
        <f t="shared" si="24"/>
        <v/>
      </c>
      <c r="BF66" s="468" t="str">
        <f t="shared" si="24"/>
        <v/>
      </c>
      <c r="BG66" s="468" t="str">
        <f t="shared" si="24"/>
        <v/>
      </c>
      <c r="BH66" s="468" t="str">
        <f t="shared" si="24"/>
        <v/>
      </c>
      <c r="BI66" s="468" t="str">
        <f t="shared" si="24"/>
        <v/>
      </c>
      <c r="BJ66" s="468" t="str">
        <f t="shared" si="24"/>
        <v/>
      </c>
      <c r="BK66" s="468" t="str">
        <f t="shared" si="24"/>
        <v/>
      </c>
      <c r="BL66" s="468" t="str">
        <f t="shared" si="24"/>
        <v/>
      </c>
      <c r="BM66" s="468" t="str">
        <f t="shared" si="24"/>
        <v/>
      </c>
      <c r="BN66" s="468" t="str">
        <f t="shared" si="24"/>
        <v/>
      </c>
      <c r="BO66" s="468" t="str">
        <f t="shared" si="24"/>
        <v/>
      </c>
      <c r="BP66" s="468" t="str">
        <f t="shared" si="24"/>
        <v/>
      </c>
      <c r="BQ66" s="468" t="str">
        <f t="shared" si="24"/>
        <v/>
      </c>
      <c r="BR66" s="468" t="str">
        <f t="shared" si="24"/>
        <v/>
      </c>
      <c r="BS66" s="468" t="str">
        <f t="shared" si="24"/>
        <v/>
      </c>
      <c r="BT66" s="468" t="str">
        <f t="shared" si="24"/>
        <v/>
      </c>
      <c r="BU66" s="468" t="str">
        <f t="shared" si="27"/>
        <v/>
      </c>
      <c r="BV66" s="468" t="str">
        <f t="shared" si="27"/>
        <v/>
      </c>
      <c r="BW66" s="468" t="str">
        <f t="shared" si="27"/>
        <v/>
      </c>
      <c r="BX66" s="468" t="str">
        <f t="shared" si="27"/>
        <v/>
      </c>
      <c r="BY66" s="468" t="str">
        <f t="shared" si="27"/>
        <v/>
      </c>
      <c r="BZ66" s="468" t="str">
        <f t="shared" si="27"/>
        <v/>
      </c>
      <c r="CA66" s="468" t="str">
        <f t="shared" si="27"/>
        <v/>
      </c>
      <c r="CB66" s="468" t="str">
        <f t="shared" si="27"/>
        <v/>
      </c>
      <c r="CC66" s="468" t="str">
        <f t="shared" si="27"/>
        <v/>
      </c>
      <c r="CD66" s="468" t="str">
        <f t="shared" si="27"/>
        <v/>
      </c>
      <c r="CE66" s="468" t="str">
        <f t="shared" si="27"/>
        <v/>
      </c>
      <c r="CF66" s="468" t="str">
        <f t="shared" si="27"/>
        <v/>
      </c>
      <c r="CG66" s="468" t="str">
        <f t="shared" si="27"/>
        <v/>
      </c>
      <c r="CH66" s="468"/>
      <c r="CI66" s="468" t="str">
        <f t="shared" si="7"/>
        <v/>
      </c>
      <c r="CJ66" s="468" t="str">
        <f t="shared" si="7"/>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22"/>
        <v/>
      </c>
      <c r="Y67" s="468" t="str">
        <f t="shared" si="22"/>
        <v/>
      </c>
      <c r="Z67" s="468" t="str">
        <f t="shared" si="22"/>
        <v/>
      </c>
      <c r="AA67" s="468" t="str">
        <f t="shared" si="22"/>
        <v/>
      </c>
      <c r="AB67" s="468" t="str">
        <f t="shared" si="22"/>
        <v/>
      </c>
      <c r="AC67" s="468" t="str">
        <f t="shared" si="22"/>
        <v/>
      </c>
      <c r="AD67" s="468" t="str">
        <f t="shared" si="22"/>
        <v/>
      </c>
      <c r="AE67" s="468" t="str">
        <f t="shared" si="22"/>
        <v/>
      </c>
      <c r="AF67" s="468" t="str">
        <f t="shared" si="22"/>
        <v/>
      </c>
      <c r="AG67" s="468" t="str">
        <f t="shared" si="22"/>
        <v/>
      </c>
      <c r="AH67" s="468" t="str">
        <f t="shared" si="22"/>
        <v/>
      </c>
      <c r="AI67" s="468" t="str">
        <f t="shared" si="22"/>
        <v/>
      </c>
      <c r="AJ67" s="468" t="str">
        <f t="shared" si="22"/>
        <v/>
      </c>
      <c r="AK67" s="468" t="str">
        <f t="shared" si="22"/>
        <v/>
      </c>
      <c r="AL67" s="468" t="str">
        <f t="shared" si="22"/>
        <v/>
      </c>
      <c r="AM67" s="468" t="str">
        <f t="shared" si="22"/>
        <v/>
      </c>
      <c r="AN67" s="468" t="str">
        <f t="shared" si="26"/>
        <v/>
      </c>
      <c r="AO67" s="468" t="str">
        <f t="shared" si="26"/>
        <v/>
      </c>
      <c r="AP67" s="468" t="str">
        <f t="shared" si="26"/>
        <v/>
      </c>
      <c r="AQ67" s="468" t="str">
        <f t="shared" si="26"/>
        <v/>
      </c>
      <c r="AR67" s="468" t="str">
        <f t="shared" si="26"/>
        <v/>
      </c>
      <c r="AS67" s="468" t="str">
        <f t="shared" si="26"/>
        <v/>
      </c>
      <c r="AT67" s="468" t="str">
        <f t="shared" si="26"/>
        <v/>
      </c>
      <c r="AU67" s="468" t="str">
        <f t="shared" si="26"/>
        <v/>
      </c>
      <c r="AV67" s="468" t="str">
        <f t="shared" si="26"/>
        <v/>
      </c>
      <c r="AW67" s="468" t="str">
        <f t="shared" si="26"/>
        <v/>
      </c>
      <c r="AX67" s="468" t="str">
        <f t="shared" si="26"/>
        <v/>
      </c>
      <c r="AY67" s="468" t="str">
        <f t="shared" si="26"/>
        <v/>
      </c>
      <c r="AZ67" s="468" t="str">
        <f t="shared" si="26"/>
        <v/>
      </c>
      <c r="BA67" s="468"/>
      <c r="BB67" s="468" t="str">
        <f t="shared" si="28"/>
        <v/>
      </c>
      <c r="BC67" s="468" t="str">
        <f t="shared" si="28"/>
        <v/>
      </c>
      <c r="BD67" s="468"/>
      <c r="BE67" s="468" t="str">
        <f t="shared" si="24"/>
        <v/>
      </c>
      <c r="BF67" s="468" t="str">
        <f t="shared" si="24"/>
        <v/>
      </c>
      <c r="BG67" s="468" t="str">
        <f t="shared" si="24"/>
        <v/>
      </c>
      <c r="BH67" s="468" t="str">
        <f t="shared" si="24"/>
        <v/>
      </c>
      <c r="BI67" s="468" t="str">
        <f t="shared" si="24"/>
        <v/>
      </c>
      <c r="BJ67" s="468" t="str">
        <f t="shared" si="24"/>
        <v/>
      </c>
      <c r="BK67" s="468" t="str">
        <f t="shared" si="24"/>
        <v/>
      </c>
      <c r="BL67" s="468" t="str">
        <f t="shared" si="24"/>
        <v/>
      </c>
      <c r="BM67" s="468" t="str">
        <f t="shared" si="24"/>
        <v/>
      </c>
      <c r="BN67" s="468" t="str">
        <f t="shared" si="24"/>
        <v/>
      </c>
      <c r="BO67" s="468" t="str">
        <f t="shared" si="24"/>
        <v/>
      </c>
      <c r="BP67" s="468" t="str">
        <f t="shared" si="24"/>
        <v/>
      </c>
      <c r="BQ67" s="468" t="str">
        <f t="shared" si="24"/>
        <v/>
      </c>
      <c r="BR67" s="468" t="str">
        <f t="shared" si="24"/>
        <v/>
      </c>
      <c r="BS67" s="468" t="str">
        <f t="shared" si="24"/>
        <v/>
      </c>
      <c r="BT67" s="468" t="str">
        <f t="shared" si="24"/>
        <v/>
      </c>
      <c r="BU67" s="468" t="str">
        <f t="shared" si="27"/>
        <v/>
      </c>
      <c r="BV67" s="468" t="str">
        <f t="shared" si="27"/>
        <v/>
      </c>
      <c r="BW67" s="468" t="str">
        <f t="shared" si="27"/>
        <v/>
      </c>
      <c r="BX67" s="468" t="str">
        <f t="shared" si="27"/>
        <v/>
      </c>
      <c r="BY67" s="468" t="str">
        <f t="shared" si="27"/>
        <v/>
      </c>
      <c r="BZ67" s="468" t="str">
        <f t="shared" si="27"/>
        <v/>
      </c>
      <c r="CA67" s="468" t="str">
        <f t="shared" si="27"/>
        <v/>
      </c>
      <c r="CB67" s="468" t="str">
        <f t="shared" si="27"/>
        <v/>
      </c>
      <c r="CC67" s="468" t="str">
        <f t="shared" si="27"/>
        <v/>
      </c>
      <c r="CD67" s="468" t="str">
        <f t="shared" si="27"/>
        <v/>
      </c>
      <c r="CE67" s="468" t="str">
        <f t="shared" si="27"/>
        <v/>
      </c>
      <c r="CF67" s="468" t="str">
        <f t="shared" si="27"/>
        <v/>
      </c>
      <c r="CG67" s="468" t="str">
        <f t="shared" si="27"/>
        <v/>
      </c>
      <c r="CH67" s="468"/>
      <c r="CI67" s="468" t="str">
        <f t="shared" si="7"/>
        <v/>
      </c>
      <c r="CJ67" s="468" t="str">
        <f t="shared" si="7"/>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si="22"/>
        <v/>
      </c>
      <c r="Y68" s="468" t="str">
        <f t="shared" si="22"/>
        <v/>
      </c>
      <c r="Z68" s="468" t="str">
        <f t="shared" si="22"/>
        <v/>
      </c>
      <c r="AA68" s="468" t="str">
        <f t="shared" si="22"/>
        <v/>
      </c>
      <c r="AB68" s="468" t="str">
        <f t="shared" si="22"/>
        <v/>
      </c>
      <c r="AC68" s="468" t="str">
        <f t="shared" si="22"/>
        <v/>
      </c>
      <c r="AD68" s="468" t="str">
        <f t="shared" si="22"/>
        <v/>
      </c>
      <c r="AE68" s="468" t="str">
        <f t="shared" si="22"/>
        <v/>
      </c>
      <c r="AF68" s="468" t="str">
        <f t="shared" si="22"/>
        <v/>
      </c>
      <c r="AG68" s="468" t="str">
        <f t="shared" si="22"/>
        <v/>
      </c>
      <c r="AH68" s="468" t="str">
        <f t="shared" si="22"/>
        <v/>
      </c>
      <c r="AI68" s="468" t="str">
        <f t="shared" si="22"/>
        <v/>
      </c>
      <c r="AJ68" s="468" t="str">
        <f t="shared" si="22"/>
        <v/>
      </c>
      <c r="AK68" s="468" t="str">
        <f t="shared" si="22"/>
        <v/>
      </c>
      <c r="AL68" s="468" t="str">
        <f t="shared" si="22"/>
        <v/>
      </c>
      <c r="AM68" s="468" t="str">
        <f t="shared" si="22"/>
        <v/>
      </c>
      <c r="AN68" s="468" t="str">
        <f t="shared" si="26"/>
        <v/>
      </c>
      <c r="AO68" s="468" t="str">
        <f t="shared" si="26"/>
        <v/>
      </c>
      <c r="AP68" s="468" t="str">
        <f t="shared" si="26"/>
        <v/>
      </c>
      <c r="AQ68" s="468" t="str">
        <f t="shared" si="26"/>
        <v/>
      </c>
      <c r="AR68" s="468" t="str">
        <f t="shared" si="26"/>
        <v/>
      </c>
      <c r="AS68" s="468" t="str">
        <f t="shared" si="26"/>
        <v/>
      </c>
      <c r="AT68" s="468" t="str">
        <f t="shared" si="26"/>
        <v/>
      </c>
      <c r="AU68" s="468" t="str">
        <f t="shared" si="26"/>
        <v/>
      </c>
      <c r="AV68" s="468" t="str">
        <f t="shared" si="26"/>
        <v/>
      </c>
      <c r="AW68" s="468" t="str">
        <f t="shared" si="26"/>
        <v/>
      </c>
      <c r="AX68" s="468" t="str">
        <f t="shared" si="26"/>
        <v/>
      </c>
      <c r="AY68" s="468" t="str">
        <f t="shared" si="26"/>
        <v/>
      </c>
      <c r="AZ68" s="468" t="str">
        <f t="shared" si="26"/>
        <v/>
      </c>
      <c r="BA68" s="468"/>
      <c r="BB68" s="468" t="str">
        <f t="shared" si="28"/>
        <v/>
      </c>
      <c r="BC68" s="468" t="str">
        <f t="shared" si="28"/>
        <v/>
      </c>
      <c r="BD68" s="468"/>
      <c r="BE68" s="468" t="str">
        <f t="shared" si="24"/>
        <v/>
      </c>
      <c r="BF68" s="468" t="str">
        <f t="shared" si="24"/>
        <v/>
      </c>
      <c r="BG68" s="468" t="str">
        <f t="shared" si="24"/>
        <v/>
      </c>
      <c r="BH68" s="468" t="str">
        <f t="shared" si="24"/>
        <v/>
      </c>
      <c r="BI68" s="468" t="str">
        <f t="shared" si="24"/>
        <v/>
      </c>
      <c r="BJ68" s="468" t="str">
        <f t="shared" si="24"/>
        <v/>
      </c>
      <c r="BK68" s="468" t="str">
        <f t="shared" si="24"/>
        <v/>
      </c>
      <c r="BL68" s="468" t="str">
        <f t="shared" si="24"/>
        <v/>
      </c>
      <c r="BM68" s="468" t="str">
        <f t="shared" si="24"/>
        <v/>
      </c>
      <c r="BN68" s="468" t="str">
        <f t="shared" si="24"/>
        <v/>
      </c>
      <c r="BO68" s="468" t="str">
        <f t="shared" si="24"/>
        <v/>
      </c>
      <c r="BP68" s="468" t="str">
        <f t="shared" si="24"/>
        <v/>
      </c>
      <c r="BQ68" s="468" t="str">
        <f t="shared" si="24"/>
        <v/>
      </c>
      <c r="BR68" s="468" t="str">
        <f t="shared" si="24"/>
        <v/>
      </c>
      <c r="BS68" s="468" t="str">
        <f t="shared" si="24"/>
        <v/>
      </c>
      <c r="BT68" s="468" t="str">
        <f t="shared" si="24"/>
        <v/>
      </c>
      <c r="BU68" s="468" t="str">
        <f t="shared" si="27"/>
        <v/>
      </c>
      <c r="BV68" s="468" t="str">
        <f t="shared" si="27"/>
        <v/>
      </c>
      <c r="BW68" s="468" t="str">
        <f t="shared" si="27"/>
        <v/>
      </c>
      <c r="BX68" s="468" t="str">
        <f t="shared" si="27"/>
        <v/>
      </c>
      <c r="BY68" s="468" t="str">
        <f t="shared" si="27"/>
        <v/>
      </c>
      <c r="BZ68" s="468" t="str">
        <f t="shared" si="27"/>
        <v/>
      </c>
      <c r="CA68" s="468" t="str">
        <f t="shared" si="27"/>
        <v/>
      </c>
      <c r="CB68" s="468" t="str">
        <f t="shared" si="27"/>
        <v/>
      </c>
      <c r="CC68" s="468" t="str">
        <f t="shared" si="27"/>
        <v/>
      </c>
      <c r="CD68" s="468" t="str">
        <f t="shared" si="27"/>
        <v/>
      </c>
      <c r="CE68" s="468" t="str">
        <f t="shared" si="27"/>
        <v/>
      </c>
      <c r="CF68" s="468" t="str">
        <f t="shared" si="27"/>
        <v/>
      </c>
      <c r="CG68" s="468" t="str">
        <f t="shared" si="27"/>
        <v/>
      </c>
      <c r="CH68" s="468"/>
      <c r="CI68" s="468" t="str">
        <f t="shared" si="7"/>
        <v/>
      </c>
      <c r="CJ68" s="468" t="str">
        <f t="shared" si="7"/>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22000000}">
    <filterColumn colId="14" showButton="0"/>
    <filterColumn colId="17" showButton="0"/>
  </autoFilter>
  <mergeCells count="135">
    <mergeCell ref="D82:F82"/>
    <mergeCell ref="G82:K82"/>
    <mergeCell ref="M82:P82"/>
    <mergeCell ref="Q82:U82"/>
    <mergeCell ref="D80:F80"/>
    <mergeCell ref="G80:K80"/>
    <mergeCell ref="M80:P80"/>
    <mergeCell ref="Q80:U80"/>
    <mergeCell ref="D81:F81"/>
    <mergeCell ref="G81:K81"/>
    <mergeCell ref="M81:P81"/>
    <mergeCell ref="Q81:U81"/>
    <mergeCell ref="D78:F78"/>
    <mergeCell ref="G78:K78"/>
    <mergeCell ref="M78:P78"/>
    <mergeCell ref="Q78:U78"/>
    <mergeCell ref="D79:F79"/>
    <mergeCell ref="G79:K79"/>
    <mergeCell ref="M79:P79"/>
    <mergeCell ref="Q79:U79"/>
    <mergeCell ref="D76:F76"/>
    <mergeCell ref="G76:K76"/>
    <mergeCell ref="M76:P76"/>
    <mergeCell ref="Q76:U76"/>
    <mergeCell ref="D77:F77"/>
    <mergeCell ref="G77:K77"/>
    <mergeCell ref="M77:P77"/>
    <mergeCell ref="Q77:U77"/>
    <mergeCell ref="D71:H72"/>
    <mergeCell ref="J71:J72"/>
    <mergeCell ref="K71:K72"/>
    <mergeCell ref="D74:U74"/>
    <mergeCell ref="D75:F75"/>
    <mergeCell ref="G75:K75"/>
    <mergeCell ref="M75:P75"/>
    <mergeCell ref="Q75:U75"/>
    <mergeCell ref="T68:U68"/>
    <mergeCell ref="D69:H70"/>
    <mergeCell ref="J69:J70"/>
    <mergeCell ref="K69:K70"/>
    <mergeCell ref="S69:S70"/>
    <mergeCell ref="T69:U70"/>
    <mergeCell ref="Q69:Q70"/>
    <mergeCell ref="R69:R70"/>
    <mergeCell ref="T65:U65"/>
    <mergeCell ref="T66:U66"/>
    <mergeCell ref="T67:U67"/>
    <mergeCell ref="T62:U62"/>
    <mergeCell ref="T63:U63"/>
    <mergeCell ref="T64:U64"/>
    <mergeCell ref="T59:U59"/>
    <mergeCell ref="T60:U60"/>
    <mergeCell ref="T61:U61"/>
    <mergeCell ref="T53:U53"/>
    <mergeCell ref="T54:U54"/>
    <mergeCell ref="T58:U58"/>
    <mergeCell ref="T55:U55"/>
    <mergeCell ref="T50:U50"/>
    <mergeCell ref="T51:U51"/>
    <mergeCell ref="T52:U52"/>
    <mergeCell ref="T47:U47"/>
    <mergeCell ref="T48:U48"/>
    <mergeCell ref="T49:U49"/>
    <mergeCell ref="T44:U44"/>
    <mergeCell ref="T45:U45"/>
    <mergeCell ref="T46:U46"/>
    <mergeCell ref="T41:U41"/>
    <mergeCell ref="T42:U42"/>
    <mergeCell ref="T43:U43"/>
    <mergeCell ref="T38:U38"/>
    <mergeCell ref="T39:U39"/>
    <mergeCell ref="T40:U40"/>
    <mergeCell ref="T35:U35"/>
    <mergeCell ref="T36:U36"/>
    <mergeCell ref="T37:U37"/>
    <mergeCell ref="T32:U32"/>
    <mergeCell ref="T33:U33"/>
    <mergeCell ref="T34:U34"/>
    <mergeCell ref="T29:U29"/>
    <mergeCell ref="T30:U30"/>
    <mergeCell ref="T31:U31"/>
    <mergeCell ref="T26:U26"/>
    <mergeCell ref="T27:U27"/>
    <mergeCell ref="T28:U28"/>
    <mergeCell ref="T23:U23"/>
    <mergeCell ref="T24:U24"/>
    <mergeCell ref="T25:U25"/>
    <mergeCell ref="T20:U20"/>
    <mergeCell ref="T21:U21"/>
    <mergeCell ref="T22:U22"/>
    <mergeCell ref="N18:N19"/>
    <mergeCell ref="O18:O19"/>
    <mergeCell ref="P18:P19"/>
    <mergeCell ref="S18:S19"/>
    <mergeCell ref="T18:U19"/>
    <mergeCell ref="Q18:Q19"/>
    <mergeCell ref="R18:R19"/>
    <mergeCell ref="D18:D19"/>
    <mergeCell ref="E18:E19"/>
    <mergeCell ref="F18:F19"/>
    <mergeCell ref="G18:G19"/>
    <mergeCell ref="H18:H19"/>
    <mergeCell ref="M18:M19"/>
    <mergeCell ref="D14:D15"/>
    <mergeCell ref="F14:F15"/>
    <mergeCell ref="G14:G15"/>
    <mergeCell ref="D17:K17"/>
    <mergeCell ref="M17:O17"/>
    <mergeCell ref="Q17:U17"/>
    <mergeCell ref="U10:U11"/>
    <mergeCell ref="F12:F13"/>
    <mergeCell ref="G12:G13"/>
    <mergeCell ref="H12:K15"/>
    <mergeCell ref="S12:T13"/>
    <mergeCell ref="U12:U13"/>
    <mergeCell ref="D9:D13"/>
    <mergeCell ref="E9:E15"/>
    <mergeCell ref="H9:J9"/>
    <mergeCell ref="M9:N15"/>
    <mergeCell ref="S9:T9"/>
    <mergeCell ref="F10:F11"/>
    <mergeCell ref="G10:G11"/>
    <mergeCell ref="H10:J11"/>
    <mergeCell ref="K10:K11"/>
    <mergeCell ref="S10:T11"/>
    <mergeCell ref="D4:D5"/>
    <mergeCell ref="E4:E5"/>
    <mergeCell ref="F4:K5"/>
    <mergeCell ref="L4:V6"/>
    <mergeCell ref="D6:K6"/>
    <mergeCell ref="D8:E8"/>
    <mergeCell ref="F8:K8"/>
    <mergeCell ref="M8:N8"/>
    <mergeCell ref="P8:Q8"/>
    <mergeCell ref="S8:U8"/>
  </mergeCells>
  <conditionalFormatting sqref="E4:F4 E7 F7:F8">
    <cfRule type="cellIs" dxfId="37" priority="1" stopIfTrue="1" operator="equal">
      <formula>"????"</formula>
    </cfRule>
  </conditionalFormatting>
  <dataValidations count="4">
    <dataValidation type="list" allowBlank="1" showInputMessage="1" showErrorMessage="1" sqref="N20:N68" xr:uid="{00000000-0002-0000-2200-000000000000}">
      <formula1>Currency_Allocated</formula1>
    </dataValidation>
    <dataValidation type="list" allowBlank="1" showInputMessage="1" showErrorMessage="1" sqref="F20:F68" xr:uid="{00000000-0002-0000-2200-000001000000}">
      <formula1>PS5_Allocation</formula1>
    </dataValidation>
    <dataValidation type="list" allowBlank="1" showInputMessage="1" showErrorMessage="1" sqref="E20:E68" xr:uid="{00000000-0002-0000-2200-000002000000}">
      <formula1>Cost_Allocation</formula1>
    </dataValidation>
    <dataValidation type="list" allowBlank="1" showInputMessage="1" showErrorMessage="1" sqref="P20:P68" xr:uid="{00000000-0002-0000-2200-000003000000}">
      <formula1>CPA_Data</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E3:L92"/>
  <sheetViews>
    <sheetView showGridLines="0" view="pageBreakPreview" topLeftCell="E9" zoomScale="75" zoomScaleNormal="100" zoomScaleSheetLayoutView="75" workbookViewId="0">
      <selection activeCell="Q12" sqref="Q12"/>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f>'Act Sch-170'!D14</f>
        <v>170</v>
      </c>
      <c r="L12" s="520">
        <f>K12</f>
        <v>170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170</v>
      </c>
      <c r="L54" s="535">
        <f>L12</f>
        <v>170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55:J55"/>
    <mergeCell ref="E62:J62"/>
    <mergeCell ref="E69:J69"/>
    <mergeCell ref="F91:H91"/>
    <mergeCell ref="J91:K91"/>
    <mergeCell ref="E54:J54"/>
    <mergeCell ref="E9:L9"/>
    <mergeCell ref="E10:G10"/>
    <mergeCell ref="H10:K10"/>
    <mergeCell ref="E11:J11"/>
    <mergeCell ref="K11:L11"/>
    <mergeCell ref="E12:J13"/>
    <mergeCell ref="E14:J14"/>
    <mergeCell ref="E32:J32"/>
    <mergeCell ref="E40:J40"/>
    <mergeCell ref="E52:L52"/>
    <mergeCell ref="E53:L53"/>
    <mergeCell ref="E8:L8"/>
    <mergeCell ref="E4:G4"/>
    <mergeCell ref="H5:L5"/>
    <mergeCell ref="E6:G6"/>
    <mergeCell ref="H6:L6"/>
    <mergeCell ref="E7:L7"/>
  </mergeCells>
  <conditionalFormatting sqref="K61:L61">
    <cfRule type="expression" dxfId="36" priority="1" stopIfTrue="1">
      <formula>K$68&lt;&gt;K$42</formula>
    </cfRule>
  </conditionalFormatting>
  <conditionalFormatting sqref="K68:L68">
    <cfRule type="expression" dxfId="35" priority="2" stopIfTrue="1">
      <formula>K$68&lt;&gt;K$42</formula>
    </cfRule>
  </conditionalFormatting>
  <conditionalFormatting sqref="K75:L75">
    <cfRule type="expression" dxfId="34" priority="3" stopIfTrue="1">
      <formula>K$75&lt;&gt;K$44</formula>
    </cfRule>
  </conditionalFormatting>
  <dataValidations count="1">
    <dataValidation type="list" allowBlank="1" showInputMessage="1" showErrorMessage="1" sqref="I56:I60 I63:I67 I70:I74" xr:uid="{00000000-0002-0000-2300-000000000000}">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C1:CK111"/>
  <sheetViews>
    <sheetView showGridLines="0" topLeftCell="A6" zoomScaleNormal="100" zoomScaleSheetLayoutView="75" workbookViewId="0">
      <selection activeCell="J19" sqref="J19:K19"/>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customWidth="1" outlineLevel="1"/>
    <col min="56" max="56" width="11.08984375" style="436" customWidth="1"/>
    <col min="57" max="85" width="11.08984375" style="436" hidden="1" customWidth="1" outlineLevel="1"/>
    <col min="86" max="86" width="11.08984375" style="436" customWidth="1" collapsed="1"/>
    <col min="87" max="88" width="25.36328125" style="436" customWidth="1" outlineLevel="1"/>
    <col min="89" max="89" width="9.1796875" style="525"/>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2000</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Sch-180'!D14,Summary!C9:C36,0))</f>
        <v>Mercury 765/400 kV Trfr 1</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180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CG18" si="0">BE18+1</f>
        <v>2</v>
      </c>
      <c r="BG18" s="530">
        <f t="shared" si="0"/>
        <v>3</v>
      </c>
      <c r="BH18" s="530">
        <f t="shared" si="0"/>
        <v>4</v>
      </c>
      <c r="BI18" s="530">
        <f t="shared" si="0"/>
        <v>5</v>
      </c>
      <c r="BJ18" s="530">
        <f t="shared" si="0"/>
        <v>6</v>
      </c>
      <c r="BK18" s="530">
        <f t="shared" si="0"/>
        <v>7</v>
      </c>
      <c r="BL18" s="530">
        <f t="shared" si="0"/>
        <v>8</v>
      </c>
      <c r="BM18" s="530">
        <f t="shared" si="0"/>
        <v>9</v>
      </c>
      <c r="BN18" s="530">
        <f t="shared" si="0"/>
        <v>10</v>
      </c>
      <c r="BO18" s="530">
        <f t="shared" si="0"/>
        <v>11</v>
      </c>
      <c r="BP18" s="530">
        <f t="shared" si="0"/>
        <v>12</v>
      </c>
      <c r="BQ18" s="530">
        <f t="shared" si="0"/>
        <v>13</v>
      </c>
      <c r="BR18" s="530">
        <f t="shared" si="0"/>
        <v>14</v>
      </c>
      <c r="BS18" s="530">
        <f t="shared" si="0"/>
        <v>15</v>
      </c>
      <c r="BT18" s="530">
        <f t="shared" si="0"/>
        <v>16</v>
      </c>
      <c r="BU18" s="530">
        <f t="shared" si="0"/>
        <v>17</v>
      </c>
      <c r="BV18" s="530">
        <f t="shared" si="0"/>
        <v>18</v>
      </c>
      <c r="BW18" s="530">
        <f t="shared" si="0"/>
        <v>19</v>
      </c>
      <c r="BX18" s="530">
        <f t="shared" si="0"/>
        <v>20</v>
      </c>
      <c r="BY18" s="530">
        <f t="shared" si="0"/>
        <v>21</v>
      </c>
      <c r="BZ18" s="530">
        <f t="shared" si="0"/>
        <v>22</v>
      </c>
      <c r="CA18" s="530">
        <f t="shared" si="0"/>
        <v>23</v>
      </c>
      <c r="CB18" s="530">
        <f t="shared" si="0"/>
        <v>24</v>
      </c>
      <c r="CC18" s="530">
        <f t="shared" si="0"/>
        <v>25</v>
      </c>
      <c r="CD18" s="530">
        <f t="shared" si="0"/>
        <v>26</v>
      </c>
      <c r="CE18" s="530">
        <f t="shared" si="0"/>
        <v>27</v>
      </c>
      <c r="CF18" s="530">
        <f t="shared" si="0"/>
        <v>28</v>
      </c>
      <c r="CG18" s="530">
        <f t="shared" si="0"/>
        <v>29</v>
      </c>
      <c r="CH18" s="529"/>
      <c r="CI18" s="529" t="s">
        <v>200</v>
      </c>
      <c r="CJ18" s="529" t="s">
        <v>201</v>
      </c>
    </row>
    <row r="19" spans="3:89" s="374" customFormat="1" ht="25.5" customHeight="1"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1">SUM(X20:X68)</f>
        <v>0</v>
      </c>
      <c r="Y19" s="531">
        <f t="shared" si="1"/>
        <v>0</v>
      </c>
      <c r="Z19" s="531">
        <f t="shared" si="1"/>
        <v>0</v>
      </c>
      <c r="AA19" s="531">
        <f t="shared" si="1"/>
        <v>0</v>
      </c>
      <c r="AB19" s="531">
        <f t="shared" si="1"/>
        <v>0</v>
      </c>
      <c r="AC19" s="531">
        <f t="shared" si="1"/>
        <v>0</v>
      </c>
      <c r="AD19" s="531">
        <f t="shared" si="1"/>
        <v>0</v>
      </c>
      <c r="AE19" s="531">
        <f t="shared" si="1"/>
        <v>0</v>
      </c>
      <c r="AF19" s="531">
        <f t="shared" si="1"/>
        <v>0</v>
      </c>
      <c r="AG19" s="531">
        <f t="shared" si="1"/>
        <v>0</v>
      </c>
      <c r="AH19" s="531">
        <f t="shared" si="1"/>
        <v>0</v>
      </c>
      <c r="AI19" s="531">
        <f t="shared" si="1"/>
        <v>0</v>
      </c>
      <c r="AJ19" s="531">
        <f t="shared" si="1"/>
        <v>0</v>
      </c>
      <c r="AK19" s="531">
        <f t="shared" si="1"/>
        <v>0</v>
      </c>
      <c r="AL19" s="531">
        <f t="shared" si="1"/>
        <v>0</v>
      </c>
      <c r="AM19" s="531">
        <f t="shared" si="1"/>
        <v>0</v>
      </c>
      <c r="AN19" s="531">
        <f t="shared" si="1"/>
        <v>0</v>
      </c>
      <c r="AO19" s="531">
        <f t="shared" si="1"/>
        <v>0</v>
      </c>
      <c r="AP19" s="531">
        <f t="shared" si="1"/>
        <v>0</v>
      </c>
      <c r="AQ19" s="531">
        <f t="shared" si="1"/>
        <v>0</v>
      </c>
      <c r="AR19" s="531">
        <f t="shared" si="1"/>
        <v>0</v>
      </c>
      <c r="AS19" s="531">
        <f t="shared" si="1"/>
        <v>0</v>
      </c>
      <c r="AT19" s="531">
        <f t="shared" si="1"/>
        <v>0</v>
      </c>
      <c r="AU19" s="531">
        <f t="shared" si="1"/>
        <v>0</v>
      </c>
      <c r="AV19" s="531">
        <f t="shared" si="1"/>
        <v>0</v>
      </c>
      <c r="AW19" s="531">
        <f t="shared" si="1"/>
        <v>0</v>
      </c>
      <c r="AX19" s="531">
        <f t="shared" si="1"/>
        <v>0</v>
      </c>
      <c r="AY19" s="531">
        <f t="shared" si="1"/>
        <v>0</v>
      </c>
      <c r="AZ19" s="531">
        <f t="shared" si="1"/>
        <v>0</v>
      </c>
      <c r="BA19" s="531"/>
      <c r="BB19" s="531">
        <f>SUM(BB20:BB68)</f>
        <v>0</v>
      </c>
      <c r="BC19" s="531">
        <f>SUM(BC20:BC68)</f>
        <v>0</v>
      </c>
      <c r="BD19" s="531"/>
      <c r="BE19" s="531">
        <f t="shared" ref="BE19:CG19" si="2">SUM(BE20:BE68)</f>
        <v>0</v>
      </c>
      <c r="BF19" s="531">
        <f t="shared" si="2"/>
        <v>0</v>
      </c>
      <c r="BG19" s="531">
        <f t="shared" si="2"/>
        <v>0</v>
      </c>
      <c r="BH19" s="531">
        <f t="shared" si="2"/>
        <v>0</v>
      </c>
      <c r="BI19" s="531">
        <f t="shared" si="2"/>
        <v>0</v>
      </c>
      <c r="BJ19" s="531">
        <f t="shared" si="2"/>
        <v>0</v>
      </c>
      <c r="BK19" s="531">
        <f t="shared" si="2"/>
        <v>0</v>
      </c>
      <c r="BL19" s="531">
        <f t="shared" si="2"/>
        <v>0</v>
      </c>
      <c r="BM19" s="531">
        <f t="shared" si="2"/>
        <v>0</v>
      </c>
      <c r="BN19" s="531">
        <f t="shared" si="2"/>
        <v>0</v>
      </c>
      <c r="BO19" s="531">
        <f t="shared" si="2"/>
        <v>0</v>
      </c>
      <c r="BP19" s="531">
        <f t="shared" si="2"/>
        <v>0</v>
      </c>
      <c r="BQ19" s="531">
        <f t="shared" si="2"/>
        <v>0</v>
      </c>
      <c r="BR19" s="531">
        <f t="shared" si="2"/>
        <v>0</v>
      </c>
      <c r="BS19" s="531">
        <f t="shared" si="2"/>
        <v>0</v>
      </c>
      <c r="BT19" s="531">
        <f t="shared" si="2"/>
        <v>0</v>
      </c>
      <c r="BU19" s="531">
        <f t="shared" si="2"/>
        <v>0</v>
      </c>
      <c r="BV19" s="531">
        <f t="shared" si="2"/>
        <v>0</v>
      </c>
      <c r="BW19" s="531">
        <f t="shared" si="2"/>
        <v>0</v>
      </c>
      <c r="BX19" s="531">
        <f t="shared" si="2"/>
        <v>0</v>
      </c>
      <c r="BY19" s="531">
        <f t="shared" si="2"/>
        <v>0</v>
      </c>
      <c r="BZ19" s="531">
        <f t="shared" si="2"/>
        <v>0</v>
      </c>
      <c r="CA19" s="531">
        <f t="shared" si="2"/>
        <v>0</v>
      </c>
      <c r="CB19" s="531">
        <f t="shared" si="2"/>
        <v>0</v>
      </c>
      <c r="CC19" s="531">
        <f t="shared" si="2"/>
        <v>0</v>
      </c>
      <c r="CD19" s="531">
        <f t="shared" si="2"/>
        <v>0</v>
      </c>
      <c r="CE19" s="531">
        <f t="shared" si="2"/>
        <v>0</v>
      </c>
      <c r="CF19" s="531">
        <f t="shared" si="2"/>
        <v>0</v>
      </c>
      <c r="CG19" s="531">
        <f t="shared" si="2"/>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IF($F20="","",IF(VALUE(LEFT($F20,2))=X$18,$J20,""))</f>
        <v/>
      </c>
      <c r="Y20" s="468" t="str">
        <f t="shared" ref="Y20:AY35" si="3">IF($F20="","",IF(VALUE(LEFT($F20,2))=Y$18,$J20,""))</f>
        <v/>
      </c>
      <c r="Z20" s="468" t="str">
        <f t="shared" si="3"/>
        <v/>
      </c>
      <c r="AA20" s="468" t="str">
        <f t="shared" si="3"/>
        <v/>
      </c>
      <c r="AB20" s="468" t="str">
        <f t="shared" si="3"/>
        <v/>
      </c>
      <c r="AC20" s="468" t="str">
        <f t="shared" si="3"/>
        <v/>
      </c>
      <c r="AD20" s="468" t="str">
        <f t="shared" si="3"/>
        <v/>
      </c>
      <c r="AE20" s="468" t="str">
        <f t="shared" si="3"/>
        <v/>
      </c>
      <c r="AF20" s="468" t="str">
        <f t="shared" si="3"/>
        <v/>
      </c>
      <c r="AG20" s="468" t="str">
        <f t="shared" si="3"/>
        <v/>
      </c>
      <c r="AH20" s="468" t="str">
        <f t="shared" si="3"/>
        <v/>
      </c>
      <c r="AI20" s="468" t="str">
        <f t="shared" si="3"/>
        <v/>
      </c>
      <c r="AJ20" s="468" t="str">
        <f t="shared" si="3"/>
        <v/>
      </c>
      <c r="AK20" s="468" t="str">
        <f t="shared" si="3"/>
        <v/>
      </c>
      <c r="AL20" s="468" t="str">
        <f t="shared" si="3"/>
        <v/>
      </c>
      <c r="AM20" s="468" t="str">
        <f t="shared" si="3"/>
        <v/>
      </c>
      <c r="AN20" s="468" t="str">
        <f t="shared" si="3"/>
        <v/>
      </c>
      <c r="AO20" s="468" t="str">
        <f t="shared" si="3"/>
        <v/>
      </c>
      <c r="AP20" s="468" t="str">
        <f t="shared" si="3"/>
        <v/>
      </c>
      <c r="AQ20" s="468" t="str">
        <f t="shared" si="3"/>
        <v/>
      </c>
      <c r="AR20" s="468" t="str">
        <f t="shared" si="3"/>
        <v/>
      </c>
      <c r="AS20" s="468" t="str">
        <f t="shared" si="3"/>
        <v/>
      </c>
      <c r="AT20" s="468" t="str">
        <f t="shared" si="3"/>
        <v/>
      </c>
      <c r="AU20" s="468" t="str">
        <f t="shared" si="3"/>
        <v/>
      </c>
      <c r="AV20" s="468" t="str">
        <f t="shared" si="3"/>
        <v/>
      </c>
      <c r="AW20" s="468" t="str">
        <f t="shared" si="3"/>
        <v/>
      </c>
      <c r="AX20" s="468" t="str">
        <f t="shared" si="3"/>
        <v/>
      </c>
      <c r="AY20" s="468" t="str">
        <f t="shared" si="3"/>
        <v/>
      </c>
      <c r="AZ20" s="468" t="str">
        <f>IF($F20="","",IF(VALUE(LEFT($F20,2))=AZ$18,$J20,""))</f>
        <v/>
      </c>
      <c r="BA20" s="468"/>
      <c r="BB20" s="468" t="str">
        <f>IF($M20="","",IF($M20=BB$18,$J20,0))</f>
        <v/>
      </c>
      <c r="BC20" s="468" t="str">
        <f>IF($M20="","",IF($M20=BC$18,$J20,0))</f>
        <v/>
      </c>
      <c r="BD20" s="468"/>
      <c r="BE20" s="468" t="str">
        <f>IF($F20="","",IF(VALUE(LEFT($F20,2))=BE$18,$K20,""))</f>
        <v/>
      </c>
      <c r="BF20" s="468" t="str">
        <f t="shared" ref="BF20:CG35" si="4">IF($F20="","",IF(VALUE(LEFT($F20,2))=BF$18,$K20,""))</f>
        <v/>
      </c>
      <c r="BG20" s="468" t="str">
        <f t="shared" si="4"/>
        <v/>
      </c>
      <c r="BH20" s="468" t="str">
        <f t="shared" si="4"/>
        <v/>
      </c>
      <c r="BI20" s="468" t="str">
        <f t="shared" si="4"/>
        <v/>
      </c>
      <c r="BJ20" s="468" t="str">
        <f t="shared" si="4"/>
        <v/>
      </c>
      <c r="BK20" s="468" t="str">
        <f t="shared" si="4"/>
        <v/>
      </c>
      <c r="BL20" s="468" t="str">
        <f t="shared" si="4"/>
        <v/>
      </c>
      <c r="BM20" s="468" t="str">
        <f t="shared" si="4"/>
        <v/>
      </c>
      <c r="BN20" s="468" t="str">
        <f t="shared" si="4"/>
        <v/>
      </c>
      <c r="BO20" s="468" t="str">
        <f t="shared" si="4"/>
        <v/>
      </c>
      <c r="BP20" s="468" t="str">
        <f t="shared" si="4"/>
        <v/>
      </c>
      <c r="BQ20" s="468" t="str">
        <f t="shared" si="4"/>
        <v/>
      </c>
      <c r="BR20" s="468" t="str">
        <f t="shared" si="4"/>
        <v/>
      </c>
      <c r="BS20" s="468" t="str">
        <f t="shared" si="4"/>
        <v/>
      </c>
      <c r="BT20" s="468" t="str">
        <f t="shared" si="4"/>
        <v/>
      </c>
      <c r="BU20" s="468" t="str">
        <f t="shared" si="4"/>
        <v/>
      </c>
      <c r="BV20" s="468" t="str">
        <f t="shared" si="4"/>
        <v/>
      </c>
      <c r="BW20" s="468" t="str">
        <f t="shared" si="4"/>
        <v/>
      </c>
      <c r="BX20" s="468" t="str">
        <f t="shared" si="4"/>
        <v/>
      </c>
      <c r="BY20" s="468" t="str">
        <f t="shared" si="4"/>
        <v/>
      </c>
      <c r="BZ20" s="468" t="str">
        <f t="shared" si="4"/>
        <v/>
      </c>
      <c r="CA20" s="468" t="str">
        <f t="shared" si="4"/>
        <v/>
      </c>
      <c r="CB20" s="468" t="str">
        <f t="shared" si="4"/>
        <v/>
      </c>
      <c r="CC20" s="468" t="str">
        <f t="shared" si="4"/>
        <v/>
      </c>
      <c r="CD20" s="468" t="str">
        <f t="shared" si="4"/>
        <v/>
      </c>
      <c r="CE20" s="468" t="str">
        <f t="shared" si="4"/>
        <v/>
      </c>
      <c r="CF20" s="468" t="str">
        <f t="shared" si="4"/>
        <v/>
      </c>
      <c r="CG20" s="468" t="str">
        <f t="shared" si="4"/>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64" si="5">IF(N21="","",IF(N21="ZAR","Local","Foreign"))</f>
        <v/>
      </c>
      <c r="N21" s="361"/>
      <c r="O21" s="368" t="str">
        <f>IF(M21="","",IF(M21="Foreign",VLOOKUP(N21,'Option X3'!D:E,2,FALSE),1))</f>
        <v/>
      </c>
      <c r="P21" s="359"/>
      <c r="Q21" s="569"/>
      <c r="R21" s="364"/>
      <c r="S21" s="364"/>
      <c r="T21" s="617">
        <f>J21</f>
        <v>0</v>
      </c>
      <c r="U21" s="618"/>
      <c r="V21" s="51"/>
      <c r="X21" s="468" t="str">
        <f>IF($F21="","",IF(VALUE(LEFT($F21,2))=X$18,$J21,""))</f>
        <v/>
      </c>
      <c r="Y21" s="468" t="str">
        <f t="shared" si="3"/>
        <v/>
      </c>
      <c r="Z21" s="468" t="str">
        <f t="shared" si="3"/>
        <v/>
      </c>
      <c r="AA21" s="468" t="str">
        <f t="shared" si="3"/>
        <v/>
      </c>
      <c r="AB21" s="468" t="str">
        <f t="shared" si="3"/>
        <v/>
      </c>
      <c r="AC21" s="468" t="str">
        <f t="shared" si="3"/>
        <v/>
      </c>
      <c r="AD21" s="468" t="str">
        <f t="shared" si="3"/>
        <v/>
      </c>
      <c r="AE21" s="468" t="str">
        <f t="shared" si="3"/>
        <v/>
      </c>
      <c r="AF21" s="468" t="str">
        <f t="shared" si="3"/>
        <v/>
      </c>
      <c r="AG21" s="468" t="str">
        <f t="shared" si="3"/>
        <v/>
      </c>
      <c r="AH21" s="468" t="str">
        <f t="shared" si="3"/>
        <v/>
      </c>
      <c r="AI21" s="468" t="str">
        <f t="shared" si="3"/>
        <v/>
      </c>
      <c r="AJ21" s="468" t="str">
        <f t="shared" si="3"/>
        <v/>
      </c>
      <c r="AK21" s="468" t="str">
        <f t="shared" si="3"/>
        <v/>
      </c>
      <c r="AL21" s="468" t="str">
        <f t="shared" si="3"/>
        <v/>
      </c>
      <c r="AM21" s="468" t="str">
        <f t="shared" si="3"/>
        <v/>
      </c>
      <c r="AN21" s="468" t="str">
        <f t="shared" si="3"/>
        <v/>
      </c>
      <c r="AO21" s="468" t="str">
        <f t="shared" si="3"/>
        <v/>
      </c>
      <c r="AP21" s="468" t="str">
        <f t="shared" si="3"/>
        <v/>
      </c>
      <c r="AQ21" s="468" t="str">
        <f t="shared" si="3"/>
        <v/>
      </c>
      <c r="AR21" s="468" t="str">
        <f t="shared" si="3"/>
        <v/>
      </c>
      <c r="AS21" s="468" t="str">
        <f t="shared" si="3"/>
        <v/>
      </c>
      <c r="AT21" s="468" t="str">
        <f t="shared" si="3"/>
        <v/>
      </c>
      <c r="AU21" s="468" t="str">
        <f t="shared" si="3"/>
        <v/>
      </c>
      <c r="AV21" s="468" t="str">
        <f t="shared" si="3"/>
        <v/>
      </c>
      <c r="AW21" s="468" t="str">
        <f t="shared" si="3"/>
        <v/>
      </c>
      <c r="AX21" s="468" t="str">
        <f t="shared" si="3"/>
        <v/>
      </c>
      <c r="AY21" s="468" t="str">
        <f t="shared" si="3"/>
        <v/>
      </c>
      <c r="AZ21" s="468" t="str">
        <f>IF($F21="","",IF(VALUE(LEFT($F21,2))=AZ$18,$J21,""))</f>
        <v/>
      </c>
      <c r="BA21" s="468"/>
      <c r="BB21" s="468" t="str">
        <f>IF($M21="","",IF($M21=BB$18,$J21,0))</f>
        <v/>
      </c>
      <c r="BC21" s="468" t="str">
        <f t="shared" ref="BC21:BC36" si="6">IF($M21="","",IF($M21=BC$18,$J21,0))</f>
        <v/>
      </c>
      <c r="BD21" s="468"/>
      <c r="BE21" s="468" t="str">
        <f>IF($F21="","",IF(VALUE(LEFT($F21,2))=BE$18,$K21,""))</f>
        <v/>
      </c>
      <c r="BF21" s="468" t="str">
        <f t="shared" si="4"/>
        <v/>
      </c>
      <c r="BG21" s="468" t="str">
        <f t="shared" si="4"/>
        <v/>
      </c>
      <c r="BH21" s="468" t="str">
        <f t="shared" si="4"/>
        <v/>
      </c>
      <c r="BI21" s="468" t="str">
        <f t="shared" si="4"/>
        <v/>
      </c>
      <c r="BJ21" s="468" t="str">
        <f t="shared" si="4"/>
        <v/>
      </c>
      <c r="BK21" s="468" t="str">
        <f t="shared" si="4"/>
        <v/>
      </c>
      <c r="BL21" s="468" t="str">
        <f t="shared" si="4"/>
        <v/>
      </c>
      <c r="BM21" s="468" t="str">
        <f t="shared" si="4"/>
        <v/>
      </c>
      <c r="BN21" s="468" t="str">
        <f t="shared" si="4"/>
        <v/>
      </c>
      <c r="BO21" s="468" t="str">
        <f t="shared" si="4"/>
        <v/>
      </c>
      <c r="BP21" s="468" t="str">
        <f t="shared" si="4"/>
        <v/>
      </c>
      <c r="BQ21" s="468" t="str">
        <f t="shared" si="4"/>
        <v/>
      </c>
      <c r="BR21" s="468" t="str">
        <f t="shared" si="4"/>
        <v/>
      </c>
      <c r="BS21" s="468" t="str">
        <f t="shared" si="4"/>
        <v/>
      </c>
      <c r="BT21" s="468" t="str">
        <f t="shared" si="4"/>
        <v/>
      </c>
      <c r="BU21" s="468" t="str">
        <f t="shared" si="4"/>
        <v/>
      </c>
      <c r="BV21" s="468" t="str">
        <f t="shared" si="4"/>
        <v/>
      </c>
      <c r="BW21" s="468" t="str">
        <f t="shared" si="4"/>
        <v/>
      </c>
      <c r="BX21" s="468" t="str">
        <f t="shared" si="4"/>
        <v/>
      </c>
      <c r="BY21" s="468" t="str">
        <f t="shared" si="4"/>
        <v/>
      </c>
      <c r="BZ21" s="468" t="str">
        <f t="shared" si="4"/>
        <v/>
      </c>
      <c r="CA21" s="468" t="str">
        <f t="shared" si="4"/>
        <v/>
      </c>
      <c r="CB21" s="468" t="str">
        <f t="shared" si="4"/>
        <v/>
      </c>
      <c r="CC21" s="468" t="str">
        <f t="shared" si="4"/>
        <v/>
      </c>
      <c r="CD21" s="468" t="str">
        <f t="shared" si="4"/>
        <v/>
      </c>
      <c r="CE21" s="468" t="str">
        <f t="shared" si="4"/>
        <v/>
      </c>
      <c r="CF21" s="468" t="str">
        <f t="shared" si="4"/>
        <v/>
      </c>
      <c r="CG21" s="468" t="str">
        <f t="shared" si="4"/>
        <v/>
      </c>
      <c r="CH21" s="468"/>
      <c r="CI21" s="468" t="str">
        <f t="shared" ref="CI21:CJ68" si="7">IF($M21="","",IF($M21=CI$18,$K21,0))</f>
        <v/>
      </c>
      <c r="CJ21" s="468" t="str">
        <f t="shared" si="7"/>
        <v/>
      </c>
      <c r="CK21" s="533"/>
    </row>
    <row r="22" spans="3:89" x14ac:dyDescent="0.25">
      <c r="C22" s="358"/>
      <c r="D22" s="259">
        <v>102</v>
      </c>
      <c r="E22" s="41"/>
      <c r="F22" s="44"/>
      <c r="G22" s="232" t="s">
        <v>233</v>
      </c>
      <c r="H22" s="279"/>
      <c r="I22" s="281"/>
      <c r="J22" s="429"/>
      <c r="K22" s="430"/>
      <c r="M22" s="360" t="str">
        <f t="shared" si="5"/>
        <v/>
      </c>
      <c r="N22" s="361"/>
      <c r="O22" s="368" t="str">
        <f>IF(M22="","",IF(M22="Foreign",VLOOKUP(N22,'Option X3'!D:E,2,FALSE),1))</f>
        <v/>
      </c>
      <c r="P22" s="359"/>
      <c r="Q22" s="569"/>
      <c r="R22" s="364">
        <f>J22</f>
        <v>0</v>
      </c>
      <c r="S22" s="364"/>
      <c r="T22" s="617"/>
      <c r="U22" s="618"/>
      <c r="V22" s="51"/>
      <c r="X22" s="468" t="str">
        <f>IF($F22="","",IF(VALUE(LEFT($F22,2))=X$18,$J22,""))</f>
        <v/>
      </c>
      <c r="Y22" s="468" t="str">
        <f t="shared" si="3"/>
        <v/>
      </c>
      <c r="Z22" s="468" t="str">
        <f t="shared" si="3"/>
        <v/>
      </c>
      <c r="AA22" s="468" t="str">
        <f t="shared" si="3"/>
        <v/>
      </c>
      <c r="AB22" s="468" t="str">
        <f t="shared" si="3"/>
        <v/>
      </c>
      <c r="AC22" s="468" t="str">
        <f t="shared" si="3"/>
        <v/>
      </c>
      <c r="AD22" s="468" t="str">
        <f t="shared" si="3"/>
        <v/>
      </c>
      <c r="AE22" s="468" t="str">
        <f t="shared" si="3"/>
        <v/>
      </c>
      <c r="AF22" s="468" t="str">
        <f t="shared" si="3"/>
        <v/>
      </c>
      <c r="AG22" s="468" t="str">
        <f t="shared" si="3"/>
        <v/>
      </c>
      <c r="AH22" s="468" t="str">
        <f t="shared" si="3"/>
        <v/>
      </c>
      <c r="AI22" s="468" t="str">
        <f t="shared" si="3"/>
        <v/>
      </c>
      <c r="AJ22" s="468" t="str">
        <f t="shared" si="3"/>
        <v/>
      </c>
      <c r="AK22" s="468" t="str">
        <f t="shared" si="3"/>
        <v/>
      </c>
      <c r="AL22" s="468" t="str">
        <f t="shared" si="3"/>
        <v/>
      </c>
      <c r="AM22" s="468" t="str">
        <f t="shared" si="3"/>
        <v/>
      </c>
      <c r="AN22" s="468" t="str">
        <f t="shared" si="3"/>
        <v/>
      </c>
      <c r="AO22" s="468" t="str">
        <f t="shared" si="3"/>
        <v/>
      </c>
      <c r="AP22" s="468" t="str">
        <f t="shared" si="3"/>
        <v/>
      </c>
      <c r="AQ22" s="468" t="str">
        <f t="shared" si="3"/>
        <v/>
      </c>
      <c r="AR22" s="468" t="str">
        <f t="shared" si="3"/>
        <v/>
      </c>
      <c r="AS22" s="468" t="str">
        <f t="shared" si="3"/>
        <v/>
      </c>
      <c r="AT22" s="468" t="str">
        <f t="shared" si="3"/>
        <v/>
      </c>
      <c r="AU22" s="468" t="str">
        <f t="shared" si="3"/>
        <v/>
      </c>
      <c r="AV22" s="468" t="str">
        <f t="shared" si="3"/>
        <v/>
      </c>
      <c r="AW22" s="468" t="str">
        <f t="shared" si="3"/>
        <v/>
      </c>
      <c r="AX22" s="468" t="str">
        <f t="shared" si="3"/>
        <v/>
      </c>
      <c r="AY22" s="468" t="str">
        <f t="shared" si="3"/>
        <v/>
      </c>
      <c r="AZ22" s="468" t="str">
        <f>IF($F22="","",IF(VALUE(LEFT($F22,2))=AZ$18,$J22,""))</f>
        <v/>
      </c>
      <c r="BA22" s="468"/>
      <c r="BB22" s="468" t="str">
        <f>IF($M22="","",IF($M22=BB$18,$J22,0))</f>
        <v/>
      </c>
      <c r="BC22" s="468" t="str">
        <f t="shared" si="6"/>
        <v/>
      </c>
      <c r="BD22" s="468"/>
      <c r="BE22" s="468" t="str">
        <f>IF($F22="","",IF(VALUE(LEFT($F22,2))=BE$18,$K22,""))</f>
        <v/>
      </c>
      <c r="BF22" s="468" t="str">
        <f t="shared" si="4"/>
        <v/>
      </c>
      <c r="BG22" s="468" t="str">
        <f t="shared" si="4"/>
        <v/>
      </c>
      <c r="BH22" s="468" t="str">
        <f t="shared" si="4"/>
        <v/>
      </c>
      <c r="BI22" s="468" t="str">
        <f t="shared" si="4"/>
        <v/>
      </c>
      <c r="BJ22" s="468" t="str">
        <f t="shared" si="4"/>
        <v/>
      </c>
      <c r="BK22" s="468" t="str">
        <f t="shared" si="4"/>
        <v/>
      </c>
      <c r="BL22" s="468" t="str">
        <f t="shared" si="4"/>
        <v/>
      </c>
      <c r="BM22" s="468" t="str">
        <f t="shared" si="4"/>
        <v/>
      </c>
      <c r="BN22" s="468" t="str">
        <f t="shared" si="4"/>
        <v/>
      </c>
      <c r="BO22" s="468" t="str">
        <f t="shared" si="4"/>
        <v/>
      </c>
      <c r="BP22" s="468" t="str">
        <f t="shared" si="4"/>
        <v/>
      </c>
      <c r="BQ22" s="468" t="str">
        <f t="shared" si="4"/>
        <v/>
      </c>
      <c r="BR22" s="468" t="str">
        <f t="shared" si="4"/>
        <v/>
      </c>
      <c r="BS22" s="468" t="str">
        <f t="shared" si="4"/>
        <v/>
      </c>
      <c r="BT22" s="468" t="str">
        <f t="shared" si="4"/>
        <v/>
      </c>
      <c r="BU22" s="468" t="str">
        <f t="shared" si="4"/>
        <v/>
      </c>
      <c r="BV22" s="468" t="str">
        <f t="shared" si="4"/>
        <v/>
      </c>
      <c r="BW22" s="468" t="str">
        <f t="shared" si="4"/>
        <v/>
      </c>
      <c r="BX22" s="468" t="str">
        <f t="shared" si="4"/>
        <v/>
      </c>
      <c r="BY22" s="468" t="str">
        <f t="shared" si="4"/>
        <v/>
      </c>
      <c r="BZ22" s="468" t="str">
        <f t="shared" si="4"/>
        <v/>
      </c>
      <c r="CA22" s="468" t="str">
        <f t="shared" si="4"/>
        <v/>
      </c>
      <c r="CB22" s="468" t="str">
        <f t="shared" si="4"/>
        <v/>
      </c>
      <c r="CC22" s="468" t="str">
        <f t="shared" si="4"/>
        <v/>
      </c>
      <c r="CD22" s="468" t="str">
        <f t="shared" si="4"/>
        <v/>
      </c>
      <c r="CE22" s="468" t="str">
        <f t="shared" si="4"/>
        <v/>
      </c>
      <c r="CF22" s="468" t="str">
        <f t="shared" si="4"/>
        <v/>
      </c>
      <c r="CG22" s="468" t="str">
        <f t="shared" si="4"/>
        <v/>
      </c>
      <c r="CH22" s="468"/>
      <c r="CI22" s="468" t="str">
        <f t="shared" si="7"/>
        <v/>
      </c>
      <c r="CJ22" s="468" t="str">
        <f t="shared" si="7"/>
        <v/>
      </c>
      <c r="CK22" s="533"/>
    </row>
    <row r="23" spans="3:89" x14ac:dyDescent="0.25">
      <c r="C23" s="358"/>
      <c r="D23" s="259">
        <v>103</v>
      </c>
      <c r="E23" s="41"/>
      <c r="F23" s="44"/>
      <c r="G23" s="232" t="s">
        <v>214</v>
      </c>
      <c r="H23" s="279"/>
      <c r="I23" s="281"/>
      <c r="J23" s="429"/>
      <c r="K23" s="430"/>
      <c r="M23" s="360" t="str">
        <f t="shared" si="5"/>
        <v/>
      </c>
      <c r="N23" s="361"/>
      <c r="O23" s="368" t="str">
        <f>IF(M23="","",IF(M23="Foreign",VLOOKUP(N23,'Option X3'!D:E,2,FALSE),1))</f>
        <v/>
      </c>
      <c r="P23" s="359"/>
      <c r="Q23" s="569"/>
      <c r="R23" s="364"/>
      <c r="S23" s="364"/>
      <c r="T23" s="617">
        <f>J23</f>
        <v>0</v>
      </c>
      <c r="U23" s="618"/>
      <c r="V23" s="51"/>
      <c r="X23" s="468" t="str">
        <f t="shared" ref="X23:AM38" si="8">IF($F23="","",IF(VALUE(LEFT($F23,2))=X$18,$J23,""))</f>
        <v/>
      </c>
      <c r="Y23" s="468" t="str">
        <f t="shared" si="8"/>
        <v/>
      </c>
      <c r="Z23" s="468" t="str">
        <f t="shared" si="8"/>
        <v/>
      </c>
      <c r="AA23" s="468" t="str">
        <f t="shared" si="8"/>
        <v/>
      </c>
      <c r="AB23" s="468" t="str">
        <f t="shared" si="8"/>
        <v/>
      </c>
      <c r="AC23" s="468" t="str">
        <f t="shared" si="8"/>
        <v/>
      </c>
      <c r="AD23" s="468" t="str">
        <f t="shared" si="8"/>
        <v/>
      </c>
      <c r="AE23" s="468" t="str">
        <f t="shared" si="8"/>
        <v/>
      </c>
      <c r="AF23" s="468" t="str">
        <f t="shared" si="8"/>
        <v/>
      </c>
      <c r="AG23" s="468" t="str">
        <f t="shared" si="8"/>
        <v/>
      </c>
      <c r="AH23" s="468" t="str">
        <f t="shared" si="8"/>
        <v/>
      </c>
      <c r="AI23" s="468" t="str">
        <f t="shared" si="8"/>
        <v/>
      </c>
      <c r="AJ23" s="468" t="str">
        <f t="shared" si="8"/>
        <v/>
      </c>
      <c r="AK23" s="468" t="str">
        <f t="shared" si="8"/>
        <v/>
      </c>
      <c r="AL23" s="468" t="str">
        <f t="shared" si="8"/>
        <v/>
      </c>
      <c r="AM23" s="468" t="str">
        <f t="shared" si="8"/>
        <v/>
      </c>
      <c r="AN23" s="468" t="str">
        <f t="shared" si="3"/>
        <v/>
      </c>
      <c r="AO23" s="468" t="str">
        <f t="shared" si="3"/>
        <v/>
      </c>
      <c r="AP23" s="468" t="str">
        <f t="shared" si="3"/>
        <v/>
      </c>
      <c r="AQ23" s="468" t="str">
        <f t="shared" si="3"/>
        <v/>
      </c>
      <c r="AR23" s="468" t="str">
        <f t="shared" si="3"/>
        <v/>
      </c>
      <c r="AS23" s="468" t="str">
        <f t="shared" si="3"/>
        <v/>
      </c>
      <c r="AT23" s="468" t="str">
        <f t="shared" si="3"/>
        <v/>
      </c>
      <c r="AU23" s="468" t="str">
        <f t="shared" si="3"/>
        <v/>
      </c>
      <c r="AV23" s="468" t="str">
        <f t="shared" si="3"/>
        <v/>
      </c>
      <c r="AW23" s="468" t="str">
        <f t="shared" si="3"/>
        <v/>
      </c>
      <c r="AX23" s="468" t="str">
        <f t="shared" si="3"/>
        <v/>
      </c>
      <c r="AY23" s="468" t="str">
        <f t="shared" si="3"/>
        <v/>
      </c>
      <c r="AZ23" s="468" t="str">
        <f t="shared" ref="AZ23:AZ35" si="9">IF($F23="","",IF(VALUE(LEFT($F23,2))=AZ$18,$J23,""))</f>
        <v/>
      </c>
      <c r="BA23" s="468"/>
      <c r="BB23" s="468" t="str">
        <f t="shared" ref="BB23:BC44" si="10">IF($M23="","",IF($M23=BB$18,$J23,0))</f>
        <v/>
      </c>
      <c r="BC23" s="468" t="str">
        <f t="shared" si="6"/>
        <v/>
      </c>
      <c r="BD23" s="468"/>
      <c r="BE23" s="468" t="str">
        <f t="shared" ref="BE23:BT38" si="11">IF($F23="","",IF(VALUE(LEFT($F23,2))=BE$18,$K23,""))</f>
        <v/>
      </c>
      <c r="BF23" s="468" t="str">
        <f t="shared" si="11"/>
        <v/>
      </c>
      <c r="BG23" s="468" t="str">
        <f t="shared" si="11"/>
        <v/>
      </c>
      <c r="BH23" s="468" t="str">
        <f t="shared" si="11"/>
        <v/>
      </c>
      <c r="BI23" s="468" t="str">
        <f t="shared" si="11"/>
        <v/>
      </c>
      <c r="BJ23" s="468" t="str">
        <f t="shared" si="11"/>
        <v/>
      </c>
      <c r="BK23" s="468" t="str">
        <f t="shared" si="11"/>
        <v/>
      </c>
      <c r="BL23" s="468" t="str">
        <f t="shared" si="11"/>
        <v/>
      </c>
      <c r="BM23" s="468" t="str">
        <f t="shared" si="11"/>
        <v/>
      </c>
      <c r="BN23" s="468" t="str">
        <f t="shared" si="11"/>
        <v/>
      </c>
      <c r="BO23" s="468" t="str">
        <f t="shared" si="11"/>
        <v/>
      </c>
      <c r="BP23" s="468" t="str">
        <f t="shared" si="11"/>
        <v/>
      </c>
      <c r="BQ23" s="468" t="str">
        <f t="shared" si="11"/>
        <v/>
      </c>
      <c r="BR23" s="468" t="str">
        <f t="shared" si="11"/>
        <v/>
      </c>
      <c r="BS23" s="468" t="str">
        <f t="shared" si="11"/>
        <v/>
      </c>
      <c r="BT23" s="468" t="str">
        <f t="shared" si="11"/>
        <v/>
      </c>
      <c r="BU23" s="468" t="str">
        <f t="shared" si="4"/>
        <v/>
      </c>
      <c r="BV23" s="468" t="str">
        <f t="shared" si="4"/>
        <v/>
      </c>
      <c r="BW23" s="468" t="str">
        <f t="shared" si="4"/>
        <v/>
      </c>
      <c r="BX23" s="468" t="str">
        <f t="shared" si="4"/>
        <v/>
      </c>
      <c r="BY23" s="468" t="str">
        <f t="shared" si="4"/>
        <v/>
      </c>
      <c r="BZ23" s="468" t="str">
        <f t="shared" si="4"/>
        <v/>
      </c>
      <c r="CA23" s="468" t="str">
        <f t="shared" si="4"/>
        <v/>
      </c>
      <c r="CB23" s="468" t="str">
        <f t="shared" si="4"/>
        <v/>
      </c>
      <c r="CC23" s="468" t="str">
        <f t="shared" si="4"/>
        <v/>
      </c>
      <c r="CD23" s="468" t="str">
        <f t="shared" si="4"/>
        <v/>
      </c>
      <c r="CE23" s="468" t="str">
        <f t="shared" si="4"/>
        <v/>
      </c>
      <c r="CF23" s="468" t="str">
        <f t="shared" si="4"/>
        <v/>
      </c>
      <c r="CG23" s="468" t="str">
        <f t="shared" si="4"/>
        <v/>
      </c>
      <c r="CH23" s="468"/>
      <c r="CI23" s="468" t="str">
        <f t="shared" si="7"/>
        <v/>
      </c>
      <c r="CJ23" s="468" t="str">
        <f t="shared" si="7"/>
        <v/>
      </c>
      <c r="CK23" s="533"/>
    </row>
    <row r="24" spans="3:89" x14ac:dyDescent="0.25">
      <c r="C24" s="358"/>
      <c r="D24" s="259">
        <v>104</v>
      </c>
      <c r="E24" s="41"/>
      <c r="F24" s="280"/>
      <c r="G24" s="232" t="s">
        <v>245</v>
      </c>
      <c r="H24" s="279"/>
      <c r="I24" s="281"/>
      <c r="J24" s="429"/>
      <c r="K24" s="432"/>
      <c r="M24" s="360" t="str">
        <f t="shared" si="5"/>
        <v/>
      </c>
      <c r="N24" s="361"/>
      <c r="O24" s="368" t="str">
        <f>IF(M24="","",IF(M24="Foreign",VLOOKUP(N24,'Option X3'!D:E,2,FALSE),1))</f>
        <v/>
      </c>
      <c r="P24" s="359"/>
      <c r="Q24" s="569">
        <f>J24</f>
        <v>0</v>
      </c>
      <c r="R24" s="364"/>
      <c r="S24" s="364"/>
      <c r="T24" s="617"/>
      <c r="U24" s="618"/>
      <c r="V24" s="51"/>
      <c r="X24" s="468" t="str">
        <f t="shared" si="8"/>
        <v/>
      </c>
      <c r="Y24" s="468" t="str">
        <f t="shared" si="8"/>
        <v/>
      </c>
      <c r="Z24" s="468" t="str">
        <f t="shared" si="8"/>
        <v/>
      </c>
      <c r="AA24" s="468" t="str">
        <f t="shared" si="8"/>
        <v/>
      </c>
      <c r="AB24" s="468" t="str">
        <f t="shared" si="8"/>
        <v/>
      </c>
      <c r="AC24" s="468" t="str">
        <f t="shared" si="8"/>
        <v/>
      </c>
      <c r="AD24" s="468" t="str">
        <f t="shared" si="8"/>
        <v/>
      </c>
      <c r="AE24" s="468" t="str">
        <f t="shared" si="8"/>
        <v/>
      </c>
      <c r="AF24" s="468" t="str">
        <f t="shared" si="8"/>
        <v/>
      </c>
      <c r="AG24" s="468" t="str">
        <f t="shared" si="8"/>
        <v/>
      </c>
      <c r="AH24" s="468" t="str">
        <f t="shared" si="8"/>
        <v/>
      </c>
      <c r="AI24" s="468" t="str">
        <f t="shared" si="8"/>
        <v/>
      </c>
      <c r="AJ24" s="468" t="str">
        <f t="shared" si="8"/>
        <v/>
      </c>
      <c r="AK24" s="468" t="str">
        <f t="shared" si="8"/>
        <v/>
      </c>
      <c r="AL24" s="468" t="str">
        <f t="shared" si="8"/>
        <v/>
      </c>
      <c r="AM24" s="468" t="str">
        <f t="shared" si="8"/>
        <v/>
      </c>
      <c r="AN24" s="468" t="str">
        <f t="shared" si="3"/>
        <v/>
      </c>
      <c r="AO24" s="468" t="str">
        <f t="shared" si="3"/>
        <v/>
      </c>
      <c r="AP24" s="468" t="str">
        <f t="shared" si="3"/>
        <v/>
      </c>
      <c r="AQ24" s="468" t="str">
        <f t="shared" si="3"/>
        <v/>
      </c>
      <c r="AR24" s="468" t="str">
        <f t="shared" si="3"/>
        <v/>
      </c>
      <c r="AS24" s="468" t="str">
        <f t="shared" si="3"/>
        <v/>
      </c>
      <c r="AT24" s="468" t="str">
        <f t="shared" si="3"/>
        <v/>
      </c>
      <c r="AU24" s="468" t="str">
        <f t="shared" si="3"/>
        <v/>
      </c>
      <c r="AV24" s="468" t="str">
        <f t="shared" si="3"/>
        <v/>
      </c>
      <c r="AW24" s="468" t="str">
        <f t="shared" si="3"/>
        <v/>
      </c>
      <c r="AX24" s="468" t="str">
        <f t="shared" si="3"/>
        <v/>
      </c>
      <c r="AY24" s="468" t="str">
        <f t="shared" si="3"/>
        <v/>
      </c>
      <c r="AZ24" s="468" t="str">
        <f t="shared" si="9"/>
        <v/>
      </c>
      <c r="BA24" s="468"/>
      <c r="BB24" s="468" t="str">
        <f t="shared" si="10"/>
        <v/>
      </c>
      <c r="BC24" s="468" t="str">
        <f t="shared" si="6"/>
        <v/>
      </c>
      <c r="BD24" s="468"/>
      <c r="BE24" s="468" t="str">
        <f t="shared" si="11"/>
        <v/>
      </c>
      <c r="BF24" s="468" t="str">
        <f t="shared" si="11"/>
        <v/>
      </c>
      <c r="BG24" s="468" t="str">
        <f t="shared" si="11"/>
        <v/>
      </c>
      <c r="BH24" s="468" t="str">
        <f t="shared" si="11"/>
        <v/>
      </c>
      <c r="BI24" s="468" t="str">
        <f t="shared" si="11"/>
        <v/>
      </c>
      <c r="BJ24" s="468" t="str">
        <f t="shared" si="11"/>
        <v/>
      </c>
      <c r="BK24" s="468" t="str">
        <f t="shared" si="11"/>
        <v/>
      </c>
      <c r="BL24" s="468" t="str">
        <f t="shared" si="11"/>
        <v/>
      </c>
      <c r="BM24" s="468" t="str">
        <f t="shared" si="11"/>
        <v/>
      </c>
      <c r="BN24" s="468" t="str">
        <f t="shared" si="11"/>
        <v/>
      </c>
      <c r="BO24" s="468" t="str">
        <f t="shared" si="11"/>
        <v/>
      </c>
      <c r="BP24" s="468" t="str">
        <f t="shared" si="11"/>
        <v/>
      </c>
      <c r="BQ24" s="468" t="str">
        <f t="shared" si="11"/>
        <v/>
      </c>
      <c r="BR24" s="468" t="str">
        <f t="shared" si="11"/>
        <v/>
      </c>
      <c r="BS24" s="468" t="str">
        <f t="shared" si="11"/>
        <v/>
      </c>
      <c r="BT24" s="468" t="str">
        <f t="shared" si="11"/>
        <v/>
      </c>
      <c r="BU24" s="468" t="str">
        <f t="shared" si="4"/>
        <v/>
      </c>
      <c r="BV24" s="468" t="str">
        <f t="shared" si="4"/>
        <v/>
      </c>
      <c r="BW24" s="468" t="str">
        <f t="shared" si="4"/>
        <v/>
      </c>
      <c r="BX24" s="468" t="str">
        <f t="shared" si="4"/>
        <v/>
      </c>
      <c r="BY24" s="468" t="str">
        <f t="shared" si="4"/>
        <v/>
      </c>
      <c r="BZ24" s="468" t="str">
        <f t="shared" si="4"/>
        <v/>
      </c>
      <c r="CA24" s="468" t="str">
        <f t="shared" si="4"/>
        <v/>
      </c>
      <c r="CB24" s="468" t="str">
        <f t="shared" si="4"/>
        <v/>
      </c>
      <c r="CC24" s="468" t="str">
        <f t="shared" si="4"/>
        <v/>
      </c>
      <c r="CD24" s="468" t="str">
        <f t="shared" si="4"/>
        <v/>
      </c>
      <c r="CE24" s="468" t="str">
        <f t="shared" si="4"/>
        <v/>
      </c>
      <c r="CF24" s="468" t="str">
        <f t="shared" si="4"/>
        <v/>
      </c>
      <c r="CG24" s="468" t="str">
        <f t="shared" si="4"/>
        <v/>
      </c>
      <c r="CH24" s="468"/>
      <c r="CI24" s="468" t="str">
        <f t="shared" si="7"/>
        <v/>
      </c>
      <c r="CJ24" s="468" t="str">
        <f t="shared" si="7"/>
        <v/>
      </c>
      <c r="CK24" s="533"/>
    </row>
    <row r="25" spans="3:89" x14ac:dyDescent="0.25">
      <c r="C25" s="358"/>
      <c r="D25" s="259">
        <v>105</v>
      </c>
      <c r="E25" s="41"/>
      <c r="F25" s="44"/>
      <c r="G25" s="232" t="s">
        <v>246</v>
      </c>
      <c r="H25" s="279"/>
      <c r="I25" s="281"/>
      <c r="J25" s="433"/>
      <c r="K25" s="430"/>
      <c r="M25" s="360" t="str">
        <f t="shared" si="5"/>
        <v/>
      </c>
      <c r="N25" s="361"/>
      <c r="O25" s="368" t="str">
        <f>IF(M25="","",IF(M25="Foreign",VLOOKUP(N25,'Option X3'!D:E,2,FALSE),1))</f>
        <v/>
      </c>
      <c r="P25" s="359"/>
      <c r="Q25" s="569"/>
      <c r="R25" s="364"/>
      <c r="S25" s="364"/>
      <c r="T25" s="617"/>
      <c r="U25" s="618"/>
      <c r="V25" s="51"/>
      <c r="X25" s="468" t="str">
        <f t="shared" si="8"/>
        <v/>
      </c>
      <c r="Y25" s="468" t="str">
        <f t="shared" si="8"/>
        <v/>
      </c>
      <c r="Z25" s="468" t="str">
        <f t="shared" si="8"/>
        <v/>
      </c>
      <c r="AA25" s="468" t="str">
        <f t="shared" si="8"/>
        <v/>
      </c>
      <c r="AB25" s="468" t="str">
        <f t="shared" si="8"/>
        <v/>
      </c>
      <c r="AC25" s="468" t="str">
        <f t="shared" si="8"/>
        <v/>
      </c>
      <c r="AD25" s="468" t="str">
        <f t="shared" si="8"/>
        <v/>
      </c>
      <c r="AE25" s="468" t="str">
        <f t="shared" si="8"/>
        <v/>
      </c>
      <c r="AF25" s="468" t="str">
        <f t="shared" si="8"/>
        <v/>
      </c>
      <c r="AG25" s="468" t="str">
        <f t="shared" si="8"/>
        <v/>
      </c>
      <c r="AH25" s="468" t="str">
        <f t="shared" si="8"/>
        <v/>
      </c>
      <c r="AI25" s="468" t="str">
        <f t="shared" si="8"/>
        <v/>
      </c>
      <c r="AJ25" s="468" t="str">
        <f t="shared" si="8"/>
        <v/>
      </c>
      <c r="AK25" s="468" t="str">
        <f t="shared" si="8"/>
        <v/>
      </c>
      <c r="AL25" s="468" t="str">
        <f t="shared" si="8"/>
        <v/>
      </c>
      <c r="AM25" s="468" t="str">
        <f t="shared" si="8"/>
        <v/>
      </c>
      <c r="AN25" s="468" t="str">
        <f t="shared" si="3"/>
        <v/>
      </c>
      <c r="AO25" s="468" t="str">
        <f t="shared" si="3"/>
        <v/>
      </c>
      <c r="AP25" s="468" t="str">
        <f t="shared" si="3"/>
        <v/>
      </c>
      <c r="AQ25" s="468" t="str">
        <f t="shared" si="3"/>
        <v/>
      </c>
      <c r="AR25" s="468" t="str">
        <f t="shared" si="3"/>
        <v/>
      </c>
      <c r="AS25" s="468" t="str">
        <f t="shared" si="3"/>
        <v/>
      </c>
      <c r="AT25" s="468" t="str">
        <f t="shared" si="3"/>
        <v/>
      </c>
      <c r="AU25" s="468" t="str">
        <f t="shared" si="3"/>
        <v/>
      </c>
      <c r="AV25" s="468" t="str">
        <f t="shared" si="3"/>
        <v/>
      </c>
      <c r="AW25" s="468" t="str">
        <f t="shared" si="3"/>
        <v/>
      </c>
      <c r="AX25" s="468" t="str">
        <f t="shared" si="3"/>
        <v/>
      </c>
      <c r="AY25" s="468" t="str">
        <f t="shared" si="3"/>
        <v/>
      </c>
      <c r="AZ25" s="468" t="str">
        <f t="shared" si="9"/>
        <v/>
      </c>
      <c r="BA25" s="468"/>
      <c r="BB25" s="468" t="str">
        <f t="shared" si="10"/>
        <v/>
      </c>
      <c r="BC25" s="468" t="str">
        <f t="shared" si="6"/>
        <v/>
      </c>
      <c r="BD25" s="468"/>
      <c r="BE25" s="468" t="str">
        <f t="shared" si="11"/>
        <v/>
      </c>
      <c r="BF25" s="468" t="str">
        <f t="shared" si="11"/>
        <v/>
      </c>
      <c r="BG25" s="468" t="str">
        <f t="shared" si="11"/>
        <v/>
      </c>
      <c r="BH25" s="468" t="str">
        <f t="shared" si="11"/>
        <v/>
      </c>
      <c r="BI25" s="468" t="str">
        <f t="shared" si="11"/>
        <v/>
      </c>
      <c r="BJ25" s="468" t="str">
        <f t="shared" si="11"/>
        <v/>
      </c>
      <c r="BK25" s="468" t="str">
        <f t="shared" si="11"/>
        <v/>
      </c>
      <c r="BL25" s="468" t="str">
        <f t="shared" si="11"/>
        <v/>
      </c>
      <c r="BM25" s="468" t="str">
        <f t="shared" si="11"/>
        <v/>
      </c>
      <c r="BN25" s="468" t="str">
        <f t="shared" si="11"/>
        <v/>
      </c>
      <c r="BO25" s="468" t="str">
        <f t="shared" si="11"/>
        <v/>
      </c>
      <c r="BP25" s="468" t="str">
        <f t="shared" si="11"/>
        <v/>
      </c>
      <c r="BQ25" s="468" t="str">
        <f t="shared" si="11"/>
        <v/>
      </c>
      <c r="BR25" s="468" t="str">
        <f t="shared" si="11"/>
        <v/>
      </c>
      <c r="BS25" s="468" t="str">
        <f t="shared" si="11"/>
        <v/>
      </c>
      <c r="BT25" s="468" t="str">
        <f t="shared" si="11"/>
        <v/>
      </c>
      <c r="BU25" s="468" t="str">
        <f t="shared" si="4"/>
        <v/>
      </c>
      <c r="BV25" s="468" t="str">
        <f t="shared" si="4"/>
        <v/>
      </c>
      <c r="BW25" s="468" t="str">
        <f t="shared" si="4"/>
        <v/>
      </c>
      <c r="BX25" s="468" t="str">
        <f t="shared" si="4"/>
        <v/>
      </c>
      <c r="BY25" s="468" t="str">
        <f t="shared" si="4"/>
        <v/>
      </c>
      <c r="BZ25" s="468" t="str">
        <f t="shared" si="4"/>
        <v/>
      </c>
      <c r="CA25" s="468" t="str">
        <f t="shared" si="4"/>
        <v/>
      </c>
      <c r="CB25" s="468" t="str">
        <f t="shared" si="4"/>
        <v/>
      </c>
      <c r="CC25" s="468" t="str">
        <f t="shared" si="4"/>
        <v/>
      </c>
      <c r="CD25" s="468" t="str">
        <f t="shared" si="4"/>
        <v/>
      </c>
      <c r="CE25" s="468" t="str">
        <f t="shared" si="4"/>
        <v/>
      </c>
      <c r="CF25" s="468" t="str">
        <f t="shared" si="4"/>
        <v/>
      </c>
      <c r="CG25" s="468" t="str">
        <f t="shared" si="4"/>
        <v/>
      </c>
      <c r="CH25" s="468"/>
      <c r="CI25" s="468" t="str">
        <f t="shared" si="7"/>
        <v/>
      </c>
      <c r="CJ25" s="468" t="str">
        <f t="shared" si="7"/>
        <v/>
      </c>
      <c r="CK25" s="533"/>
    </row>
    <row r="26" spans="3:89" x14ac:dyDescent="0.25">
      <c r="C26" s="358"/>
      <c r="D26" s="259">
        <v>106</v>
      </c>
      <c r="E26" s="41"/>
      <c r="F26" s="44"/>
      <c r="G26" s="232" t="s">
        <v>248</v>
      </c>
      <c r="H26" s="279"/>
      <c r="I26" s="281"/>
      <c r="J26" s="431"/>
      <c r="K26" s="432"/>
      <c r="M26" s="360" t="str">
        <f t="shared" si="5"/>
        <v/>
      </c>
      <c r="N26" s="361"/>
      <c r="O26" s="368" t="str">
        <f>IF(M26="","",IF(M26="Foreign",VLOOKUP(N26,'Option X3'!D:E,2,FALSE),1))</f>
        <v/>
      </c>
      <c r="P26" s="359"/>
      <c r="Q26" s="569">
        <f>J26</f>
        <v>0</v>
      </c>
      <c r="R26" s="364"/>
      <c r="S26" s="364"/>
      <c r="T26" s="617"/>
      <c r="U26" s="618"/>
      <c r="V26" s="51"/>
      <c r="X26" s="468" t="str">
        <f t="shared" si="8"/>
        <v/>
      </c>
      <c r="Y26" s="468" t="str">
        <f t="shared" si="8"/>
        <v/>
      </c>
      <c r="Z26" s="468" t="str">
        <f t="shared" si="8"/>
        <v/>
      </c>
      <c r="AA26" s="468" t="str">
        <f t="shared" si="8"/>
        <v/>
      </c>
      <c r="AB26" s="468" t="str">
        <f t="shared" si="8"/>
        <v/>
      </c>
      <c r="AC26" s="468" t="str">
        <f t="shared" si="8"/>
        <v/>
      </c>
      <c r="AD26" s="468" t="str">
        <f t="shared" si="8"/>
        <v/>
      </c>
      <c r="AE26" s="468" t="str">
        <f t="shared" si="8"/>
        <v/>
      </c>
      <c r="AF26" s="468" t="str">
        <f t="shared" si="8"/>
        <v/>
      </c>
      <c r="AG26" s="468" t="str">
        <f t="shared" si="8"/>
        <v/>
      </c>
      <c r="AH26" s="468" t="str">
        <f t="shared" si="8"/>
        <v/>
      </c>
      <c r="AI26" s="468" t="str">
        <f t="shared" si="8"/>
        <v/>
      </c>
      <c r="AJ26" s="468" t="str">
        <f t="shared" si="8"/>
        <v/>
      </c>
      <c r="AK26" s="468" t="str">
        <f t="shared" si="8"/>
        <v/>
      </c>
      <c r="AL26" s="468" t="str">
        <f t="shared" si="8"/>
        <v/>
      </c>
      <c r="AM26" s="468" t="str">
        <f t="shared" si="8"/>
        <v/>
      </c>
      <c r="AN26" s="468" t="str">
        <f t="shared" si="3"/>
        <v/>
      </c>
      <c r="AO26" s="468" t="str">
        <f t="shared" si="3"/>
        <v/>
      </c>
      <c r="AP26" s="468" t="str">
        <f t="shared" si="3"/>
        <v/>
      </c>
      <c r="AQ26" s="468" t="str">
        <f t="shared" si="3"/>
        <v/>
      </c>
      <c r="AR26" s="468" t="str">
        <f t="shared" si="3"/>
        <v/>
      </c>
      <c r="AS26" s="468" t="str">
        <f t="shared" si="3"/>
        <v/>
      </c>
      <c r="AT26" s="468" t="str">
        <f t="shared" si="3"/>
        <v/>
      </c>
      <c r="AU26" s="468" t="str">
        <f t="shared" si="3"/>
        <v/>
      </c>
      <c r="AV26" s="468" t="str">
        <f t="shared" si="3"/>
        <v/>
      </c>
      <c r="AW26" s="468" t="str">
        <f t="shared" si="3"/>
        <v/>
      </c>
      <c r="AX26" s="468" t="str">
        <f t="shared" si="3"/>
        <v/>
      </c>
      <c r="AY26" s="468" t="str">
        <f t="shared" si="3"/>
        <v/>
      </c>
      <c r="AZ26" s="468" t="str">
        <f t="shared" si="9"/>
        <v/>
      </c>
      <c r="BA26" s="468"/>
      <c r="BB26" s="468" t="str">
        <f t="shared" si="10"/>
        <v/>
      </c>
      <c r="BC26" s="468" t="str">
        <f t="shared" si="6"/>
        <v/>
      </c>
      <c r="BD26" s="468"/>
      <c r="BE26" s="468" t="str">
        <f t="shared" si="11"/>
        <v/>
      </c>
      <c r="BF26" s="468" t="str">
        <f t="shared" si="11"/>
        <v/>
      </c>
      <c r="BG26" s="468" t="str">
        <f t="shared" si="11"/>
        <v/>
      </c>
      <c r="BH26" s="468" t="str">
        <f t="shared" si="11"/>
        <v/>
      </c>
      <c r="BI26" s="468" t="str">
        <f t="shared" si="11"/>
        <v/>
      </c>
      <c r="BJ26" s="468" t="str">
        <f t="shared" si="11"/>
        <v/>
      </c>
      <c r="BK26" s="468" t="str">
        <f t="shared" si="11"/>
        <v/>
      </c>
      <c r="BL26" s="468" t="str">
        <f t="shared" si="11"/>
        <v/>
      </c>
      <c r="BM26" s="468" t="str">
        <f t="shared" si="11"/>
        <v/>
      </c>
      <c r="BN26" s="468" t="str">
        <f t="shared" si="11"/>
        <v/>
      </c>
      <c r="BO26" s="468" t="str">
        <f t="shared" si="11"/>
        <v/>
      </c>
      <c r="BP26" s="468" t="str">
        <f t="shared" si="11"/>
        <v/>
      </c>
      <c r="BQ26" s="468" t="str">
        <f t="shared" si="11"/>
        <v/>
      </c>
      <c r="BR26" s="468" t="str">
        <f t="shared" si="11"/>
        <v/>
      </c>
      <c r="BS26" s="468" t="str">
        <f t="shared" si="11"/>
        <v/>
      </c>
      <c r="BT26" s="468" t="str">
        <f t="shared" si="11"/>
        <v/>
      </c>
      <c r="BU26" s="468" t="str">
        <f t="shared" si="4"/>
        <v/>
      </c>
      <c r="BV26" s="468" t="str">
        <f t="shared" si="4"/>
        <v/>
      </c>
      <c r="BW26" s="468" t="str">
        <f t="shared" si="4"/>
        <v/>
      </c>
      <c r="BX26" s="468" t="str">
        <f t="shared" si="4"/>
        <v/>
      </c>
      <c r="BY26" s="468" t="str">
        <f t="shared" si="4"/>
        <v/>
      </c>
      <c r="BZ26" s="468" t="str">
        <f t="shared" si="4"/>
        <v/>
      </c>
      <c r="CA26" s="468" t="str">
        <f t="shared" si="4"/>
        <v/>
      </c>
      <c r="CB26" s="468" t="str">
        <f t="shared" si="4"/>
        <v/>
      </c>
      <c r="CC26" s="468" t="str">
        <f t="shared" si="4"/>
        <v/>
      </c>
      <c r="CD26" s="468" t="str">
        <f t="shared" si="4"/>
        <v/>
      </c>
      <c r="CE26" s="468" t="str">
        <f t="shared" si="4"/>
        <v/>
      </c>
      <c r="CF26" s="468" t="str">
        <f t="shared" si="4"/>
        <v/>
      </c>
      <c r="CG26" s="468" t="str">
        <f t="shared" si="4"/>
        <v/>
      </c>
      <c r="CH26" s="468"/>
      <c r="CI26" s="468" t="str">
        <f t="shared" si="7"/>
        <v/>
      </c>
      <c r="CJ26" s="468" t="str">
        <f t="shared" si="7"/>
        <v/>
      </c>
      <c r="CK26" s="533"/>
    </row>
    <row r="27" spans="3:89" x14ac:dyDescent="0.25">
      <c r="C27" s="358"/>
      <c r="D27" s="259">
        <v>107</v>
      </c>
      <c r="E27" s="41"/>
      <c r="F27" s="44"/>
      <c r="G27" s="232" t="s">
        <v>247</v>
      </c>
      <c r="H27" s="279"/>
      <c r="I27" s="281"/>
      <c r="J27" s="433"/>
      <c r="K27" s="431"/>
      <c r="M27" s="360" t="str">
        <f t="shared" si="5"/>
        <v/>
      </c>
      <c r="N27" s="361"/>
      <c r="O27" s="368" t="str">
        <f>IF(M27="","",IF(M27="Foreign",VLOOKUP(N27,'Option X3'!D:E,2,FALSE),1))</f>
        <v/>
      </c>
      <c r="P27" s="359"/>
      <c r="Q27" s="569"/>
      <c r="R27" s="364"/>
      <c r="S27" s="364"/>
      <c r="T27" s="617"/>
      <c r="U27" s="618"/>
      <c r="V27" s="51"/>
      <c r="X27" s="468" t="str">
        <f t="shared" si="8"/>
        <v/>
      </c>
      <c r="Y27" s="468" t="str">
        <f t="shared" si="8"/>
        <v/>
      </c>
      <c r="Z27" s="468" t="str">
        <f t="shared" si="8"/>
        <v/>
      </c>
      <c r="AA27" s="468" t="str">
        <f t="shared" si="8"/>
        <v/>
      </c>
      <c r="AB27" s="468" t="str">
        <f t="shared" si="8"/>
        <v/>
      </c>
      <c r="AC27" s="468" t="str">
        <f t="shared" si="8"/>
        <v/>
      </c>
      <c r="AD27" s="468" t="str">
        <f t="shared" si="8"/>
        <v/>
      </c>
      <c r="AE27" s="468" t="str">
        <f t="shared" si="8"/>
        <v/>
      </c>
      <c r="AF27" s="468" t="str">
        <f t="shared" si="8"/>
        <v/>
      </c>
      <c r="AG27" s="468" t="str">
        <f t="shared" si="8"/>
        <v/>
      </c>
      <c r="AH27" s="468" t="str">
        <f t="shared" si="8"/>
        <v/>
      </c>
      <c r="AI27" s="468" t="str">
        <f t="shared" si="8"/>
        <v/>
      </c>
      <c r="AJ27" s="468" t="str">
        <f t="shared" si="8"/>
        <v/>
      </c>
      <c r="AK27" s="468" t="str">
        <f t="shared" si="8"/>
        <v/>
      </c>
      <c r="AL27" s="468" t="str">
        <f t="shared" si="8"/>
        <v/>
      </c>
      <c r="AM27" s="468" t="str">
        <f t="shared" si="8"/>
        <v/>
      </c>
      <c r="AN27" s="468" t="str">
        <f t="shared" si="3"/>
        <v/>
      </c>
      <c r="AO27" s="468" t="str">
        <f t="shared" si="3"/>
        <v/>
      </c>
      <c r="AP27" s="468" t="str">
        <f t="shared" si="3"/>
        <v/>
      </c>
      <c r="AQ27" s="468" t="str">
        <f t="shared" si="3"/>
        <v/>
      </c>
      <c r="AR27" s="468" t="str">
        <f t="shared" si="3"/>
        <v/>
      </c>
      <c r="AS27" s="468" t="str">
        <f t="shared" si="3"/>
        <v/>
      </c>
      <c r="AT27" s="468" t="str">
        <f t="shared" si="3"/>
        <v/>
      </c>
      <c r="AU27" s="468" t="str">
        <f t="shared" si="3"/>
        <v/>
      </c>
      <c r="AV27" s="468" t="str">
        <f t="shared" si="3"/>
        <v/>
      </c>
      <c r="AW27" s="468" t="str">
        <f t="shared" si="3"/>
        <v/>
      </c>
      <c r="AX27" s="468" t="str">
        <f t="shared" si="3"/>
        <v/>
      </c>
      <c r="AY27" s="468" t="str">
        <f t="shared" si="3"/>
        <v/>
      </c>
      <c r="AZ27" s="468" t="str">
        <f t="shared" si="9"/>
        <v/>
      </c>
      <c r="BA27" s="468"/>
      <c r="BB27" s="468" t="str">
        <f t="shared" si="10"/>
        <v/>
      </c>
      <c r="BC27" s="468" t="str">
        <f t="shared" si="6"/>
        <v/>
      </c>
      <c r="BD27" s="468"/>
      <c r="BE27" s="468" t="str">
        <f t="shared" si="11"/>
        <v/>
      </c>
      <c r="BF27" s="468" t="str">
        <f t="shared" si="11"/>
        <v/>
      </c>
      <c r="BG27" s="468" t="str">
        <f t="shared" si="11"/>
        <v/>
      </c>
      <c r="BH27" s="468" t="str">
        <f t="shared" si="11"/>
        <v/>
      </c>
      <c r="BI27" s="468" t="str">
        <f t="shared" si="11"/>
        <v/>
      </c>
      <c r="BJ27" s="468" t="str">
        <f t="shared" si="11"/>
        <v/>
      </c>
      <c r="BK27" s="468" t="str">
        <f t="shared" si="11"/>
        <v/>
      </c>
      <c r="BL27" s="468" t="str">
        <f t="shared" si="11"/>
        <v/>
      </c>
      <c r="BM27" s="468" t="str">
        <f t="shared" si="11"/>
        <v/>
      </c>
      <c r="BN27" s="468" t="str">
        <f t="shared" si="11"/>
        <v/>
      </c>
      <c r="BO27" s="468" t="str">
        <f t="shared" si="11"/>
        <v/>
      </c>
      <c r="BP27" s="468" t="str">
        <f t="shared" si="11"/>
        <v/>
      </c>
      <c r="BQ27" s="468" t="str">
        <f t="shared" si="11"/>
        <v/>
      </c>
      <c r="BR27" s="468" t="str">
        <f t="shared" si="11"/>
        <v/>
      </c>
      <c r="BS27" s="468" t="str">
        <f t="shared" si="11"/>
        <v/>
      </c>
      <c r="BT27" s="468" t="str">
        <f t="shared" si="11"/>
        <v/>
      </c>
      <c r="BU27" s="468" t="str">
        <f t="shared" si="4"/>
        <v/>
      </c>
      <c r="BV27" s="468" t="str">
        <f t="shared" si="4"/>
        <v/>
      </c>
      <c r="BW27" s="468" t="str">
        <f t="shared" si="4"/>
        <v/>
      </c>
      <c r="BX27" s="468" t="str">
        <f t="shared" si="4"/>
        <v/>
      </c>
      <c r="BY27" s="468" t="str">
        <f t="shared" si="4"/>
        <v/>
      </c>
      <c r="BZ27" s="468" t="str">
        <f t="shared" si="4"/>
        <v/>
      </c>
      <c r="CA27" s="468" t="str">
        <f t="shared" si="4"/>
        <v/>
      </c>
      <c r="CB27" s="468" t="str">
        <f t="shared" si="4"/>
        <v/>
      </c>
      <c r="CC27" s="468" t="str">
        <f t="shared" si="4"/>
        <v/>
      </c>
      <c r="CD27" s="468" t="str">
        <f t="shared" si="4"/>
        <v/>
      </c>
      <c r="CE27" s="468" t="str">
        <f t="shared" si="4"/>
        <v/>
      </c>
      <c r="CF27" s="468" t="str">
        <f t="shared" si="4"/>
        <v/>
      </c>
      <c r="CG27" s="468" t="str">
        <f t="shared" si="4"/>
        <v/>
      </c>
      <c r="CH27" s="468"/>
      <c r="CI27" s="468" t="str">
        <f t="shared" si="7"/>
        <v/>
      </c>
      <c r="CJ27" s="468" t="str">
        <f t="shared" si="7"/>
        <v/>
      </c>
      <c r="CK27" s="533"/>
    </row>
    <row r="28" spans="3:89" x14ac:dyDescent="0.25">
      <c r="C28" s="358"/>
      <c r="D28" s="259">
        <v>108</v>
      </c>
      <c r="E28" s="41"/>
      <c r="F28" s="44"/>
      <c r="G28" s="232" t="s">
        <v>215</v>
      </c>
      <c r="H28" s="279"/>
      <c r="I28" s="281"/>
      <c r="J28" s="431"/>
      <c r="K28" s="431"/>
      <c r="M28" s="360" t="str">
        <f t="shared" si="5"/>
        <v/>
      </c>
      <c r="N28" s="361"/>
      <c r="O28" s="368" t="str">
        <f>IF(M28="","",IF(M28="Foreign",VLOOKUP(N28,'Option X3'!D:E,2,FALSE),1))</f>
        <v/>
      </c>
      <c r="P28" s="359"/>
      <c r="Q28" s="569"/>
      <c r="R28" s="364">
        <f t="shared" ref="R28:R37" si="12">J28</f>
        <v>0</v>
      </c>
      <c r="S28" s="364"/>
      <c r="T28" s="617"/>
      <c r="U28" s="618"/>
      <c r="V28" s="51"/>
      <c r="X28" s="468" t="str">
        <f t="shared" si="8"/>
        <v/>
      </c>
      <c r="Y28" s="468" t="str">
        <f t="shared" si="8"/>
        <v/>
      </c>
      <c r="Z28" s="468" t="str">
        <f t="shared" si="8"/>
        <v/>
      </c>
      <c r="AA28" s="468" t="str">
        <f t="shared" si="8"/>
        <v/>
      </c>
      <c r="AB28" s="468" t="str">
        <f t="shared" si="8"/>
        <v/>
      </c>
      <c r="AC28" s="468" t="str">
        <f t="shared" si="8"/>
        <v/>
      </c>
      <c r="AD28" s="468" t="str">
        <f t="shared" si="8"/>
        <v/>
      </c>
      <c r="AE28" s="468" t="str">
        <f t="shared" si="8"/>
        <v/>
      </c>
      <c r="AF28" s="468" t="str">
        <f t="shared" si="8"/>
        <v/>
      </c>
      <c r="AG28" s="468" t="str">
        <f t="shared" si="8"/>
        <v/>
      </c>
      <c r="AH28" s="468" t="str">
        <f t="shared" si="8"/>
        <v/>
      </c>
      <c r="AI28" s="468" t="str">
        <f t="shared" si="8"/>
        <v/>
      </c>
      <c r="AJ28" s="468" t="str">
        <f t="shared" si="8"/>
        <v/>
      </c>
      <c r="AK28" s="468" t="str">
        <f t="shared" si="8"/>
        <v/>
      </c>
      <c r="AL28" s="468" t="str">
        <f t="shared" si="8"/>
        <v/>
      </c>
      <c r="AM28" s="468" t="str">
        <f t="shared" si="8"/>
        <v/>
      </c>
      <c r="AN28" s="468" t="str">
        <f t="shared" si="3"/>
        <v/>
      </c>
      <c r="AO28" s="468" t="str">
        <f t="shared" si="3"/>
        <v/>
      </c>
      <c r="AP28" s="468" t="str">
        <f t="shared" si="3"/>
        <v/>
      </c>
      <c r="AQ28" s="468" t="str">
        <f t="shared" si="3"/>
        <v/>
      </c>
      <c r="AR28" s="468" t="str">
        <f t="shared" si="3"/>
        <v/>
      </c>
      <c r="AS28" s="468" t="str">
        <f t="shared" si="3"/>
        <v/>
      </c>
      <c r="AT28" s="468" t="str">
        <f t="shared" si="3"/>
        <v/>
      </c>
      <c r="AU28" s="468" t="str">
        <f t="shared" si="3"/>
        <v/>
      </c>
      <c r="AV28" s="468" t="str">
        <f t="shared" si="3"/>
        <v/>
      </c>
      <c r="AW28" s="468" t="str">
        <f t="shared" si="3"/>
        <v/>
      </c>
      <c r="AX28" s="468" t="str">
        <f t="shared" si="3"/>
        <v/>
      </c>
      <c r="AY28" s="468" t="str">
        <f t="shared" si="3"/>
        <v/>
      </c>
      <c r="AZ28" s="468" t="str">
        <f t="shared" si="9"/>
        <v/>
      </c>
      <c r="BA28" s="468"/>
      <c r="BB28" s="468" t="str">
        <f t="shared" si="10"/>
        <v/>
      </c>
      <c r="BC28" s="468" t="str">
        <f t="shared" si="6"/>
        <v/>
      </c>
      <c r="BD28" s="468"/>
      <c r="BE28" s="468" t="str">
        <f t="shared" si="11"/>
        <v/>
      </c>
      <c r="BF28" s="468" t="str">
        <f t="shared" si="11"/>
        <v/>
      </c>
      <c r="BG28" s="468" t="str">
        <f t="shared" si="11"/>
        <v/>
      </c>
      <c r="BH28" s="468" t="str">
        <f t="shared" si="11"/>
        <v/>
      </c>
      <c r="BI28" s="468" t="str">
        <f t="shared" si="11"/>
        <v/>
      </c>
      <c r="BJ28" s="468" t="str">
        <f t="shared" si="11"/>
        <v/>
      </c>
      <c r="BK28" s="468" t="str">
        <f t="shared" si="11"/>
        <v/>
      </c>
      <c r="BL28" s="468" t="str">
        <f t="shared" si="11"/>
        <v/>
      </c>
      <c r="BM28" s="468" t="str">
        <f t="shared" si="11"/>
        <v/>
      </c>
      <c r="BN28" s="468" t="str">
        <f t="shared" si="11"/>
        <v/>
      </c>
      <c r="BO28" s="468" t="str">
        <f t="shared" si="11"/>
        <v/>
      </c>
      <c r="BP28" s="468" t="str">
        <f t="shared" si="11"/>
        <v/>
      </c>
      <c r="BQ28" s="468" t="str">
        <f t="shared" si="11"/>
        <v/>
      </c>
      <c r="BR28" s="468" t="str">
        <f t="shared" si="11"/>
        <v/>
      </c>
      <c r="BS28" s="468" t="str">
        <f t="shared" si="11"/>
        <v/>
      </c>
      <c r="BT28" s="468" t="str">
        <f t="shared" si="11"/>
        <v/>
      </c>
      <c r="BU28" s="468" t="str">
        <f t="shared" si="4"/>
        <v/>
      </c>
      <c r="BV28" s="468" t="str">
        <f t="shared" si="4"/>
        <v/>
      </c>
      <c r="BW28" s="468" t="str">
        <f t="shared" si="4"/>
        <v/>
      </c>
      <c r="BX28" s="468" t="str">
        <f t="shared" si="4"/>
        <v/>
      </c>
      <c r="BY28" s="468" t="str">
        <f t="shared" si="4"/>
        <v/>
      </c>
      <c r="BZ28" s="468" t="str">
        <f t="shared" si="4"/>
        <v/>
      </c>
      <c r="CA28" s="468" t="str">
        <f t="shared" si="4"/>
        <v/>
      </c>
      <c r="CB28" s="468" t="str">
        <f t="shared" si="4"/>
        <v/>
      </c>
      <c r="CC28" s="468" t="str">
        <f t="shared" si="4"/>
        <v/>
      </c>
      <c r="CD28" s="468" t="str">
        <f t="shared" si="4"/>
        <v/>
      </c>
      <c r="CE28" s="468" t="str">
        <f t="shared" si="4"/>
        <v/>
      </c>
      <c r="CF28" s="468" t="str">
        <f t="shared" si="4"/>
        <v/>
      </c>
      <c r="CG28" s="468" t="str">
        <f t="shared" si="4"/>
        <v/>
      </c>
      <c r="CH28" s="468"/>
      <c r="CI28" s="468" t="str">
        <f t="shared" si="7"/>
        <v/>
      </c>
      <c r="CJ28" s="468" t="str">
        <f t="shared" si="7"/>
        <v/>
      </c>
      <c r="CK28" s="533"/>
    </row>
    <row r="29" spans="3:89" x14ac:dyDescent="0.25">
      <c r="C29" s="358"/>
      <c r="D29" s="259">
        <v>109</v>
      </c>
      <c r="E29" s="41"/>
      <c r="F29" s="44"/>
      <c r="G29" s="232" t="s">
        <v>284</v>
      </c>
      <c r="H29" s="279"/>
      <c r="I29" s="281"/>
      <c r="J29" s="431"/>
      <c r="K29" s="431"/>
      <c r="M29" s="360" t="str">
        <f t="shared" si="5"/>
        <v/>
      </c>
      <c r="N29" s="361"/>
      <c r="O29" s="368" t="str">
        <f>IF(M29="","",IF(M29="Foreign",VLOOKUP(N29,'Option X3'!D:E,2,FALSE),1))</f>
        <v/>
      </c>
      <c r="P29" s="359"/>
      <c r="Q29" s="569"/>
      <c r="R29" s="364">
        <f t="shared" si="12"/>
        <v>0</v>
      </c>
      <c r="S29" s="364"/>
      <c r="T29" s="617"/>
      <c r="U29" s="618"/>
      <c r="V29" s="51"/>
      <c r="X29" s="468" t="str">
        <f t="shared" si="8"/>
        <v/>
      </c>
      <c r="Y29" s="468" t="str">
        <f t="shared" si="8"/>
        <v/>
      </c>
      <c r="Z29" s="468" t="str">
        <f t="shared" si="8"/>
        <v/>
      </c>
      <c r="AA29" s="468" t="str">
        <f t="shared" si="8"/>
        <v/>
      </c>
      <c r="AB29" s="468" t="str">
        <f t="shared" si="8"/>
        <v/>
      </c>
      <c r="AC29" s="468" t="str">
        <f t="shared" si="8"/>
        <v/>
      </c>
      <c r="AD29" s="468" t="str">
        <f t="shared" si="8"/>
        <v/>
      </c>
      <c r="AE29" s="468" t="str">
        <f t="shared" si="8"/>
        <v/>
      </c>
      <c r="AF29" s="468" t="str">
        <f t="shared" si="8"/>
        <v/>
      </c>
      <c r="AG29" s="468" t="str">
        <f t="shared" si="8"/>
        <v/>
      </c>
      <c r="AH29" s="468" t="str">
        <f t="shared" si="8"/>
        <v/>
      </c>
      <c r="AI29" s="468" t="str">
        <f t="shared" si="8"/>
        <v/>
      </c>
      <c r="AJ29" s="468" t="str">
        <f t="shared" si="8"/>
        <v/>
      </c>
      <c r="AK29" s="468" t="str">
        <f t="shared" si="8"/>
        <v/>
      </c>
      <c r="AL29" s="468" t="str">
        <f t="shared" si="8"/>
        <v/>
      </c>
      <c r="AM29" s="468" t="str">
        <f t="shared" si="8"/>
        <v/>
      </c>
      <c r="AN29" s="468" t="str">
        <f t="shared" si="3"/>
        <v/>
      </c>
      <c r="AO29" s="468" t="str">
        <f t="shared" si="3"/>
        <v/>
      </c>
      <c r="AP29" s="468" t="str">
        <f t="shared" si="3"/>
        <v/>
      </c>
      <c r="AQ29" s="468" t="str">
        <f t="shared" si="3"/>
        <v/>
      </c>
      <c r="AR29" s="468" t="str">
        <f t="shared" si="3"/>
        <v/>
      </c>
      <c r="AS29" s="468" t="str">
        <f t="shared" si="3"/>
        <v/>
      </c>
      <c r="AT29" s="468" t="str">
        <f t="shared" si="3"/>
        <v/>
      </c>
      <c r="AU29" s="468" t="str">
        <f t="shared" si="3"/>
        <v/>
      </c>
      <c r="AV29" s="468" t="str">
        <f t="shared" si="3"/>
        <v/>
      </c>
      <c r="AW29" s="468" t="str">
        <f t="shared" si="3"/>
        <v/>
      </c>
      <c r="AX29" s="468" t="str">
        <f t="shared" si="3"/>
        <v/>
      </c>
      <c r="AY29" s="468" t="str">
        <f t="shared" si="3"/>
        <v/>
      </c>
      <c r="AZ29" s="468" t="str">
        <f t="shared" si="9"/>
        <v/>
      </c>
      <c r="BA29" s="468"/>
      <c r="BB29" s="468" t="str">
        <f t="shared" si="10"/>
        <v/>
      </c>
      <c r="BC29" s="468" t="str">
        <f t="shared" si="6"/>
        <v/>
      </c>
      <c r="BD29" s="468"/>
      <c r="BE29" s="468" t="str">
        <f t="shared" si="11"/>
        <v/>
      </c>
      <c r="BF29" s="468" t="str">
        <f t="shared" si="11"/>
        <v/>
      </c>
      <c r="BG29" s="468" t="str">
        <f t="shared" si="11"/>
        <v/>
      </c>
      <c r="BH29" s="468" t="str">
        <f t="shared" si="11"/>
        <v/>
      </c>
      <c r="BI29" s="468" t="str">
        <f t="shared" si="11"/>
        <v/>
      </c>
      <c r="BJ29" s="468" t="str">
        <f t="shared" si="11"/>
        <v/>
      </c>
      <c r="BK29" s="468" t="str">
        <f t="shared" si="11"/>
        <v/>
      </c>
      <c r="BL29" s="468" t="str">
        <f t="shared" si="11"/>
        <v/>
      </c>
      <c r="BM29" s="468" t="str">
        <f t="shared" si="11"/>
        <v/>
      </c>
      <c r="BN29" s="468" t="str">
        <f t="shared" si="11"/>
        <v/>
      </c>
      <c r="BO29" s="468" t="str">
        <f t="shared" si="11"/>
        <v/>
      </c>
      <c r="BP29" s="468" t="str">
        <f t="shared" si="11"/>
        <v/>
      </c>
      <c r="BQ29" s="468" t="str">
        <f t="shared" si="11"/>
        <v/>
      </c>
      <c r="BR29" s="468" t="str">
        <f t="shared" si="11"/>
        <v/>
      </c>
      <c r="BS29" s="468" t="str">
        <f t="shared" si="11"/>
        <v/>
      </c>
      <c r="BT29" s="468" t="str">
        <f t="shared" si="11"/>
        <v/>
      </c>
      <c r="BU29" s="468" t="str">
        <f t="shared" si="4"/>
        <v/>
      </c>
      <c r="BV29" s="468" t="str">
        <f t="shared" si="4"/>
        <v/>
      </c>
      <c r="BW29" s="468" t="str">
        <f t="shared" si="4"/>
        <v/>
      </c>
      <c r="BX29" s="468" t="str">
        <f t="shared" si="4"/>
        <v/>
      </c>
      <c r="BY29" s="468" t="str">
        <f t="shared" si="4"/>
        <v/>
      </c>
      <c r="BZ29" s="468" t="str">
        <f t="shared" si="4"/>
        <v/>
      </c>
      <c r="CA29" s="468" t="str">
        <f t="shared" si="4"/>
        <v/>
      </c>
      <c r="CB29" s="468" t="str">
        <f t="shared" si="4"/>
        <v/>
      </c>
      <c r="CC29" s="468" t="str">
        <f t="shared" si="4"/>
        <v/>
      </c>
      <c r="CD29" s="468" t="str">
        <f t="shared" si="4"/>
        <v/>
      </c>
      <c r="CE29" s="468" t="str">
        <f t="shared" si="4"/>
        <v/>
      </c>
      <c r="CF29" s="468" t="str">
        <f t="shared" si="4"/>
        <v/>
      </c>
      <c r="CG29" s="468" t="str">
        <f t="shared" si="4"/>
        <v/>
      </c>
      <c r="CH29" s="468"/>
      <c r="CI29" s="468" t="str">
        <f t="shared" si="7"/>
        <v/>
      </c>
      <c r="CJ29" s="468" t="str">
        <f t="shared" si="7"/>
        <v/>
      </c>
      <c r="CK29" s="533"/>
    </row>
    <row r="30" spans="3:89" x14ac:dyDescent="0.25">
      <c r="C30" s="358"/>
      <c r="D30" s="259">
        <v>110</v>
      </c>
      <c r="E30" s="41"/>
      <c r="F30" s="44"/>
      <c r="G30" s="232" t="s">
        <v>216</v>
      </c>
      <c r="H30" s="279"/>
      <c r="I30" s="281"/>
      <c r="J30" s="431"/>
      <c r="K30" s="431"/>
      <c r="M30" s="360" t="str">
        <f t="shared" si="5"/>
        <v/>
      </c>
      <c r="N30" s="361"/>
      <c r="O30" s="368" t="str">
        <f>IF(M30="","",IF(M30="Foreign",VLOOKUP(N30,'Option X3'!D:E,2,FALSE),1))</f>
        <v/>
      </c>
      <c r="P30" s="359"/>
      <c r="Q30" s="569"/>
      <c r="R30" s="364">
        <f t="shared" si="12"/>
        <v>0</v>
      </c>
      <c r="S30" s="364"/>
      <c r="T30" s="617"/>
      <c r="U30" s="618"/>
      <c r="V30" s="51"/>
      <c r="X30" s="468" t="str">
        <f t="shared" si="8"/>
        <v/>
      </c>
      <c r="Y30" s="468" t="str">
        <f t="shared" si="8"/>
        <v/>
      </c>
      <c r="Z30" s="468" t="str">
        <f t="shared" si="8"/>
        <v/>
      </c>
      <c r="AA30" s="468" t="str">
        <f t="shared" si="8"/>
        <v/>
      </c>
      <c r="AB30" s="468" t="str">
        <f t="shared" si="8"/>
        <v/>
      </c>
      <c r="AC30" s="468" t="str">
        <f t="shared" si="8"/>
        <v/>
      </c>
      <c r="AD30" s="468" t="str">
        <f t="shared" si="8"/>
        <v/>
      </c>
      <c r="AE30" s="468" t="str">
        <f t="shared" si="8"/>
        <v/>
      </c>
      <c r="AF30" s="468" t="str">
        <f t="shared" si="8"/>
        <v/>
      </c>
      <c r="AG30" s="468" t="str">
        <f t="shared" si="8"/>
        <v/>
      </c>
      <c r="AH30" s="468" t="str">
        <f t="shared" si="8"/>
        <v/>
      </c>
      <c r="AI30" s="468" t="str">
        <f t="shared" si="8"/>
        <v/>
      </c>
      <c r="AJ30" s="468" t="str">
        <f t="shared" si="8"/>
        <v/>
      </c>
      <c r="AK30" s="468" t="str">
        <f t="shared" si="8"/>
        <v/>
      </c>
      <c r="AL30" s="468" t="str">
        <f t="shared" si="8"/>
        <v/>
      </c>
      <c r="AM30" s="468" t="str">
        <f t="shared" si="8"/>
        <v/>
      </c>
      <c r="AN30" s="468" t="str">
        <f t="shared" si="3"/>
        <v/>
      </c>
      <c r="AO30" s="468" t="str">
        <f t="shared" si="3"/>
        <v/>
      </c>
      <c r="AP30" s="468" t="str">
        <f t="shared" si="3"/>
        <v/>
      </c>
      <c r="AQ30" s="468" t="str">
        <f t="shared" si="3"/>
        <v/>
      </c>
      <c r="AR30" s="468" t="str">
        <f t="shared" si="3"/>
        <v/>
      </c>
      <c r="AS30" s="468" t="str">
        <f t="shared" si="3"/>
        <v/>
      </c>
      <c r="AT30" s="468" t="str">
        <f t="shared" si="3"/>
        <v/>
      </c>
      <c r="AU30" s="468" t="str">
        <f t="shared" si="3"/>
        <v/>
      </c>
      <c r="AV30" s="468" t="str">
        <f t="shared" si="3"/>
        <v/>
      </c>
      <c r="AW30" s="468" t="str">
        <f t="shared" si="3"/>
        <v/>
      </c>
      <c r="AX30" s="468" t="str">
        <f t="shared" si="3"/>
        <v/>
      </c>
      <c r="AY30" s="468" t="str">
        <f t="shared" si="3"/>
        <v/>
      </c>
      <c r="AZ30" s="468" t="str">
        <f t="shared" si="9"/>
        <v/>
      </c>
      <c r="BA30" s="468"/>
      <c r="BB30" s="468" t="str">
        <f t="shared" si="10"/>
        <v/>
      </c>
      <c r="BC30" s="468" t="str">
        <f t="shared" si="6"/>
        <v/>
      </c>
      <c r="BD30" s="468"/>
      <c r="BE30" s="468" t="str">
        <f t="shared" si="11"/>
        <v/>
      </c>
      <c r="BF30" s="468" t="str">
        <f t="shared" si="11"/>
        <v/>
      </c>
      <c r="BG30" s="468" t="str">
        <f t="shared" si="11"/>
        <v/>
      </c>
      <c r="BH30" s="468" t="str">
        <f t="shared" si="11"/>
        <v/>
      </c>
      <c r="BI30" s="468" t="str">
        <f t="shared" si="11"/>
        <v/>
      </c>
      <c r="BJ30" s="468" t="str">
        <f t="shared" si="11"/>
        <v/>
      </c>
      <c r="BK30" s="468" t="str">
        <f t="shared" si="11"/>
        <v/>
      </c>
      <c r="BL30" s="468" t="str">
        <f t="shared" si="11"/>
        <v/>
      </c>
      <c r="BM30" s="468" t="str">
        <f t="shared" si="11"/>
        <v/>
      </c>
      <c r="BN30" s="468" t="str">
        <f t="shared" si="11"/>
        <v/>
      </c>
      <c r="BO30" s="468" t="str">
        <f t="shared" si="11"/>
        <v/>
      </c>
      <c r="BP30" s="468" t="str">
        <f t="shared" si="11"/>
        <v/>
      </c>
      <c r="BQ30" s="468" t="str">
        <f t="shared" si="11"/>
        <v/>
      </c>
      <c r="BR30" s="468" t="str">
        <f t="shared" si="11"/>
        <v/>
      </c>
      <c r="BS30" s="468" t="str">
        <f t="shared" si="11"/>
        <v/>
      </c>
      <c r="BT30" s="468" t="str">
        <f t="shared" si="11"/>
        <v/>
      </c>
      <c r="BU30" s="468" t="str">
        <f t="shared" si="4"/>
        <v/>
      </c>
      <c r="BV30" s="468" t="str">
        <f t="shared" si="4"/>
        <v/>
      </c>
      <c r="BW30" s="468" t="str">
        <f t="shared" si="4"/>
        <v/>
      </c>
      <c r="BX30" s="468" t="str">
        <f t="shared" si="4"/>
        <v/>
      </c>
      <c r="BY30" s="468" t="str">
        <f t="shared" si="4"/>
        <v/>
      </c>
      <c r="BZ30" s="468" t="str">
        <f t="shared" si="4"/>
        <v/>
      </c>
      <c r="CA30" s="468" t="str">
        <f t="shared" si="4"/>
        <v/>
      </c>
      <c r="CB30" s="468" t="str">
        <f t="shared" si="4"/>
        <v/>
      </c>
      <c r="CC30" s="468" t="str">
        <f t="shared" si="4"/>
        <v/>
      </c>
      <c r="CD30" s="468" t="str">
        <f t="shared" si="4"/>
        <v/>
      </c>
      <c r="CE30" s="468" t="str">
        <f t="shared" si="4"/>
        <v/>
      </c>
      <c r="CF30" s="468" t="str">
        <f t="shared" si="4"/>
        <v/>
      </c>
      <c r="CG30" s="468" t="str">
        <f t="shared" si="4"/>
        <v/>
      </c>
      <c r="CH30" s="468"/>
      <c r="CI30" s="468" t="str">
        <f t="shared" si="7"/>
        <v/>
      </c>
      <c r="CJ30" s="468" t="str">
        <f t="shared" si="7"/>
        <v/>
      </c>
      <c r="CK30" s="533"/>
    </row>
    <row r="31" spans="3:89" x14ac:dyDescent="0.25">
      <c r="C31" s="358"/>
      <c r="D31" s="259">
        <v>111</v>
      </c>
      <c r="E31" s="41"/>
      <c r="F31" s="44"/>
      <c r="G31" s="232" t="s">
        <v>279</v>
      </c>
      <c r="H31" s="279"/>
      <c r="I31" s="281"/>
      <c r="J31" s="431"/>
      <c r="K31" s="431"/>
      <c r="M31" s="360" t="str">
        <f t="shared" si="5"/>
        <v/>
      </c>
      <c r="N31" s="361"/>
      <c r="O31" s="368" t="str">
        <f>IF(M31="","",IF(M31="Foreign",VLOOKUP(N31,'Option X3'!D:E,2,FALSE),1))</f>
        <v/>
      </c>
      <c r="P31" s="359"/>
      <c r="Q31" s="569"/>
      <c r="R31" s="364">
        <f t="shared" si="12"/>
        <v>0</v>
      </c>
      <c r="S31" s="364"/>
      <c r="T31" s="617"/>
      <c r="U31" s="618"/>
      <c r="V31" s="51"/>
      <c r="X31" s="468" t="str">
        <f t="shared" si="8"/>
        <v/>
      </c>
      <c r="Y31" s="468" t="str">
        <f t="shared" si="8"/>
        <v/>
      </c>
      <c r="Z31" s="468" t="str">
        <f t="shared" si="8"/>
        <v/>
      </c>
      <c r="AA31" s="468" t="str">
        <f t="shared" si="8"/>
        <v/>
      </c>
      <c r="AB31" s="468" t="str">
        <f t="shared" si="8"/>
        <v/>
      </c>
      <c r="AC31" s="468" t="str">
        <f t="shared" si="8"/>
        <v/>
      </c>
      <c r="AD31" s="468" t="str">
        <f t="shared" si="8"/>
        <v/>
      </c>
      <c r="AE31" s="468" t="str">
        <f t="shared" si="8"/>
        <v/>
      </c>
      <c r="AF31" s="468" t="str">
        <f t="shared" si="8"/>
        <v/>
      </c>
      <c r="AG31" s="468" t="str">
        <f t="shared" si="8"/>
        <v/>
      </c>
      <c r="AH31" s="468" t="str">
        <f t="shared" si="8"/>
        <v/>
      </c>
      <c r="AI31" s="468" t="str">
        <f t="shared" si="8"/>
        <v/>
      </c>
      <c r="AJ31" s="468" t="str">
        <f t="shared" si="8"/>
        <v/>
      </c>
      <c r="AK31" s="468" t="str">
        <f t="shared" si="8"/>
        <v/>
      </c>
      <c r="AL31" s="468" t="str">
        <f t="shared" si="8"/>
        <v/>
      </c>
      <c r="AM31" s="468" t="str">
        <f t="shared" si="8"/>
        <v/>
      </c>
      <c r="AN31" s="468" t="str">
        <f t="shared" si="3"/>
        <v/>
      </c>
      <c r="AO31" s="468" t="str">
        <f t="shared" si="3"/>
        <v/>
      </c>
      <c r="AP31" s="468" t="str">
        <f t="shared" si="3"/>
        <v/>
      </c>
      <c r="AQ31" s="468" t="str">
        <f t="shared" si="3"/>
        <v/>
      </c>
      <c r="AR31" s="468" t="str">
        <f t="shared" si="3"/>
        <v/>
      </c>
      <c r="AS31" s="468" t="str">
        <f t="shared" si="3"/>
        <v/>
      </c>
      <c r="AT31" s="468" t="str">
        <f t="shared" si="3"/>
        <v/>
      </c>
      <c r="AU31" s="468" t="str">
        <f t="shared" si="3"/>
        <v/>
      </c>
      <c r="AV31" s="468" t="str">
        <f t="shared" si="3"/>
        <v/>
      </c>
      <c r="AW31" s="468" t="str">
        <f t="shared" si="3"/>
        <v/>
      </c>
      <c r="AX31" s="468" t="str">
        <f t="shared" si="3"/>
        <v/>
      </c>
      <c r="AY31" s="468" t="str">
        <f t="shared" si="3"/>
        <v/>
      </c>
      <c r="AZ31" s="468" t="str">
        <f t="shared" si="9"/>
        <v/>
      </c>
      <c r="BA31" s="468"/>
      <c r="BB31" s="468" t="str">
        <f t="shared" si="10"/>
        <v/>
      </c>
      <c r="BC31" s="468" t="str">
        <f t="shared" si="6"/>
        <v/>
      </c>
      <c r="BD31" s="468"/>
      <c r="BE31" s="468" t="str">
        <f t="shared" si="11"/>
        <v/>
      </c>
      <c r="BF31" s="468" t="str">
        <f t="shared" si="11"/>
        <v/>
      </c>
      <c r="BG31" s="468" t="str">
        <f t="shared" si="11"/>
        <v/>
      </c>
      <c r="BH31" s="468" t="str">
        <f t="shared" si="11"/>
        <v/>
      </c>
      <c r="BI31" s="468" t="str">
        <f t="shared" si="11"/>
        <v/>
      </c>
      <c r="BJ31" s="468" t="str">
        <f t="shared" si="11"/>
        <v/>
      </c>
      <c r="BK31" s="468" t="str">
        <f t="shared" si="11"/>
        <v/>
      </c>
      <c r="BL31" s="468" t="str">
        <f t="shared" si="11"/>
        <v/>
      </c>
      <c r="BM31" s="468" t="str">
        <f t="shared" si="11"/>
        <v/>
      </c>
      <c r="BN31" s="468" t="str">
        <f t="shared" si="11"/>
        <v/>
      </c>
      <c r="BO31" s="468" t="str">
        <f t="shared" si="11"/>
        <v/>
      </c>
      <c r="BP31" s="468" t="str">
        <f t="shared" si="11"/>
        <v/>
      </c>
      <c r="BQ31" s="468" t="str">
        <f t="shared" si="11"/>
        <v/>
      </c>
      <c r="BR31" s="468" t="str">
        <f t="shared" si="11"/>
        <v/>
      </c>
      <c r="BS31" s="468" t="str">
        <f t="shared" si="11"/>
        <v/>
      </c>
      <c r="BT31" s="468" t="str">
        <f t="shared" si="11"/>
        <v/>
      </c>
      <c r="BU31" s="468" t="str">
        <f t="shared" si="4"/>
        <v/>
      </c>
      <c r="BV31" s="468" t="str">
        <f t="shared" si="4"/>
        <v/>
      </c>
      <c r="BW31" s="468" t="str">
        <f t="shared" si="4"/>
        <v/>
      </c>
      <c r="BX31" s="468" t="str">
        <f t="shared" si="4"/>
        <v/>
      </c>
      <c r="BY31" s="468" t="str">
        <f t="shared" si="4"/>
        <v/>
      </c>
      <c r="BZ31" s="468" t="str">
        <f t="shared" si="4"/>
        <v/>
      </c>
      <c r="CA31" s="468" t="str">
        <f t="shared" si="4"/>
        <v/>
      </c>
      <c r="CB31" s="468" t="str">
        <f t="shared" si="4"/>
        <v/>
      </c>
      <c r="CC31" s="468" t="str">
        <f t="shared" si="4"/>
        <v/>
      </c>
      <c r="CD31" s="468" t="str">
        <f t="shared" si="4"/>
        <v/>
      </c>
      <c r="CE31" s="468" t="str">
        <f t="shared" si="4"/>
        <v/>
      </c>
      <c r="CF31" s="468" t="str">
        <f t="shared" si="4"/>
        <v/>
      </c>
      <c r="CG31" s="468" t="str">
        <f t="shared" si="4"/>
        <v/>
      </c>
      <c r="CH31" s="468"/>
      <c r="CI31" s="468" t="str">
        <f t="shared" si="7"/>
        <v/>
      </c>
      <c r="CJ31" s="468" t="str">
        <f t="shared" si="7"/>
        <v/>
      </c>
      <c r="CK31" s="533"/>
    </row>
    <row r="32" spans="3:89" x14ac:dyDescent="0.25">
      <c r="C32" s="358"/>
      <c r="D32" s="259">
        <v>112</v>
      </c>
      <c r="E32" s="41"/>
      <c r="F32" s="44"/>
      <c r="G32" s="232" t="s">
        <v>217</v>
      </c>
      <c r="H32" s="279"/>
      <c r="I32" s="281"/>
      <c r="J32" s="431"/>
      <c r="K32" s="431"/>
      <c r="M32" s="360" t="str">
        <f t="shared" si="5"/>
        <v/>
      </c>
      <c r="N32" s="361"/>
      <c r="O32" s="368" t="str">
        <f>IF(M32="","",IF(M32="Foreign",VLOOKUP(N32,'Option X3'!D:E,2,FALSE),1))</f>
        <v/>
      </c>
      <c r="P32" s="359"/>
      <c r="Q32" s="569"/>
      <c r="R32" s="364">
        <f t="shared" si="12"/>
        <v>0</v>
      </c>
      <c r="S32" s="364"/>
      <c r="T32" s="617"/>
      <c r="U32" s="618"/>
      <c r="V32" s="51"/>
      <c r="X32" s="468" t="str">
        <f t="shared" si="8"/>
        <v/>
      </c>
      <c r="Y32" s="468" t="str">
        <f t="shared" si="8"/>
        <v/>
      </c>
      <c r="Z32" s="468" t="str">
        <f t="shared" si="8"/>
        <v/>
      </c>
      <c r="AA32" s="468" t="str">
        <f t="shared" si="8"/>
        <v/>
      </c>
      <c r="AB32" s="468" t="str">
        <f t="shared" si="8"/>
        <v/>
      </c>
      <c r="AC32" s="468" t="str">
        <f t="shared" si="8"/>
        <v/>
      </c>
      <c r="AD32" s="468" t="str">
        <f t="shared" si="8"/>
        <v/>
      </c>
      <c r="AE32" s="468" t="str">
        <f t="shared" si="8"/>
        <v/>
      </c>
      <c r="AF32" s="468" t="str">
        <f t="shared" si="8"/>
        <v/>
      </c>
      <c r="AG32" s="468" t="str">
        <f t="shared" si="8"/>
        <v/>
      </c>
      <c r="AH32" s="468" t="str">
        <f t="shared" si="8"/>
        <v/>
      </c>
      <c r="AI32" s="468" t="str">
        <f t="shared" si="8"/>
        <v/>
      </c>
      <c r="AJ32" s="468" t="str">
        <f t="shared" si="8"/>
        <v/>
      </c>
      <c r="AK32" s="468" t="str">
        <f t="shared" si="8"/>
        <v/>
      </c>
      <c r="AL32" s="468" t="str">
        <f t="shared" si="8"/>
        <v/>
      </c>
      <c r="AM32" s="468" t="str">
        <f t="shared" si="8"/>
        <v/>
      </c>
      <c r="AN32" s="468" t="str">
        <f t="shared" si="3"/>
        <v/>
      </c>
      <c r="AO32" s="468" t="str">
        <f t="shared" si="3"/>
        <v/>
      </c>
      <c r="AP32" s="468" t="str">
        <f t="shared" si="3"/>
        <v/>
      </c>
      <c r="AQ32" s="468" t="str">
        <f t="shared" si="3"/>
        <v/>
      </c>
      <c r="AR32" s="468" t="str">
        <f t="shared" si="3"/>
        <v/>
      </c>
      <c r="AS32" s="468" t="str">
        <f t="shared" si="3"/>
        <v/>
      </c>
      <c r="AT32" s="468" t="str">
        <f t="shared" si="3"/>
        <v/>
      </c>
      <c r="AU32" s="468" t="str">
        <f t="shared" si="3"/>
        <v/>
      </c>
      <c r="AV32" s="468" t="str">
        <f t="shared" si="3"/>
        <v/>
      </c>
      <c r="AW32" s="468" t="str">
        <f t="shared" si="3"/>
        <v/>
      </c>
      <c r="AX32" s="468" t="str">
        <f t="shared" si="3"/>
        <v/>
      </c>
      <c r="AY32" s="468" t="str">
        <f t="shared" si="3"/>
        <v/>
      </c>
      <c r="AZ32" s="468" t="str">
        <f t="shared" si="9"/>
        <v/>
      </c>
      <c r="BA32" s="468"/>
      <c r="BB32" s="468" t="str">
        <f t="shared" si="10"/>
        <v/>
      </c>
      <c r="BC32" s="468" t="str">
        <f t="shared" si="6"/>
        <v/>
      </c>
      <c r="BD32" s="468"/>
      <c r="BE32" s="468" t="str">
        <f t="shared" si="11"/>
        <v/>
      </c>
      <c r="BF32" s="468" t="str">
        <f t="shared" si="11"/>
        <v/>
      </c>
      <c r="BG32" s="468" t="str">
        <f t="shared" si="11"/>
        <v/>
      </c>
      <c r="BH32" s="468" t="str">
        <f t="shared" si="11"/>
        <v/>
      </c>
      <c r="BI32" s="468" t="str">
        <f t="shared" si="11"/>
        <v/>
      </c>
      <c r="BJ32" s="468" t="str">
        <f t="shared" si="11"/>
        <v/>
      </c>
      <c r="BK32" s="468" t="str">
        <f t="shared" si="11"/>
        <v/>
      </c>
      <c r="BL32" s="468" t="str">
        <f t="shared" si="11"/>
        <v/>
      </c>
      <c r="BM32" s="468" t="str">
        <f t="shared" si="11"/>
        <v/>
      </c>
      <c r="BN32" s="468" t="str">
        <f t="shared" si="11"/>
        <v/>
      </c>
      <c r="BO32" s="468" t="str">
        <f t="shared" si="11"/>
        <v/>
      </c>
      <c r="BP32" s="468" t="str">
        <f t="shared" si="11"/>
        <v/>
      </c>
      <c r="BQ32" s="468" t="str">
        <f t="shared" si="11"/>
        <v/>
      </c>
      <c r="BR32" s="468" t="str">
        <f t="shared" si="11"/>
        <v/>
      </c>
      <c r="BS32" s="468" t="str">
        <f t="shared" si="11"/>
        <v/>
      </c>
      <c r="BT32" s="468" t="str">
        <f t="shared" si="11"/>
        <v/>
      </c>
      <c r="BU32" s="468" t="str">
        <f t="shared" si="4"/>
        <v/>
      </c>
      <c r="BV32" s="468" t="str">
        <f t="shared" si="4"/>
        <v/>
      </c>
      <c r="BW32" s="468" t="str">
        <f t="shared" si="4"/>
        <v/>
      </c>
      <c r="BX32" s="468" t="str">
        <f t="shared" si="4"/>
        <v/>
      </c>
      <c r="BY32" s="468" t="str">
        <f t="shared" si="4"/>
        <v/>
      </c>
      <c r="BZ32" s="468" t="str">
        <f t="shared" si="4"/>
        <v/>
      </c>
      <c r="CA32" s="468" t="str">
        <f t="shared" si="4"/>
        <v/>
      </c>
      <c r="CB32" s="468" t="str">
        <f t="shared" si="4"/>
        <v/>
      </c>
      <c r="CC32" s="468" t="str">
        <f t="shared" si="4"/>
        <v/>
      </c>
      <c r="CD32" s="468" t="str">
        <f t="shared" si="4"/>
        <v/>
      </c>
      <c r="CE32" s="468" t="str">
        <f t="shared" si="4"/>
        <v/>
      </c>
      <c r="CF32" s="468" t="str">
        <f t="shared" si="4"/>
        <v/>
      </c>
      <c r="CG32" s="468" t="str">
        <f t="shared" si="4"/>
        <v/>
      </c>
      <c r="CH32" s="468"/>
      <c r="CI32" s="468" t="str">
        <f t="shared" si="7"/>
        <v/>
      </c>
      <c r="CJ32" s="468" t="str">
        <f t="shared" si="7"/>
        <v/>
      </c>
      <c r="CK32" s="533"/>
    </row>
    <row r="33" spans="3:89" x14ac:dyDescent="0.25">
      <c r="C33" s="358"/>
      <c r="D33" s="259">
        <v>113</v>
      </c>
      <c r="E33" s="41"/>
      <c r="F33" s="44"/>
      <c r="G33" s="232" t="s">
        <v>280</v>
      </c>
      <c r="H33" s="279"/>
      <c r="I33" s="281"/>
      <c r="J33" s="431"/>
      <c r="K33" s="431"/>
      <c r="M33" s="360" t="str">
        <f t="shared" si="5"/>
        <v/>
      </c>
      <c r="N33" s="361"/>
      <c r="O33" s="368" t="str">
        <f>IF(M33="","",IF(M33="Foreign",VLOOKUP(N33,'Option X3'!D:E,2,FALSE),1))</f>
        <v/>
      </c>
      <c r="P33" s="359"/>
      <c r="Q33" s="569"/>
      <c r="R33" s="364">
        <f t="shared" si="12"/>
        <v>0</v>
      </c>
      <c r="S33" s="364"/>
      <c r="T33" s="617"/>
      <c r="U33" s="618"/>
      <c r="V33" s="51"/>
      <c r="X33" s="468" t="str">
        <f t="shared" si="8"/>
        <v/>
      </c>
      <c r="Y33" s="468" t="str">
        <f t="shared" si="8"/>
        <v/>
      </c>
      <c r="Z33" s="468" t="str">
        <f t="shared" si="8"/>
        <v/>
      </c>
      <c r="AA33" s="468" t="str">
        <f t="shared" si="8"/>
        <v/>
      </c>
      <c r="AB33" s="468" t="str">
        <f t="shared" si="8"/>
        <v/>
      </c>
      <c r="AC33" s="468" t="str">
        <f t="shared" si="8"/>
        <v/>
      </c>
      <c r="AD33" s="468" t="str">
        <f t="shared" si="8"/>
        <v/>
      </c>
      <c r="AE33" s="468" t="str">
        <f t="shared" si="8"/>
        <v/>
      </c>
      <c r="AF33" s="468" t="str">
        <f t="shared" si="8"/>
        <v/>
      </c>
      <c r="AG33" s="468" t="str">
        <f t="shared" si="8"/>
        <v/>
      </c>
      <c r="AH33" s="468" t="str">
        <f t="shared" si="8"/>
        <v/>
      </c>
      <c r="AI33" s="468" t="str">
        <f t="shared" si="8"/>
        <v/>
      </c>
      <c r="AJ33" s="468" t="str">
        <f t="shared" si="8"/>
        <v/>
      </c>
      <c r="AK33" s="468" t="str">
        <f t="shared" si="8"/>
        <v/>
      </c>
      <c r="AL33" s="468" t="str">
        <f t="shared" si="8"/>
        <v/>
      </c>
      <c r="AM33" s="468" t="str">
        <f t="shared" si="8"/>
        <v/>
      </c>
      <c r="AN33" s="468" t="str">
        <f t="shared" si="3"/>
        <v/>
      </c>
      <c r="AO33" s="468" t="str">
        <f t="shared" si="3"/>
        <v/>
      </c>
      <c r="AP33" s="468" t="str">
        <f t="shared" si="3"/>
        <v/>
      </c>
      <c r="AQ33" s="468" t="str">
        <f t="shared" si="3"/>
        <v/>
      </c>
      <c r="AR33" s="468" t="str">
        <f t="shared" si="3"/>
        <v/>
      </c>
      <c r="AS33" s="468" t="str">
        <f t="shared" si="3"/>
        <v/>
      </c>
      <c r="AT33" s="468" t="str">
        <f t="shared" si="3"/>
        <v/>
      </c>
      <c r="AU33" s="468" t="str">
        <f t="shared" si="3"/>
        <v/>
      </c>
      <c r="AV33" s="468" t="str">
        <f t="shared" si="3"/>
        <v/>
      </c>
      <c r="AW33" s="468" t="str">
        <f t="shared" si="3"/>
        <v/>
      </c>
      <c r="AX33" s="468" t="str">
        <f t="shared" si="3"/>
        <v/>
      </c>
      <c r="AY33" s="468" t="str">
        <f t="shared" si="3"/>
        <v/>
      </c>
      <c r="AZ33" s="468" t="str">
        <f t="shared" si="9"/>
        <v/>
      </c>
      <c r="BA33" s="468"/>
      <c r="BB33" s="468" t="str">
        <f t="shared" si="10"/>
        <v/>
      </c>
      <c r="BC33" s="468" t="str">
        <f t="shared" si="6"/>
        <v/>
      </c>
      <c r="BD33" s="468"/>
      <c r="BE33" s="468" t="str">
        <f t="shared" si="11"/>
        <v/>
      </c>
      <c r="BF33" s="468" t="str">
        <f t="shared" si="11"/>
        <v/>
      </c>
      <c r="BG33" s="468" t="str">
        <f t="shared" si="11"/>
        <v/>
      </c>
      <c r="BH33" s="468" t="str">
        <f t="shared" si="11"/>
        <v/>
      </c>
      <c r="BI33" s="468" t="str">
        <f t="shared" si="11"/>
        <v/>
      </c>
      <c r="BJ33" s="468" t="str">
        <f t="shared" si="11"/>
        <v/>
      </c>
      <c r="BK33" s="468" t="str">
        <f t="shared" si="11"/>
        <v/>
      </c>
      <c r="BL33" s="468" t="str">
        <f t="shared" si="11"/>
        <v/>
      </c>
      <c r="BM33" s="468" t="str">
        <f t="shared" si="11"/>
        <v/>
      </c>
      <c r="BN33" s="468" t="str">
        <f t="shared" si="11"/>
        <v/>
      </c>
      <c r="BO33" s="468" t="str">
        <f t="shared" si="11"/>
        <v/>
      </c>
      <c r="BP33" s="468" t="str">
        <f t="shared" si="11"/>
        <v/>
      </c>
      <c r="BQ33" s="468" t="str">
        <f t="shared" si="11"/>
        <v/>
      </c>
      <c r="BR33" s="468" t="str">
        <f t="shared" si="11"/>
        <v/>
      </c>
      <c r="BS33" s="468" t="str">
        <f t="shared" si="11"/>
        <v/>
      </c>
      <c r="BT33" s="468" t="str">
        <f t="shared" si="11"/>
        <v/>
      </c>
      <c r="BU33" s="468" t="str">
        <f t="shared" si="4"/>
        <v/>
      </c>
      <c r="BV33" s="468" t="str">
        <f t="shared" si="4"/>
        <v/>
      </c>
      <c r="BW33" s="468" t="str">
        <f t="shared" si="4"/>
        <v/>
      </c>
      <c r="BX33" s="468" t="str">
        <f t="shared" si="4"/>
        <v/>
      </c>
      <c r="BY33" s="468" t="str">
        <f t="shared" si="4"/>
        <v/>
      </c>
      <c r="BZ33" s="468" t="str">
        <f t="shared" si="4"/>
        <v/>
      </c>
      <c r="CA33" s="468" t="str">
        <f t="shared" si="4"/>
        <v/>
      </c>
      <c r="CB33" s="468" t="str">
        <f t="shared" si="4"/>
        <v/>
      </c>
      <c r="CC33" s="468" t="str">
        <f t="shared" si="4"/>
        <v/>
      </c>
      <c r="CD33" s="468" t="str">
        <f t="shared" si="4"/>
        <v/>
      </c>
      <c r="CE33" s="468" t="str">
        <f t="shared" si="4"/>
        <v/>
      </c>
      <c r="CF33" s="468" t="str">
        <f t="shared" si="4"/>
        <v/>
      </c>
      <c r="CG33" s="468" t="str">
        <f t="shared" si="4"/>
        <v/>
      </c>
      <c r="CH33" s="468"/>
      <c r="CI33" s="468" t="str">
        <f t="shared" si="7"/>
        <v/>
      </c>
      <c r="CJ33" s="468" t="str">
        <f t="shared" si="7"/>
        <v/>
      </c>
      <c r="CK33" s="533"/>
    </row>
    <row r="34" spans="3:89" x14ac:dyDescent="0.25">
      <c r="C34" s="358"/>
      <c r="D34" s="259">
        <v>114</v>
      </c>
      <c r="E34" s="41"/>
      <c r="F34" s="44"/>
      <c r="G34" s="232" t="s">
        <v>218</v>
      </c>
      <c r="H34" s="279"/>
      <c r="I34" s="281"/>
      <c r="J34" s="431"/>
      <c r="K34" s="431"/>
      <c r="M34" s="360" t="str">
        <f t="shared" si="5"/>
        <v/>
      </c>
      <c r="N34" s="361"/>
      <c r="O34" s="368" t="str">
        <f>IF(M34="","",IF(M34="Foreign",VLOOKUP(N34,'Option X3'!D:E,2,FALSE),1))</f>
        <v/>
      </c>
      <c r="P34" s="359"/>
      <c r="Q34" s="569"/>
      <c r="R34" s="364">
        <f t="shared" si="12"/>
        <v>0</v>
      </c>
      <c r="S34" s="364"/>
      <c r="T34" s="617"/>
      <c r="U34" s="618"/>
      <c r="V34" s="51"/>
      <c r="X34" s="468" t="str">
        <f t="shared" si="8"/>
        <v/>
      </c>
      <c r="Y34" s="468" t="str">
        <f t="shared" si="8"/>
        <v/>
      </c>
      <c r="Z34" s="468" t="str">
        <f t="shared" si="8"/>
        <v/>
      </c>
      <c r="AA34" s="468" t="str">
        <f t="shared" si="8"/>
        <v/>
      </c>
      <c r="AB34" s="468" t="str">
        <f t="shared" si="8"/>
        <v/>
      </c>
      <c r="AC34" s="468" t="str">
        <f t="shared" si="8"/>
        <v/>
      </c>
      <c r="AD34" s="468" t="str">
        <f t="shared" si="8"/>
        <v/>
      </c>
      <c r="AE34" s="468" t="str">
        <f t="shared" si="8"/>
        <v/>
      </c>
      <c r="AF34" s="468" t="str">
        <f t="shared" si="8"/>
        <v/>
      </c>
      <c r="AG34" s="468" t="str">
        <f t="shared" si="8"/>
        <v/>
      </c>
      <c r="AH34" s="468" t="str">
        <f t="shared" si="8"/>
        <v/>
      </c>
      <c r="AI34" s="468" t="str">
        <f t="shared" si="8"/>
        <v/>
      </c>
      <c r="AJ34" s="468" t="str">
        <f t="shared" si="8"/>
        <v/>
      </c>
      <c r="AK34" s="468" t="str">
        <f t="shared" si="8"/>
        <v/>
      </c>
      <c r="AL34" s="468" t="str">
        <f t="shared" si="8"/>
        <v/>
      </c>
      <c r="AM34" s="468" t="str">
        <f t="shared" si="8"/>
        <v/>
      </c>
      <c r="AN34" s="468" t="str">
        <f t="shared" si="3"/>
        <v/>
      </c>
      <c r="AO34" s="468" t="str">
        <f t="shared" si="3"/>
        <v/>
      </c>
      <c r="AP34" s="468" t="str">
        <f t="shared" si="3"/>
        <v/>
      </c>
      <c r="AQ34" s="468" t="str">
        <f t="shared" si="3"/>
        <v/>
      </c>
      <c r="AR34" s="468" t="str">
        <f t="shared" si="3"/>
        <v/>
      </c>
      <c r="AS34" s="468" t="str">
        <f t="shared" si="3"/>
        <v/>
      </c>
      <c r="AT34" s="468" t="str">
        <f t="shared" si="3"/>
        <v/>
      </c>
      <c r="AU34" s="468" t="str">
        <f t="shared" si="3"/>
        <v/>
      </c>
      <c r="AV34" s="468" t="str">
        <f t="shared" si="3"/>
        <v/>
      </c>
      <c r="AW34" s="468" t="str">
        <f t="shared" si="3"/>
        <v/>
      </c>
      <c r="AX34" s="468" t="str">
        <f t="shared" si="3"/>
        <v/>
      </c>
      <c r="AY34" s="468" t="str">
        <f t="shared" si="3"/>
        <v/>
      </c>
      <c r="AZ34" s="468" t="str">
        <f t="shared" si="9"/>
        <v/>
      </c>
      <c r="BA34" s="468"/>
      <c r="BB34" s="468" t="str">
        <f t="shared" si="10"/>
        <v/>
      </c>
      <c r="BC34" s="468" t="str">
        <f t="shared" si="6"/>
        <v/>
      </c>
      <c r="BD34" s="468"/>
      <c r="BE34" s="468" t="str">
        <f t="shared" si="11"/>
        <v/>
      </c>
      <c r="BF34" s="468" t="str">
        <f t="shared" si="11"/>
        <v/>
      </c>
      <c r="BG34" s="468" t="str">
        <f t="shared" si="11"/>
        <v/>
      </c>
      <c r="BH34" s="468" t="str">
        <f t="shared" si="11"/>
        <v/>
      </c>
      <c r="BI34" s="468" t="str">
        <f t="shared" si="11"/>
        <v/>
      </c>
      <c r="BJ34" s="468" t="str">
        <f t="shared" si="11"/>
        <v/>
      </c>
      <c r="BK34" s="468" t="str">
        <f t="shared" si="11"/>
        <v/>
      </c>
      <c r="BL34" s="468" t="str">
        <f t="shared" si="11"/>
        <v/>
      </c>
      <c r="BM34" s="468" t="str">
        <f t="shared" si="11"/>
        <v/>
      </c>
      <c r="BN34" s="468" t="str">
        <f t="shared" si="11"/>
        <v/>
      </c>
      <c r="BO34" s="468" t="str">
        <f t="shared" si="11"/>
        <v/>
      </c>
      <c r="BP34" s="468" t="str">
        <f t="shared" si="11"/>
        <v/>
      </c>
      <c r="BQ34" s="468" t="str">
        <f t="shared" si="11"/>
        <v/>
      </c>
      <c r="BR34" s="468" t="str">
        <f t="shared" si="11"/>
        <v/>
      </c>
      <c r="BS34" s="468" t="str">
        <f t="shared" si="11"/>
        <v/>
      </c>
      <c r="BT34" s="468" t="str">
        <f t="shared" si="11"/>
        <v/>
      </c>
      <c r="BU34" s="468" t="str">
        <f t="shared" si="4"/>
        <v/>
      </c>
      <c r="BV34" s="468" t="str">
        <f t="shared" si="4"/>
        <v/>
      </c>
      <c r="BW34" s="468" t="str">
        <f t="shared" si="4"/>
        <v/>
      </c>
      <c r="BX34" s="468" t="str">
        <f t="shared" si="4"/>
        <v/>
      </c>
      <c r="BY34" s="468" t="str">
        <f t="shared" si="4"/>
        <v/>
      </c>
      <c r="BZ34" s="468" t="str">
        <f t="shared" si="4"/>
        <v/>
      </c>
      <c r="CA34" s="468" t="str">
        <f t="shared" si="4"/>
        <v/>
      </c>
      <c r="CB34" s="468" t="str">
        <f t="shared" si="4"/>
        <v/>
      </c>
      <c r="CC34" s="468" t="str">
        <f t="shared" si="4"/>
        <v/>
      </c>
      <c r="CD34" s="468" t="str">
        <f t="shared" si="4"/>
        <v/>
      </c>
      <c r="CE34" s="468" t="str">
        <f t="shared" si="4"/>
        <v/>
      </c>
      <c r="CF34" s="468" t="str">
        <f t="shared" si="4"/>
        <v/>
      </c>
      <c r="CG34" s="468" t="str">
        <f t="shared" si="4"/>
        <v/>
      </c>
      <c r="CH34" s="468"/>
      <c r="CI34" s="468" t="str">
        <f t="shared" si="7"/>
        <v/>
      </c>
      <c r="CJ34" s="468" t="str">
        <f t="shared" si="7"/>
        <v/>
      </c>
      <c r="CK34" s="533"/>
    </row>
    <row r="35" spans="3:89" x14ac:dyDescent="0.25">
      <c r="C35" s="358"/>
      <c r="D35" s="259">
        <v>115</v>
      </c>
      <c r="E35" s="41"/>
      <c r="F35" s="44"/>
      <c r="G35" s="232" t="s">
        <v>219</v>
      </c>
      <c r="H35" s="279"/>
      <c r="I35" s="281"/>
      <c r="J35" s="431"/>
      <c r="K35" s="431"/>
      <c r="M35" s="360" t="str">
        <f t="shared" si="5"/>
        <v/>
      </c>
      <c r="N35" s="361"/>
      <c r="O35" s="368" t="str">
        <f>IF(M35="","",IF(M35="Foreign",VLOOKUP(N35,'Option X3'!D:E,2,FALSE),1))</f>
        <v/>
      </c>
      <c r="P35" s="359"/>
      <c r="Q35" s="569"/>
      <c r="R35" s="364">
        <f t="shared" si="12"/>
        <v>0</v>
      </c>
      <c r="S35" s="364"/>
      <c r="T35" s="617"/>
      <c r="U35" s="618"/>
      <c r="V35" s="51"/>
      <c r="X35" s="468" t="str">
        <f t="shared" si="8"/>
        <v/>
      </c>
      <c r="Y35" s="468" t="str">
        <f t="shared" si="8"/>
        <v/>
      </c>
      <c r="Z35" s="468" t="str">
        <f t="shared" si="8"/>
        <v/>
      </c>
      <c r="AA35" s="468" t="str">
        <f t="shared" si="8"/>
        <v/>
      </c>
      <c r="AB35" s="468" t="str">
        <f t="shared" si="8"/>
        <v/>
      </c>
      <c r="AC35" s="468" t="str">
        <f t="shared" si="8"/>
        <v/>
      </c>
      <c r="AD35" s="468" t="str">
        <f t="shared" si="8"/>
        <v/>
      </c>
      <c r="AE35" s="468" t="str">
        <f t="shared" si="8"/>
        <v/>
      </c>
      <c r="AF35" s="468" t="str">
        <f t="shared" si="8"/>
        <v/>
      </c>
      <c r="AG35" s="468" t="str">
        <f t="shared" si="8"/>
        <v/>
      </c>
      <c r="AH35" s="468" t="str">
        <f t="shared" si="8"/>
        <v/>
      </c>
      <c r="AI35" s="468" t="str">
        <f t="shared" si="8"/>
        <v/>
      </c>
      <c r="AJ35" s="468" t="str">
        <f t="shared" si="8"/>
        <v/>
      </c>
      <c r="AK35" s="468" t="str">
        <f t="shared" si="8"/>
        <v/>
      </c>
      <c r="AL35" s="468" t="str">
        <f t="shared" si="8"/>
        <v/>
      </c>
      <c r="AM35" s="468" t="str">
        <f t="shared" si="8"/>
        <v/>
      </c>
      <c r="AN35" s="468" t="str">
        <f t="shared" si="3"/>
        <v/>
      </c>
      <c r="AO35" s="468" t="str">
        <f t="shared" si="3"/>
        <v/>
      </c>
      <c r="AP35" s="468" t="str">
        <f t="shared" si="3"/>
        <v/>
      </c>
      <c r="AQ35" s="468" t="str">
        <f t="shared" si="3"/>
        <v/>
      </c>
      <c r="AR35" s="468" t="str">
        <f t="shared" si="3"/>
        <v/>
      </c>
      <c r="AS35" s="468" t="str">
        <f t="shared" si="3"/>
        <v/>
      </c>
      <c r="AT35" s="468" t="str">
        <f t="shared" si="3"/>
        <v/>
      </c>
      <c r="AU35" s="468" t="str">
        <f t="shared" si="3"/>
        <v/>
      </c>
      <c r="AV35" s="468" t="str">
        <f t="shared" si="3"/>
        <v/>
      </c>
      <c r="AW35" s="468" t="str">
        <f t="shared" si="3"/>
        <v/>
      </c>
      <c r="AX35" s="468" t="str">
        <f t="shared" si="3"/>
        <v/>
      </c>
      <c r="AY35" s="468" t="str">
        <f t="shared" si="3"/>
        <v/>
      </c>
      <c r="AZ35" s="468" t="str">
        <f t="shared" si="9"/>
        <v/>
      </c>
      <c r="BA35" s="468"/>
      <c r="BB35" s="468" t="str">
        <f t="shared" si="10"/>
        <v/>
      </c>
      <c r="BC35" s="468" t="str">
        <f t="shared" si="6"/>
        <v/>
      </c>
      <c r="BD35" s="468"/>
      <c r="BE35" s="468" t="str">
        <f t="shared" si="11"/>
        <v/>
      </c>
      <c r="BF35" s="468" t="str">
        <f t="shared" si="11"/>
        <v/>
      </c>
      <c r="BG35" s="468" t="str">
        <f t="shared" si="11"/>
        <v/>
      </c>
      <c r="BH35" s="468" t="str">
        <f t="shared" si="11"/>
        <v/>
      </c>
      <c r="BI35" s="468" t="str">
        <f t="shared" si="11"/>
        <v/>
      </c>
      <c r="BJ35" s="468" t="str">
        <f t="shared" si="11"/>
        <v/>
      </c>
      <c r="BK35" s="468" t="str">
        <f t="shared" si="11"/>
        <v/>
      </c>
      <c r="BL35" s="468" t="str">
        <f t="shared" si="11"/>
        <v/>
      </c>
      <c r="BM35" s="468" t="str">
        <f t="shared" si="11"/>
        <v/>
      </c>
      <c r="BN35" s="468" t="str">
        <f t="shared" si="11"/>
        <v/>
      </c>
      <c r="BO35" s="468" t="str">
        <f t="shared" si="11"/>
        <v/>
      </c>
      <c r="BP35" s="468" t="str">
        <f t="shared" si="11"/>
        <v/>
      </c>
      <c r="BQ35" s="468" t="str">
        <f t="shared" si="11"/>
        <v/>
      </c>
      <c r="BR35" s="468" t="str">
        <f t="shared" si="11"/>
        <v/>
      </c>
      <c r="BS35" s="468" t="str">
        <f t="shared" si="11"/>
        <v/>
      </c>
      <c r="BT35" s="468" t="str">
        <f t="shared" si="11"/>
        <v/>
      </c>
      <c r="BU35" s="468" t="str">
        <f t="shared" si="4"/>
        <v/>
      </c>
      <c r="BV35" s="468" t="str">
        <f t="shared" si="4"/>
        <v/>
      </c>
      <c r="BW35" s="468" t="str">
        <f t="shared" si="4"/>
        <v/>
      </c>
      <c r="BX35" s="468" t="str">
        <f t="shared" si="4"/>
        <v/>
      </c>
      <c r="BY35" s="468" t="str">
        <f t="shared" si="4"/>
        <v/>
      </c>
      <c r="BZ35" s="468" t="str">
        <f t="shared" si="4"/>
        <v/>
      </c>
      <c r="CA35" s="468" t="str">
        <f t="shared" si="4"/>
        <v/>
      </c>
      <c r="CB35" s="468" t="str">
        <f t="shared" si="4"/>
        <v/>
      </c>
      <c r="CC35" s="468" t="str">
        <f t="shared" si="4"/>
        <v/>
      </c>
      <c r="CD35" s="468" t="str">
        <f t="shared" si="4"/>
        <v/>
      </c>
      <c r="CE35" s="468" t="str">
        <f t="shared" si="4"/>
        <v/>
      </c>
      <c r="CF35" s="468" t="str">
        <f t="shared" si="4"/>
        <v/>
      </c>
      <c r="CG35" s="468" t="str">
        <f t="shared" si="4"/>
        <v/>
      </c>
      <c r="CH35" s="468"/>
      <c r="CI35" s="468" t="str">
        <f t="shared" si="7"/>
        <v/>
      </c>
      <c r="CJ35" s="468" t="str">
        <f t="shared" si="7"/>
        <v/>
      </c>
      <c r="CK35" s="533"/>
    </row>
    <row r="36" spans="3:89" x14ac:dyDescent="0.25">
      <c r="C36" s="358"/>
      <c r="D36" s="259">
        <v>116</v>
      </c>
      <c r="E36" s="41"/>
      <c r="F36" s="44"/>
      <c r="G36" s="232" t="s">
        <v>220</v>
      </c>
      <c r="H36" s="279"/>
      <c r="I36" s="281"/>
      <c r="J36" s="431"/>
      <c r="K36" s="431"/>
      <c r="M36" s="360" t="str">
        <f t="shared" si="5"/>
        <v/>
      </c>
      <c r="N36" s="361"/>
      <c r="O36" s="368" t="str">
        <f>IF(M36="","",IF(M36="Foreign",VLOOKUP(N36,'Option X3'!D:E,2,FALSE),1))</f>
        <v/>
      </c>
      <c r="P36" s="359"/>
      <c r="Q36" s="569"/>
      <c r="R36" s="364">
        <f t="shared" si="12"/>
        <v>0</v>
      </c>
      <c r="S36" s="364"/>
      <c r="T36" s="617"/>
      <c r="U36" s="618"/>
      <c r="V36" s="51"/>
      <c r="X36" s="468" t="str">
        <f t="shared" si="8"/>
        <v/>
      </c>
      <c r="Y36" s="468" t="str">
        <f t="shared" si="8"/>
        <v/>
      </c>
      <c r="Z36" s="468" t="str">
        <f t="shared" si="8"/>
        <v/>
      </c>
      <c r="AA36" s="468" t="str">
        <f t="shared" si="8"/>
        <v/>
      </c>
      <c r="AB36" s="468" t="str">
        <f t="shared" si="8"/>
        <v/>
      </c>
      <c r="AC36" s="468" t="str">
        <f t="shared" si="8"/>
        <v/>
      </c>
      <c r="AD36" s="468" t="str">
        <f t="shared" si="8"/>
        <v/>
      </c>
      <c r="AE36" s="468" t="str">
        <f t="shared" si="8"/>
        <v/>
      </c>
      <c r="AF36" s="468" t="str">
        <f t="shared" si="8"/>
        <v/>
      </c>
      <c r="AG36" s="468" t="str">
        <f t="shared" si="8"/>
        <v/>
      </c>
      <c r="AH36" s="468" t="str">
        <f t="shared" si="8"/>
        <v/>
      </c>
      <c r="AI36" s="468" t="str">
        <f t="shared" si="8"/>
        <v/>
      </c>
      <c r="AJ36" s="468" t="str">
        <f t="shared" si="8"/>
        <v/>
      </c>
      <c r="AK36" s="468" t="str">
        <f t="shared" si="8"/>
        <v/>
      </c>
      <c r="AL36" s="468" t="str">
        <f t="shared" si="8"/>
        <v/>
      </c>
      <c r="AM36" s="468" t="str">
        <f t="shared" si="8"/>
        <v/>
      </c>
      <c r="AN36" s="468" t="str">
        <f t="shared" ref="AN36:AZ55" si="13">IF($F36="","",IF(VALUE(LEFT($F36,2))=AN$18,$J36,""))</f>
        <v/>
      </c>
      <c r="AO36" s="468" t="str">
        <f t="shared" si="13"/>
        <v/>
      </c>
      <c r="AP36" s="468" t="str">
        <f t="shared" si="13"/>
        <v/>
      </c>
      <c r="AQ36" s="468" t="str">
        <f t="shared" si="13"/>
        <v/>
      </c>
      <c r="AR36" s="468" t="str">
        <f t="shared" si="13"/>
        <v/>
      </c>
      <c r="AS36" s="468" t="str">
        <f t="shared" si="13"/>
        <v/>
      </c>
      <c r="AT36" s="468" t="str">
        <f t="shared" si="13"/>
        <v/>
      </c>
      <c r="AU36" s="468" t="str">
        <f t="shared" si="13"/>
        <v/>
      </c>
      <c r="AV36" s="468" t="str">
        <f t="shared" si="13"/>
        <v/>
      </c>
      <c r="AW36" s="468" t="str">
        <f t="shared" si="13"/>
        <v/>
      </c>
      <c r="AX36" s="468" t="str">
        <f t="shared" si="13"/>
        <v/>
      </c>
      <c r="AY36" s="468" t="str">
        <f t="shared" si="13"/>
        <v/>
      </c>
      <c r="AZ36" s="468" t="str">
        <f t="shared" si="13"/>
        <v/>
      </c>
      <c r="BA36" s="468"/>
      <c r="BB36" s="468" t="str">
        <f t="shared" si="10"/>
        <v/>
      </c>
      <c r="BC36" s="468" t="str">
        <f t="shared" si="6"/>
        <v/>
      </c>
      <c r="BD36" s="468"/>
      <c r="BE36" s="468" t="str">
        <f t="shared" si="11"/>
        <v/>
      </c>
      <c r="BF36" s="468" t="str">
        <f t="shared" si="11"/>
        <v/>
      </c>
      <c r="BG36" s="468" t="str">
        <f t="shared" si="11"/>
        <v/>
      </c>
      <c r="BH36" s="468" t="str">
        <f t="shared" si="11"/>
        <v/>
      </c>
      <c r="BI36" s="468" t="str">
        <f t="shared" si="11"/>
        <v/>
      </c>
      <c r="BJ36" s="468" t="str">
        <f t="shared" si="11"/>
        <v/>
      </c>
      <c r="BK36" s="468" t="str">
        <f t="shared" si="11"/>
        <v/>
      </c>
      <c r="BL36" s="468" t="str">
        <f t="shared" si="11"/>
        <v/>
      </c>
      <c r="BM36" s="468" t="str">
        <f t="shared" si="11"/>
        <v/>
      </c>
      <c r="BN36" s="468" t="str">
        <f t="shared" si="11"/>
        <v/>
      </c>
      <c r="BO36" s="468" t="str">
        <f t="shared" si="11"/>
        <v/>
      </c>
      <c r="BP36" s="468" t="str">
        <f t="shared" si="11"/>
        <v/>
      </c>
      <c r="BQ36" s="468" t="str">
        <f t="shared" si="11"/>
        <v/>
      </c>
      <c r="BR36" s="468" t="str">
        <f t="shared" si="11"/>
        <v/>
      </c>
      <c r="BS36" s="468" t="str">
        <f t="shared" si="11"/>
        <v/>
      </c>
      <c r="BT36" s="468" t="str">
        <f t="shared" si="11"/>
        <v/>
      </c>
      <c r="BU36" s="468" t="str">
        <f t="shared" ref="BU36:CG55" si="14">IF($F36="","",IF(VALUE(LEFT($F36,2))=BU$18,$K36,""))</f>
        <v/>
      </c>
      <c r="BV36" s="468" t="str">
        <f t="shared" si="14"/>
        <v/>
      </c>
      <c r="BW36" s="468" t="str">
        <f t="shared" si="14"/>
        <v/>
      </c>
      <c r="BX36" s="468" t="str">
        <f t="shared" si="14"/>
        <v/>
      </c>
      <c r="BY36" s="468" t="str">
        <f t="shared" si="14"/>
        <v/>
      </c>
      <c r="BZ36" s="468" t="str">
        <f t="shared" si="14"/>
        <v/>
      </c>
      <c r="CA36" s="468" t="str">
        <f t="shared" si="14"/>
        <v/>
      </c>
      <c r="CB36" s="468" t="str">
        <f t="shared" si="14"/>
        <v/>
      </c>
      <c r="CC36" s="468" t="str">
        <f t="shared" si="14"/>
        <v/>
      </c>
      <c r="CD36" s="468" t="str">
        <f t="shared" si="14"/>
        <v/>
      </c>
      <c r="CE36" s="468" t="str">
        <f t="shared" si="14"/>
        <v/>
      </c>
      <c r="CF36" s="468" t="str">
        <f t="shared" si="14"/>
        <v/>
      </c>
      <c r="CG36" s="468" t="str">
        <f t="shared" si="14"/>
        <v/>
      </c>
      <c r="CH36" s="468"/>
      <c r="CI36" s="468" t="str">
        <f t="shared" si="7"/>
        <v/>
      </c>
      <c r="CJ36" s="468" t="str">
        <f t="shared" si="7"/>
        <v/>
      </c>
      <c r="CK36" s="533"/>
    </row>
    <row r="37" spans="3:89" x14ac:dyDescent="0.25">
      <c r="C37" s="358"/>
      <c r="D37" s="259">
        <v>117</v>
      </c>
      <c r="E37" s="41"/>
      <c r="F37" s="44"/>
      <c r="G37" s="232" t="s">
        <v>221</v>
      </c>
      <c r="H37" s="279"/>
      <c r="I37" s="281"/>
      <c r="J37" s="431"/>
      <c r="K37" s="431"/>
      <c r="M37" s="360" t="str">
        <f t="shared" si="5"/>
        <v/>
      </c>
      <c r="N37" s="361"/>
      <c r="O37" s="368" t="str">
        <f>IF(M37="","",IF(M37="Foreign",VLOOKUP(N37,'Option X3'!D:E,2,FALSE),1))</f>
        <v/>
      </c>
      <c r="P37" s="359"/>
      <c r="Q37" s="569"/>
      <c r="R37" s="364">
        <f t="shared" si="12"/>
        <v>0</v>
      </c>
      <c r="S37" s="364"/>
      <c r="T37" s="617"/>
      <c r="U37" s="618"/>
      <c r="V37" s="51"/>
      <c r="X37" s="468" t="str">
        <f t="shared" si="8"/>
        <v/>
      </c>
      <c r="Y37" s="468" t="str">
        <f t="shared" si="8"/>
        <v/>
      </c>
      <c r="Z37" s="468" t="str">
        <f t="shared" si="8"/>
        <v/>
      </c>
      <c r="AA37" s="468" t="str">
        <f t="shared" si="8"/>
        <v/>
      </c>
      <c r="AB37" s="468" t="str">
        <f t="shared" si="8"/>
        <v/>
      </c>
      <c r="AC37" s="468" t="str">
        <f t="shared" si="8"/>
        <v/>
      </c>
      <c r="AD37" s="468" t="str">
        <f t="shared" si="8"/>
        <v/>
      </c>
      <c r="AE37" s="468" t="str">
        <f t="shared" si="8"/>
        <v/>
      </c>
      <c r="AF37" s="468" t="str">
        <f t="shared" si="8"/>
        <v/>
      </c>
      <c r="AG37" s="468" t="str">
        <f t="shared" si="8"/>
        <v/>
      </c>
      <c r="AH37" s="468" t="str">
        <f t="shared" si="8"/>
        <v/>
      </c>
      <c r="AI37" s="468" t="str">
        <f t="shared" si="8"/>
        <v/>
      </c>
      <c r="AJ37" s="468" t="str">
        <f t="shared" si="8"/>
        <v/>
      </c>
      <c r="AK37" s="468" t="str">
        <f t="shared" si="8"/>
        <v/>
      </c>
      <c r="AL37" s="468" t="str">
        <f t="shared" si="8"/>
        <v/>
      </c>
      <c r="AM37" s="468" t="str">
        <f t="shared" si="8"/>
        <v/>
      </c>
      <c r="AN37" s="468" t="str">
        <f t="shared" si="13"/>
        <v/>
      </c>
      <c r="AO37" s="468" t="str">
        <f t="shared" si="13"/>
        <v/>
      </c>
      <c r="AP37" s="468" t="str">
        <f t="shared" si="13"/>
        <v/>
      </c>
      <c r="AQ37" s="468" t="str">
        <f t="shared" si="13"/>
        <v/>
      </c>
      <c r="AR37" s="468" t="str">
        <f t="shared" si="13"/>
        <v/>
      </c>
      <c r="AS37" s="468" t="str">
        <f t="shared" si="13"/>
        <v/>
      </c>
      <c r="AT37" s="468" t="str">
        <f t="shared" si="13"/>
        <v/>
      </c>
      <c r="AU37" s="468" t="str">
        <f t="shared" si="13"/>
        <v/>
      </c>
      <c r="AV37" s="468" t="str">
        <f t="shared" si="13"/>
        <v/>
      </c>
      <c r="AW37" s="468" t="str">
        <f t="shared" si="13"/>
        <v/>
      </c>
      <c r="AX37" s="468" t="str">
        <f t="shared" si="13"/>
        <v/>
      </c>
      <c r="AY37" s="468" t="str">
        <f t="shared" si="13"/>
        <v/>
      </c>
      <c r="AZ37" s="468" t="str">
        <f t="shared" si="13"/>
        <v/>
      </c>
      <c r="BA37" s="468"/>
      <c r="BB37" s="468" t="str">
        <f t="shared" si="10"/>
        <v/>
      </c>
      <c r="BC37" s="468" t="str">
        <f t="shared" si="10"/>
        <v/>
      </c>
      <c r="BD37" s="468"/>
      <c r="BE37" s="468" t="str">
        <f t="shared" si="11"/>
        <v/>
      </c>
      <c r="BF37" s="468" t="str">
        <f t="shared" si="11"/>
        <v/>
      </c>
      <c r="BG37" s="468" t="str">
        <f t="shared" si="11"/>
        <v/>
      </c>
      <c r="BH37" s="468" t="str">
        <f t="shared" si="11"/>
        <v/>
      </c>
      <c r="BI37" s="468" t="str">
        <f t="shared" si="11"/>
        <v/>
      </c>
      <c r="BJ37" s="468" t="str">
        <f t="shared" si="11"/>
        <v/>
      </c>
      <c r="BK37" s="468" t="str">
        <f t="shared" si="11"/>
        <v/>
      </c>
      <c r="BL37" s="468" t="str">
        <f t="shared" si="11"/>
        <v/>
      </c>
      <c r="BM37" s="468" t="str">
        <f t="shared" si="11"/>
        <v/>
      </c>
      <c r="BN37" s="468" t="str">
        <f t="shared" si="11"/>
        <v/>
      </c>
      <c r="BO37" s="468" t="str">
        <f t="shared" si="11"/>
        <v/>
      </c>
      <c r="BP37" s="468" t="str">
        <f t="shared" si="11"/>
        <v/>
      </c>
      <c r="BQ37" s="468" t="str">
        <f t="shared" si="11"/>
        <v/>
      </c>
      <c r="BR37" s="468" t="str">
        <f t="shared" si="11"/>
        <v/>
      </c>
      <c r="BS37" s="468" t="str">
        <f t="shared" si="11"/>
        <v/>
      </c>
      <c r="BT37" s="468" t="str">
        <f t="shared" si="11"/>
        <v/>
      </c>
      <c r="BU37" s="468" t="str">
        <f t="shared" si="14"/>
        <v/>
      </c>
      <c r="BV37" s="468" t="str">
        <f t="shared" si="14"/>
        <v/>
      </c>
      <c r="BW37" s="468" t="str">
        <f t="shared" si="14"/>
        <v/>
      </c>
      <c r="BX37" s="468" t="str">
        <f t="shared" si="14"/>
        <v/>
      </c>
      <c r="BY37" s="468" t="str">
        <f t="shared" si="14"/>
        <v/>
      </c>
      <c r="BZ37" s="468" t="str">
        <f t="shared" si="14"/>
        <v/>
      </c>
      <c r="CA37" s="468" t="str">
        <f t="shared" si="14"/>
        <v/>
      </c>
      <c r="CB37" s="468" t="str">
        <f t="shared" si="14"/>
        <v/>
      </c>
      <c r="CC37" s="468" t="str">
        <f t="shared" si="14"/>
        <v/>
      </c>
      <c r="CD37" s="468" t="str">
        <f t="shared" si="14"/>
        <v/>
      </c>
      <c r="CE37" s="468" t="str">
        <f t="shared" si="14"/>
        <v/>
      </c>
      <c r="CF37" s="468" t="str">
        <f t="shared" si="14"/>
        <v/>
      </c>
      <c r="CG37" s="468" t="str">
        <f t="shared" si="14"/>
        <v/>
      </c>
      <c r="CH37" s="468"/>
      <c r="CI37" s="468" t="str">
        <f t="shared" si="7"/>
        <v/>
      </c>
      <c r="CJ37" s="468" t="str">
        <f t="shared" si="7"/>
        <v/>
      </c>
      <c r="CK37" s="533"/>
    </row>
    <row r="38" spans="3:89" x14ac:dyDescent="0.25">
      <c r="C38" s="358"/>
      <c r="D38" s="259">
        <v>118</v>
      </c>
      <c r="E38" s="41"/>
      <c r="F38" s="44"/>
      <c r="G38" s="232" t="s">
        <v>222</v>
      </c>
      <c r="H38" s="279"/>
      <c r="I38" s="281"/>
      <c r="J38" s="431"/>
      <c r="K38" s="431"/>
      <c r="M38" s="360" t="str">
        <f t="shared" si="5"/>
        <v/>
      </c>
      <c r="N38" s="361"/>
      <c r="O38" s="368" t="str">
        <f>IF(M38="","",IF(M38="Foreign",VLOOKUP(N38,'Option X3'!D:E,2,FALSE),1))</f>
        <v/>
      </c>
      <c r="P38" s="359"/>
      <c r="Q38" s="569"/>
      <c r="R38" s="364"/>
      <c r="S38" s="364"/>
      <c r="T38" s="617">
        <f>J38</f>
        <v>0</v>
      </c>
      <c r="U38" s="618"/>
      <c r="V38" s="51"/>
      <c r="X38" s="468" t="str">
        <f t="shared" si="8"/>
        <v/>
      </c>
      <c r="Y38" s="468" t="str">
        <f t="shared" si="8"/>
        <v/>
      </c>
      <c r="Z38" s="468" t="str">
        <f t="shared" si="8"/>
        <v/>
      </c>
      <c r="AA38" s="468" t="str">
        <f t="shared" si="8"/>
        <v/>
      </c>
      <c r="AB38" s="468" t="str">
        <f t="shared" si="8"/>
        <v/>
      </c>
      <c r="AC38" s="468" t="str">
        <f t="shared" si="8"/>
        <v/>
      </c>
      <c r="AD38" s="468" t="str">
        <f t="shared" si="8"/>
        <v/>
      </c>
      <c r="AE38" s="468" t="str">
        <f t="shared" si="8"/>
        <v/>
      </c>
      <c r="AF38" s="468" t="str">
        <f t="shared" si="8"/>
        <v/>
      </c>
      <c r="AG38" s="468" t="str">
        <f t="shared" si="8"/>
        <v/>
      </c>
      <c r="AH38" s="468" t="str">
        <f t="shared" si="8"/>
        <v/>
      </c>
      <c r="AI38" s="468" t="str">
        <f t="shared" si="8"/>
        <v/>
      </c>
      <c r="AJ38" s="468" t="str">
        <f t="shared" si="8"/>
        <v/>
      </c>
      <c r="AK38" s="468" t="str">
        <f t="shared" si="8"/>
        <v/>
      </c>
      <c r="AL38" s="468" t="str">
        <f t="shared" si="8"/>
        <v/>
      </c>
      <c r="AM38" s="468" t="str">
        <f t="shared" ref="AM38:AM42" si="15">IF($F38="","",IF(VALUE(LEFT($F38,2))=AM$18,$J38,""))</f>
        <v/>
      </c>
      <c r="AN38" s="468" t="str">
        <f t="shared" si="13"/>
        <v/>
      </c>
      <c r="AO38" s="468" t="str">
        <f t="shared" si="13"/>
        <v/>
      </c>
      <c r="AP38" s="468" t="str">
        <f t="shared" si="13"/>
        <v/>
      </c>
      <c r="AQ38" s="468" t="str">
        <f t="shared" si="13"/>
        <v/>
      </c>
      <c r="AR38" s="468" t="str">
        <f t="shared" si="13"/>
        <v/>
      </c>
      <c r="AS38" s="468" t="str">
        <f t="shared" si="13"/>
        <v/>
      </c>
      <c r="AT38" s="468" t="str">
        <f t="shared" si="13"/>
        <v/>
      </c>
      <c r="AU38" s="468" t="str">
        <f t="shared" si="13"/>
        <v/>
      </c>
      <c r="AV38" s="468" t="str">
        <f t="shared" si="13"/>
        <v/>
      </c>
      <c r="AW38" s="468" t="str">
        <f t="shared" si="13"/>
        <v/>
      </c>
      <c r="AX38" s="468" t="str">
        <f t="shared" si="13"/>
        <v/>
      </c>
      <c r="AY38" s="468" t="str">
        <f t="shared" si="13"/>
        <v/>
      </c>
      <c r="AZ38" s="468" t="str">
        <f t="shared" si="13"/>
        <v/>
      </c>
      <c r="BA38" s="468"/>
      <c r="BB38" s="468" t="str">
        <f t="shared" si="10"/>
        <v/>
      </c>
      <c r="BC38" s="468" t="str">
        <f t="shared" si="10"/>
        <v/>
      </c>
      <c r="BD38" s="468"/>
      <c r="BE38" s="468" t="str">
        <f t="shared" si="11"/>
        <v/>
      </c>
      <c r="BF38" s="468" t="str">
        <f t="shared" si="11"/>
        <v/>
      </c>
      <c r="BG38" s="468" t="str">
        <f t="shared" si="11"/>
        <v/>
      </c>
      <c r="BH38" s="468" t="str">
        <f t="shared" si="11"/>
        <v/>
      </c>
      <c r="BI38" s="468" t="str">
        <f t="shared" si="11"/>
        <v/>
      </c>
      <c r="BJ38" s="468" t="str">
        <f t="shared" si="11"/>
        <v/>
      </c>
      <c r="BK38" s="468" t="str">
        <f t="shared" si="11"/>
        <v/>
      </c>
      <c r="BL38" s="468" t="str">
        <f t="shared" si="11"/>
        <v/>
      </c>
      <c r="BM38" s="468" t="str">
        <f t="shared" si="11"/>
        <v/>
      </c>
      <c r="BN38" s="468" t="str">
        <f t="shared" si="11"/>
        <v/>
      </c>
      <c r="BO38" s="468" t="str">
        <f t="shared" si="11"/>
        <v/>
      </c>
      <c r="BP38" s="468" t="str">
        <f t="shared" si="11"/>
        <v/>
      </c>
      <c r="BQ38" s="468" t="str">
        <f t="shared" si="11"/>
        <v/>
      </c>
      <c r="BR38" s="468" t="str">
        <f t="shared" si="11"/>
        <v/>
      </c>
      <c r="BS38" s="468" t="str">
        <f t="shared" si="11"/>
        <v/>
      </c>
      <c r="BT38" s="468" t="str">
        <f t="shared" ref="BT38:BT42" si="16">IF($F38="","",IF(VALUE(LEFT($F38,2))=BT$18,$K38,""))</f>
        <v/>
      </c>
      <c r="BU38" s="468" t="str">
        <f t="shared" si="14"/>
        <v/>
      </c>
      <c r="BV38" s="468" t="str">
        <f t="shared" si="14"/>
        <v/>
      </c>
      <c r="BW38" s="468" t="str">
        <f t="shared" si="14"/>
        <v/>
      </c>
      <c r="BX38" s="468" t="str">
        <f t="shared" si="14"/>
        <v/>
      </c>
      <c r="BY38" s="468" t="str">
        <f t="shared" si="14"/>
        <v/>
      </c>
      <c r="BZ38" s="468" t="str">
        <f t="shared" si="14"/>
        <v/>
      </c>
      <c r="CA38" s="468" t="str">
        <f t="shared" si="14"/>
        <v/>
      </c>
      <c r="CB38" s="468" t="str">
        <f t="shared" si="14"/>
        <v/>
      </c>
      <c r="CC38" s="468" t="str">
        <f t="shared" si="14"/>
        <v/>
      </c>
      <c r="CD38" s="468" t="str">
        <f t="shared" si="14"/>
        <v/>
      </c>
      <c r="CE38" s="468" t="str">
        <f t="shared" si="14"/>
        <v/>
      </c>
      <c r="CF38" s="468" t="str">
        <f t="shared" si="14"/>
        <v/>
      </c>
      <c r="CG38" s="468" t="str">
        <f t="shared" si="14"/>
        <v/>
      </c>
      <c r="CH38" s="468"/>
      <c r="CI38" s="468" t="str">
        <f t="shared" si="7"/>
        <v/>
      </c>
      <c r="CJ38" s="468" t="str">
        <f t="shared" si="7"/>
        <v/>
      </c>
      <c r="CK38" s="533"/>
    </row>
    <row r="39" spans="3:89" x14ac:dyDescent="0.25">
      <c r="C39" s="358"/>
      <c r="D39" s="259">
        <v>119</v>
      </c>
      <c r="E39" s="41"/>
      <c r="F39" s="44"/>
      <c r="G39" s="232" t="s">
        <v>223</v>
      </c>
      <c r="H39" s="279"/>
      <c r="I39" s="281"/>
      <c r="J39" s="431"/>
      <c r="K39" s="431"/>
      <c r="M39" s="360" t="str">
        <f t="shared" si="5"/>
        <v/>
      </c>
      <c r="N39" s="361"/>
      <c r="O39" s="368" t="str">
        <f>IF(M39="","",IF(M39="Foreign",VLOOKUP(N39,'Option X3'!D:E,2,FALSE),1))</f>
        <v/>
      </c>
      <c r="P39" s="359"/>
      <c r="Q39" s="569"/>
      <c r="R39" s="364">
        <f>J39</f>
        <v>0</v>
      </c>
      <c r="S39" s="364"/>
      <c r="T39" s="617"/>
      <c r="U39" s="618"/>
      <c r="V39" s="51"/>
      <c r="X39" s="468" t="str">
        <f t="shared" ref="X39:AM54" si="17">IF($F39="","",IF(VALUE(LEFT($F39,2))=X$18,$J39,""))</f>
        <v/>
      </c>
      <c r="Y39" s="468" t="str">
        <f t="shared" si="17"/>
        <v/>
      </c>
      <c r="Z39" s="468" t="str">
        <f t="shared" si="17"/>
        <v/>
      </c>
      <c r="AA39" s="468" t="str">
        <f t="shared" si="17"/>
        <v/>
      </c>
      <c r="AB39" s="468" t="str">
        <f t="shared" si="17"/>
        <v/>
      </c>
      <c r="AC39" s="468" t="str">
        <f t="shared" si="17"/>
        <v/>
      </c>
      <c r="AD39" s="468" t="str">
        <f t="shared" si="17"/>
        <v/>
      </c>
      <c r="AE39" s="468" t="str">
        <f t="shared" si="17"/>
        <v/>
      </c>
      <c r="AF39" s="468" t="str">
        <f t="shared" si="17"/>
        <v/>
      </c>
      <c r="AG39" s="468" t="str">
        <f t="shared" si="17"/>
        <v/>
      </c>
      <c r="AH39" s="468" t="str">
        <f t="shared" si="17"/>
        <v/>
      </c>
      <c r="AI39" s="468" t="str">
        <f t="shared" si="17"/>
        <v/>
      </c>
      <c r="AJ39" s="468" t="str">
        <f t="shared" si="17"/>
        <v/>
      </c>
      <c r="AK39" s="468" t="str">
        <f t="shared" si="17"/>
        <v/>
      </c>
      <c r="AL39" s="468" t="str">
        <f t="shared" si="17"/>
        <v/>
      </c>
      <c r="AM39" s="468" t="str">
        <f t="shared" si="15"/>
        <v/>
      </c>
      <c r="AN39" s="468" t="str">
        <f t="shared" si="13"/>
        <v/>
      </c>
      <c r="AO39" s="468" t="str">
        <f t="shared" si="13"/>
        <v/>
      </c>
      <c r="AP39" s="468" t="str">
        <f t="shared" si="13"/>
        <v/>
      </c>
      <c r="AQ39" s="468" t="str">
        <f t="shared" si="13"/>
        <v/>
      </c>
      <c r="AR39" s="468" t="str">
        <f t="shared" si="13"/>
        <v/>
      </c>
      <c r="AS39" s="468" t="str">
        <f t="shared" si="13"/>
        <v/>
      </c>
      <c r="AT39" s="468" t="str">
        <f t="shared" si="13"/>
        <v/>
      </c>
      <c r="AU39" s="468" t="str">
        <f t="shared" si="13"/>
        <v/>
      </c>
      <c r="AV39" s="468" t="str">
        <f t="shared" si="13"/>
        <v/>
      </c>
      <c r="AW39" s="468" t="str">
        <f t="shared" si="13"/>
        <v/>
      </c>
      <c r="AX39" s="468" t="str">
        <f t="shared" si="13"/>
        <v/>
      </c>
      <c r="AY39" s="468" t="str">
        <f t="shared" si="13"/>
        <v/>
      </c>
      <c r="AZ39" s="468" t="str">
        <f t="shared" si="13"/>
        <v/>
      </c>
      <c r="BA39" s="468"/>
      <c r="BB39" s="468" t="str">
        <f t="shared" si="10"/>
        <v/>
      </c>
      <c r="BC39" s="468" t="str">
        <f t="shared" si="10"/>
        <v/>
      </c>
      <c r="BD39" s="468"/>
      <c r="BE39" s="468" t="str">
        <f t="shared" ref="BE39:BT54" si="18">IF($F39="","",IF(VALUE(LEFT($F39,2))=BE$18,$K39,""))</f>
        <v/>
      </c>
      <c r="BF39" s="468" t="str">
        <f t="shared" si="18"/>
        <v/>
      </c>
      <c r="BG39" s="468" t="str">
        <f t="shared" si="18"/>
        <v/>
      </c>
      <c r="BH39" s="468" t="str">
        <f t="shared" si="18"/>
        <v/>
      </c>
      <c r="BI39" s="468" t="str">
        <f t="shared" si="18"/>
        <v/>
      </c>
      <c r="BJ39" s="468" t="str">
        <f t="shared" si="18"/>
        <v/>
      </c>
      <c r="BK39" s="468" t="str">
        <f t="shared" si="18"/>
        <v/>
      </c>
      <c r="BL39" s="468" t="str">
        <f t="shared" si="18"/>
        <v/>
      </c>
      <c r="BM39" s="468" t="str">
        <f t="shared" si="18"/>
        <v/>
      </c>
      <c r="BN39" s="468" t="str">
        <f t="shared" si="18"/>
        <v/>
      </c>
      <c r="BO39" s="468" t="str">
        <f t="shared" si="18"/>
        <v/>
      </c>
      <c r="BP39" s="468" t="str">
        <f t="shared" si="18"/>
        <v/>
      </c>
      <c r="BQ39" s="468" t="str">
        <f t="shared" si="18"/>
        <v/>
      </c>
      <c r="BR39" s="468" t="str">
        <f t="shared" si="18"/>
        <v/>
      </c>
      <c r="BS39" s="468" t="str">
        <f t="shared" si="18"/>
        <v/>
      </c>
      <c r="BT39" s="468" t="str">
        <f t="shared" si="16"/>
        <v/>
      </c>
      <c r="BU39" s="468" t="str">
        <f t="shared" si="14"/>
        <v/>
      </c>
      <c r="BV39" s="468" t="str">
        <f t="shared" si="14"/>
        <v/>
      </c>
      <c r="BW39" s="468" t="str">
        <f t="shared" si="14"/>
        <v/>
      </c>
      <c r="BX39" s="468" t="str">
        <f t="shared" si="14"/>
        <v/>
      </c>
      <c r="BY39" s="468" t="str">
        <f t="shared" si="14"/>
        <v/>
      </c>
      <c r="BZ39" s="468" t="str">
        <f t="shared" si="14"/>
        <v/>
      </c>
      <c r="CA39" s="468" t="str">
        <f t="shared" si="14"/>
        <v/>
      </c>
      <c r="CB39" s="468" t="str">
        <f t="shared" si="14"/>
        <v/>
      </c>
      <c r="CC39" s="468" t="str">
        <f t="shared" si="14"/>
        <v/>
      </c>
      <c r="CD39" s="468" t="str">
        <f t="shared" si="14"/>
        <v/>
      </c>
      <c r="CE39" s="468" t="str">
        <f t="shared" si="14"/>
        <v/>
      </c>
      <c r="CF39" s="468" t="str">
        <f t="shared" si="14"/>
        <v/>
      </c>
      <c r="CG39" s="468" t="str">
        <f t="shared" si="14"/>
        <v/>
      </c>
      <c r="CH39" s="468"/>
      <c r="CI39" s="468" t="str">
        <f t="shared" si="7"/>
        <v/>
      </c>
      <c r="CJ39" s="468" t="str">
        <f t="shared" si="7"/>
        <v/>
      </c>
      <c r="CK39" s="533"/>
    </row>
    <row r="40" spans="3:89" x14ac:dyDescent="0.25">
      <c r="C40" s="358"/>
      <c r="D40" s="259">
        <v>120</v>
      </c>
      <c r="E40" s="41"/>
      <c r="F40" s="44"/>
      <c r="G40" s="233" t="s">
        <v>285</v>
      </c>
      <c r="H40" s="279"/>
      <c r="I40" s="281"/>
      <c r="J40" s="431"/>
      <c r="K40" s="431"/>
      <c r="M40" s="360" t="str">
        <f t="shared" si="5"/>
        <v/>
      </c>
      <c r="N40" s="361"/>
      <c r="O40" s="368" t="str">
        <f>IF(M40="","",IF(M40="Foreign",VLOOKUP(N40,'Option X3'!D:E,2,FALSE),1))</f>
        <v/>
      </c>
      <c r="P40" s="359"/>
      <c r="Q40" s="569"/>
      <c r="R40" s="364">
        <f>J40</f>
        <v>0</v>
      </c>
      <c r="S40" s="364"/>
      <c r="T40" s="617"/>
      <c r="U40" s="618"/>
      <c r="V40" s="51"/>
      <c r="X40" s="468" t="str">
        <f t="shared" si="17"/>
        <v/>
      </c>
      <c r="Y40" s="468" t="str">
        <f t="shared" si="17"/>
        <v/>
      </c>
      <c r="Z40" s="468" t="str">
        <f t="shared" si="17"/>
        <v/>
      </c>
      <c r="AA40" s="468" t="str">
        <f t="shared" si="17"/>
        <v/>
      </c>
      <c r="AB40" s="468" t="str">
        <f t="shared" si="17"/>
        <v/>
      </c>
      <c r="AC40" s="468" t="str">
        <f t="shared" si="17"/>
        <v/>
      </c>
      <c r="AD40" s="468" t="str">
        <f t="shared" si="17"/>
        <v/>
      </c>
      <c r="AE40" s="468" t="str">
        <f t="shared" si="17"/>
        <v/>
      </c>
      <c r="AF40" s="468" t="str">
        <f t="shared" si="17"/>
        <v/>
      </c>
      <c r="AG40" s="468" t="str">
        <f t="shared" si="17"/>
        <v/>
      </c>
      <c r="AH40" s="468" t="str">
        <f t="shared" si="17"/>
        <v/>
      </c>
      <c r="AI40" s="468" t="str">
        <f t="shared" si="17"/>
        <v/>
      </c>
      <c r="AJ40" s="468" t="str">
        <f t="shared" si="17"/>
        <v/>
      </c>
      <c r="AK40" s="468" t="str">
        <f t="shared" si="17"/>
        <v/>
      </c>
      <c r="AL40" s="468" t="str">
        <f t="shared" si="17"/>
        <v/>
      </c>
      <c r="AM40" s="468" t="str">
        <f t="shared" si="15"/>
        <v/>
      </c>
      <c r="AN40" s="468" t="str">
        <f t="shared" si="13"/>
        <v/>
      </c>
      <c r="AO40" s="468" t="str">
        <f t="shared" si="13"/>
        <v/>
      </c>
      <c r="AP40" s="468" t="str">
        <f t="shared" si="13"/>
        <v/>
      </c>
      <c r="AQ40" s="468" t="str">
        <f t="shared" si="13"/>
        <v/>
      </c>
      <c r="AR40" s="468" t="str">
        <f t="shared" si="13"/>
        <v/>
      </c>
      <c r="AS40" s="468" t="str">
        <f t="shared" si="13"/>
        <v/>
      </c>
      <c r="AT40" s="468" t="str">
        <f t="shared" si="13"/>
        <v/>
      </c>
      <c r="AU40" s="468" t="str">
        <f t="shared" si="13"/>
        <v/>
      </c>
      <c r="AV40" s="468" t="str">
        <f t="shared" si="13"/>
        <v/>
      </c>
      <c r="AW40" s="468" t="str">
        <f t="shared" si="13"/>
        <v/>
      </c>
      <c r="AX40" s="468" t="str">
        <f t="shared" si="13"/>
        <v/>
      </c>
      <c r="AY40" s="468" t="str">
        <f t="shared" si="13"/>
        <v/>
      </c>
      <c r="AZ40" s="468" t="str">
        <f t="shared" si="13"/>
        <v/>
      </c>
      <c r="BA40" s="468"/>
      <c r="BB40" s="468" t="str">
        <f t="shared" si="10"/>
        <v/>
      </c>
      <c r="BC40" s="468" t="str">
        <f t="shared" si="10"/>
        <v/>
      </c>
      <c r="BD40" s="468"/>
      <c r="BE40" s="468" t="str">
        <f t="shared" si="18"/>
        <v/>
      </c>
      <c r="BF40" s="468" t="str">
        <f t="shared" si="18"/>
        <v/>
      </c>
      <c r="BG40" s="468" t="str">
        <f t="shared" si="18"/>
        <v/>
      </c>
      <c r="BH40" s="468" t="str">
        <f t="shared" si="18"/>
        <v/>
      </c>
      <c r="BI40" s="468" t="str">
        <f t="shared" si="18"/>
        <v/>
      </c>
      <c r="BJ40" s="468" t="str">
        <f t="shared" si="18"/>
        <v/>
      </c>
      <c r="BK40" s="468" t="str">
        <f t="shared" si="18"/>
        <v/>
      </c>
      <c r="BL40" s="468" t="str">
        <f t="shared" si="18"/>
        <v/>
      </c>
      <c r="BM40" s="468" t="str">
        <f t="shared" si="18"/>
        <v/>
      </c>
      <c r="BN40" s="468" t="str">
        <f t="shared" si="18"/>
        <v/>
      </c>
      <c r="BO40" s="468" t="str">
        <f t="shared" si="18"/>
        <v/>
      </c>
      <c r="BP40" s="468" t="str">
        <f t="shared" si="18"/>
        <v/>
      </c>
      <c r="BQ40" s="468" t="str">
        <f t="shared" si="18"/>
        <v/>
      </c>
      <c r="BR40" s="468" t="str">
        <f t="shared" si="18"/>
        <v/>
      </c>
      <c r="BS40" s="468" t="str">
        <f t="shared" si="18"/>
        <v/>
      </c>
      <c r="BT40" s="468" t="str">
        <f t="shared" si="16"/>
        <v/>
      </c>
      <c r="BU40" s="468" t="str">
        <f t="shared" si="14"/>
        <v/>
      </c>
      <c r="BV40" s="468" t="str">
        <f t="shared" si="14"/>
        <v/>
      </c>
      <c r="BW40" s="468" t="str">
        <f t="shared" si="14"/>
        <v/>
      </c>
      <c r="BX40" s="468" t="str">
        <f t="shared" si="14"/>
        <v/>
      </c>
      <c r="BY40" s="468" t="str">
        <f t="shared" si="14"/>
        <v/>
      </c>
      <c r="BZ40" s="468" t="str">
        <f t="shared" si="14"/>
        <v/>
      </c>
      <c r="CA40" s="468" t="str">
        <f t="shared" si="14"/>
        <v/>
      </c>
      <c r="CB40" s="468" t="str">
        <f t="shared" si="14"/>
        <v/>
      </c>
      <c r="CC40" s="468" t="str">
        <f t="shared" si="14"/>
        <v/>
      </c>
      <c r="CD40" s="468" t="str">
        <f t="shared" si="14"/>
        <v/>
      </c>
      <c r="CE40" s="468" t="str">
        <f t="shared" si="14"/>
        <v/>
      </c>
      <c r="CF40" s="468" t="str">
        <f t="shared" si="14"/>
        <v/>
      </c>
      <c r="CG40" s="468" t="str">
        <f t="shared" si="14"/>
        <v/>
      </c>
      <c r="CH40" s="468"/>
      <c r="CI40" s="468" t="str">
        <f t="shared" si="7"/>
        <v/>
      </c>
      <c r="CJ40" s="468" t="str">
        <f t="shared" si="7"/>
        <v/>
      </c>
      <c r="CK40" s="533"/>
    </row>
    <row r="41" spans="3:89" x14ac:dyDescent="0.25">
      <c r="C41" s="358"/>
      <c r="D41" s="259">
        <v>121</v>
      </c>
      <c r="E41" s="41"/>
      <c r="F41" s="44"/>
      <c r="G41" s="232" t="s">
        <v>224</v>
      </c>
      <c r="H41" s="279"/>
      <c r="I41" s="281"/>
      <c r="J41" s="431"/>
      <c r="K41" s="431"/>
      <c r="M41" s="360" t="str">
        <f t="shared" si="5"/>
        <v/>
      </c>
      <c r="N41" s="361"/>
      <c r="O41" s="368" t="str">
        <f>IF(M41="","",IF(M41="Foreign",VLOOKUP(N41,'Option X3'!D:E,2,FALSE),1))</f>
        <v/>
      </c>
      <c r="P41" s="359"/>
      <c r="Q41" s="569"/>
      <c r="R41" s="364">
        <f>J41</f>
        <v>0</v>
      </c>
      <c r="S41" s="364"/>
      <c r="T41" s="617"/>
      <c r="U41" s="618"/>
      <c r="V41" s="51"/>
      <c r="X41" s="468" t="str">
        <f t="shared" si="17"/>
        <v/>
      </c>
      <c r="Y41" s="468" t="str">
        <f t="shared" si="17"/>
        <v/>
      </c>
      <c r="Z41" s="468" t="str">
        <f t="shared" si="17"/>
        <v/>
      </c>
      <c r="AA41" s="468" t="str">
        <f t="shared" si="17"/>
        <v/>
      </c>
      <c r="AB41" s="468" t="str">
        <f t="shared" si="17"/>
        <v/>
      </c>
      <c r="AC41" s="468" t="str">
        <f t="shared" si="17"/>
        <v/>
      </c>
      <c r="AD41" s="468" t="str">
        <f t="shared" si="17"/>
        <v/>
      </c>
      <c r="AE41" s="468" t="str">
        <f t="shared" si="17"/>
        <v/>
      </c>
      <c r="AF41" s="468" t="str">
        <f t="shared" si="17"/>
        <v/>
      </c>
      <c r="AG41" s="468" t="str">
        <f t="shared" si="17"/>
        <v/>
      </c>
      <c r="AH41" s="468" t="str">
        <f t="shared" si="17"/>
        <v/>
      </c>
      <c r="AI41" s="468" t="str">
        <f t="shared" si="17"/>
        <v/>
      </c>
      <c r="AJ41" s="468" t="str">
        <f t="shared" si="17"/>
        <v/>
      </c>
      <c r="AK41" s="468" t="str">
        <f t="shared" si="17"/>
        <v/>
      </c>
      <c r="AL41" s="468" t="str">
        <f t="shared" si="17"/>
        <v/>
      </c>
      <c r="AM41" s="468" t="str">
        <f t="shared" si="15"/>
        <v/>
      </c>
      <c r="AN41" s="468" t="str">
        <f t="shared" si="13"/>
        <v/>
      </c>
      <c r="AO41" s="468" t="str">
        <f t="shared" si="13"/>
        <v/>
      </c>
      <c r="AP41" s="468" t="str">
        <f t="shared" si="13"/>
        <v/>
      </c>
      <c r="AQ41" s="468" t="str">
        <f t="shared" si="13"/>
        <v/>
      </c>
      <c r="AR41" s="468" t="str">
        <f t="shared" si="13"/>
        <v/>
      </c>
      <c r="AS41" s="468" t="str">
        <f t="shared" si="13"/>
        <v/>
      </c>
      <c r="AT41" s="468" t="str">
        <f t="shared" si="13"/>
        <v/>
      </c>
      <c r="AU41" s="468" t="str">
        <f t="shared" si="13"/>
        <v/>
      </c>
      <c r="AV41" s="468" t="str">
        <f t="shared" si="13"/>
        <v/>
      </c>
      <c r="AW41" s="468" t="str">
        <f t="shared" si="13"/>
        <v/>
      </c>
      <c r="AX41" s="468" t="str">
        <f t="shared" si="13"/>
        <v/>
      </c>
      <c r="AY41" s="468" t="str">
        <f t="shared" si="13"/>
        <v/>
      </c>
      <c r="AZ41" s="468" t="str">
        <f t="shared" si="13"/>
        <v/>
      </c>
      <c r="BA41" s="468"/>
      <c r="BB41" s="468" t="str">
        <f t="shared" si="10"/>
        <v/>
      </c>
      <c r="BC41" s="468" t="str">
        <f t="shared" si="10"/>
        <v/>
      </c>
      <c r="BD41" s="468"/>
      <c r="BE41" s="468" t="str">
        <f t="shared" si="18"/>
        <v/>
      </c>
      <c r="BF41" s="468" t="str">
        <f t="shared" si="18"/>
        <v/>
      </c>
      <c r="BG41" s="468" t="str">
        <f t="shared" si="18"/>
        <v/>
      </c>
      <c r="BH41" s="468" t="str">
        <f t="shared" si="18"/>
        <v/>
      </c>
      <c r="BI41" s="468" t="str">
        <f t="shared" si="18"/>
        <v/>
      </c>
      <c r="BJ41" s="468" t="str">
        <f t="shared" si="18"/>
        <v/>
      </c>
      <c r="BK41" s="468" t="str">
        <f t="shared" si="18"/>
        <v/>
      </c>
      <c r="BL41" s="468" t="str">
        <f t="shared" si="18"/>
        <v/>
      </c>
      <c r="BM41" s="468" t="str">
        <f t="shared" si="18"/>
        <v/>
      </c>
      <c r="BN41" s="468" t="str">
        <f t="shared" si="18"/>
        <v/>
      </c>
      <c r="BO41" s="468" t="str">
        <f t="shared" si="18"/>
        <v/>
      </c>
      <c r="BP41" s="468" t="str">
        <f t="shared" si="18"/>
        <v/>
      </c>
      <c r="BQ41" s="468" t="str">
        <f t="shared" si="18"/>
        <v/>
      </c>
      <c r="BR41" s="468" t="str">
        <f t="shared" si="18"/>
        <v/>
      </c>
      <c r="BS41" s="468" t="str">
        <f t="shared" si="18"/>
        <v/>
      </c>
      <c r="BT41" s="468" t="str">
        <f t="shared" si="16"/>
        <v/>
      </c>
      <c r="BU41" s="468" t="str">
        <f t="shared" si="14"/>
        <v/>
      </c>
      <c r="BV41" s="468" t="str">
        <f t="shared" si="14"/>
        <v/>
      </c>
      <c r="BW41" s="468" t="str">
        <f t="shared" si="14"/>
        <v/>
      </c>
      <c r="BX41" s="468" t="str">
        <f t="shared" si="14"/>
        <v/>
      </c>
      <c r="BY41" s="468" t="str">
        <f t="shared" si="14"/>
        <v/>
      </c>
      <c r="BZ41" s="468" t="str">
        <f t="shared" si="14"/>
        <v/>
      </c>
      <c r="CA41" s="468" t="str">
        <f t="shared" si="14"/>
        <v/>
      </c>
      <c r="CB41" s="468" t="str">
        <f t="shared" si="14"/>
        <v/>
      </c>
      <c r="CC41" s="468" t="str">
        <f t="shared" si="14"/>
        <v/>
      </c>
      <c r="CD41" s="468" t="str">
        <f t="shared" si="14"/>
        <v/>
      </c>
      <c r="CE41" s="468" t="str">
        <f t="shared" si="14"/>
        <v/>
      </c>
      <c r="CF41" s="468" t="str">
        <f t="shared" si="14"/>
        <v/>
      </c>
      <c r="CG41" s="468" t="str">
        <f t="shared" si="14"/>
        <v/>
      </c>
      <c r="CH41" s="468"/>
      <c r="CI41" s="468" t="str">
        <f t="shared" si="7"/>
        <v/>
      </c>
      <c r="CJ41" s="468" t="str">
        <f t="shared" si="7"/>
        <v/>
      </c>
      <c r="CK41" s="533"/>
    </row>
    <row r="42" spans="3:89" x14ac:dyDescent="0.25">
      <c r="C42" s="358"/>
      <c r="D42" s="259">
        <v>122</v>
      </c>
      <c r="E42" s="41"/>
      <c r="F42" s="44"/>
      <c r="G42" s="232" t="s">
        <v>317</v>
      </c>
      <c r="H42" s="279" t="s">
        <v>234</v>
      </c>
      <c r="I42" s="281"/>
      <c r="J42" s="431"/>
      <c r="K42" s="432"/>
      <c r="M42" s="360" t="str">
        <f t="shared" si="5"/>
        <v/>
      </c>
      <c r="N42" s="361"/>
      <c r="O42" s="368" t="str">
        <f>IF(M42="","",IF(M42="Foreign",VLOOKUP(N42,'Option X3'!D:E,2,FALSE),1))</f>
        <v/>
      </c>
      <c r="P42" s="359"/>
      <c r="Q42" s="569"/>
      <c r="R42" s="364">
        <f>J42</f>
        <v>0</v>
      </c>
      <c r="S42" s="364"/>
      <c r="T42" s="617"/>
      <c r="U42" s="618"/>
      <c r="V42" s="51"/>
      <c r="X42" s="468" t="str">
        <f t="shared" si="17"/>
        <v/>
      </c>
      <c r="Y42" s="468" t="str">
        <f t="shared" si="17"/>
        <v/>
      </c>
      <c r="Z42" s="468" t="str">
        <f t="shared" si="17"/>
        <v/>
      </c>
      <c r="AA42" s="468" t="str">
        <f t="shared" si="17"/>
        <v/>
      </c>
      <c r="AB42" s="468" t="str">
        <f t="shared" si="17"/>
        <v/>
      </c>
      <c r="AC42" s="468" t="str">
        <f t="shared" si="17"/>
        <v/>
      </c>
      <c r="AD42" s="468" t="str">
        <f t="shared" si="17"/>
        <v/>
      </c>
      <c r="AE42" s="468" t="str">
        <f t="shared" si="17"/>
        <v/>
      </c>
      <c r="AF42" s="468" t="str">
        <f t="shared" si="17"/>
        <v/>
      </c>
      <c r="AG42" s="468" t="str">
        <f t="shared" si="17"/>
        <v/>
      </c>
      <c r="AH42" s="468" t="str">
        <f t="shared" si="17"/>
        <v/>
      </c>
      <c r="AI42" s="468" t="str">
        <f t="shared" si="17"/>
        <v/>
      </c>
      <c r="AJ42" s="468" t="str">
        <f t="shared" si="17"/>
        <v/>
      </c>
      <c r="AK42" s="468" t="str">
        <f t="shared" si="17"/>
        <v/>
      </c>
      <c r="AL42" s="468" t="str">
        <f t="shared" si="17"/>
        <v/>
      </c>
      <c r="AM42" s="468" t="str">
        <f t="shared" si="15"/>
        <v/>
      </c>
      <c r="AN42" s="468" t="str">
        <f t="shared" si="13"/>
        <v/>
      </c>
      <c r="AO42" s="468" t="str">
        <f t="shared" si="13"/>
        <v/>
      </c>
      <c r="AP42" s="468" t="str">
        <f t="shared" si="13"/>
        <v/>
      </c>
      <c r="AQ42" s="468" t="str">
        <f t="shared" si="13"/>
        <v/>
      </c>
      <c r="AR42" s="468" t="str">
        <f t="shared" si="13"/>
        <v/>
      </c>
      <c r="AS42" s="468" t="str">
        <f t="shared" si="13"/>
        <v/>
      </c>
      <c r="AT42" s="468" t="str">
        <f t="shared" si="13"/>
        <v/>
      </c>
      <c r="AU42" s="468" t="str">
        <f t="shared" si="13"/>
        <v/>
      </c>
      <c r="AV42" s="468" t="str">
        <f t="shared" si="13"/>
        <v/>
      </c>
      <c r="AW42" s="468" t="str">
        <f t="shared" si="13"/>
        <v/>
      </c>
      <c r="AX42" s="468" t="str">
        <f t="shared" si="13"/>
        <v/>
      </c>
      <c r="AY42" s="468" t="str">
        <f t="shared" si="13"/>
        <v/>
      </c>
      <c r="AZ42" s="468" t="str">
        <f t="shared" si="13"/>
        <v/>
      </c>
      <c r="BA42" s="468"/>
      <c r="BB42" s="468" t="str">
        <f t="shared" si="10"/>
        <v/>
      </c>
      <c r="BC42" s="468" t="str">
        <f t="shared" si="10"/>
        <v/>
      </c>
      <c r="BD42" s="468"/>
      <c r="BE42" s="468" t="str">
        <f t="shared" si="18"/>
        <v/>
      </c>
      <c r="BF42" s="468" t="str">
        <f t="shared" si="18"/>
        <v/>
      </c>
      <c r="BG42" s="468" t="str">
        <f t="shared" si="18"/>
        <v/>
      </c>
      <c r="BH42" s="468" t="str">
        <f t="shared" si="18"/>
        <v/>
      </c>
      <c r="BI42" s="468" t="str">
        <f t="shared" si="18"/>
        <v/>
      </c>
      <c r="BJ42" s="468" t="str">
        <f t="shared" si="18"/>
        <v/>
      </c>
      <c r="BK42" s="468" t="str">
        <f t="shared" si="18"/>
        <v/>
      </c>
      <c r="BL42" s="468" t="str">
        <f t="shared" si="18"/>
        <v/>
      </c>
      <c r="BM42" s="468" t="str">
        <f t="shared" si="18"/>
        <v/>
      </c>
      <c r="BN42" s="468" t="str">
        <f t="shared" si="18"/>
        <v/>
      </c>
      <c r="BO42" s="468" t="str">
        <f t="shared" si="18"/>
        <v/>
      </c>
      <c r="BP42" s="468" t="str">
        <f t="shared" si="18"/>
        <v/>
      </c>
      <c r="BQ42" s="468" t="str">
        <f t="shared" si="18"/>
        <v/>
      </c>
      <c r="BR42" s="468" t="str">
        <f t="shared" si="18"/>
        <v/>
      </c>
      <c r="BS42" s="468" t="str">
        <f t="shared" si="18"/>
        <v/>
      </c>
      <c r="BT42" s="468" t="str">
        <f t="shared" si="16"/>
        <v/>
      </c>
      <c r="BU42" s="468" t="str">
        <f t="shared" si="14"/>
        <v/>
      </c>
      <c r="BV42" s="468" t="str">
        <f t="shared" si="14"/>
        <v/>
      </c>
      <c r="BW42" s="468" t="str">
        <f t="shared" si="14"/>
        <v/>
      </c>
      <c r="BX42" s="468" t="str">
        <f t="shared" si="14"/>
        <v/>
      </c>
      <c r="BY42" s="468" t="str">
        <f t="shared" si="14"/>
        <v/>
      </c>
      <c r="BZ42" s="468" t="str">
        <f t="shared" si="14"/>
        <v/>
      </c>
      <c r="CA42" s="468" t="str">
        <f t="shared" si="14"/>
        <v/>
      </c>
      <c r="CB42" s="468" t="str">
        <f t="shared" si="14"/>
        <v/>
      </c>
      <c r="CC42" s="468" t="str">
        <f t="shared" si="14"/>
        <v/>
      </c>
      <c r="CD42" s="468" t="str">
        <f t="shared" si="14"/>
        <v/>
      </c>
      <c r="CE42" s="468" t="str">
        <f t="shared" si="14"/>
        <v/>
      </c>
      <c r="CF42" s="468" t="str">
        <f t="shared" si="14"/>
        <v/>
      </c>
      <c r="CG42" s="468" t="str">
        <f t="shared" si="14"/>
        <v/>
      </c>
      <c r="CH42" s="468"/>
      <c r="CI42" s="468" t="str">
        <f t="shared" si="7"/>
        <v/>
      </c>
      <c r="CJ42" s="468" t="str">
        <f t="shared" si="7"/>
        <v/>
      </c>
      <c r="CK42" s="533"/>
    </row>
    <row r="43" spans="3:89" x14ac:dyDescent="0.25">
      <c r="C43" s="358"/>
      <c r="D43" s="259">
        <v>123</v>
      </c>
      <c r="E43" s="41"/>
      <c r="F43" s="44"/>
      <c r="G43" s="232" t="s">
        <v>286</v>
      </c>
      <c r="H43" s="279" t="s">
        <v>234</v>
      </c>
      <c r="I43" s="281"/>
      <c r="J43" s="433"/>
      <c r="K43" s="431"/>
      <c r="M43" s="360" t="str">
        <f t="shared" si="5"/>
        <v/>
      </c>
      <c r="N43" s="361"/>
      <c r="O43" s="368" t="str">
        <f>IF(M43="","",IF(M43="Foreign",VLOOKUP(N43,'Option X3'!D:E,2,FALSE),1))</f>
        <v/>
      </c>
      <c r="P43" s="359"/>
      <c r="Q43" s="569"/>
      <c r="R43" s="364"/>
      <c r="S43" s="364"/>
      <c r="T43" s="617"/>
      <c r="U43" s="618"/>
      <c r="V43" s="51"/>
      <c r="X43" s="468" t="str">
        <f t="shared" si="17"/>
        <v/>
      </c>
      <c r="Y43" s="468" t="str">
        <f t="shared" si="17"/>
        <v/>
      </c>
      <c r="Z43" s="468" t="str">
        <f t="shared" si="17"/>
        <v/>
      </c>
      <c r="AA43" s="468" t="str">
        <f t="shared" si="17"/>
        <v/>
      </c>
      <c r="AB43" s="468" t="str">
        <f t="shared" si="17"/>
        <v/>
      </c>
      <c r="AC43" s="468" t="str">
        <f t="shared" si="17"/>
        <v/>
      </c>
      <c r="AD43" s="468" t="str">
        <f t="shared" si="17"/>
        <v/>
      </c>
      <c r="AE43" s="468" t="str">
        <f t="shared" si="17"/>
        <v/>
      </c>
      <c r="AF43" s="468" t="str">
        <f t="shared" si="17"/>
        <v/>
      </c>
      <c r="AG43" s="468" t="str">
        <f t="shared" si="17"/>
        <v/>
      </c>
      <c r="AH43" s="468" t="str">
        <f t="shared" si="17"/>
        <v/>
      </c>
      <c r="AI43" s="468" t="str">
        <f t="shared" si="17"/>
        <v/>
      </c>
      <c r="AJ43" s="468" t="str">
        <f t="shared" si="17"/>
        <v/>
      </c>
      <c r="AK43" s="468" t="str">
        <f t="shared" si="17"/>
        <v/>
      </c>
      <c r="AL43" s="468" t="str">
        <f t="shared" si="17"/>
        <v/>
      </c>
      <c r="AM43" s="468" t="str">
        <f t="shared" si="17"/>
        <v/>
      </c>
      <c r="AN43" s="468" t="str">
        <f t="shared" si="13"/>
        <v/>
      </c>
      <c r="AO43" s="468" t="str">
        <f t="shared" si="13"/>
        <v/>
      </c>
      <c r="AP43" s="468" t="str">
        <f t="shared" si="13"/>
        <v/>
      </c>
      <c r="AQ43" s="468" t="str">
        <f t="shared" si="13"/>
        <v/>
      </c>
      <c r="AR43" s="468" t="str">
        <f t="shared" si="13"/>
        <v/>
      </c>
      <c r="AS43" s="468" t="str">
        <f t="shared" si="13"/>
        <v/>
      </c>
      <c r="AT43" s="468" t="str">
        <f t="shared" si="13"/>
        <v/>
      </c>
      <c r="AU43" s="468" t="str">
        <f t="shared" si="13"/>
        <v/>
      </c>
      <c r="AV43" s="468" t="str">
        <f t="shared" si="13"/>
        <v/>
      </c>
      <c r="AW43" s="468" t="str">
        <f t="shared" si="13"/>
        <v/>
      </c>
      <c r="AX43" s="468" t="str">
        <f t="shared" si="13"/>
        <v/>
      </c>
      <c r="AY43" s="468" t="str">
        <f t="shared" si="13"/>
        <v/>
      </c>
      <c r="AZ43" s="468" t="str">
        <f t="shared" si="13"/>
        <v/>
      </c>
      <c r="BA43" s="468"/>
      <c r="BB43" s="468" t="str">
        <f>IF($M43="","",IF($M43=BB$18,$J43,0))</f>
        <v/>
      </c>
      <c r="BC43" s="468" t="str">
        <f t="shared" si="10"/>
        <v/>
      </c>
      <c r="BD43" s="468"/>
      <c r="BE43" s="468" t="str">
        <f t="shared" si="18"/>
        <v/>
      </c>
      <c r="BF43" s="468" t="str">
        <f t="shared" si="18"/>
        <v/>
      </c>
      <c r="BG43" s="468" t="str">
        <f t="shared" si="18"/>
        <v/>
      </c>
      <c r="BH43" s="468" t="str">
        <f t="shared" si="18"/>
        <v/>
      </c>
      <c r="BI43" s="468" t="str">
        <f t="shared" si="18"/>
        <v/>
      </c>
      <c r="BJ43" s="468" t="str">
        <f t="shared" si="18"/>
        <v/>
      </c>
      <c r="BK43" s="468" t="str">
        <f t="shared" si="18"/>
        <v/>
      </c>
      <c r="BL43" s="468" t="str">
        <f t="shared" si="18"/>
        <v/>
      </c>
      <c r="BM43" s="468" t="str">
        <f t="shared" si="18"/>
        <v/>
      </c>
      <c r="BN43" s="468" t="str">
        <f t="shared" si="18"/>
        <v/>
      </c>
      <c r="BO43" s="468" t="str">
        <f t="shared" si="18"/>
        <v/>
      </c>
      <c r="BP43" s="468" t="str">
        <f t="shared" si="18"/>
        <v/>
      </c>
      <c r="BQ43" s="468" t="str">
        <f t="shared" si="18"/>
        <v/>
      </c>
      <c r="BR43" s="468" t="str">
        <f t="shared" si="18"/>
        <v/>
      </c>
      <c r="BS43" s="468" t="str">
        <f t="shared" si="18"/>
        <v/>
      </c>
      <c r="BT43" s="468" t="str">
        <f t="shared" si="18"/>
        <v/>
      </c>
      <c r="BU43" s="468" t="str">
        <f t="shared" si="14"/>
        <v/>
      </c>
      <c r="BV43" s="468" t="str">
        <f t="shared" si="14"/>
        <v/>
      </c>
      <c r="BW43" s="468" t="str">
        <f t="shared" si="14"/>
        <v/>
      </c>
      <c r="BX43" s="468" t="str">
        <f t="shared" si="14"/>
        <v/>
      </c>
      <c r="BY43" s="468" t="str">
        <f t="shared" si="14"/>
        <v/>
      </c>
      <c r="BZ43" s="468" t="str">
        <f t="shared" si="14"/>
        <v/>
      </c>
      <c r="CA43" s="468" t="str">
        <f t="shared" si="14"/>
        <v/>
      </c>
      <c r="CB43" s="468" t="str">
        <f t="shared" si="14"/>
        <v/>
      </c>
      <c r="CC43" s="468" t="str">
        <f t="shared" si="14"/>
        <v/>
      </c>
      <c r="CD43" s="468" t="str">
        <f t="shared" si="14"/>
        <v/>
      </c>
      <c r="CE43" s="468" t="str">
        <f t="shared" si="14"/>
        <v/>
      </c>
      <c r="CF43" s="468" t="str">
        <f t="shared" si="14"/>
        <v/>
      </c>
      <c r="CG43" s="468" t="str">
        <f t="shared" si="14"/>
        <v/>
      </c>
      <c r="CH43" s="468"/>
      <c r="CI43" s="468" t="str">
        <f t="shared" si="7"/>
        <v/>
      </c>
      <c r="CJ43" s="468" t="str">
        <f t="shared" si="7"/>
        <v/>
      </c>
      <c r="CK43" s="533"/>
    </row>
    <row r="44" spans="3:89" x14ac:dyDescent="0.25">
      <c r="C44" s="358"/>
      <c r="D44" s="259">
        <v>124</v>
      </c>
      <c r="E44" s="41"/>
      <c r="F44" s="44"/>
      <c r="G44" s="232" t="s">
        <v>293</v>
      </c>
      <c r="H44" s="279"/>
      <c r="I44" s="281"/>
      <c r="J44" s="431"/>
      <c r="K44" s="431"/>
      <c r="M44" s="360" t="str">
        <f t="shared" si="5"/>
        <v/>
      </c>
      <c r="N44" s="361"/>
      <c r="O44" s="368" t="str">
        <f>IF(M44="","",IF(M44="Foreign",VLOOKUP(N44,'Option X3'!D:E,2,FALSE),1))</f>
        <v/>
      </c>
      <c r="P44" s="359"/>
      <c r="Q44" s="569"/>
      <c r="R44" s="364"/>
      <c r="S44" s="364">
        <f>J44</f>
        <v>0</v>
      </c>
      <c r="T44" s="617"/>
      <c r="U44" s="618"/>
      <c r="V44" s="51"/>
      <c r="X44" s="468" t="str">
        <f t="shared" si="17"/>
        <v/>
      </c>
      <c r="Y44" s="468" t="str">
        <f t="shared" si="17"/>
        <v/>
      </c>
      <c r="Z44" s="468" t="str">
        <f t="shared" si="17"/>
        <v/>
      </c>
      <c r="AA44" s="468" t="str">
        <f t="shared" si="17"/>
        <v/>
      </c>
      <c r="AB44" s="468" t="str">
        <f t="shared" si="17"/>
        <v/>
      </c>
      <c r="AC44" s="468" t="str">
        <f t="shared" si="17"/>
        <v/>
      </c>
      <c r="AD44" s="468" t="str">
        <f t="shared" si="17"/>
        <v/>
      </c>
      <c r="AE44" s="468" t="str">
        <f t="shared" si="17"/>
        <v/>
      </c>
      <c r="AF44" s="468" t="str">
        <f t="shared" si="17"/>
        <v/>
      </c>
      <c r="AG44" s="468" t="str">
        <f t="shared" si="17"/>
        <v/>
      </c>
      <c r="AH44" s="468" t="str">
        <f t="shared" si="17"/>
        <v/>
      </c>
      <c r="AI44" s="468" t="str">
        <f t="shared" si="17"/>
        <v/>
      </c>
      <c r="AJ44" s="468" t="str">
        <f t="shared" si="17"/>
        <v/>
      </c>
      <c r="AK44" s="468" t="str">
        <f t="shared" si="17"/>
        <v/>
      </c>
      <c r="AL44" s="468" t="str">
        <f t="shared" si="17"/>
        <v/>
      </c>
      <c r="AM44" s="468" t="str">
        <f t="shared" si="17"/>
        <v/>
      </c>
      <c r="AN44" s="468" t="str">
        <f t="shared" si="13"/>
        <v/>
      </c>
      <c r="AO44" s="468" t="str">
        <f t="shared" si="13"/>
        <v/>
      </c>
      <c r="AP44" s="468" t="str">
        <f t="shared" si="13"/>
        <v/>
      </c>
      <c r="AQ44" s="468" t="str">
        <f t="shared" si="13"/>
        <v/>
      </c>
      <c r="AR44" s="468" t="str">
        <f t="shared" si="13"/>
        <v/>
      </c>
      <c r="AS44" s="468" t="str">
        <f t="shared" si="13"/>
        <v/>
      </c>
      <c r="AT44" s="468" t="str">
        <f t="shared" si="13"/>
        <v/>
      </c>
      <c r="AU44" s="468" t="str">
        <f t="shared" si="13"/>
        <v/>
      </c>
      <c r="AV44" s="468" t="str">
        <f t="shared" si="13"/>
        <v/>
      </c>
      <c r="AW44" s="468" t="str">
        <f t="shared" si="13"/>
        <v/>
      </c>
      <c r="AX44" s="468" t="str">
        <f t="shared" si="13"/>
        <v/>
      </c>
      <c r="AY44" s="468" t="str">
        <f t="shared" si="13"/>
        <v/>
      </c>
      <c r="AZ44" s="468" t="str">
        <f t="shared" si="13"/>
        <v/>
      </c>
      <c r="BA44" s="468"/>
      <c r="BB44" s="468" t="str">
        <f t="shared" si="10"/>
        <v/>
      </c>
      <c r="BC44" s="468" t="str">
        <f t="shared" si="10"/>
        <v/>
      </c>
      <c r="BD44" s="468"/>
      <c r="BE44" s="468" t="str">
        <f t="shared" si="18"/>
        <v/>
      </c>
      <c r="BF44" s="468" t="str">
        <f t="shared" si="18"/>
        <v/>
      </c>
      <c r="BG44" s="468" t="str">
        <f t="shared" si="18"/>
        <v/>
      </c>
      <c r="BH44" s="468" t="str">
        <f t="shared" si="18"/>
        <v/>
      </c>
      <c r="BI44" s="468" t="str">
        <f t="shared" si="18"/>
        <v/>
      </c>
      <c r="BJ44" s="468" t="str">
        <f t="shared" si="18"/>
        <v/>
      </c>
      <c r="BK44" s="468" t="str">
        <f t="shared" si="18"/>
        <v/>
      </c>
      <c r="BL44" s="468" t="str">
        <f t="shared" si="18"/>
        <v/>
      </c>
      <c r="BM44" s="468" t="str">
        <f t="shared" si="18"/>
        <v/>
      </c>
      <c r="BN44" s="468" t="str">
        <f t="shared" si="18"/>
        <v/>
      </c>
      <c r="BO44" s="468" t="str">
        <f t="shared" si="18"/>
        <v/>
      </c>
      <c r="BP44" s="468" t="str">
        <f t="shared" si="18"/>
        <v/>
      </c>
      <c r="BQ44" s="468" t="str">
        <f t="shared" si="18"/>
        <v/>
      </c>
      <c r="BR44" s="468" t="str">
        <f t="shared" si="18"/>
        <v/>
      </c>
      <c r="BS44" s="468" t="str">
        <f t="shared" si="18"/>
        <v/>
      </c>
      <c r="BT44" s="468" t="str">
        <f t="shared" si="18"/>
        <v/>
      </c>
      <c r="BU44" s="468" t="str">
        <f t="shared" si="14"/>
        <v/>
      </c>
      <c r="BV44" s="468" t="str">
        <f t="shared" si="14"/>
        <v/>
      </c>
      <c r="BW44" s="468" t="str">
        <f t="shared" si="14"/>
        <v/>
      </c>
      <c r="BX44" s="468" t="str">
        <f t="shared" si="14"/>
        <v/>
      </c>
      <c r="BY44" s="468" t="str">
        <f t="shared" si="14"/>
        <v/>
      </c>
      <c r="BZ44" s="468" t="str">
        <f t="shared" si="14"/>
        <v/>
      </c>
      <c r="CA44" s="468" t="str">
        <f t="shared" si="14"/>
        <v/>
      </c>
      <c r="CB44" s="468" t="str">
        <f t="shared" si="14"/>
        <v/>
      </c>
      <c r="CC44" s="468" t="str">
        <f t="shared" si="14"/>
        <v/>
      </c>
      <c r="CD44" s="468" t="str">
        <f t="shared" si="14"/>
        <v/>
      </c>
      <c r="CE44" s="468" t="str">
        <f t="shared" si="14"/>
        <v/>
      </c>
      <c r="CF44" s="468" t="str">
        <f t="shared" si="14"/>
        <v/>
      </c>
      <c r="CG44" s="468" t="str">
        <f t="shared" si="14"/>
        <v/>
      </c>
      <c r="CH44" s="468"/>
      <c r="CI44" s="468" t="str">
        <f t="shared" si="7"/>
        <v/>
      </c>
      <c r="CJ44" s="468" t="str">
        <f t="shared" si="7"/>
        <v/>
      </c>
      <c r="CK44" s="533"/>
    </row>
    <row r="45" spans="3:89" x14ac:dyDescent="0.25">
      <c r="C45" s="358"/>
      <c r="D45" s="259">
        <v>125</v>
      </c>
      <c r="E45" s="41"/>
      <c r="F45" s="44"/>
      <c r="G45" s="567" t="s">
        <v>361</v>
      </c>
      <c r="H45" s="279"/>
      <c r="I45" s="281"/>
      <c r="J45" s="431"/>
      <c r="K45" s="431"/>
      <c r="M45" s="360" t="str">
        <f t="shared" si="5"/>
        <v/>
      </c>
      <c r="N45" s="361"/>
      <c r="O45" s="368" t="str">
        <f>IF(M45="","",IF(M45="Foreign",VLOOKUP(N45,'Option X3'!D:E,2,FALSE),1))</f>
        <v/>
      </c>
      <c r="P45" s="359" t="s">
        <v>316</v>
      </c>
      <c r="Q45" s="569"/>
      <c r="R45" s="364"/>
      <c r="S45" s="364">
        <f>J45</f>
        <v>0</v>
      </c>
      <c r="T45" s="617"/>
      <c r="U45" s="618"/>
      <c r="V45" s="51"/>
      <c r="X45" s="468" t="str">
        <f t="shared" si="17"/>
        <v/>
      </c>
      <c r="Y45" s="468" t="str">
        <f t="shared" si="17"/>
        <v/>
      </c>
      <c r="Z45" s="468" t="str">
        <f t="shared" si="17"/>
        <v/>
      </c>
      <c r="AA45" s="468" t="str">
        <f t="shared" si="17"/>
        <v/>
      </c>
      <c r="AB45" s="468" t="str">
        <f t="shared" si="17"/>
        <v/>
      </c>
      <c r="AC45" s="468" t="str">
        <f t="shared" si="17"/>
        <v/>
      </c>
      <c r="AD45" s="468" t="str">
        <f t="shared" si="17"/>
        <v/>
      </c>
      <c r="AE45" s="468" t="str">
        <f t="shared" si="17"/>
        <v/>
      </c>
      <c r="AF45" s="468" t="str">
        <f t="shared" si="17"/>
        <v/>
      </c>
      <c r="AG45" s="468" t="str">
        <f t="shared" si="17"/>
        <v/>
      </c>
      <c r="AH45" s="468" t="str">
        <f t="shared" si="17"/>
        <v/>
      </c>
      <c r="AI45" s="468" t="str">
        <f t="shared" si="17"/>
        <v/>
      </c>
      <c r="AJ45" s="468" t="str">
        <f t="shared" si="17"/>
        <v/>
      </c>
      <c r="AK45" s="468" t="str">
        <f t="shared" si="17"/>
        <v/>
      </c>
      <c r="AL45" s="468" t="str">
        <f t="shared" si="17"/>
        <v/>
      </c>
      <c r="AM45" s="468" t="str">
        <f t="shared" si="17"/>
        <v/>
      </c>
      <c r="AN45" s="468" t="str">
        <f t="shared" si="13"/>
        <v/>
      </c>
      <c r="AO45" s="468" t="str">
        <f t="shared" si="13"/>
        <v/>
      </c>
      <c r="AP45" s="468" t="str">
        <f t="shared" si="13"/>
        <v/>
      </c>
      <c r="AQ45" s="468" t="str">
        <f t="shared" si="13"/>
        <v/>
      </c>
      <c r="AR45" s="468" t="str">
        <f t="shared" si="13"/>
        <v/>
      </c>
      <c r="AS45" s="468" t="str">
        <f t="shared" si="13"/>
        <v/>
      </c>
      <c r="AT45" s="468" t="str">
        <f t="shared" si="13"/>
        <v/>
      </c>
      <c r="AU45" s="468" t="str">
        <f t="shared" si="13"/>
        <v/>
      </c>
      <c r="AV45" s="468" t="str">
        <f t="shared" si="13"/>
        <v/>
      </c>
      <c r="AW45" s="468" t="str">
        <f t="shared" si="13"/>
        <v/>
      </c>
      <c r="AX45" s="468" t="str">
        <f t="shared" si="13"/>
        <v/>
      </c>
      <c r="AY45" s="468" t="str">
        <f t="shared" si="13"/>
        <v/>
      </c>
      <c r="AZ45" s="468" t="str">
        <f t="shared" si="13"/>
        <v/>
      </c>
      <c r="BA45" s="468"/>
      <c r="BB45" s="468" t="str">
        <f t="shared" ref="BB45:BC59" si="19">IF($M45="","",IF($M45=BB$18,$J45,0))</f>
        <v/>
      </c>
      <c r="BC45" s="468" t="str">
        <f t="shared" si="19"/>
        <v/>
      </c>
      <c r="BD45" s="468"/>
      <c r="BE45" s="468" t="str">
        <f t="shared" si="18"/>
        <v/>
      </c>
      <c r="BF45" s="468" t="str">
        <f t="shared" si="18"/>
        <v/>
      </c>
      <c r="BG45" s="468" t="str">
        <f t="shared" si="18"/>
        <v/>
      </c>
      <c r="BH45" s="468" t="str">
        <f t="shared" si="18"/>
        <v/>
      </c>
      <c r="BI45" s="468" t="str">
        <f t="shared" si="18"/>
        <v/>
      </c>
      <c r="BJ45" s="468" t="str">
        <f t="shared" si="18"/>
        <v/>
      </c>
      <c r="BK45" s="468" t="str">
        <f t="shared" si="18"/>
        <v/>
      </c>
      <c r="BL45" s="468" t="str">
        <f t="shared" si="18"/>
        <v/>
      </c>
      <c r="BM45" s="468" t="str">
        <f t="shared" si="18"/>
        <v/>
      </c>
      <c r="BN45" s="468" t="str">
        <f t="shared" si="18"/>
        <v/>
      </c>
      <c r="BO45" s="468" t="str">
        <f t="shared" si="18"/>
        <v/>
      </c>
      <c r="BP45" s="468" t="str">
        <f t="shared" si="18"/>
        <v/>
      </c>
      <c r="BQ45" s="468" t="str">
        <f t="shared" si="18"/>
        <v/>
      </c>
      <c r="BR45" s="468" t="str">
        <f t="shared" si="18"/>
        <v/>
      </c>
      <c r="BS45" s="468" t="str">
        <f t="shared" si="18"/>
        <v/>
      </c>
      <c r="BT45" s="468" t="str">
        <f t="shared" si="18"/>
        <v/>
      </c>
      <c r="BU45" s="468" t="str">
        <f t="shared" si="14"/>
        <v/>
      </c>
      <c r="BV45" s="468" t="str">
        <f t="shared" si="14"/>
        <v/>
      </c>
      <c r="BW45" s="468" t="str">
        <f t="shared" si="14"/>
        <v/>
      </c>
      <c r="BX45" s="468" t="str">
        <f t="shared" si="14"/>
        <v/>
      </c>
      <c r="BY45" s="468" t="str">
        <f t="shared" si="14"/>
        <v/>
      </c>
      <c r="BZ45" s="468" t="str">
        <f t="shared" si="14"/>
        <v/>
      </c>
      <c r="CA45" s="468" t="str">
        <f t="shared" si="14"/>
        <v/>
      </c>
      <c r="CB45" s="468" t="str">
        <f t="shared" si="14"/>
        <v/>
      </c>
      <c r="CC45" s="468" t="str">
        <f t="shared" si="14"/>
        <v/>
      </c>
      <c r="CD45" s="468" t="str">
        <f t="shared" si="14"/>
        <v/>
      </c>
      <c r="CE45" s="468" t="str">
        <f t="shared" si="14"/>
        <v/>
      </c>
      <c r="CF45" s="468" t="str">
        <f t="shared" si="14"/>
        <v/>
      </c>
      <c r="CG45" s="468" t="str">
        <f t="shared" si="14"/>
        <v/>
      </c>
      <c r="CH45" s="468"/>
      <c r="CI45" s="468" t="str">
        <f t="shared" si="7"/>
        <v/>
      </c>
      <c r="CJ45" s="468" t="str">
        <f t="shared" si="7"/>
        <v/>
      </c>
      <c r="CK45" s="533"/>
    </row>
    <row r="46" spans="3:89" x14ac:dyDescent="0.25">
      <c r="C46" s="358"/>
      <c r="D46" s="259">
        <v>126</v>
      </c>
      <c r="E46" s="41"/>
      <c r="F46" s="44"/>
      <c r="G46" s="232" t="s">
        <v>235</v>
      </c>
      <c r="H46" s="279" t="s">
        <v>234</v>
      </c>
      <c r="I46" s="281"/>
      <c r="J46" s="431"/>
      <c r="K46" s="431"/>
      <c r="M46" s="360" t="str">
        <f t="shared" si="5"/>
        <v/>
      </c>
      <c r="N46" s="361"/>
      <c r="O46" s="368" t="str">
        <f>IF(M46="","",IF(M46="Foreign",VLOOKUP(N46,'Option X3'!D:E,2,FALSE),1))</f>
        <v/>
      </c>
      <c r="P46" s="359"/>
      <c r="Q46" s="569"/>
      <c r="R46" s="364"/>
      <c r="S46" s="364">
        <f t="shared" ref="S46:S50" si="20">J46</f>
        <v>0</v>
      </c>
      <c r="T46" s="617"/>
      <c r="U46" s="618"/>
      <c r="V46" s="51"/>
      <c r="X46" s="468" t="str">
        <f t="shared" si="17"/>
        <v/>
      </c>
      <c r="Y46" s="468" t="str">
        <f t="shared" si="17"/>
        <v/>
      </c>
      <c r="Z46" s="468" t="str">
        <f t="shared" si="17"/>
        <v/>
      </c>
      <c r="AA46" s="468" t="str">
        <f t="shared" si="17"/>
        <v/>
      </c>
      <c r="AB46" s="468" t="str">
        <f t="shared" si="17"/>
        <v/>
      </c>
      <c r="AC46" s="468" t="str">
        <f t="shared" si="17"/>
        <v/>
      </c>
      <c r="AD46" s="468" t="str">
        <f t="shared" si="17"/>
        <v/>
      </c>
      <c r="AE46" s="468" t="str">
        <f t="shared" si="17"/>
        <v/>
      </c>
      <c r="AF46" s="468" t="str">
        <f t="shared" si="17"/>
        <v/>
      </c>
      <c r="AG46" s="468" t="str">
        <f t="shared" si="17"/>
        <v/>
      </c>
      <c r="AH46" s="468" t="str">
        <f t="shared" si="17"/>
        <v/>
      </c>
      <c r="AI46" s="468" t="str">
        <f t="shared" si="17"/>
        <v/>
      </c>
      <c r="AJ46" s="468" t="str">
        <f t="shared" si="17"/>
        <v/>
      </c>
      <c r="AK46" s="468" t="str">
        <f t="shared" si="17"/>
        <v/>
      </c>
      <c r="AL46" s="468" t="str">
        <f t="shared" si="17"/>
        <v/>
      </c>
      <c r="AM46" s="468" t="str">
        <f t="shared" si="17"/>
        <v/>
      </c>
      <c r="AN46" s="468" t="str">
        <f t="shared" si="13"/>
        <v/>
      </c>
      <c r="AO46" s="468" t="str">
        <f t="shared" si="13"/>
        <v/>
      </c>
      <c r="AP46" s="468" t="str">
        <f t="shared" si="13"/>
        <v/>
      </c>
      <c r="AQ46" s="468" t="str">
        <f t="shared" si="13"/>
        <v/>
      </c>
      <c r="AR46" s="468" t="str">
        <f t="shared" si="13"/>
        <v/>
      </c>
      <c r="AS46" s="468" t="str">
        <f t="shared" si="13"/>
        <v/>
      </c>
      <c r="AT46" s="468" t="str">
        <f t="shared" si="13"/>
        <v/>
      </c>
      <c r="AU46" s="468" t="str">
        <f t="shared" si="13"/>
        <v/>
      </c>
      <c r="AV46" s="468" t="str">
        <f t="shared" si="13"/>
        <v/>
      </c>
      <c r="AW46" s="468" t="str">
        <f t="shared" si="13"/>
        <v/>
      </c>
      <c r="AX46" s="468" t="str">
        <f t="shared" si="13"/>
        <v/>
      </c>
      <c r="AY46" s="468" t="str">
        <f t="shared" si="13"/>
        <v/>
      </c>
      <c r="AZ46" s="468" t="str">
        <f t="shared" si="13"/>
        <v/>
      </c>
      <c r="BA46" s="468"/>
      <c r="BB46" s="468" t="str">
        <f t="shared" si="19"/>
        <v/>
      </c>
      <c r="BC46" s="468" t="str">
        <f t="shared" si="19"/>
        <v/>
      </c>
      <c r="BD46" s="468"/>
      <c r="BE46" s="468" t="str">
        <f t="shared" si="18"/>
        <v/>
      </c>
      <c r="BF46" s="468" t="str">
        <f t="shared" si="18"/>
        <v/>
      </c>
      <c r="BG46" s="468" t="str">
        <f t="shared" si="18"/>
        <v/>
      </c>
      <c r="BH46" s="468" t="str">
        <f t="shared" si="18"/>
        <v/>
      </c>
      <c r="BI46" s="468" t="str">
        <f t="shared" si="18"/>
        <v/>
      </c>
      <c r="BJ46" s="468" t="str">
        <f t="shared" si="18"/>
        <v/>
      </c>
      <c r="BK46" s="468" t="str">
        <f t="shared" si="18"/>
        <v/>
      </c>
      <c r="BL46" s="468" t="str">
        <f t="shared" si="18"/>
        <v/>
      </c>
      <c r="BM46" s="468" t="str">
        <f t="shared" si="18"/>
        <v/>
      </c>
      <c r="BN46" s="468" t="str">
        <f t="shared" si="18"/>
        <v/>
      </c>
      <c r="BO46" s="468" t="str">
        <f t="shared" si="18"/>
        <v/>
      </c>
      <c r="BP46" s="468" t="str">
        <f t="shared" si="18"/>
        <v/>
      </c>
      <c r="BQ46" s="468" t="str">
        <f t="shared" si="18"/>
        <v/>
      </c>
      <c r="BR46" s="468" t="str">
        <f t="shared" si="18"/>
        <v/>
      </c>
      <c r="BS46" s="468" t="str">
        <f t="shared" si="18"/>
        <v/>
      </c>
      <c r="BT46" s="468" t="str">
        <f t="shared" si="18"/>
        <v/>
      </c>
      <c r="BU46" s="468" t="str">
        <f t="shared" si="14"/>
        <v/>
      </c>
      <c r="BV46" s="468" t="str">
        <f t="shared" si="14"/>
        <v/>
      </c>
      <c r="BW46" s="468" t="str">
        <f t="shared" si="14"/>
        <v/>
      </c>
      <c r="BX46" s="468" t="str">
        <f t="shared" si="14"/>
        <v/>
      </c>
      <c r="BY46" s="468" t="str">
        <f t="shared" si="14"/>
        <v/>
      </c>
      <c r="BZ46" s="468" t="str">
        <f t="shared" si="14"/>
        <v/>
      </c>
      <c r="CA46" s="468" t="str">
        <f t="shared" si="14"/>
        <v/>
      </c>
      <c r="CB46" s="468" t="str">
        <f t="shared" si="14"/>
        <v/>
      </c>
      <c r="CC46" s="468" t="str">
        <f t="shared" si="14"/>
        <v/>
      </c>
      <c r="CD46" s="468" t="str">
        <f t="shared" si="14"/>
        <v/>
      </c>
      <c r="CE46" s="468" t="str">
        <f t="shared" si="14"/>
        <v/>
      </c>
      <c r="CF46" s="468" t="str">
        <f t="shared" si="14"/>
        <v/>
      </c>
      <c r="CG46" s="468" t="str">
        <f t="shared" si="14"/>
        <v/>
      </c>
      <c r="CH46" s="468"/>
      <c r="CI46" s="468" t="str">
        <f t="shared" si="7"/>
        <v/>
      </c>
      <c r="CJ46" s="468" t="str">
        <f t="shared" si="7"/>
        <v/>
      </c>
      <c r="CK46" s="533"/>
    </row>
    <row r="47" spans="3:89" x14ac:dyDescent="0.25">
      <c r="C47" s="358"/>
      <c r="D47" s="259">
        <v>127</v>
      </c>
      <c r="E47" s="41"/>
      <c r="F47" s="44"/>
      <c r="G47" s="567" t="s">
        <v>362</v>
      </c>
      <c r="H47" s="279"/>
      <c r="I47" s="281"/>
      <c r="J47" s="431"/>
      <c r="K47" s="431"/>
      <c r="M47" s="360" t="str">
        <f t="shared" si="5"/>
        <v/>
      </c>
      <c r="N47" s="361"/>
      <c r="O47" s="368" t="str">
        <f>IF(M47="","",IF(M47="Foreign",VLOOKUP(N47,'Option X3'!D:E,2,FALSE),1))</f>
        <v/>
      </c>
      <c r="P47" s="359" t="s">
        <v>316</v>
      </c>
      <c r="Q47" s="569"/>
      <c r="R47" s="364"/>
      <c r="S47" s="364">
        <f t="shared" si="20"/>
        <v>0</v>
      </c>
      <c r="T47" s="617"/>
      <c r="U47" s="618"/>
      <c r="V47" s="51"/>
      <c r="X47" s="468" t="str">
        <f t="shared" si="17"/>
        <v/>
      </c>
      <c r="Y47" s="468" t="str">
        <f t="shared" si="17"/>
        <v/>
      </c>
      <c r="Z47" s="468" t="str">
        <f t="shared" si="17"/>
        <v/>
      </c>
      <c r="AA47" s="468" t="str">
        <f t="shared" si="17"/>
        <v/>
      </c>
      <c r="AB47" s="468" t="str">
        <f t="shared" si="17"/>
        <v/>
      </c>
      <c r="AC47" s="468" t="str">
        <f t="shared" si="17"/>
        <v/>
      </c>
      <c r="AD47" s="468" t="str">
        <f t="shared" si="17"/>
        <v/>
      </c>
      <c r="AE47" s="468" t="str">
        <f t="shared" si="17"/>
        <v/>
      </c>
      <c r="AF47" s="468" t="str">
        <f t="shared" si="17"/>
        <v/>
      </c>
      <c r="AG47" s="468" t="str">
        <f t="shared" si="17"/>
        <v/>
      </c>
      <c r="AH47" s="468" t="str">
        <f t="shared" si="17"/>
        <v/>
      </c>
      <c r="AI47" s="468" t="str">
        <f t="shared" si="17"/>
        <v/>
      </c>
      <c r="AJ47" s="468" t="str">
        <f t="shared" si="17"/>
        <v/>
      </c>
      <c r="AK47" s="468" t="str">
        <f t="shared" si="17"/>
        <v/>
      </c>
      <c r="AL47" s="468" t="str">
        <f t="shared" si="17"/>
        <v/>
      </c>
      <c r="AM47" s="468" t="str">
        <f t="shared" si="17"/>
        <v/>
      </c>
      <c r="AN47" s="468" t="str">
        <f t="shared" si="13"/>
        <v/>
      </c>
      <c r="AO47" s="468" t="str">
        <f t="shared" si="13"/>
        <v/>
      </c>
      <c r="AP47" s="468" t="str">
        <f t="shared" si="13"/>
        <v/>
      </c>
      <c r="AQ47" s="468" t="str">
        <f t="shared" si="13"/>
        <v/>
      </c>
      <c r="AR47" s="468" t="str">
        <f t="shared" si="13"/>
        <v/>
      </c>
      <c r="AS47" s="468" t="str">
        <f t="shared" si="13"/>
        <v/>
      </c>
      <c r="AT47" s="468" t="str">
        <f t="shared" si="13"/>
        <v/>
      </c>
      <c r="AU47" s="468" t="str">
        <f t="shared" si="13"/>
        <v/>
      </c>
      <c r="AV47" s="468" t="str">
        <f t="shared" si="13"/>
        <v/>
      </c>
      <c r="AW47" s="468" t="str">
        <f t="shared" si="13"/>
        <v/>
      </c>
      <c r="AX47" s="468" t="str">
        <f t="shared" si="13"/>
        <v/>
      </c>
      <c r="AY47" s="468" t="str">
        <f t="shared" si="13"/>
        <v/>
      </c>
      <c r="AZ47" s="468" t="str">
        <f t="shared" si="13"/>
        <v/>
      </c>
      <c r="BA47" s="468"/>
      <c r="BB47" s="468" t="str">
        <f t="shared" si="19"/>
        <v/>
      </c>
      <c r="BC47" s="468" t="str">
        <f t="shared" si="19"/>
        <v/>
      </c>
      <c r="BD47" s="468"/>
      <c r="BE47" s="468" t="str">
        <f t="shared" si="18"/>
        <v/>
      </c>
      <c r="BF47" s="468" t="str">
        <f t="shared" si="18"/>
        <v/>
      </c>
      <c r="BG47" s="468" t="str">
        <f t="shared" si="18"/>
        <v/>
      </c>
      <c r="BH47" s="468" t="str">
        <f t="shared" si="18"/>
        <v/>
      </c>
      <c r="BI47" s="468" t="str">
        <f t="shared" si="18"/>
        <v/>
      </c>
      <c r="BJ47" s="468" t="str">
        <f t="shared" si="18"/>
        <v/>
      </c>
      <c r="BK47" s="468" t="str">
        <f t="shared" si="18"/>
        <v/>
      </c>
      <c r="BL47" s="468" t="str">
        <f t="shared" si="18"/>
        <v/>
      </c>
      <c r="BM47" s="468" t="str">
        <f t="shared" si="18"/>
        <v/>
      </c>
      <c r="BN47" s="468" t="str">
        <f t="shared" si="18"/>
        <v/>
      </c>
      <c r="BO47" s="468" t="str">
        <f t="shared" si="18"/>
        <v/>
      </c>
      <c r="BP47" s="468" t="str">
        <f t="shared" si="18"/>
        <v/>
      </c>
      <c r="BQ47" s="468" t="str">
        <f t="shared" si="18"/>
        <v/>
      </c>
      <c r="BR47" s="468" t="str">
        <f t="shared" si="18"/>
        <v/>
      </c>
      <c r="BS47" s="468" t="str">
        <f t="shared" si="18"/>
        <v/>
      </c>
      <c r="BT47" s="468" t="str">
        <f t="shared" si="18"/>
        <v/>
      </c>
      <c r="BU47" s="468" t="str">
        <f t="shared" si="14"/>
        <v/>
      </c>
      <c r="BV47" s="468" t="str">
        <f t="shared" si="14"/>
        <v/>
      </c>
      <c r="BW47" s="468" t="str">
        <f t="shared" si="14"/>
        <v/>
      </c>
      <c r="BX47" s="468" t="str">
        <f t="shared" si="14"/>
        <v/>
      </c>
      <c r="BY47" s="468" t="str">
        <f t="shared" si="14"/>
        <v/>
      </c>
      <c r="BZ47" s="468" t="str">
        <f t="shared" si="14"/>
        <v/>
      </c>
      <c r="CA47" s="468" t="str">
        <f t="shared" si="14"/>
        <v/>
      </c>
      <c r="CB47" s="468" t="str">
        <f t="shared" si="14"/>
        <v/>
      </c>
      <c r="CC47" s="468" t="str">
        <f t="shared" si="14"/>
        <v/>
      </c>
      <c r="CD47" s="468" t="str">
        <f t="shared" si="14"/>
        <v/>
      </c>
      <c r="CE47" s="468" t="str">
        <f t="shared" si="14"/>
        <v/>
      </c>
      <c r="CF47" s="468" t="str">
        <f t="shared" si="14"/>
        <v/>
      </c>
      <c r="CG47" s="468" t="str">
        <f t="shared" si="14"/>
        <v/>
      </c>
      <c r="CH47" s="468"/>
      <c r="CI47" s="468" t="str">
        <f t="shared" si="7"/>
        <v/>
      </c>
      <c r="CJ47" s="468" t="str">
        <f t="shared" si="7"/>
        <v/>
      </c>
      <c r="CK47" s="533"/>
    </row>
    <row r="48" spans="3:89" x14ac:dyDescent="0.25">
      <c r="C48" s="358"/>
      <c r="D48" s="259">
        <v>128</v>
      </c>
      <c r="E48" s="41"/>
      <c r="F48" s="44"/>
      <c r="G48" s="567" t="s">
        <v>363</v>
      </c>
      <c r="H48" s="279"/>
      <c r="I48" s="281"/>
      <c r="J48" s="431"/>
      <c r="K48" s="431"/>
      <c r="M48" s="360" t="str">
        <f t="shared" si="5"/>
        <v/>
      </c>
      <c r="N48" s="361"/>
      <c r="O48" s="368" t="str">
        <f>IF(M48="","",IF(M48="Foreign",VLOOKUP(N48,'Option X3'!D:E,2,FALSE),1))</f>
        <v/>
      </c>
      <c r="P48" s="359" t="s">
        <v>316</v>
      </c>
      <c r="Q48" s="569"/>
      <c r="R48" s="364"/>
      <c r="S48" s="364">
        <f t="shared" si="20"/>
        <v>0</v>
      </c>
      <c r="T48" s="617"/>
      <c r="U48" s="618"/>
      <c r="V48" s="51"/>
      <c r="X48" s="468" t="str">
        <f t="shared" si="17"/>
        <v/>
      </c>
      <c r="Y48" s="468" t="str">
        <f t="shared" si="17"/>
        <v/>
      </c>
      <c r="Z48" s="468" t="str">
        <f t="shared" si="17"/>
        <v/>
      </c>
      <c r="AA48" s="468" t="str">
        <f t="shared" si="17"/>
        <v/>
      </c>
      <c r="AB48" s="468" t="str">
        <f t="shared" si="17"/>
        <v/>
      </c>
      <c r="AC48" s="468" t="str">
        <f t="shared" si="17"/>
        <v/>
      </c>
      <c r="AD48" s="468" t="str">
        <f t="shared" si="17"/>
        <v/>
      </c>
      <c r="AE48" s="468" t="str">
        <f t="shared" si="17"/>
        <v/>
      </c>
      <c r="AF48" s="468" t="str">
        <f t="shared" si="17"/>
        <v/>
      </c>
      <c r="AG48" s="468" t="str">
        <f t="shared" si="17"/>
        <v/>
      </c>
      <c r="AH48" s="468" t="str">
        <f t="shared" si="17"/>
        <v/>
      </c>
      <c r="AI48" s="468" t="str">
        <f t="shared" si="17"/>
        <v/>
      </c>
      <c r="AJ48" s="468" t="str">
        <f t="shared" si="17"/>
        <v/>
      </c>
      <c r="AK48" s="468" t="str">
        <f t="shared" si="17"/>
        <v/>
      </c>
      <c r="AL48" s="468" t="str">
        <f t="shared" si="17"/>
        <v/>
      </c>
      <c r="AM48" s="468" t="str">
        <f t="shared" si="17"/>
        <v/>
      </c>
      <c r="AN48" s="468" t="str">
        <f t="shared" si="13"/>
        <v/>
      </c>
      <c r="AO48" s="468" t="str">
        <f t="shared" si="13"/>
        <v/>
      </c>
      <c r="AP48" s="468" t="str">
        <f t="shared" si="13"/>
        <v/>
      </c>
      <c r="AQ48" s="468" t="str">
        <f t="shared" si="13"/>
        <v/>
      </c>
      <c r="AR48" s="468" t="str">
        <f t="shared" si="13"/>
        <v/>
      </c>
      <c r="AS48" s="468" t="str">
        <f t="shared" si="13"/>
        <v/>
      </c>
      <c r="AT48" s="468" t="str">
        <f t="shared" si="13"/>
        <v/>
      </c>
      <c r="AU48" s="468" t="str">
        <f t="shared" si="13"/>
        <v/>
      </c>
      <c r="AV48" s="468" t="str">
        <f t="shared" si="13"/>
        <v/>
      </c>
      <c r="AW48" s="468" t="str">
        <f t="shared" si="13"/>
        <v/>
      </c>
      <c r="AX48" s="468" t="str">
        <f t="shared" si="13"/>
        <v/>
      </c>
      <c r="AY48" s="468" t="str">
        <f t="shared" si="13"/>
        <v/>
      </c>
      <c r="AZ48" s="468" t="str">
        <f t="shared" si="13"/>
        <v/>
      </c>
      <c r="BA48" s="468"/>
      <c r="BB48" s="468" t="str">
        <f t="shared" si="19"/>
        <v/>
      </c>
      <c r="BC48" s="468" t="str">
        <f t="shared" si="19"/>
        <v/>
      </c>
      <c r="BD48" s="468"/>
      <c r="BE48" s="468" t="str">
        <f t="shared" si="18"/>
        <v/>
      </c>
      <c r="BF48" s="468" t="str">
        <f t="shared" si="18"/>
        <v/>
      </c>
      <c r="BG48" s="468" t="str">
        <f t="shared" si="18"/>
        <v/>
      </c>
      <c r="BH48" s="468" t="str">
        <f t="shared" si="18"/>
        <v/>
      </c>
      <c r="BI48" s="468" t="str">
        <f t="shared" si="18"/>
        <v/>
      </c>
      <c r="BJ48" s="468" t="str">
        <f t="shared" si="18"/>
        <v/>
      </c>
      <c r="BK48" s="468" t="str">
        <f t="shared" si="18"/>
        <v/>
      </c>
      <c r="BL48" s="468" t="str">
        <f t="shared" si="18"/>
        <v/>
      </c>
      <c r="BM48" s="468" t="str">
        <f t="shared" si="18"/>
        <v/>
      </c>
      <c r="BN48" s="468" t="str">
        <f t="shared" si="18"/>
        <v/>
      </c>
      <c r="BO48" s="468" t="str">
        <f t="shared" si="18"/>
        <v/>
      </c>
      <c r="BP48" s="468" t="str">
        <f t="shared" si="18"/>
        <v/>
      </c>
      <c r="BQ48" s="468" t="str">
        <f t="shared" si="18"/>
        <v/>
      </c>
      <c r="BR48" s="468" t="str">
        <f t="shared" si="18"/>
        <v/>
      </c>
      <c r="BS48" s="468" t="str">
        <f t="shared" si="18"/>
        <v/>
      </c>
      <c r="BT48" s="468" t="str">
        <f t="shared" si="18"/>
        <v/>
      </c>
      <c r="BU48" s="468" t="str">
        <f t="shared" si="14"/>
        <v/>
      </c>
      <c r="BV48" s="468" t="str">
        <f t="shared" si="14"/>
        <v/>
      </c>
      <c r="BW48" s="468" t="str">
        <f t="shared" si="14"/>
        <v/>
      </c>
      <c r="BX48" s="468" t="str">
        <f t="shared" si="14"/>
        <v/>
      </c>
      <c r="BY48" s="468" t="str">
        <f t="shared" si="14"/>
        <v/>
      </c>
      <c r="BZ48" s="468" t="str">
        <f t="shared" si="14"/>
        <v/>
      </c>
      <c r="CA48" s="468" t="str">
        <f t="shared" si="14"/>
        <v/>
      </c>
      <c r="CB48" s="468" t="str">
        <f t="shared" si="14"/>
        <v/>
      </c>
      <c r="CC48" s="468" t="str">
        <f t="shared" si="14"/>
        <v/>
      </c>
      <c r="CD48" s="468" t="str">
        <f t="shared" si="14"/>
        <v/>
      </c>
      <c r="CE48" s="468" t="str">
        <f t="shared" si="14"/>
        <v/>
      </c>
      <c r="CF48" s="468" t="str">
        <f t="shared" si="14"/>
        <v/>
      </c>
      <c r="CG48" s="468" t="str">
        <f t="shared" si="14"/>
        <v/>
      </c>
      <c r="CH48" s="468"/>
      <c r="CI48" s="468" t="str">
        <f t="shared" si="7"/>
        <v/>
      </c>
      <c r="CJ48" s="468" t="str">
        <f t="shared" si="7"/>
        <v/>
      </c>
      <c r="CK48" s="533"/>
    </row>
    <row r="49" spans="3:89" x14ac:dyDescent="0.25">
      <c r="C49" s="358"/>
      <c r="D49" s="259">
        <v>129</v>
      </c>
      <c r="E49" s="41"/>
      <c r="F49" s="44"/>
      <c r="G49" s="567" t="s">
        <v>364</v>
      </c>
      <c r="H49" s="279"/>
      <c r="I49" s="281"/>
      <c r="J49" s="431"/>
      <c r="K49" s="431"/>
      <c r="M49" s="360" t="str">
        <f t="shared" si="5"/>
        <v/>
      </c>
      <c r="N49" s="361"/>
      <c r="O49" s="368" t="str">
        <f>IF(M49="","",IF(M49="Foreign",VLOOKUP(N49,'Option X3'!D:E,2,FALSE),1))</f>
        <v/>
      </c>
      <c r="P49" s="359" t="s">
        <v>316</v>
      </c>
      <c r="Q49" s="569"/>
      <c r="R49" s="364"/>
      <c r="S49" s="364">
        <f t="shared" si="20"/>
        <v>0</v>
      </c>
      <c r="T49" s="617"/>
      <c r="U49" s="618"/>
      <c r="V49" s="51"/>
      <c r="X49" s="468" t="str">
        <f t="shared" si="17"/>
        <v/>
      </c>
      <c r="Y49" s="468" t="str">
        <f t="shared" si="17"/>
        <v/>
      </c>
      <c r="Z49" s="468" t="str">
        <f t="shared" si="17"/>
        <v/>
      </c>
      <c r="AA49" s="468" t="str">
        <f t="shared" si="17"/>
        <v/>
      </c>
      <c r="AB49" s="468" t="str">
        <f t="shared" si="17"/>
        <v/>
      </c>
      <c r="AC49" s="468" t="str">
        <f t="shared" si="17"/>
        <v/>
      </c>
      <c r="AD49" s="468" t="str">
        <f t="shared" si="17"/>
        <v/>
      </c>
      <c r="AE49" s="468" t="str">
        <f t="shared" si="17"/>
        <v/>
      </c>
      <c r="AF49" s="468" t="str">
        <f t="shared" si="17"/>
        <v/>
      </c>
      <c r="AG49" s="468" t="str">
        <f t="shared" si="17"/>
        <v/>
      </c>
      <c r="AH49" s="468" t="str">
        <f t="shared" si="17"/>
        <v/>
      </c>
      <c r="AI49" s="468" t="str">
        <f t="shared" si="17"/>
        <v/>
      </c>
      <c r="AJ49" s="468" t="str">
        <f t="shared" si="17"/>
        <v/>
      </c>
      <c r="AK49" s="468" t="str">
        <f t="shared" si="17"/>
        <v/>
      </c>
      <c r="AL49" s="468" t="str">
        <f t="shared" si="17"/>
        <v/>
      </c>
      <c r="AM49" s="468" t="str">
        <f t="shared" si="17"/>
        <v/>
      </c>
      <c r="AN49" s="468" t="str">
        <f t="shared" si="13"/>
        <v/>
      </c>
      <c r="AO49" s="468" t="str">
        <f t="shared" si="13"/>
        <v/>
      </c>
      <c r="AP49" s="468" t="str">
        <f t="shared" si="13"/>
        <v/>
      </c>
      <c r="AQ49" s="468" t="str">
        <f t="shared" si="13"/>
        <v/>
      </c>
      <c r="AR49" s="468" t="str">
        <f t="shared" si="13"/>
        <v/>
      </c>
      <c r="AS49" s="468" t="str">
        <f t="shared" si="13"/>
        <v/>
      </c>
      <c r="AT49" s="468" t="str">
        <f t="shared" si="13"/>
        <v/>
      </c>
      <c r="AU49" s="468" t="str">
        <f t="shared" si="13"/>
        <v/>
      </c>
      <c r="AV49" s="468" t="str">
        <f t="shared" si="13"/>
        <v/>
      </c>
      <c r="AW49" s="468" t="str">
        <f t="shared" si="13"/>
        <v/>
      </c>
      <c r="AX49" s="468" t="str">
        <f t="shared" si="13"/>
        <v/>
      </c>
      <c r="AY49" s="468" t="str">
        <f t="shared" si="13"/>
        <v/>
      </c>
      <c r="AZ49" s="468" t="str">
        <f t="shared" si="13"/>
        <v/>
      </c>
      <c r="BA49" s="468"/>
      <c r="BB49" s="468" t="str">
        <f t="shared" si="19"/>
        <v/>
      </c>
      <c r="BC49" s="468" t="str">
        <f t="shared" si="19"/>
        <v/>
      </c>
      <c r="BD49" s="468"/>
      <c r="BE49" s="468" t="str">
        <f t="shared" si="18"/>
        <v/>
      </c>
      <c r="BF49" s="468" t="str">
        <f t="shared" si="18"/>
        <v/>
      </c>
      <c r="BG49" s="468" t="str">
        <f t="shared" si="18"/>
        <v/>
      </c>
      <c r="BH49" s="468" t="str">
        <f t="shared" si="18"/>
        <v/>
      </c>
      <c r="BI49" s="468" t="str">
        <f t="shared" si="18"/>
        <v/>
      </c>
      <c r="BJ49" s="468" t="str">
        <f t="shared" si="18"/>
        <v/>
      </c>
      <c r="BK49" s="468" t="str">
        <f t="shared" si="18"/>
        <v/>
      </c>
      <c r="BL49" s="468" t="str">
        <f t="shared" si="18"/>
        <v/>
      </c>
      <c r="BM49" s="468" t="str">
        <f t="shared" si="18"/>
        <v/>
      </c>
      <c r="BN49" s="468" t="str">
        <f t="shared" si="18"/>
        <v/>
      </c>
      <c r="BO49" s="468" t="str">
        <f t="shared" si="18"/>
        <v/>
      </c>
      <c r="BP49" s="468" t="str">
        <f t="shared" si="18"/>
        <v/>
      </c>
      <c r="BQ49" s="468" t="str">
        <f t="shared" si="18"/>
        <v/>
      </c>
      <c r="BR49" s="468" t="str">
        <f t="shared" si="18"/>
        <v/>
      </c>
      <c r="BS49" s="468" t="str">
        <f t="shared" si="18"/>
        <v/>
      </c>
      <c r="BT49" s="468" t="str">
        <f t="shared" si="18"/>
        <v/>
      </c>
      <c r="BU49" s="468" t="str">
        <f t="shared" si="14"/>
        <v/>
      </c>
      <c r="BV49" s="468" t="str">
        <f t="shared" si="14"/>
        <v/>
      </c>
      <c r="BW49" s="468" t="str">
        <f t="shared" si="14"/>
        <v/>
      </c>
      <c r="BX49" s="468" t="str">
        <f t="shared" si="14"/>
        <v/>
      </c>
      <c r="BY49" s="468" t="str">
        <f t="shared" si="14"/>
        <v/>
      </c>
      <c r="BZ49" s="468" t="str">
        <f t="shared" si="14"/>
        <v/>
      </c>
      <c r="CA49" s="468" t="str">
        <f t="shared" si="14"/>
        <v/>
      </c>
      <c r="CB49" s="468" t="str">
        <f t="shared" si="14"/>
        <v/>
      </c>
      <c r="CC49" s="468" t="str">
        <f t="shared" si="14"/>
        <v/>
      </c>
      <c r="CD49" s="468" t="str">
        <f t="shared" si="14"/>
        <v/>
      </c>
      <c r="CE49" s="468" t="str">
        <f t="shared" si="14"/>
        <v/>
      </c>
      <c r="CF49" s="468" t="str">
        <f t="shared" si="14"/>
        <v/>
      </c>
      <c r="CG49" s="468" t="str">
        <f t="shared" si="14"/>
        <v/>
      </c>
      <c r="CH49" s="468"/>
      <c r="CI49" s="468" t="str">
        <f t="shared" si="7"/>
        <v/>
      </c>
      <c r="CJ49" s="468" t="str">
        <f t="shared" si="7"/>
        <v/>
      </c>
      <c r="CK49" s="533"/>
    </row>
    <row r="50" spans="3:89" x14ac:dyDescent="0.25">
      <c r="C50" s="358"/>
      <c r="D50" s="259">
        <v>130</v>
      </c>
      <c r="E50" s="41"/>
      <c r="F50" s="44"/>
      <c r="G50" s="567" t="s">
        <v>365</v>
      </c>
      <c r="H50" s="279"/>
      <c r="I50" s="281"/>
      <c r="J50" s="431"/>
      <c r="K50" s="431"/>
      <c r="M50" s="360" t="str">
        <f t="shared" si="5"/>
        <v/>
      </c>
      <c r="N50" s="361"/>
      <c r="O50" s="368" t="str">
        <f>IF(M50="","",IF(M50="Foreign",VLOOKUP(N50,'Option X3'!D:E,2,FALSE),1))</f>
        <v/>
      </c>
      <c r="P50" s="359" t="s">
        <v>316</v>
      </c>
      <c r="Q50" s="569"/>
      <c r="R50" s="364"/>
      <c r="S50" s="364">
        <f t="shared" si="20"/>
        <v>0</v>
      </c>
      <c r="T50" s="617"/>
      <c r="U50" s="618"/>
      <c r="V50" s="51"/>
      <c r="X50" s="468" t="str">
        <f t="shared" si="17"/>
        <v/>
      </c>
      <c r="Y50" s="468" t="str">
        <f t="shared" si="17"/>
        <v/>
      </c>
      <c r="Z50" s="468" t="str">
        <f t="shared" si="17"/>
        <v/>
      </c>
      <c r="AA50" s="468" t="str">
        <f t="shared" si="17"/>
        <v/>
      </c>
      <c r="AB50" s="468" t="str">
        <f t="shared" si="17"/>
        <v/>
      </c>
      <c r="AC50" s="468" t="str">
        <f t="shared" si="17"/>
        <v/>
      </c>
      <c r="AD50" s="468" t="str">
        <f t="shared" si="17"/>
        <v/>
      </c>
      <c r="AE50" s="468" t="str">
        <f t="shared" si="17"/>
        <v/>
      </c>
      <c r="AF50" s="468" t="str">
        <f t="shared" si="17"/>
        <v/>
      </c>
      <c r="AG50" s="468" t="str">
        <f t="shared" si="17"/>
        <v/>
      </c>
      <c r="AH50" s="468" t="str">
        <f t="shared" si="17"/>
        <v/>
      </c>
      <c r="AI50" s="468" t="str">
        <f t="shared" si="17"/>
        <v/>
      </c>
      <c r="AJ50" s="468" t="str">
        <f t="shared" si="17"/>
        <v/>
      </c>
      <c r="AK50" s="468" t="str">
        <f t="shared" si="17"/>
        <v/>
      </c>
      <c r="AL50" s="468" t="str">
        <f t="shared" si="17"/>
        <v/>
      </c>
      <c r="AM50" s="468" t="str">
        <f t="shared" si="17"/>
        <v/>
      </c>
      <c r="AN50" s="468" t="str">
        <f t="shared" si="13"/>
        <v/>
      </c>
      <c r="AO50" s="468" t="str">
        <f t="shared" si="13"/>
        <v/>
      </c>
      <c r="AP50" s="468" t="str">
        <f t="shared" si="13"/>
        <v/>
      </c>
      <c r="AQ50" s="468" t="str">
        <f t="shared" si="13"/>
        <v/>
      </c>
      <c r="AR50" s="468" t="str">
        <f t="shared" si="13"/>
        <v/>
      </c>
      <c r="AS50" s="468" t="str">
        <f t="shared" si="13"/>
        <v/>
      </c>
      <c r="AT50" s="468" t="str">
        <f t="shared" si="13"/>
        <v/>
      </c>
      <c r="AU50" s="468" t="str">
        <f t="shared" si="13"/>
        <v/>
      </c>
      <c r="AV50" s="468" t="str">
        <f t="shared" si="13"/>
        <v/>
      </c>
      <c r="AW50" s="468" t="str">
        <f t="shared" si="13"/>
        <v/>
      </c>
      <c r="AX50" s="468" t="str">
        <f t="shared" si="13"/>
        <v/>
      </c>
      <c r="AY50" s="468" t="str">
        <f t="shared" si="13"/>
        <v/>
      </c>
      <c r="AZ50" s="468" t="str">
        <f t="shared" si="13"/>
        <v/>
      </c>
      <c r="BA50" s="468"/>
      <c r="BB50" s="468" t="str">
        <f t="shared" si="19"/>
        <v/>
      </c>
      <c r="BC50" s="468" t="str">
        <f t="shared" si="19"/>
        <v/>
      </c>
      <c r="BD50" s="468"/>
      <c r="BE50" s="468" t="str">
        <f t="shared" si="18"/>
        <v/>
      </c>
      <c r="BF50" s="468" t="str">
        <f t="shared" si="18"/>
        <v/>
      </c>
      <c r="BG50" s="468" t="str">
        <f t="shared" si="18"/>
        <v/>
      </c>
      <c r="BH50" s="468" t="str">
        <f t="shared" si="18"/>
        <v/>
      </c>
      <c r="BI50" s="468" t="str">
        <f t="shared" si="18"/>
        <v/>
      </c>
      <c r="BJ50" s="468" t="str">
        <f t="shared" si="18"/>
        <v/>
      </c>
      <c r="BK50" s="468" t="str">
        <f t="shared" si="18"/>
        <v/>
      </c>
      <c r="BL50" s="468" t="str">
        <f t="shared" si="18"/>
        <v/>
      </c>
      <c r="BM50" s="468" t="str">
        <f t="shared" si="18"/>
        <v/>
      </c>
      <c r="BN50" s="468" t="str">
        <f t="shared" si="18"/>
        <v/>
      </c>
      <c r="BO50" s="468" t="str">
        <f t="shared" si="18"/>
        <v/>
      </c>
      <c r="BP50" s="468" t="str">
        <f t="shared" si="18"/>
        <v/>
      </c>
      <c r="BQ50" s="468" t="str">
        <f t="shared" si="18"/>
        <v/>
      </c>
      <c r="BR50" s="468" t="str">
        <f t="shared" si="18"/>
        <v/>
      </c>
      <c r="BS50" s="468" t="str">
        <f t="shared" si="18"/>
        <v/>
      </c>
      <c r="BT50" s="468" t="str">
        <f t="shared" si="18"/>
        <v/>
      </c>
      <c r="BU50" s="468" t="str">
        <f t="shared" si="14"/>
        <v/>
      </c>
      <c r="BV50" s="468" t="str">
        <f t="shared" si="14"/>
        <v/>
      </c>
      <c r="BW50" s="468" t="str">
        <f t="shared" si="14"/>
        <v/>
      </c>
      <c r="BX50" s="468" t="str">
        <f t="shared" si="14"/>
        <v/>
      </c>
      <c r="BY50" s="468" t="str">
        <f t="shared" si="14"/>
        <v/>
      </c>
      <c r="BZ50" s="468" t="str">
        <f t="shared" si="14"/>
        <v/>
      </c>
      <c r="CA50" s="468" t="str">
        <f t="shared" si="14"/>
        <v/>
      </c>
      <c r="CB50" s="468" t="str">
        <f t="shared" si="14"/>
        <v/>
      </c>
      <c r="CC50" s="468" t="str">
        <f t="shared" si="14"/>
        <v/>
      </c>
      <c r="CD50" s="468" t="str">
        <f t="shared" si="14"/>
        <v/>
      </c>
      <c r="CE50" s="468" t="str">
        <f t="shared" si="14"/>
        <v/>
      </c>
      <c r="CF50" s="468" t="str">
        <f t="shared" si="14"/>
        <v/>
      </c>
      <c r="CG50" s="468" t="str">
        <f t="shared" si="14"/>
        <v/>
      </c>
      <c r="CH50" s="468"/>
      <c r="CI50" s="468" t="str">
        <f t="shared" si="7"/>
        <v/>
      </c>
      <c r="CJ50" s="468" t="str">
        <f t="shared" si="7"/>
        <v/>
      </c>
      <c r="CK50" s="533"/>
    </row>
    <row r="51" spans="3:89" x14ac:dyDescent="0.25">
      <c r="C51" s="358"/>
      <c r="D51" s="259">
        <v>131</v>
      </c>
      <c r="E51" s="41"/>
      <c r="F51" s="44"/>
      <c r="G51" s="232" t="s">
        <v>301</v>
      </c>
      <c r="H51" s="279"/>
      <c r="I51" s="281"/>
      <c r="J51" s="431"/>
      <c r="K51" s="431"/>
      <c r="M51" s="360" t="str">
        <f t="shared" si="5"/>
        <v/>
      </c>
      <c r="N51" s="361"/>
      <c r="O51" s="368" t="str">
        <f>IF(M51="","",IF(M51="Foreign",VLOOKUP(N51,'Option X3'!D:E,2,FALSE),1))</f>
        <v/>
      </c>
      <c r="P51" s="359"/>
      <c r="Q51" s="569"/>
      <c r="R51" s="364"/>
      <c r="S51" s="364"/>
      <c r="T51" s="617">
        <f t="shared" ref="T51:T55" si="21">J51</f>
        <v>0</v>
      </c>
      <c r="U51" s="618"/>
      <c r="V51" s="51"/>
      <c r="X51" s="468" t="str">
        <f t="shared" si="17"/>
        <v/>
      </c>
      <c r="Y51" s="468" t="str">
        <f t="shared" si="17"/>
        <v/>
      </c>
      <c r="Z51" s="468" t="str">
        <f t="shared" si="17"/>
        <v/>
      </c>
      <c r="AA51" s="468" t="str">
        <f t="shared" si="17"/>
        <v/>
      </c>
      <c r="AB51" s="468" t="str">
        <f t="shared" si="17"/>
        <v/>
      </c>
      <c r="AC51" s="468" t="str">
        <f t="shared" si="17"/>
        <v/>
      </c>
      <c r="AD51" s="468" t="str">
        <f t="shared" si="17"/>
        <v/>
      </c>
      <c r="AE51" s="468" t="str">
        <f t="shared" si="17"/>
        <v/>
      </c>
      <c r="AF51" s="468" t="str">
        <f t="shared" si="17"/>
        <v/>
      </c>
      <c r="AG51" s="468" t="str">
        <f t="shared" si="17"/>
        <v/>
      </c>
      <c r="AH51" s="468" t="str">
        <f t="shared" si="17"/>
        <v/>
      </c>
      <c r="AI51" s="468" t="str">
        <f t="shared" si="17"/>
        <v/>
      </c>
      <c r="AJ51" s="468" t="str">
        <f t="shared" si="17"/>
        <v/>
      </c>
      <c r="AK51" s="468" t="str">
        <f t="shared" si="17"/>
        <v/>
      </c>
      <c r="AL51" s="468" t="str">
        <f t="shared" si="17"/>
        <v/>
      </c>
      <c r="AM51" s="468" t="str">
        <f t="shared" si="17"/>
        <v/>
      </c>
      <c r="AN51" s="468" t="str">
        <f t="shared" si="13"/>
        <v/>
      </c>
      <c r="AO51" s="468" t="str">
        <f t="shared" si="13"/>
        <v/>
      </c>
      <c r="AP51" s="468" t="str">
        <f t="shared" si="13"/>
        <v/>
      </c>
      <c r="AQ51" s="468" t="str">
        <f t="shared" si="13"/>
        <v/>
      </c>
      <c r="AR51" s="468" t="str">
        <f t="shared" si="13"/>
        <v/>
      </c>
      <c r="AS51" s="468" t="str">
        <f t="shared" si="13"/>
        <v/>
      </c>
      <c r="AT51" s="468" t="str">
        <f t="shared" si="13"/>
        <v/>
      </c>
      <c r="AU51" s="468" t="str">
        <f t="shared" si="13"/>
        <v/>
      </c>
      <c r="AV51" s="468" t="str">
        <f t="shared" si="13"/>
        <v/>
      </c>
      <c r="AW51" s="468" t="str">
        <f t="shared" si="13"/>
        <v/>
      </c>
      <c r="AX51" s="468" t="str">
        <f t="shared" si="13"/>
        <v/>
      </c>
      <c r="AY51" s="468" t="str">
        <f t="shared" si="13"/>
        <v/>
      </c>
      <c r="AZ51" s="468" t="str">
        <f t="shared" si="13"/>
        <v/>
      </c>
      <c r="BA51" s="468"/>
      <c r="BB51" s="468" t="str">
        <f t="shared" si="19"/>
        <v/>
      </c>
      <c r="BC51" s="468" t="str">
        <f t="shared" si="19"/>
        <v/>
      </c>
      <c r="BD51" s="468"/>
      <c r="BE51" s="468" t="str">
        <f t="shared" si="18"/>
        <v/>
      </c>
      <c r="BF51" s="468" t="str">
        <f t="shared" si="18"/>
        <v/>
      </c>
      <c r="BG51" s="468" t="str">
        <f t="shared" si="18"/>
        <v/>
      </c>
      <c r="BH51" s="468" t="str">
        <f t="shared" si="18"/>
        <v/>
      </c>
      <c r="BI51" s="468" t="str">
        <f t="shared" si="18"/>
        <v/>
      </c>
      <c r="BJ51" s="468" t="str">
        <f t="shared" si="18"/>
        <v/>
      </c>
      <c r="BK51" s="468" t="str">
        <f t="shared" si="18"/>
        <v/>
      </c>
      <c r="BL51" s="468" t="str">
        <f t="shared" si="18"/>
        <v/>
      </c>
      <c r="BM51" s="468" t="str">
        <f t="shared" si="18"/>
        <v/>
      </c>
      <c r="BN51" s="468" t="str">
        <f t="shared" si="18"/>
        <v/>
      </c>
      <c r="BO51" s="468" t="str">
        <f t="shared" si="18"/>
        <v/>
      </c>
      <c r="BP51" s="468" t="str">
        <f t="shared" si="18"/>
        <v/>
      </c>
      <c r="BQ51" s="468" t="str">
        <f t="shared" si="18"/>
        <v/>
      </c>
      <c r="BR51" s="468" t="str">
        <f t="shared" si="18"/>
        <v/>
      </c>
      <c r="BS51" s="468" t="str">
        <f t="shared" si="18"/>
        <v/>
      </c>
      <c r="BT51" s="468" t="str">
        <f t="shared" si="18"/>
        <v/>
      </c>
      <c r="BU51" s="468" t="str">
        <f t="shared" si="14"/>
        <v/>
      </c>
      <c r="BV51" s="468" t="str">
        <f t="shared" si="14"/>
        <v/>
      </c>
      <c r="BW51" s="468" t="str">
        <f t="shared" si="14"/>
        <v/>
      </c>
      <c r="BX51" s="468" t="str">
        <f t="shared" si="14"/>
        <v/>
      </c>
      <c r="BY51" s="468" t="str">
        <f t="shared" si="14"/>
        <v/>
      </c>
      <c r="BZ51" s="468" t="str">
        <f t="shared" si="14"/>
        <v/>
      </c>
      <c r="CA51" s="468" t="str">
        <f t="shared" si="14"/>
        <v/>
      </c>
      <c r="CB51" s="468" t="str">
        <f t="shared" si="14"/>
        <v/>
      </c>
      <c r="CC51" s="468" t="str">
        <f t="shared" si="14"/>
        <v/>
      </c>
      <c r="CD51" s="468" t="str">
        <f t="shared" si="14"/>
        <v/>
      </c>
      <c r="CE51" s="468" t="str">
        <f t="shared" si="14"/>
        <v/>
      </c>
      <c r="CF51" s="468" t="str">
        <f t="shared" si="14"/>
        <v/>
      </c>
      <c r="CG51" s="468" t="str">
        <f t="shared" si="14"/>
        <v/>
      </c>
      <c r="CH51" s="468"/>
      <c r="CI51" s="468" t="str">
        <f t="shared" si="7"/>
        <v/>
      </c>
      <c r="CJ51" s="468" t="str">
        <f t="shared" si="7"/>
        <v/>
      </c>
      <c r="CK51" s="533"/>
    </row>
    <row r="52" spans="3:89" x14ac:dyDescent="0.25">
      <c r="C52" s="358"/>
      <c r="D52" s="259">
        <v>132</v>
      </c>
      <c r="E52" s="41"/>
      <c r="F52" s="44"/>
      <c r="G52" s="232" t="s">
        <v>318</v>
      </c>
      <c r="H52" s="279"/>
      <c r="I52" s="281"/>
      <c r="J52" s="431"/>
      <c r="K52" s="431"/>
      <c r="M52" s="360" t="str">
        <f t="shared" si="5"/>
        <v/>
      </c>
      <c r="N52" s="361"/>
      <c r="O52" s="368" t="str">
        <f>IF(M52="","",IF(M52="Foreign",VLOOKUP(N52,'Option X3'!D:E,2,FALSE),1))</f>
        <v/>
      </c>
      <c r="P52" s="359"/>
      <c r="Q52" s="569"/>
      <c r="R52" s="364"/>
      <c r="S52" s="364"/>
      <c r="T52" s="617">
        <f t="shared" si="21"/>
        <v>0</v>
      </c>
      <c r="U52" s="618"/>
      <c r="V52" s="51"/>
      <c r="X52" s="468" t="str">
        <f t="shared" si="17"/>
        <v/>
      </c>
      <c r="Y52" s="468" t="str">
        <f t="shared" si="17"/>
        <v/>
      </c>
      <c r="Z52" s="468" t="str">
        <f t="shared" si="17"/>
        <v/>
      </c>
      <c r="AA52" s="468" t="str">
        <f t="shared" si="17"/>
        <v/>
      </c>
      <c r="AB52" s="468" t="str">
        <f t="shared" si="17"/>
        <v/>
      </c>
      <c r="AC52" s="468" t="str">
        <f t="shared" si="17"/>
        <v/>
      </c>
      <c r="AD52" s="468" t="str">
        <f t="shared" si="17"/>
        <v/>
      </c>
      <c r="AE52" s="468" t="str">
        <f t="shared" si="17"/>
        <v/>
      </c>
      <c r="AF52" s="468" t="str">
        <f t="shared" si="17"/>
        <v/>
      </c>
      <c r="AG52" s="468" t="str">
        <f t="shared" si="17"/>
        <v/>
      </c>
      <c r="AH52" s="468" t="str">
        <f t="shared" si="17"/>
        <v/>
      </c>
      <c r="AI52" s="468" t="str">
        <f t="shared" si="17"/>
        <v/>
      </c>
      <c r="AJ52" s="468" t="str">
        <f t="shared" si="17"/>
        <v/>
      </c>
      <c r="AK52" s="468" t="str">
        <f t="shared" si="17"/>
        <v/>
      </c>
      <c r="AL52" s="468" t="str">
        <f t="shared" si="17"/>
        <v/>
      </c>
      <c r="AM52" s="468" t="str">
        <f t="shared" si="17"/>
        <v/>
      </c>
      <c r="AN52" s="468" t="str">
        <f t="shared" si="13"/>
        <v/>
      </c>
      <c r="AO52" s="468" t="str">
        <f t="shared" si="13"/>
        <v/>
      </c>
      <c r="AP52" s="468" t="str">
        <f t="shared" si="13"/>
        <v/>
      </c>
      <c r="AQ52" s="468" t="str">
        <f t="shared" si="13"/>
        <v/>
      </c>
      <c r="AR52" s="468" t="str">
        <f t="shared" si="13"/>
        <v/>
      </c>
      <c r="AS52" s="468" t="str">
        <f t="shared" si="13"/>
        <v/>
      </c>
      <c r="AT52" s="468" t="str">
        <f t="shared" si="13"/>
        <v/>
      </c>
      <c r="AU52" s="468" t="str">
        <f t="shared" si="13"/>
        <v/>
      </c>
      <c r="AV52" s="468" t="str">
        <f t="shared" si="13"/>
        <v/>
      </c>
      <c r="AW52" s="468" t="str">
        <f t="shared" si="13"/>
        <v/>
      </c>
      <c r="AX52" s="468" t="str">
        <f t="shared" si="13"/>
        <v/>
      </c>
      <c r="AY52" s="468" t="str">
        <f t="shared" si="13"/>
        <v/>
      </c>
      <c r="AZ52" s="468" t="str">
        <f t="shared" si="13"/>
        <v/>
      </c>
      <c r="BA52" s="468"/>
      <c r="BB52" s="468" t="str">
        <f t="shared" si="19"/>
        <v/>
      </c>
      <c r="BC52" s="468" t="str">
        <f t="shared" si="19"/>
        <v/>
      </c>
      <c r="BD52" s="468"/>
      <c r="BE52" s="468" t="str">
        <f t="shared" si="18"/>
        <v/>
      </c>
      <c r="BF52" s="468" t="str">
        <f t="shared" si="18"/>
        <v/>
      </c>
      <c r="BG52" s="468" t="str">
        <f t="shared" si="18"/>
        <v/>
      </c>
      <c r="BH52" s="468" t="str">
        <f t="shared" si="18"/>
        <v/>
      </c>
      <c r="BI52" s="468" t="str">
        <f t="shared" si="18"/>
        <v/>
      </c>
      <c r="BJ52" s="468" t="str">
        <f t="shared" si="18"/>
        <v/>
      </c>
      <c r="BK52" s="468" t="str">
        <f t="shared" si="18"/>
        <v/>
      </c>
      <c r="BL52" s="468" t="str">
        <f t="shared" si="18"/>
        <v/>
      </c>
      <c r="BM52" s="468" t="str">
        <f t="shared" si="18"/>
        <v/>
      </c>
      <c r="BN52" s="468" t="str">
        <f t="shared" si="18"/>
        <v/>
      </c>
      <c r="BO52" s="468" t="str">
        <f t="shared" si="18"/>
        <v/>
      </c>
      <c r="BP52" s="468" t="str">
        <f t="shared" si="18"/>
        <v/>
      </c>
      <c r="BQ52" s="468" t="str">
        <f t="shared" si="18"/>
        <v/>
      </c>
      <c r="BR52" s="468" t="str">
        <f t="shared" si="18"/>
        <v/>
      </c>
      <c r="BS52" s="468" t="str">
        <f t="shared" si="18"/>
        <v/>
      </c>
      <c r="BT52" s="468" t="str">
        <f t="shared" si="18"/>
        <v/>
      </c>
      <c r="BU52" s="468" t="str">
        <f t="shared" si="14"/>
        <v/>
      </c>
      <c r="BV52" s="468" t="str">
        <f t="shared" si="14"/>
        <v/>
      </c>
      <c r="BW52" s="468" t="str">
        <f t="shared" si="14"/>
        <v/>
      </c>
      <c r="BX52" s="468" t="str">
        <f t="shared" si="14"/>
        <v/>
      </c>
      <c r="BY52" s="468" t="str">
        <f t="shared" si="14"/>
        <v/>
      </c>
      <c r="BZ52" s="468" t="str">
        <f t="shared" si="14"/>
        <v/>
      </c>
      <c r="CA52" s="468" t="str">
        <f t="shared" si="14"/>
        <v/>
      </c>
      <c r="CB52" s="468" t="str">
        <f t="shared" si="14"/>
        <v/>
      </c>
      <c r="CC52" s="468" t="str">
        <f t="shared" si="14"/>
        <v/>
      </c>
      <c r="CD52" s="468" t="str">
        <f t="shared" si="14"/>
        <v/>
      </c>
      <c r="CE52" s="468" t="str">
        <f t="shared" si="14"/>
        <v/>
      </c>
      <c r="CF52" s="468" t="str">
        <f t="shared" si="14"/>
        <v/>
      </c>
      <c r="CG52" s="468" t="str">
        <f t="shared" si="14"/>
        <v/>
      </c>
      <c r="CH52" s="468"/>
      <c r="CI52" s="468" t="str">
        <f t="shared" si="7"/>
        <v/>
      </c>
      <c r="CJ52" s="468" t="str">
        <f t="shared" si="7"/>
        <v/>
      </c>
      <c r="CK52" s="533"/>
    </row>
    <row r="53" spans="3:89" x14ac:dyDescent="0.25">
      <c r="C53" s="358"/>
      <c r="D53" s="259">
        <v>133</v>
      </c>
      <c r="E53" s="41"/>
      <c r="F53" s="44"/>
      <c r="G53" s="232" t="s">
        <v>225</v>
      </c>
      <c r="H53" s="279"/>
      <c r="I53" s="281"/>
      <c r="J53" s="431"/>
      <c r="K53" s="431"/>
      <c r="M53" s="360" t="str">
        <f t="shared" si="5"/>
        <v/>
      </c>
      <c r="N53" s="361"/>
      <c r="O53" s="368" t="str">
        <f>IF(M53="","",IF(M53="Foreign",VLOOKUP(N53,'Option X3'!D:E,2,FALSE),1))</f>
        <v/>
      </c>
      <c r="P53" s="359"/>
      <c r="Q53" s="569"/>
      <c r="R53" s="364"/>
      <c r="S53" s="364"/>
      <c r="T53" s="617">
        <f t="shared" si="21"/>
        <v>0</v>
      </c>
      <c r="U53" s="618"/>
      <c r="V53" s="51"/>
      <c r="X53" s="468" t="str">
        <f t="shared" si="17"/>
        <v/>
      </c>
      <c r="Y53" s="468" t="str">
        <f t="shared" si="17"/>
        <v/>
      </c>
      <c r="Z53" s="468" t="str">
        <f t="shared" si="17"/>
        <v/>
      </c>
      <c r="AA53" s="468" t="str">
        <f t="shared" si="17"/>
        <v/>
      </c>
      <c r="AB53" s="468" t="str">
        <f t="shared" si="17"/>
        <v/>
      </c>
      <c r="AC53" s="468" t="str">
        <f t="shared" si="17"/>
        <v/>
      </c>
      <c r="AD53" s="468" t="str">
        <f t="shared" si="17"/>
        <v/>
      </c>
      <c r="AE53" s="468" t="str">
        <f t="shared" si="17"/>
        <v/>
      </c>
      <c r="AF53" s="468" t="str">
        <f t="shared" si="17"/>
        <v/>
      </c>
      <c r="AG53" s="468" t="str">
        <f t="shared" si="17"/>
        <v/>
      </c>
      <c r="AH53" s="468" t="str">
        <f t="shared" si="17"/>
        <v/>
      </c>
      <c r="AI53" s="468" t="str">
        <f t="shared" si="17"/>
        <v/>
      </c>
      <c r="AJ53" s="468" t="str">
        <f t="shared" si="17"/>
        <v/>
      </c>
      <c r="AK53" s="468" t="str">
        <f t="shared" si="17"/>
        <v/>
      </c>
      <c r="AL53" s="468" t="str">
        <f t="shared" si="17"/>
        <v/>
      </c>
      <c r="AM53" s="468" t="str">
        <f t="shared" si="17"/>
        <v/>
      </c>
      <c r="AN53" s="468" t="str">
        <f t="shared" si="13"/>
        <v/>
      </c>
      <c r="AO53" s="468" t="str">
        <f t="shared" si="13"/>
        <v/>
      </c>
      <c r="AP53" s="468" t="str">
        <f t="shared" si="13"/>
        <v/>
      </c>
      <c r="AQ53" s="468" t="str">
        <f t="shared" si="13"/>
        <v/>
      </c>
      <c r="AR53" s="468" t="str">
        <f t="shared" si="13"/>
        <v/>
      </c>
      <c r="AS53" s="468" t="str">
        <f t="shared" si="13"/>
        <v/>
      </c>
      <c r="AT53" s="468" t="str">
        <f t="shared" si="13"/>
        <v/>
      </c>
      <c r="AU53" s="468" t="str">
        <f t="shared" si="13"/>
        <v/>
      </c>
      <c r="AV53" s="468" t="str">
        <f t="shared" si="13"/>
        <v/>
      </c>
      <c r="AW53" s="468" t="str">
        <f t="shared" si="13"/>
        <v/>
      </c>
      <c r="AX53" s="468" t="str">
        <f t="shared" si="13"/>
        <v/>
      </c>
      <c r="AY53" s="468" t="str">
        <f t="shared" si="13"/>
        <v/>
      </c>
      <c r="AZ53" s="468" t="str">
        <f t="shared" si="13"/>
        <v/>
      </c>
      <c r="BA53" s="468"/>
      <c r="BB53" s="468" t="str">
        <f t="shared" si="19"/>
        <v/>
      </c>
      <c r="BC53" s="468" t="str">
        <f t="shared" si="19"/>
        <v/>
      </c>
      <c r="BD53" s="468"/>
      <c r="BE53" s="468" t="str">
        <f t="shared" si="18"/>
        <v/>
      </c>
      <c r="BF53" s="468" t="str">
        <f t="shared" si="18"/>
        <v/>
      </c>
      <c r="BG53" s="468" t="str">
        <f t="shared" si="18"/>
        <v/>
      </c>
      <c r="BH53" s="468" t="str">
        <f t="shared" si="18"/>
        <v/>
      </c>
      <c r="BI53" s="468" t="str">
        <f t="shared" si="18"/>
        <v/>
      </c>
      <c r="BJ53" s="468" t="str">
        <f t="shared" si="18"/>
        <v/>
      </c>
      <c r="BK53" s="468" t="str">
        <f t="shared" si="18"/>
        <v/>
      </c>
      <c r="BL53" s="468" t="str">
        <f t="shared" si="18"/>
        <v/>
      </c>
      <c r="BM53" s="468" t="str">
        <f t="shared" si="18"/>
        <v/>
      </c>
      <c r="BN53" s="468" t="str">
        <f t="shared" si="18"/>
        <v/>
      </c>
      <c r="BO53" s="468" t="str">
        <f t="shared" si="18"/>
        <v/>
      </c>
      <c r="BP53" s="468" t="str">
        <f t="shared" si="18"/>
        <v/>
      </c>
      <c r="BQ53" s="468" t="str">
        <f t="shared" si="18"/>
        <v/>
      </c>
      <c r="BR53" s="468" t="str">
        <f t="shared" si="18"/>
        <v/>
      </c>
      <c r="BS53" s="468" t="str">
        <f t="shared" si="18"/>
        <v/>
      </c>
      <c r="BT53" s="468" t="str">
        <f t="shared" si="18"/>
        <v/>
      </c>
      <c r="BU53" s="468" t="str">
        <f t="shared" si="14"/>
        <v/>
      </c>
      <c r="BV53" s="468" t="str">
        <f t="shared" si="14"/>
        <v/>
      </c>
      <c r="BW53" s="468" t="str">
        <f t="shared" si="14"/>
        <v/>
      </c>
      <c r="BX53" s="468" t="str">
        <f t="shared" si="14"/>
        <v/>
      </c>
      <c r="BY53" s="468" t="str">
        <f t="shared" si="14"/>
        <v/>
      </c>
      <c r="BZ53" s="468" t="str">
        <f t="shared" si="14"/>
        <v/>
      </c>
      <c r="CA53" s="468" t="str">
        <f t="shared" si="14"/>
        <v/>
      </c>
      <c r="CB53" s="468" t="str">
        <f t="shared" si="14"/>
        <v/>
      </c>
      <c r="CC53" s="468" t="str">
        <f t="shared" si="14"/>
        <v/>
      </c>
      <c r="CD53" s="468" t="str">
        <f t="shared" si="14"/>
        <v/>
      </c>
      <c r="CE53" s="468" t="str">
        <f t="shared" si="14"/>
        <v/>
      </c>
      <c r="CF53" s="468" t="str">
        <f t="shared" si="14"/>
        <v/>
      </c>
      <c r="CG53" s="468" t="str">
        <f t="shared" si="14"/>
        <v/>
      </c>
      <c r="CH53" s="468"/>
      <c r="CI53" s="468" t="str">
        <f t="shared" si="7"/>
        <v/>
      </c>
      <c r="CJ53" s="468" t="str">
        <f t="shared" si="7"/>
        <v/>
      </c>
      <c r="CK53" s="533"/>
    </row>
    <row r="54" spans="3:89" x14ac:dyDescent="0.25">
      <c r="C54" s="358"/>
      <c r="D54" s="259">
        <v>134</v>
      </c>
      <c r="E54" s="41"/>
      <c r="F54" s="44"/>
      <c r="G54" s="232" t="s">
        <v>359</v>
      </c>
      <c r="H54" s="279" t="s">
        <v>234</v>
      </c>
      <c r="I54" s="281"/>
      <c r="J54" s="431"/>
      <c r="K54" s="431"/>
      <c r="M54" s="360" t="str">
        <f t="shared" si="5"/>
        <v/>
      </c>
      <c r="N54" s="361"/>
      <c r="O54" s="368" t="str">
        <f>IF(M54="","",IF(M54="Foreign",VLOOKUP(N54,'Option X3'!D:E,2,FALSE),1))</f>
        <v/>
      </c>
      <c r="P54" s="359"/>
      <c r="Q54" s="569"/>
      <c r="R54" s="364"/>
      <c r="S54" s="364"/>
      <c r="T54" s="617">
        <f t="shared" si="21"/>
        <v>0</v>
      </c>
      <c r="U54" s="618"/>
      <c r="V54" s="51"/>
      <c r="X54" s="468" t="str">
        <f t="shared" si="17"/>
        <v/>
      </c>
      <c r="Y54" s="468" t="str">
        <f t="shared" si="17"/>
        <v/>
      </c>
      <c r="Z54" s="468" t="str">
        <f t="shared" si="17"/>
        <v/>
      </c>
      <c r="AA54" s="468" t="str">
        <f t="shared" si="17"/>
        <v/>
      </c>
      <c r="AB54" s="468" t="str">
        <f t="shared" si="17"/>
        <v/>
      </c>
      <c r="AC54" s="468" t="str">
        <f t="shared" si="17"/>
        <v/>
      </c>
      <c r="AD54" s="468" t="str">
        <f t="shared" si="17"/>
        <v/>
      </c>
      <c r="AE54" s="468" t="str">
        <f t="shared" si="17"/>
        <v/>
      </c>
      <c r="AF54" s="468" t="str">
        <f t="shared" si="17"/>
        <v/>
      </c>
      <c r="AG54" s="468" t="str">
        <f t="shared" si="17"/>
        <v/>
      </c>
      <c r="AH54" s="468" t="str">
        <f t="shared" si="17"/>
        <v/>
      </c>
      <c r="AI54" s="468" t="str">
        <f t="shared" si="17"/>
        <v/>
      </c>
      <c r="AJ54" s="468" t="str">
        <f t="shared" si="17"/>
        <v/>
      </c>
      <c r="AK54" s="468" t="str">
        <f t="shared" si="17"/>
        <v/>
      </c>
      <c r="AL54" s="468" t="str">
        <f t="shared" si="17"/>
        <v/>
      </c>
      <c r="AM54" s="468" t="str">
        <f t="shared" si="17"/>
        <v/>
      </c>
      <c r="AN54" s="468" t="str">
        <f t="shared" si="13"/>
        <v/>
      </c>
      <c r="AO54" s="468" t="str">
        <f t="shared" si="13"/>
        <v/>
      </c>
      <c r="AP54" s="468" t="str">
        <f t="shared" si="13"/>
        <v/>
      </c>
      <c r="AQ54" s="468" t="str">
        <f t="shared" si="13"/>
        <v/>
      </c>
      <c r="AR54" s="468" t="str">
        <f t="shared" si="13"/>
        <v/>
      </c>
      <c r="AS54" s="468" t="str">
        <f t="shared" si="13"/>
        <v/>
      </c>
      <c r="AT54" s="468" t="str">
        <f t="shared" si="13"/>
        <v/>
      </c>
      <c r="AU54" s="468" t="str">
        <f t="shared" si="13"/>
        <v/>
      </c>
      <c r="AV54" s="468" t="str">
        <f t="shared" si="13"/>
        <v/>
      </c>
      <c r="AW54" s="468" t="str">
        <f t="shared" si="13"/>
        <v/>
      </c>
      <c r="AX54" s="468" t="str">
        <f t="shared" si="13"/>
        <v/>
      </c>
      <c r="AY54" s="468" t="str">
        <f t="shared" si="13"/>
        <v/>
      </c>
      <c r="AZ54" s="468" t="str">
        <f t="shared" si="13"/>
        <v/>
      </c>
      <c r="BA54" s="468"/>
      <c r="BB54" s="468" t="str">
        <f t="shared" si="19"/>
        <v/>
      </c>
      <c r="BC54" s="468" t="str">
        <f t="shared" si="19"/>
        <v/>
      </c>
      <c r="BD54" s="468"/>
      <c r="BE54" s="468" t="str">
        <f t="shared" si="18"/>
        <v/>
      </c>
      <c r="BF54" s="468" t="str">
        <f t="shared" si="18"/>
        <v/>
      </c>
      <c r="BG54" s="468" t="str">
        <f t="shared" si="18"/>
        <v/>
      </c>
      <c r="BH54" s="468" t="str">
        <f t="shared" si="18"/>
        <v/>
      </c>
      <c r="BI54" s="468" t="str">
        <f t="shared" si="18"/>
        <v/>
      </c>
      <c r="BJ54" s="468" t="str">
        <f t="shared" si="18"/>
        <v/>
      </c>
      <c r="BK54" s="468" t="str">
        <f t="shared" si="18"/>
        <v/>
      </c>
      <c r="BL54" s="468" t="str">
        <f t="shared" si="18"/>
        <v/>
      </c>
      <c r="BM54" s="468" t="str">
        <f t="shared" si="18"/>
        <v/>
      </c>
      <c r="BN54" s="468" t="str">
        <f t="shared" si="18"/>
        <v/>
      </c>
      <c r="BO54" s="468" t="str">
        <f t="shared" si="18"/>
        <v/>
      </c>
      <c r="BP54" s="468" t="str">
        <f t="shared" si="18"/>
        <v/>
      </c>
      <c r="BQ54" s="468" t="str">
        <f t="shared" si="18"/>
        <v/>
      </c>
      <c r="BR54" s="468" t="str">
        <f t="shared" si="18"/>
        <v/>
      </c>
      <c r="BS54" s="468" t="str">
        <f t="shared" si="18"/>
        <v/>
      </c>
      <c r="BT54" s="468" t="str">
        <f t="shared" si="18"/>
        <v/>
      </c>
      <c r="BU54" s="468" t="str">
        <f t="shared" si="14"/>
        <v/>
      </c>
      <c r="BV54" s="468" t="str">
        <f t="shared" si="14"/>
        <v/>
      </c>
      <c r="BW54" s="468" t="str">
        <f t="shared" si="14"/>
        <v/>
      </c>
      <c r="BX54" s="468" t="str">
        <f t="shared" si="14"/>
        <v/>
      </c>
      <c r="BY54" s="468" t="str">
        <f t="shared" si="14"/>
        <v/>
      </c>
      <c r="BZ54" s="468" t="str">
        <f t="shared" si="14"/>
        <v/>
      </c>
      <c r="CA54" s="468" t="str">
        <f t="shared" si="14"/>
        <v/>
      </c>
      <c r="CB54" s="468" t="str">
        <f t="shared" si="14"/>
        <v/>
      </c>
      <c r="CC54" s="468" t="str">
        <f t="shared" si="14"/>
        <v/>
      </c>
      <c r="CD54" s="468" t="str">
        <f t="shared" si="14"/>
        <v/>
      </c>
      <c r="CE54" s="468" t="str">
        <f t="shared" si="14"/>
        <v/>
      </c>
      <c r="CF54" s="468" t="str">
        <f t="shared" si="14"/>
        <v/>
      </c>
      <c r="CG54" s="468" t="str">
        <f t="shared" si="14"/>
        <v/>
      </c>
      <c r="CH54" s="468"/>
      <c r="CI54" s="468" t="str">
        <f t="shared" si="7"/>
        <v/>
      </c>
      <c r="CJ54" s="468" t="str">
        <f t="shared" si="7"/>
        <v/>
      </c>
      <c r="CK54" s="533"/>
    </row>
    <row r="55" spans="3:89" x14ac:dyDescent="0.25">
      <c r="C55" s="358"/>
      <c r="D55" s="259">
        <v>135</v>
      </c>
      <c r="E55" s="41"/>
      <c r="F55" s="44"/>
      <c r="G55" s="232" t="s">
        <v>294</v>
      </c>
      <c r="H55" s="279"/>
      <c r="I55" s="281"/>
      <c r="J55" s="431"/>
      <c r="K55" s="431"/>
      <c r="M55" s="360" t="str">
        <f t="shared" si="5"/>
        <v/>
      </c>
      <c r="N55" s="361"/>
      <c r="O55" s="368"/>
      <c r="P55" s="359"/>
      <c r="Q55" s="362"/>
      <c r="R55" s="364"/>
      <c r="S55" s="364"/>
      <c r="T55" s="617">
        <f t="shared" si="21"/>
        <v>0</v>
      </c>
      <c r="U55" s="618"/>
      <c r="V55" s="51"/>
      <c r="X55" s="468" t="str">
        <f t="shared" ref="X55:AM68" si="22">IF($F55="","",IF(VALUE(LEFT($F55,2))=X$18,$J55,""))</f>
        <v/>
      </c>
      <c r="Y55" s="468" t="str">
        <f t="shared" si="22"/>
        <v/>
      </c>
      <c r="Z55" s="468" t="str">
        <f t="shared" si="22"/>
        <v/>
      </c>
      <c r="AA55" s="468" t="str">
        <f t="shared" si="22"/>
        <v/>
      </c>
      <c r="AB55" s="468" t="str">
        <f t="shared" si="22"/>
        <v/>
      </c>
      <c r="AC55" s="468" t="str">
        <f t="shared" si="22"/>
        <v/>
      </c>
      <c r="AD55" s="468" t="str">
        <f t="shared" si="22"/>
        <v/>
      </c>
      <c r="AE55" s="468" t="str">
        <f t="shared" si="22"/>
        <v/>
      </c>
      <c r="AF55" s="468" t="str">
        <f t="shared" si="22"/>
        <v/>
      </c>
      <c r="AG55" s="468" t="str">
        <f t="shared" si="22"/>
        <v/>
      </c>
      <c r="AH55" s="468" t="str">
        <f t="shared" si="22"/>
        <v/>
      </c>
      <c r="AI55" s="468" t="str">
        <f t="shared" si="22"/>
        <v/>
      </c>
      <c r="AJ55" s="468" t="str">
        <f t="shared" si="22"/>
        <v/>
      </c>
      <c r="AK55" s="468" t="str">
        <f t="shared" si="22"/>
        <v/>
      </c>
      <c r="AL55" s="468" t="str">
        <f t="shared" si="22"/>
        <v/>
      </c>
      <c r="AM55" s="468" t="str">
        <f t="shared" si="22"/>
        <v/>
      </c>
      <c r="AN55" s="468" t="str">
        <f t="shared" si="13"/>
        <v/>
      </c>
      <c r="AO55" s="468" t="str">
        <f t="shared" si="13"/>
        <v/>
      </c>
      <c r="AP55" s="468" t="str">
        <f t="shared" si="13"/>
        <v/>
      </c>
      <c r="AQ55" s="468" t="str">
        <f t="shared" si="13"/>
        <v/>
      </c>
      <c r="AR55" s="468" t="str">
        <f t="shared" si="13"/>
        <v/>
      </c>
      <c r="AS55" s="468" t="str">
        <f t="shared" si="13"/>
        <v/>
      </c>
      <c r="AT55" s="468" t="str">
        <f t="shared" si="13"/>
        <v/>
      </c>
      <c r="AU55" s="468" t="str">
        <f t="shared" si="13"/>
        <v/>
      </c>
      <c r="AV55" s="468" t="str">
        <f t="shared" ref="AV55:AZ55" si="23">IF($F55="","",IF(VALUE(LEFT($F55,2))=AV$18,$J55,""))</f>
        <v/>
      </c>
      <c r="AW55" s="468" t="str">
        <f t="shared" si="23"/>
        <v/>
      </c>
      <c r="AX55" s="468" t="str">
        <f t="shared" si="23"/>
        <v/>
      </c>
      <c r="AY55" s="468" t="str">
        <f t="shared" si="23"/>
        <v/>
      </c>
      <c r="AZ55" s="468" t="str">
        <f t="shared" si="23"/>
        <v/>
      </c>
      <c r="BA55" s="468"/>
      <c r="BB55" s="468" t="str">
        <f t="shared" si="19"/>
        <v/>
      </c>
      <c r="BC55" s="468" t="str">
        <f t="shared" si="19"/>
        <v/>
      </c>
      <c r="BD55" s="468"/>
      <c r="BE55" s="468" t="str">
        <f t="shared" ref="BE55:BT68" si="24">IF($F55="","",IF(VALUE(LEFT($F55,2))=BE$18,$K55,""))</f>
        <v/>
      </c>
      <c r="BF55" s="468" t="str">
        <f t="shared" si="24"/>
        <v/>
      </c>
      <c r="BG55" s="468" t="str">
        <f t="shared" si="24"/>
        <v/>
      </c>
      <c r="BH55" s="468" t="str">
        <f t="shared" si="24"/>
        <v/>
      </c>
      <c r="BI55" s="468" t="str">
        <f t="shared" si="24"/>
        <v/>
      </c>
      <c r="BJ55" s="468" t="str">
        <f t="shared" si="24"/>
        <v/>
      </c>
      <c r="BK55" s="468" t="str">
        <f t="shared" si="24"/>
        <v/>
      </c>
      <c r="BL55" s="468" t="str">
        <f t="shared" si="24"/>
        <v/>
      </c>
      <c r="BM55" s="468" t="str">
        <f t="shared" si="24"/>
        <v/>
      </c>
      <c r="BN55" s="468" t="str">
        <f t="shared" si="24"/>
        <v/>
      </c>
      <c r="BO55" s="468" t="str">
        <f t="shared" si="24"/>
        <v/>
      </c>
      <c r="BP55" s="468" t="str">
        <f t="shared" si="24"/>
        <v/>
      </c>
      <c r="BQ55" s="468" t="str">
        <f t="shared" si="24"/>
        <v/>
      </c>
      <c r="BR55" s="468" t="str">
        <f t="shared" si="24"/>
        <v/>
      </c>
      <c r="BS55" s="468" t="str">
        <f t="shared" si="24"/>
        <v/>
      </c>
      <c r="BT55" s="468" t="str">
        <f t="shared" si="24"/>
        <v/>
      </c>
      <c r="BU55" s="468" t="str">
        <f t="shared" si="14"/>
        <v/>
      </c>
      <c r="BV55" s="468" t="str">
        <f t="shared" si="14"/>
        <v/>
      </c>
      <c r="BW55" s="468" t="str">
        <f t="shared" si="14"/>
        <v/>
      </c>
      <c r="BX55" s="468" t="str">
        <f t="shared" si="14"/>
        <v/>
      </c>
      <c r="BY55" s="468" t="str">
        <f t="shared" si="14"/>
        <v/>
      </c>
      <c r="BZ55" s="468" t="str">
        <f t="shared" si="14"/>
        <v/>
      </c>
      <c r="CA55" s="468" t="str">
        <f t="shared" si="14"/>
        <v/>
      </c>
      <c r="CB55" s="468" t="str">
        <f t="shared" si="14"/>
        <v/>
      </c>
      <c r="CC55" s="468" t="str">
        <f t="shared" ref="CC55:CG55" si="25">IF($F55="","",IF(VALUE(LEFT($F55,2))=CC$18,$K55,""))</f>
        <v/>
      </c>
      <c r="CD55" s="468" t="str">
        <f t="shared" si="25"/>
        <v/>
      </c>
      <c r="CE55" s="468" t="str">
        <f t="shared" si="25"/>
        <v/>
      </c>
      <c r="CF55" s="468" t="str">
        <f t="shared" si="25"/>
        <v/>
      </c>
      <c r="CG55" s="468" t="str">
        <f t="shared" si="25"/>
        <v/>
      </c>
      <c r="CH55" s="468"/>
      <c r="CI55" s="468" t="str">
        <f t="shared" si="7"/>
        <v/>
      </c>
      <c r="CJ55" s="468" t="str">
        <f t="shared" si="7"/>
        <v/>
      </c>
      <c r="CK55" s="533"/>
    </row>
    <row r="56" spans="3:89" x14ac:dyDescent="0.25">
      <c r="C56" s="358"/>
      <c r="D56" s="259">
        <v>136</v>
      </c>
      <c r="E56" s="41"/>
      <c r="F56" s="44"/>
      <c r="G56" s="567" t="s">
        <v>366</v>
      </c>
      <c r="H56" s="279"/>
      <c r="I56" s="281"/>
      <c r="J56" s="431"/>
      <c r="K56" s="431"/>
      <c r="M56" s="360" t="str">
        <f t="shared" si="5"/>
        <v/>
      </c>
      <c r="N56" s="361"/>
      <c r="O56" s="368"/>
      <c r="P56" s="359" t="s">
        <v>316</v>
      </c>
      <c r="Q56" s="362"/>
      <c r="R56" s="364"/>
      <c r="S56" s="364">
        <f>J56</f>
        <v>0</v>
      </c>
      <c r="T56" s="362"/>
      <c r="U56" s="363"/>
      <c r="V56" s="51"/>
      <c r="X56" s="468" t="str">
        <f t="shared" si="22"/>
        <v/>
      </c>
      <c r="Y56" s="468" t="str">
        <f t="shared" si="22"/>
        <v/>
      </c>
      <c r="Z56" s="468" t="str">
        <f t="shared" si="22"/>
        <v/>
      </c>
      <c r="AA56" s="468" t="str">
        <f t="shared" si="22"/>
        <v/>
      </c>
      <c r="AB56" s="468" t="str">
        <f t="shared" si="22"/>
        <v/>
      </c>
      <c r="AC56" s="468" t="str">
        <f t="shared" si="22"/>
        <v/>
      </c>
      <c r="AD56" s="468" t="str">
        <f t="shared" si="22"/>
        <v/>
      </c>
      <c r="AE56" s="468" t="str">
        <f t="shared" si="22"/>
        <v/>
      </c>
      <c r="AF56" s="468" t="str">
        <f t="shared" si="22"/>
        <v/>
      </c>
      <c r="AG56" s="468" t="str">
        <f t="shared" si="22"/>
        <v/>
      </c>
      <c r="AH56" s="468" t="str">
        <f t="shared" si="22"/>
        <v/>
      </c>
      <c r="AI56" s="468" t="str">
        <f t="shared" si="22"/>
        <v/>
      </c>
      <c r="AJ56" s="468" t="str">
        <f t="shared" si="22"/>
        <v/>
      </c>
      <c r="AK56" s="468" t="str">
        <f t="shared" si="22"/>
        <v/>
      </c>
      <c r="AL56" s="468" t="str">
        <f t="shared" si="22"/>
        <v/>
      </c>
      <c r="AM56" s="468" t="str">
        <f t="shared" si="22"/>
        <v/>
      </c>
      <c r="AN56" s="468" t="str">
        <f t="shared" ref="AN56:AZ68" si="26">IF($F56="","",IF(VALUE(LEFT($F56,2))=AN$18,$J56,""))</f>
        <v/>
      </c>
      <c r="AO56" s="468" t="str">
        <f t="shared" si="26"/>
        <v/>
      </c>
      <c r="AP56" s="468" t="str">
        <f t="shared" si="26"/>
        <v/>
      </c>
      <c r="AQ56" s="468" t="str">
        <f t="shared" si="26"/>
        <v/>
      </c>
      <c r="AR56" s="468" t="str">
        <f t="shared" si="26"/>
        <v/>
      </c>
      <c r="AS56" s="468" t="str">
        <f t="shared" si="26"/>
        <v/>
      </c>
      <c r="AT56" s="468" t="str">
        <f t="shared" si="26"/>
        <v/>
      </c>
      <c r="AU56" s="468" t="str">
        <f t="shared" si="26"/>
        <v/>
      </c>
      <c r="AV56" s="468" t="str">
        <f t="shared" si="26"/>
        <v/>
      </c>
      <c r="AW56" s="468" t="str">
        <f t="shared" si="26"/>
        <v/>
      </c>
      <c r="AX56" s="468" t="str">
        <f t="shared" si="26"/>
        <v/>
      </c>
      <c r="AY56" s="468" t="str">
        <f t="shared" si="26"/>
        <v/>
      </c>
      <c r="AZ56" s="468" t="str">
        <f t="shared" si="26"/>
        <v/>
      </c>
      <c r="BA56" s="468"/>
      <c r="BB56" s="468" t="str">
        <f t="shared" si="19"/>
        <v/>
      </c>
      <c r="BC56" s="468" t="str">
        <f t="shared" si="19"/>
        <v/>
      </c>
      <c r="BD56" s="468"/>
      <c r="BE56" s="468" t="str">
        <f t="shared" si="24"/>
        <v/>
      </c>
      <c r="BF56" s="468" t="str">
        <f t="shared" si="24"/>
        <v/>
      </c>
      <c r="BG56" s="468" t="str">
        <f t="shared" si="24"/>
        <v/>
      </c>
      <c r="BH56" s="468" t="str">
        <f t="shared" si="24"/>
        <v/>
      </c>
      <c r="BI56" s="468" t="str">
        <f t="shared" si="24"/>
        <v/>
      </c>
      <c r="BJ56" s="468" t="str">
        <f t="shared" si="24"/>
        <v/>
      </c>
      <c r="BK56" s="468" t="str">
        <f t="shared" si="24"/>
        <v/>
      </c>
      <c r="BL56" s="468" t="str">
        <f t="shared" si="24"/>
        <v/>
      </c>
      <c r="BM56" s="468" t="str">
        <f t="shared" si="24"/>
        <v/>
      </c>
      <c r="BN56" s="468" t="str">
        <f t="shared" si="24"/>
        <v/>
      </c>
      <c r="BO56" s="468" t="str">
        <f t="shared" si="24"/>
        <v/>
      </c>
      <c r="BP56" s="468" t="str">
        <f t="shared" si="24"/>
        <v/>
      </c>
      <c r="BQ56" s="468" t="str">
        <f t="shared" si="24"/>
        <v/>
      </c>
      <c r="BR56" s="468" t="str">
        <f t="shared" si="24"/>
        <v/>
      </c>
      <c r="BS56" s="468" t="str">
        <f t="shared" si="24"/>
        <v/>
      </c>
      <c r="BT56" s="468" t="str">
        <f t="shared" si="24"/>
        <v/>
      </c>
      <c r="BU56" s="468" t="str">
        <f t="shared" ref="BU56:CG68" si="27">IF($F56="","",IF(VALUE(LEFT($F56,2))=BU$18,$K56,""))</f>
        <v/>
      </c>
      <c r="BV56" s="468" t="str">
        <f t="shared" si="27"/>
        <v/>
      </c>
      <c r="BW56" s="468" t="str">
        <f t="shared" si="27"/>
        <v/>
      </c>
      <c r="BX56" s="468" t="str">
        <f t="shared" si="27"/>
        <v/>
      </c>
      <c r="BY56" s="468" t="str">
        <f t="shared" si="27"/>
        <v/>
      </c>
      <c r="BZ56" s="468" t="str">
        <f t="shared" si="27"/>
        <v/>
      </c>
      <c r="CA56" s="468" t="str">
        <f t="shared" si="27"/>
        <v/>
      </c>
      <c r="CB56" s="468" t="str">
        <f t="shared" si="27"/>
        <v/>
      </c>
      <c r="CC56" s="468" t="str">
        <f t="shared" si="27"/>
        <v/>
      </c>
      <c r="CD56" s="468" t="str">
        <f t="shared" si="27"/>
        <v/>
      </c>
      <c r="CE56" s="468" t="str">
        <f t="shared" si="27"/>
        <v/>
      </c>
      <c r="CF56" s="468" t="str">
        <f t="shared" si="27"/>
        <v/>
      </c>
      <c r="CG56" s="468" t="str">
        <f t="shared" si="27"/>
        <v/>
      </c>
      <c r="CH56" s="468"/>
      <c r="CI56" s="468" t="str">
        <f t="shared" si="7"/>
        <v/>
      </c>
      <c r="CJ56" s="468" t="str">
        <f t="shared" si="7"/>
        <v/>
      </c>
      <c r="CK56" s="533"/>
    </row>
    <row r="57" spans="3:89" x14ac:dyDescent="0.25">
      <c r="C57" s="358"/>
      <c r="D57" s="259"/>
      <c r="E57" s="41"/>
      <c r="F57" s="44"/>
      <c r="G57" s="232"/>
      <c r="H57" s="279"/>
      <c r="I57" s="281"/>
      <c r="J57" s="431"/>
      <c r="K57" s="431"/>
      <c r="M57" s="360" t="str">
        <f t="shared" si="5"/>
        <v/>
      </c>
      <c r="N57" s="361"/>
      <c r="O57" s="368"/>
      <c r="P57" s="359"/>
      <c r="Q57" s="362"/>
      <c r="R57" s="364"/>
      <c r="S57" s="364"/>
      <c r="T57" s="362"/>
      <c r="U57" s="363"/>
      <c r="V57" s="51"/>
      <c r="X57" s="468" t="str">
        <f t="shared" si="22"/>
        <v/>
      </c>
      <c r="Y57" s="468" t="str">
        <f t="shared" si="22"/>
        <v/>
      </c>
      <c r="Z57" s="468" t="str">
        <f t="shared" si="22"/>
        <v/>
      </c>
      <c r="AA57" s="468" t="str">
        <f t="shared" si="22"/>
        <v/>
      </c>
      <c r="AB57" s="468" t="str">
        <f t="shared" si="22"/>
        <v/>
      </c>
      <c r="AC57" s="468" t="str">
        <f t="shared" si="22"/>
        <v/>
      </c>
      <c r="AD57" s="468" t="str">
        <f t="shared" si="22"/>
        <v/>
      </c>
      <c r="AE57" s="468" t="str">
        <f t="shared" si="22"/>
        <v/>
      </c>
      <c r="AF57" s="468" t="str">
        <f t="shared" si="22"/>
        <v/>
      </c>
      <c r="AG57" s="468" t="str">
        <f t="shared" si="22"/>
        <v/>
      </c>
      <c r="AH57" s="468" t="str">
        <f t="shared" si="22"/>
        <v/>
      </c>
      <c r="AI57" s="468" t="str">
        <f t="shared" si="22"/>
        <v/>
      </c>
      <c r="AJ57" s="468" t="str">
        <f t="shared" si="22"/>
        <v/>
      </c>
      <c r="AK57" s="468" t="str">
        <f t="shared" si="22"/>
        <v/>
      </c>
      <c r="AL57" s="468" t="str">
        <f t="shared" si="22"/>
        <v/>
      </c>
      <c r="AM57" s="468" t="str">
        <f t="shared" si="22"/>
        <v/>
      </c>
      <c r="AN57" s="468" t="str">
        <f t="shared" si="26"/>
        <v/>
      </c>
      <c r="AO57" s="468" t="str">
        <f t="shared" si="26"/>
        <v/>
      </c>
      <c r="AP57" s="468" t="str">
        <f t="shared" si="26"/>
        <v/>
      </c>
      <c r="AQ57" s="468" t="str">
        <f t="shared" si="26"/>
        <v/>
      </c>
      <c r="AR57" s="468" t="str">
        <f t="shared" si="26"/>
        <v/>
      </c>
      <c r="AS57" s="468" t="str">
        <f t="shared" si="26"/>
        <v/>
      </c>
      <c r="AT57" s="468" t="str">
        <f t="shared" si="26"/>
        <v/>
      </c>
      <c r="AU57" s="468" t="str">
        <f t="shared" si="26"/>
        <v/>
      </c>
      <c r="AV57" s="468" t="str">
        <f t="shared" si="26"/>
        <v/>
      </c>
      <c r="AW57" s="468" t="str">
        <f t="shared" si="26"/>
        <v/>
      </c>
      <c r="AX57" s="468" t="str">
        <f t="shared" si="26"/>
        <v/>
      </c>
      <c r="AY57" s="468" t="str">
        <f t="shared" si="26"/>
        <v/>
      </c>
      <c r="AZ57" s="468" t="str">
        <f t="shared" si="26"/>
        <v/>
      </c>
      <c r="BA57" s="468"/>
      <c r="BB57" s="468" t="str">
        <f>IF($M57="","",IF($M57=BB$18,$J57,0))</f>
        <v/>
      </c>
      <c r="BC57" s="468" t="str">
        <f t="shared" si="19"/>
        <v/>
      </c>
      <c r="BD57" s="468"/>
      <c r="BE57" s="468" t="str">
        <f t="shared" si="24"/>
        <v/>
      </c>
      <c r="BF57" s="468" t="str">
        <f t="shared" si="24"/>
        <v/>
      </c>
      <c r="BG57" s="468" t="str">
        <f t="shared" si="24"/>
        <v/>
      </c>
      <c r="BH57" s="468" t="str">
        <f t="shared" si="24"/>
        <v/>
      </c>
      <c r="BI57" s="468" t="str">
        <f t="shared" si="24"/>
        <v/>
      </c>
      <c r="BJ57" s="468" t="str">
        <f t="shared" si="24"/>
        <v/>
      </c>
      <c r="BK57" s="468" t="str">
        <f t="shared" si="24"/>
        <v/>
      </c>
      <c r="BL57" s="468" t="str">
        <f t="shared" si="24"/>
        <v/>
      </c>
      <c r="BM57" s="468" t="str">
        <f t="shared" si="24"/>
        <v/>
      </c>
      <c r="BN57" s="468" t="str">
        <f t="shared" si="24"/>
        <v/>
      </c>
      <c r="BO57" s="468" t="str">
        <f t="shared" si="24"/>
        <v/>
      </c>
      <c r="BP57" s="468" t="str">
        <f t="shared" si="24"/>
        <v/>
      </c>
      <c r="BQ57" s="468" t="str">
        <f t="shared" si="24"/>
        <v/>
      </c>
      <c r="BR57" s="468" t="str">
        <f t="shared" si="24"/>
        <v/>
      </c>
      <c r="BS57" s="468" t="str">
        <f t="shared" si="24"/>
        <v/>
      </c>
      <c r="BT57" s="468" t="str">
        <f t="shared" si="24"/>
        <v/>
      </c>
      <c r="BU57" s="468" t="str">
        <f t="shared" si="27"/>
        <v/>
      </c>
      <c r="BV57" s="468" t="str">
        <f t="shared" si="27"/>
        <v/>
      </c>
      <c r="BW57" s="468" t="str">
        <f t="shared" si="27"/>
        <v/>
      </c>
      <c r="BX57" s="468" t="str">
        <f t="shared" si="27"/>
        <v/>
      </c>
      <c r="BY57" s="468" t="str">
        <f t="shared" si="27"/>
        <v/>
      </c>
      <c r="BZ57" s="468" t="str">
        <f t="shared" si="27"/>
        <v/>
      </c>
      <c r="CA57" s="468" t="str">
        <f t="shared" si="27"/>
        <v/>
      </c>
      <c r="CB57" s="468" t="str">
        <f t="shared" si="27"/>
        <v/>
      </c>
      <c r="CC57" s="468" t="str">
        <f t="shared" si="27"/>
        <v/>
      </c>
      <c r="CD57" s="468" t="str">
        <f t="shared" si="27"/>
        <v/>
      </c>
      <c r="CE57" s="468" t="str">
        <f t="shared" si="27"/>
        <v/>
      </c>
      <c r="CF57" s="468" t="str">
        <f t="shared" si="27"/>
        <v/>
      </c>
      <c r="CG57" s="468" t="str">
        <f t="shared" si="27"/>
        <v/>
      </c>
      <c r="CH57" s="468"/>
      <c r="CI57" s="468" t="str">
        <f t="shared" si="7"/>
        <v/>
      </c>
      <c r="CJ57" s="468" t="str">
        <f t="shared" si="7"/>
        <v/>
      </c>
      <c r="CK57" s="533"/>
    </row>
    <row r="58" spans="3:89" x14ac:dyDescent="0.25">
      <c r="C58" s="358"/>
      <c r="D58" s="259"/>
      <c r="E58" s="41"/>
      <c r="F58" s="44"/>
      <c r="G58" s="375" t="s">
        <v>321</v>
      </c>
      <c r="H58" s="279"/>
      <c r="I58" s="282"/>
      <c r="J58" s="431"/>
      <c r="K58" s="431"/>
      <c r="M58" s="360" t="str">
        <f t="shared" si="5"/>
        <v/>
      </c>
      <c r="N58" s="361"/>
      <c r="O58" s="368" t="str">
        <f>IF(M58="","",IF(M58="Foreign",VLOOKUP(N58,'Option X3'!D:E,2,FALSE),1))</f>
        <v/>
      </c>
      <c r="P58" s="359"/>
      <c r="Q58" s="569"/>
      <c r="R58" s="364"/>
      <c r="S58" s="364"/>
      <c r="T58" s="617"/>
      <c r="U58" s="618"/>
      <c r="V58" s="51"/>
      <c r="X58" s="468" t="str">
        <f t="shared" si="22"/>
        <v/>
      </c>
      <c r="Y58" s="468" t="str">
        <f t="shared" si="22"/>
        <v/>
      </c>
      <c r="Z58" s="468" t="str">
        <f t="shared" si="22"/>
        <v/>
      </c>
      <c r="AA58" s="468" t="str">
        <f t="shared" si="22"/>
        <v/>
      </c>
      <c r="AB58" s="468" t="str">
        <f t="shared" si="22"/>
        <v/>
      </c>
      <c r="AC58" s="468" t="str">
        <f t="shared" si="22"/>
        <v/>
      </c>
      <c r="AD58" s="468" t="str">
        <f t="shared" si="22"/>
        <v/>
      </c>
      <c r="AE58" s="468" t="str">
        <f t="shared" si="22"/>
        <v/>
      </c>
      <c r="AF58" s="468" t="str">
        <f t="shared" si="22"/>
        <v/>
      </c>
      <c r="AG58" s="468" t="str">
        <f t="shared" si="22"/>
        <v/>
      </c>
      <c r="AH58" s="468" t="str">
        <f t="shared" si="22"/>
        <v/>
      </c>
      <c r="AI58" s="468" t="str">
        <f t="shared" si="22"/>
        <v/>
      </c>
      <c r="AJ58" s="468" t="str">
        <f t="shared" si="22"/>
        <v/>
      </c>
      <c r="AK58" s="468" t="str">
        <f t="shared" si="22"/>
        <v/>
      </c>
      <c r="AL58" s="468" t="str">
        <f t="shared" si="22"/>
        <v/>
      </c>
      <c r="AM58" s="468" t="str">
        <f t="shared" si="22"/>
        <v/>
      </c>
      <c r="AN58" s="468" t="str">
        <f t="shared" si="26"/>
        <v/>
      </c>
      <c r="AO58" s="468" t="str">
        <f t="shared" si="26"/>
        <v/>
      </c>
      <c r="AP58" s="468" t="str">
        <f t="shared" si="26"/>
        <v/>
      </c>
      <c r="AQ58" s="468" t="str">
        <f t="shared" si="26"/>
        <v/>
      </c>
      <c r="AR58" s="468" t="str">
        <f t="shared" si="26"/>
        <v/>
      </c>
      <c r="AS58" s="468" t="str">
        <f t="shared" si="26"/>
        <v/>
      </c>
      <c r="AT58" s="468" t="str">
        <f t="shared" si="26"/>
        <v/>
      </c>
      <c r="AU58" s="468" t="str">
        <f t="shared" si="26"/>
        <v/>
      </c>
      <c r="AV58" s="468" t="str">
        <f t="shared" si="26"/>
        <v/>
      </c>
      <c r="AW58" s="468" t="str">
        <f t="shared" si="26"/>
        <v/>
      </c>
      <c r="AX58" s="468" t="str">
        <f t="shared" si="26"/>
        <v/>
      </c>
      <c r="AY58" s="468" t="str">
        <f t="shared" si="26"/>
        <v/>
      </c>
      <c r="AZ58" s="468" t="str">
        <f t="shared" si="26"/>
        <v/>
      </c>
      <c r="BA58" s="468"/>
      <c r="BB58" s="468" t="str">
        <f t="shared" ref="BB58:BC68" si="28">IF($M58="","",IF($M58=BB$18,$J58,0))</f>
        <v/>
      </c>
      <c r="BC58" s="468" t="str">
        <f t="shared" si="19"/>
        <v/>
      </c>
      <c r="BD58" s="468"/>
      <c r="BE58" s="468" t="str">
        <f t="shared" si="24"/>
        <v/>
      </c>
      <c r="BF58" s="468" t="str">
        <f t="shared" si="24"/>
        <v/>
      </c>
      <c r="BG58" s="468" t="str">
        <f t="shared" si="24"/>
        <v/>
      </c>
      <c r="BH58" s="468" t="str">
        <f t="shared" si="24"/>
        <v/>
      </c>
      <c r="BI58" s="468" t="str">
        <f t="shared" si="24"/>
        <v/>
      </c>
      <c r="BJ58" s="468" t="str">
        <f t="shared" si="24"/>
        <v/>
      </c>
      <c r="BK58" s="468" t="str">
        <f t="shared" si="24"/>
        <v/>
      </c>
      <c r="BL58" s="468" t="str">
        <f t="shared" si="24"/>
        <v/>
      </c>
      <c r="BM58" s="468" t="str">
        <f t="shared" si="24"/>
        <v/>
      </c>
      <c r="BN58" s="468" t="str">
        <f t="shared" si="24"/>
        <v/>
      </c>
      <c r="BO58" s="468" t="str">
        <f t="shared" si="24"/>
        <v/>
      </c>
      <c r="BP58" s="468" t="str">
        <f t="shared" si="24"/>
        <v/>
      </c>
      <c r="BQ58" s="468" t="str">
        <f t="shared" si="24"/>
        <v/>
      </c>
      <c r="BR58" s="468" t="str">
        <f t="shared" si="24"/>
        <v/>
      </c>
      <c r="BS58" s="468" t="str">
        <f t="shared" si="24"/>
        <v/>
      </c>
      <c r="BT58" s="468" t="str">
        <f t="shared" si="24"/>
        <v/>
      </c>
      <c r="BU58" s="468" t="str">
        <f t="shared" si="27"/>
        <v/>
      </c>
      <c r="BV58" s="468" t="str">
        <f t="shared" si="27"/>
        <v/>
      </c>
      <c r="BW58" s="468" t="str">
        <f t="shared" si="27"/>
        <v/>
      </c>
      <c r="BX58" s="468" t="str">
        <f t="shared" si="27"/>
        <v/>
      </c>
      <c r="BY58" s="468" t="str">
        <f t="shared" si="27"/>
        <v/>
      </c>
      <c r="BZ58" s="468" t="str">
        <f t="shared" si="27"/>
        <v/>
      </c>
      <c r="CA58" s="468" t="str">
        <f t="shared" si="27"/>
        <v/>
      </c>
      <c r="CB58" s="468" t="str">
        <f t="shared" si="27"/>
        <v/>
      </c>
      <c r="CC58" s="468" t="str">
        <f t="shared" si="27"/>
        <v/>
      </c>
      <c r="CD58" s="468" t="str">
        <f t="shared" si="27"/>
        <v/>
      </c>
      <c r="CE58" s="468" t="str">
        <f t="shared" si="27"/>
        <v/>
      </c>
      <c r="CF58" s="468" t="str">
        <f t="shared" si="27"/>
        <v/>
      </c>
      <c r="CG58" s="468" t="str">
        <f t="shared" si="27"/>
        <v/>
      </c>
      <c r="CH58" s="468"/>
      <c r="CI58" s="468" t="str">
        <f t="shared" si="7"/>
        <v/>
      </c>
      <c r="CJ58" s="468" t="str">
        <f t="shared" si="7"/>
        <v/>
      </c>
      <c r="CK58" s="533"/>
    </row>
    <row r="59" spans="3:89" x14ac:dyDescent="0.25">
      <c r="C59" s="358"/>
      <c r="D59" s="259">
        <v>1</v>
      </c>
      <c r="E59" s="41"/>
      <c r="F59" s="44"/>
      <c r="G59" s="434" t="s">
        <v>356</v>
      </c>
      <c r="H59" s="279"/>
      <c r="I59" s="282"/>
      <c r="J59" s="431"/>
      <c r="K59" s="431"/>
      <c r="M59" s="360" t="str">
        <f t="shared" si="5"/>
        <v/>
      </c>
      <c r="N59" s="361"/>
      <c r="O59" s="368" t="str">
        <f>IF(M59="","",IF(M59="Foreign",VLOOKUP(N59,'Option X3'!D:E,2,FALSE),1))</f>
        <v/>
      </c>
      <c r="P59" s="359"/>
      <c r="Q59" s="569"/>
      <c r="R59" s="364"/>
      <c r="S59" s="364"/>
      <c r="T59" s="617"/>
      <c r="U59" s="618"/>
      <c r="V59" s="51"/>
      <c r="X59" s="468" t="str">
        <f t="shared" si="22"/>
        <v/>
      </c>
      <c r="Y59" s="468" t="str">
        <f t="shared" si="22"/>
        <v/>
      </c>
      <c r="Z59" s="468" t="str">
        <f t="shared" si="22"/>
        <v/>
      </c>
      <c r="AA59" s="468" t="str">
        <f t="shared" si="22"/>
        <v/>
      </c>
      <c r="AB59" s="468" t="str">
        <f t="shared" si="22"/>
        <v/>
      </c>
      <c r="AC59" s="468" t="str">
        <f t="shared" si="22"/>
        <v/>
      </c>
      <c r="AD59" s="468" t="str">
        <f t="shared" si="22"/>
        <v/>
      </c>
      <c r="AE59" s="468" t="str">
        <f t="shared" si="22"/>
        <v/>
      </c>
      <c r="AF59" s="468" t="str">
        <f t="shared" si="22"/>
        <v/>
      </c>
      <c r="AG59" s="468" t="str">
        <f t="shared" si="22"/>
        <v/>
      </c>
      <c r="AH59" s="468" t="str">
        <f t="shared" si="22"/>
        <v/>
      </c>
      <c r="AI59" s="468" t="str">
        <f t="shared" si="22"/>
        <v/>
      </c>
      <c r="AJ59" s="468" t="str">
        <f t="shared" si="22"/>
        <v/>
      </c>
      <c r="AK59" s="468" t="str">
        <f t="shared" si="22"/>
        <v/>
      </c>
      <c r="AL59" s="468" t="str">
        <f t="shared" si="22"/>
        <v/>
      </c>
      <c r="AM59" s="468" t="str">
        <f t="shared" si="22"/>
        <v/>
      </c>
      <c r="AN59" s="468" t="str">
        <f t="shared" si="26"/>
        <v/>
      </c>
      <c r="AO59" s="468" t="str">
        <f t="shared" si="26"/>
        <v/>
      </c>
      <c r="AP59" s="468" t="str">
        <f t="shared" si="26"/>
        <v/>
      </c>
      <c r="AQ59" s="468" t="str">
        <f t="shared" si="26"/>
        <v/>
      </c>
      <c r="AR59" s="468" t="str">
        <f t="shared" si="26"/>
        <v/>
      </c>
      <c r="AS59" s="468" t="str">
        <f t="shared" si="26"/>
        <v/>
      </c>
      <c r="AT59" s="468" t="str">
        <f t="shared" si="26"/>
        <v/>
      </c>
      <c r="AU59" s="468" t="str">
        <f t="shared" si="26"/>
        <v/>
      </c>
      <c r="AV59" s="468" t="str">
        <f t="shared" si="26"/>
        <v/>
      </c>
      <c r="AW59" s="468" t="str">
        <f t="shared" si="26"/>
        <v/>
      </c>
      <c r="AX59" s="468" t="str">
        <f t="shared" si="26"/>
        <v/>
      </c>
      <c r="AY59" s="468" t="str">
        <f t="shared" si="26"/>
        <v/>
      </c>
      <c r="AZ59" s="468" t="str">
        <f t="shared" si="26"/>
        <v/>
      </c>
      <c r="BA59" s="468"/>
      <c r="BB59" s="468" t="str">
        <f t="shared" si="28"/>
        <v/>
      </c>
      <c r="BC59" s="468" t="str">
        <f t="shared" si="19"/>
        <v/>
      </c>
      <c r="BD59" s="468"/>
      <c r="BE59" s="468" t="str">
        <f t="shared" si="24"/>
        <v/>
      </c>
      <c r="BF59" s="468" t="str">
        <f t="shared" si="24"/>
        <v/>
      </c>
      <c r="BG59" s="468" t="str">
        <f t="shared" si="24"/>
        <v/>
      </c>
      <c r="BH59" s="468" t="str">
        <f t="shared" si="24"/>
        <v/>
      </c>
      <c r="BI59" s="468" t="str">
        <f t="shared" si="24"/>
        <v/>
      </c>
      <c r="BJ59" s="468" t="str">
        <f t="shared" si="24"/>
        <v/>
      </c>
      <c r="BK59" s="468" t="str">
        <f t="shared" si="24"/>
        <v/>
      </c>
      <c r="BL59" s="468" t="str">
        <f t="shared" si="24"/>
        <v/>
      </c>
      <c r="BM59" s="468" t="str">
        <f t="shared" si="24"/>
        <v/>
      </c>
      <c r="BN59" s="468" t="str">
        <f t="shared" si="24"/>
        <v/>
      </c>
      <c r="BO59" s="468" t="str">
        <f t="shared" si="24"/>
        <v/>
      </c>
      <c r="BP59" s="468" t="str">
        <f t="shared" si="24"/>
        <v/>
      </c>
      <c r="BQ59" s="468" t="str">
        <f t="shared" si="24"/>
        <v/>
      </c>
      <c r="BR59" s="468" t="str">
        <f t="shared" si="24"/>
        <v/>
      </c>
      <c r="BS59" s="468" t="str">
        <f t="shared" si="24"/>
        <v/>
      </c>
      <c r="BT59" s="468" t="str">
        <f t="shared" si="24"/>
        <v/>
      </c>
      <c r="BU59" s="468" t="str">
        <f t="shared" si="27"/>
        <v/>
      </c>
      <c r="BV59" s="468" t="str">
        <f t="shared" si="27"/>
        <v/>
      </c>
      <c r="BW59" s="468" t="str">
        <f t="shared" si="27"/>
        <v/>
      </c>
      <c r="BX59" s="468" t="str">
        <f t="shared" si="27"/>
        <v/>
      </c>
      <c r="BY59" s="468" t="str">
        <f t="shared" si="27"/>
        <v/>
      </c>
      <c r="BZ59" s="468" t="str">
        <f t="shared" si="27"/>
        <v/>
      </c>
      <c r="CA59" s="468" t="str">
        <f t="shared" si="27"/>
        <v/>
      </c>
      <c r="CB59" s="468" t="str">
        <f t="shared" si="27"/>
        <v/>
      </c>
      <c r="CC59" s="468" t="str">
        <f t="shared" si="27"/>
        <v/>
      </c>
      <c r="CD59" s="468" t="str">
        <f t="shared" si="27"/>
        <v/>
      </c>
      <c r="CE59" s="468" t="str">
        <f t="shared" si="27"/>
        <v/>
      </c>
      <c r="CF59" s="468" t="str">
        <f t="shared" si="27"/>
        <v/>
      </c>
      <c r="CG59" s="468" t="str">
        <f t="shared" si="27"/>
        <v/>
      </c>
      <c r="CH59" s="468"/>
      <c r="CI59" s="468" t="str">
        <f t="shared" si="7"/>
        <v/>
      </c>
      <c r="CJ59" s="468" t="str">
        <f t="shared" si="7"/>
        <v/>
      </c>
      <c r="CK59" s="533"/>
    </row>
    <row r="60" spans="3:89" x14ac:dyDescent="0.25">
      <c r="C60" s="358"/>
      <c r="D60" s="259">
        <v>2</v>
      </c>
      <c r="E60" s="41"/>
      <c r="F60" s="44"/>
      <c r="G60" s="234" t="s">
        <v>357</v>
      </c>
      <c r="H60" s="279"/>
      <c r="I60" s="282"/>
      <c r="J60" s="431"/>
      <c r="K60" s="431"/>
      <c r="M60" s="360" t="str">
        <f t="shared" si="5"/>
        <v/>
      </c>
      <c r="N60" s="361"/>
      <c r="O60" s="368" t="str">
        <f>IF(M60="","",IF(M60="Foreign",VLOOKUP(N60,'Option X3'!D:E,2,FALSE),1))</f>
        <v/>
      </c>
      <c r="P60" s="359"/>
      <c r="Q60" s="569"/>
      <c r="R60" s="364"/>
      <c r="S60" s="364"/>
      <c r="T60" s="617"/>
      <c r="U60" s="618"/>
      <c r="V60" s="51"/>
      <c r="X60" s="468" t="str">
        <f t="shared" si="22"/>
        <v/>
      </c>
      <c r="Y60" s="468" t="str">
        <f t="shared" si="22"/>
        <v/>
      </c>
      <c r="Z60" s="468" t="str">
        <f t="shared" si="22"/>
        <v/>
      </c>
      <c r="AA60" s="468" t="str">
        <f t="shared" si="22"/>
        <v/>
      </c>
      <c r="AB60" s="468" t="str">
        <f t="shared" si="22"/>
        <v/>
      </c>
      <c r="AC60" s="468" t="str">
        <f t="shared" si="22"/>
        <v/>
      </c>
      <c r="AD60" s="468" t="str">
        <f t="shared" si="22"/>
        <v/>
      </c>
      <c r="AE60" s="468" t="str">
        <f t="shared" si="22"/>
        <v/>
      </c>
      <c r="AF60" s="468" t="str">
        <f t="shared" si="22"/>
        <v/>
      </c>
      <c r="AG60" s="468" t="str">
        <f t="shared" si="22"/>
        <v/>
      </c>
      <c r="AH60" s="468" t="str">
        <f t="shared" si="22"/>
        <v/>
      </c>
      <c r="AI60" s="468" t="str">
        <f t="shared" si="22"/>
        <v/>
      </c>
      <c r="AJ60" s="468" t="str">
        <f t="shared" si="22"/>
        <v/>
      </c>
      <c r="AK60" s="468" t="str">
        <f t="shared" si="22"/>
        <v/>
      </c>
      <c r="AL60" s="468" t="str">
        <f t="shared" si="22"/>
        <v/>
      </c>
      <c r="AM60" s="468" t="str">
        <f t="shared" si="22"/>
        <v/>
      </c>
      <c r="AN60" s="468" t="str">
        <f t="shared" si="26"/>
        <v/>
      </c>
      <c r="AO60" s="468" t="str">
        <f t="shared" si="26"/>
        <v/>
      </c>
      <c r="AP60" s="468" t="str">
        <f t="shared" si="26"/>
        <v/>
      </c>
      <c r="AQ60" s="468" t="str">
        <f t="shared" si="26"/>
        <v/>
      </c>
      <c r="AR60" s="468" t="str">
        <f t="shared" si="26"/>
        <v/>
      </c>
      <c r="AS60" s="468" t="str">
        <f t="shared" si="26"/>
        <v/>
      </c>
      <c r="AT60" s="468" t="str">
        <f t="shared" si="26"/>
        <v/>
      </c>
      <c r="AU60" s="468" t="str">
        <f t="shared" si="26"/>
        <v/>
      </c>
      <c r="AV60" s="468" t="str">
        <f t="shared" si="26"/>
        <v/>
      </c>
      <c r="AW60" s="468" t="str">
        <f t="shared" si="26"/>
        <v/>
      </c>
      <c r="AX60" s="468" t="str">
        <f t="shared" si="26"/>
        <v/>
      </c>
      <c r="AY60" s="468" t="str">
        <f t="shared" si="26"/>
        <v/>
      </c>
      <c r="AZ60" s="468" t="str">
        <f t="shared" si="26"/>
        <v/>
      </c>
      <c r="BA60" s="468"/>
      <c r="BB60" s="468" t="str">
        <f t="shared" si="28"/>
        <v/>
      </c>
      <c r="BC60" s="468" t="str">
        <f t="shared" si="28"/>
        <v/>
      </c>
      <c r="BD60" s="468"/>
      <c r="BE60" s="468" t="str">
        <f t="shared" si="24"/>
        <v/>
      </c>
      <c r="BF60" s="468" t="str">
        <f t="shared" si="24"/>
        <v/>
      </c>
      <c r="BG60" s="468" t="str">
        <f t="shared" si="24"/>
        <v/>
      </c>
      <c r="BH60" s="468" t="str">
        <f t="shared" si="24"/>
        <v/>
      </c>
      <c r="BI60" s="468" t="str">
        <f t="shared" si="24"/>
        <v/>
      </c>
      <c r="BJ60" s="468" t="str">
        <f t="shared" si="24"/>
        <v/>
      </c>
      <c r="BK60" s="468" t="str">
        <f t="shared" si="24"/>
        <v/>
      </c>
      <c r="BL60" s="468" t="str">
        <f t="shared" si="24"/>
        <v/>
      </c>
      <c r="BM60" s="468" t="str">
        <f t="shared" si="24"/>
        <v/>
      </c>
      <c r="BN60" s="468" t="str">
        <f t="shared" si="24"/>
        <v/>
      </c>
      <c r="BO60" s="468" t="str">
        <f t="shared" si="24"/>
        <v/>
      </c>
      <c r="BP60" s="468" t="str">
        <f t="shared" si="24"/>
        <v/>
      </c>
      <c r="BQ60" s="468" t="str">
        <f t="shared" si="24"/>
        <v/>
      </c>
      <c r="BR60" s="468" t="str">
        <f t="shared" si="24"/>
        <v/>
      </c>
      <c r="BS60" s="468" t="str">
        <f t="shared" si="24"/>
        <v/>
      </c>
      <c r="BT60" s="468" t="str">
        <f t="shared" si="24"/>
        <v/>
      </c>
      <c r="BU60" s="468" t="str">
        <f t="shared" si="27"/>
        <v/>
      </c>
      <c r="BV60" s="468" t="str">
        <f t="shared" si="27"/>
        <v/>
      </c>
      <c r="BW60" s="468" t="str">
        <f t="shared" si="27"/>
        <v/>
      </c>
      <c r="BX60" s="468" t="str">
        <f t="shared" si="27"/>
        <v/>
      </c>
      <c r="BY60" s="468" t="str">
        <f t="shared" si="27"/>
        <v/>
      </c>
      <c r="BZ60" s="468" t="str">
        <f t="shared" si="27"/>
        <v/>
      </c>
      <c r="CA60" s="468" t="str">
        <f t="shared" si="27"/>
        <v/>
      </c>
      <c r="CB60" s="468" t="str">
        <f t="shared" si="27"/>
        <v/>
      </c>
      <c r="CC60" s="468" t="str">
        <f t="shared" si="27"/>
        <v/>
      </c>
      <c r="CD60" s="468" t="str">
        <f t="shared" si="27"/>
        <v/>
      </c>
      <c r="CE60" s="468" t="str">
        <f t="shared" si="27"/>
        <v/>
      </c>
      <c r="CF60" s="468" t="str">
        <f t="shared" si="27"/>
        <v/>
      </c>
      <c r="CG60" s="468" t="str">
        <f t="shared" si="27"/>
        <v/>
      </c>
      <c r="CH60" s="468"/>
      <c r="CI60" s="468" t="str">
        <f t="shared" si="7"/>
        <v/>
      </c>
      <c r="CJ60" s="468" t="str">
        <f t="shared" si="7"/>
        <v/>
      </c>
      <c r="CK60" s="533"/>
    </row>
    <row r="61" spans="3:89" x14ac:dyDescent="0.25">
      <c r="C61" s="358"/>
      <c r="D61" s="259">
        <v>3</v>
      </c>
      <c r="E61" s="41"/>
      <c r="F61" s="44"/>
      <c r="G61" s="232" t="s">
        <v>282</v>
      </c>
      <c r="H61" s="279"/>
      <c r="I61" s="282"/>
      <c r="J61" s="431"/>
      <c r="K61" s="431"/>
      <c r="M61" s="360" t="str">
        <f t="shared" si="5"/>
        <v/>
      </c>
      <c r="N61" s="361"/>
      <c r="O61" s="368" t="str">
        <f>IF(M61="","",IF(M61="Foreign",VLOOKUP(N61,'Option X3'!D:E,2,FALSE),1))</f>
        <v/>
      </c>
      <c r="P61" s="359"/>
      <c r="Q61" s="569"/>
      <c r="R61" s="364"/>
      <c r="S61" s="364"/>
      <c r="T61" s="617"/>
      <c r="U61" s="618"/>
      <c r="V61" s="51"/>
      <c r="X61" s="468" t="str">
        <f t="shared" si="22"/>
        <v/>
      </c>
      <c r="Y61" s="468" t="str">
        <f t="shared" si="22"/>
        <v/>
      </c>
      <c r="Z61" s="468" t="str">
        <f t="shared" si="22"/>
        <v/>
      </c>
      <c r="AA61" s="468" t="str">
        <f t="shared" si="22"/>
        <v/>
      </c>
      <c r="AB61" s="468" t="str">
        <f t="shared" si="22"/>
        <v/>
      </c>
      <c r="AC61" s="468" t="str">
        <f t="shared" si="22"/>
        <v/>
      </c>
      <c r="AD61" s="468" t="str">
        <f t="shared" si="22"/>
        <v/>
      </c>
      <c r="AE61" s="468" t="str">
        <f t="shared" si="22"/>
        <v/>
      </c>
      <c r="AF61" s="468" t="str">
        <f t="shared" si="22"/>
        <v/>
      </c>
      <c r="AG61" s="468" t="str">
        <f t="shared" si="22"/>
        <v/>
      </c>
      <c r="AH61" s="468" t="str">
        <f t="shared" si="22"/>
        <v/>
      </c>
      <c r="AI61" s="468" t="str">
        <f t="shared" si="22"/>
        <v/>
      </c>
      <c r="AJ61" s="468" t="str">
        <f t="shared" si="22"/>
        <v/>
      </c>
      <c r="AK61" s="468" t="str">
        <f t="shared" si="22"/>
        <v/>
      </c>
      <c r="AL61" s="468" t="str">
        <f t="shared" si="22"/>
        <v/>
      </c>
      <c r="AM61" s="468" t="str">
        <f t="shared" si="22"/>
        <v/>
      </c>
      <c r="AN61" s="468" t="str">
        <f t="shared" si="26"/>
        <v/>
      </c>
      <c r="AO61" s="468" t="str">
        <f t="shared" si="26"/>
        <v/>
      </c>
      <c r="AP61" s="468" t="str">
        <f t="shared" si="26"/>
        <v/>
      </c>
      <c r="AQ61" s="468" t="str">
        <f t="shared" si="26"/>
        <v/>
      </c>
      <c r="AR61" s="468" t="str">
        <f t="shared" si="26"/>
        <v/>
      </c>
      <c r="AS61" s="468" t="str">
        <f t="shared" si="26"/>
        <v/>
      </c>
      <c r="AT61" s="468" t="str">
        <f t="shared" si="26"/>
        <v/>
      </c>
      <c r="AU61" s="468" t="str">
        <f t="shared" si="26"/>
        <v/>
      </c>
      <c r="AV61" s="468" t="str">
        <f t="shared" si="26"/>
        <v/>
      </c>
      <c r="AW61" s="468" t="str">
        <f t="shared" si="26"/>
        <v/>
      </c>
      <c r="AX61" s="468" t="str">
        <f t="shared" si="26"/>
        <v/>
      </c>
      <c r="AY61" s="468" t="str">
        <f t="shared" si="26"/>
        <v/>
      </c>
      <c r="AZ61" s="468" t="str">
        <f t="shared" si="26"/>
        <v/>
      </c>
      <c r="BA61" s="468"/>
      <c r="BB61" s="468" t="str">
        <f t="shared" si="28"/>
        <v/>
      </c>
      <c r="BC61" s="468" t="str">
        <f t="shared" si="28"/>
        <v/>
      </c>
      <c r="BD61" s="468"/>
      <c r="BE61" s="468" t="str">
        <f t="shared" si="24"/>
        <v/>
      </c>
      <c r="BF61" s="468" t="str">
        <f t="shared" si="24"/>
        <v/>
      </c>
      <c r="BG61" s="468" t="str">
        <f t="shared" si="24"/>
        <v/>
      </c>
      <c r="BH61" s="468" t="str">
        <f t="shared" si="24"/>
        <v/>
      </c>
      <c r="BI61" s="468" t="str">
        <f t="shared" si="24"/>
        <v/>
      </c>
      <c r="BJ61" s="468" t="str">
        <f t="shared" si="24"/>
        <v/>
      </c>
      <c r="BK61" s="468" t="str">
        <f t="shared" si="24"/>
        <v/>
      </c>
      <c r="BL61" s="468" t="str">
        <f t="shared" si="24"/>
        <v/>
      </c>
      <c r="BM61" s="468" t="str">
        <f t="shared" si="24"/>
        <v/>
      </c>
      <c r="BN61" s="468" t="str">
        <f t="shared" si="24"/>
        <v/>
      </c>
      <c r="BO61" s="468" t="str">
        <f t="shared" si="24"/>
        <v/>
      </c>
      <c r="BP61" s="468" t="str">
        <f t="shared" si="24"/>
        <v/>
      </c>
      <c r="BQ61" s="468" t="str">
        <f t="shared" si="24"/>
        <v/>
      </c>
      <c r="BR61" s="468" t="str">
        <f t="shared" si="24"/>
        <v/>
      </c>
      <c r="BS61" s="468" t="str">
        <f t="shared" si="24"/>
        <v/>
      </c>
      <c r="BT61" s="468" t="str">
        <f t="shared" si="24"/>
        <v/>
      </c>
      <c r="BU61" s="468" t="str">
        <f t="shared" si="27"/>
        <v/>
      </c>
      <c r="BV61" s="468" t="str">
        <f t="shared" si="27"/>
        <v/>
      </c>
      <c r="BW61" s="468" t="str">
        <f t="shared" si="27"/>
        <v/>
      </c>
      <c r="BX61" s="468" t="str">
        <f t="shared" si="27"/>
        <v/>
      </c>
      <c r="BY61" s="468" t="str">
        <f t="shared" si="27"/>
        <v/>
      </c>
      <c r="BZ61" s="468" t="str">
        <f t="shared" si="27"/>
        <v/>
      </c>
      <c r="CA61" s="468" t="str">
        <f t="shared" si="27"/>
        <v/>
      </c>
      <c r="CB61" s="468" t="str">
        <f t="shared" si="27"/>
        <v/>
      </c>
      <c r="CC61" s="468" t="str">
        <f t="shared" si="27"/>
        <v/>
      </c>
      <c r="CD61" s="468" t="str">
        <f t="shared" si="27"/>
        <v/>
      </c>
      <c r="CE61" s="468" t="str">
        <f t="shared" si="27"/>
        <v/>
      </c>
      <c r="CF61" s="468" t="str">
        <f t="shared" si="27"/>
        <v/>
      </c>
      <c r="CG61" s="468" t="str">
        <f t="shared" si="27"/>
        <v/>
      </c>
      <c r="CH61" s="468"/>
      <c r="CI61" s="468" t="str">
        <f t="shared" si="7"/>
        <v/>
      </c>
      <c r="CJ61" s="468" t="str">
        <f t="shared" si="7"/>
        <v/>
      </c>
      <c r="CK61" s="533"/>
    </row>
    <row r="62" spans="3:89" x14ac:dyDescent="0.25">
      <c r="C62" s="358"/>
      <c r="D62" s="259">
        <v>4</v>
      </c>
      <c r="E62" s="41"/>
      <c r="F62" s="44"/>
      <c r="G62" s="232" t="s">
        <v>281</v>
      </c>
      <c r="H62" s="279"/>
      <c r="I62" s="281"/>
      <c r="J62" s="431"/>
      <c r="K62" s="431"/>
      <c r="M62" s="360" t="str">
        <f t="shared" si="5"/>
        <v/>
      </c>
      <c r="N62" s="361"/>
      <c r="O62" s="368" t="str">
        <f>IF(M62="","",IF(M62="Foreign",VLOOKUP(N62,'Option X3'!D:E,2,FALSE),1))</f>
        <v/>
      </c>
      <c r="P62" s="359"/>
      <c r="Q62" s="569"/>
      <c r="R62" s="364"/>
      <c r="S62" s="364"/>
      <c r="T62" s="617"/>
      <c r="U62" s="618"/>
      <c r="V62" s="51"/>
      <c r="X62" s="468" t="str">
        <f t="shared" si="22"/>
        <v/>
      </c>
      <c r="Y62" s="468" t="str">
        <f t="shared" si="22"/>
        <v/>
      </c>
      <c r="Z62" s="468" t="str">
        <f t="shared" si="22"/>
        <v/>
      </c>
      <c r="AA62" s="468" t="str">
        <f t="shared" si="22"/>
        <v/>
      </c>
      <c r="AB62" s="468" t="str">
        <f t="shared" si="22"/>
        <v/>
      </c>
      <c r="AC62" s="468" t="str">
        <f t="shared" si="22"/>
        <v/>
      </c>
      <c r="AD62" s="468" t="str">
        <f t="shared" si="22"/>
        <v/>
      </c>
      <c r="AE62" s="468" t="str">
        <f t="shared" si="22"/>
        <v/>
      </c>
      <c r="AF62" s="468" t="str">
        <f t="shared" si="22"/>
        <v/>
      </c>
      <c r="AG62" s="468" t="str">
        <f t="shared" si="22"/>
        <v/>
      </c>
      <c r="AH62" s="468" t="str">
        <f t="shared" si="22"/>
        <v/>
      </c>
      <c r="AI62" s="468" t="str">
        <f t="shared" si="22"/>
        <v/>
      </c>
      <c r="AJ62" s="468" t="str">
        <f t="shared" si="22"/>
        <v/>
      </c>
      <c r="AK62" s="468" t="str">
        <f t="shared" si="22"/>
        <v/>
      </c>
      <c r="AL62" s="468" t="str">
        <f t="shared" si="22"/>
        <v/>
      </c>
      <c r="AM62" s="468" t="str">
        <f t="shared" si="22"/>
        <v/>
      </c>
      <c r="AN62" s="468" t="str">
        <f t="shared" si="26"/>
        <v/>
      </c>
      <c r="AO62" s="468" t="str">
        <f t="shared" si="26"/>
        <v/>
      </c>
      <c r="AP62" s="468" t="str">
        <f t="shared" si="26"/>
        <v/>
      </c>
      <c r="AQ62" s="468" t="str">
        <f t="shared" si="26"/>
        <v/>
      </c>
      <c r="AR62" s="468" t="str">
        <f t="shared" si="26"/>
        <v/>
      </c>
      <c r="AS62" s="468" t="str">
        <f t="shared" si="26"/>
        <v/>
      </c>
      <c r="AT62" s="468" t="str">
        <f t="shared" si="26"/>
        <v/>
      </c>
      <c r="AU62" s="468" t="str">
        <f t="shared" si="26"/>
        <v/>
      </c>
      <c r="AV62" s="468" t="str">
        <f t="shared" si="26"/>
        <v/>
      </c>
      <c r="AW62" s="468" t="str">
        <f t="shared" si="26"/>
        <v/>
      </c>
      <c r="AX62" s="468" t="str">
        <f t="shared" si="26"/>
        <v/>
      </c>
      <c r="AY62" s="468" t="str">
        <f t="shared" si="26"/>
        <v/>
      </c>
      <c r="AZ62" s="468" t="str">
        <f t="shared" si="26"/>
        <v/>
      </c>
      <c r="BA62" s="468"/>
      <c r="BB62" s="468" t="str">
        <f t="shared" si="28"/>
        <v/>
      </c>
      <c r="BC62" s="468" t="str">
        <f t="shared" si="28"/>
        <v/>
      </c>
      <c r="BD62" s="468"/>
      <c r="BE62" s="468" t="str">
        <f t="shared" si="24"/>
        <v/>
      </c>
      <c r="BF62" s="468" t="str">
        <f t="shared" si="24"/>
        <v/>
      </c>
      <c r="BG62" s="468" t="str">
        <f t="shared" si="24"/>
        <v/>
      </c>
      <c r="BH62" s="468" t="str">
        <f t="shared" si="24"/>
        <v/>
      </c>
      <c r="BI62" s="468" t="str">
        <f t="shared" si="24"/>
        <v/>
      </c>
      <c r="BJ62" s="468" t="str">
        <f t="shared" si="24"/>
        <v/>
      </c>
      <c r="BK62" s="468" t="str">
        <f t="shared" si="24"/>
        <v/>
      </c>
      <c r="BL62" s="468" t="str">
        <f t="shared" si="24"/>
        <v/>
      </c>
      <c r="BM62" s="468" t="str">
        <f t="shared" si="24"/>
        <v/>
      </c>
      <c r="BN62" s="468" t="str">
        <f t="shared" si="24"/>
        <v/>
      </c>
      <c r="BO62" s="468" t="str">
        <f t="shared" si="24"/>
        <v/>
      </c>
      <c r="BP62" s="468" t="str">
        <f t="shared" si="24"/>
        <v/>
      </c>
      <c r="BQ62" s="468" t="str">
        <f t="shared" si="24"/>
        <v/>
      </c>
      <c r="BR62" s="468" t="str">
        <f t="shared" si="24"/>
        <v/>
      </c>
      <c r="BS62" s="468" t="str">
        <f t="shared" si="24"/>
        <v/>
      </c>
      <c r="BT62" s="468" t="str">
        <f t="shared" si="24"/>
        <v/>
      </c>
      <c r="BU62" s="468" t="str">
        <f t="shared" si="27"/>
        <v/>
      </c>
      <c r="BV62" s="468" t="str">
        <f t="shared" si="27"/>
        <v/>
      </c>
      <c r="BW62" s="468" t="str">
        <f t="shared" si="27"/>
        <v/>
      </c>
      <c r="BX62" s="468" t="str">
        <f t="shared" si="27"/>
        <v/>
      </c>
      <c r="BY62" s="468" t="str">
        <f t="shared" si="27"/>
        <v/>
      </c>
      <c r="BZ62" s="468" t="str">
        <f t="shared" si="27"/>
        <v/>
      </c>
      <c r="CA62" s="468" t="str">
        <f t="shared" si="27"/>
        <v/>
      </c>
      <c r="CB62" s="468" t="str">
        <f t="shared" si="27"/>
        <v/>
      </c>
      <c r="CC62" s="468" t="str">
        <f t="shared" si="27"/>
        <v/>
      </c>
      <c r="CD62" s="468" t="str">
        <f t="shared" si="27"/>
        <v/>
      </c>
      <c r="CE62" s="468" t="str">
        <f t="shared" si="27"/>
        <v/>
      </c>
      <c r="CF62" s="468" t="str">
        <f t="shared" si="27"/>
        <v/>
      </c>
      <c r="CG62" s="468" t="str">
        <f t="shared" si="27"/>
        <v/>
      </c>
      <c r="CH62" s="468"/>
      <c r="CI62" s="468" t="str">
        <f t="shared" si="7"/>
        <v/>
      </c>
      <c r="CJ62" s="468" t="str">
        <f t="shared" si="7"/>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22"/>
        <v/>
      </c>
      <c r="Y63" s="468" t="str">
        <f t="shared" si="22"/>
        <v/>
      </c>
      <c r="Z63" s="468" t="str">
        <f t="shared" si="22"/>
        <v/>
      </c>
      <c r="AA63" s="468" t="str">
        <f t="shared" si="22"/>
        <v/>
      </c>
      <c r="AB63" s="468" t="str">
        <f t="shared" si="22"/>
        <v/>
      </c>
      <c r="AC63" s="468" t="str">
        <f t="shared" si="22"/>
        <v/>
      </c>
      <c r="AD63" s="468" t="str">
        <f t="shared" si="22"/>
        <v/>
      </c>
      <c r="AE63" s="468" t="str">
        <f t="shared" si="22"/>
        <v/>
      </c>
      <c r="AF63" s="468" t="str">
        <f t="shared" si="22"/>
        <v/>
      </c>
      <c r="AG63" s="468" t="str">
        <f t="shared" si="22"/>
        <v/>
      </c>
      <c r="AH63" s="468" t="str">
        <f t="shared" si="22"/>
        <v/>
      </c>
      <c r="AI63" s="468" t="str">
        <f t="shared" si="22"/>
        <v/>
      </c>
      <c r="AJ63" s="468" t="str">
        <f t="shared" si="22"/>
        <v/>
      </c>
      <c r="AK63" s="468" t="str">
        <f t="shared" si="22"/>
        <v/>
      </c>
      <c r="AL63" s="468" t="str">
        <f t="shared" si="22"/>
        <v/>
      </c>
      <c r="AM63" s="468" t="str">
        <f t="shared" si="22"/>
        <v/>
      </c>
      <c r="AN63" s="468" t="str">
        <f t="shared" si="26"/>
        <v/>
      </c>
      <c r="AO63" s="468" t="str">
        <f t="shared" si="26"/>
        <v/>
      </c>
      <c r="AP63" s="468" t="str">
        <f t="shared" si="26"/>
        <v/>
      </c>
      <c r="AQ63" s="468" t="str">
        <f t="shared" si="26"/>
        <v/>
      </c>
      <c r="AR63" s="468" t="str">
        <f t="shared" si="26"/>
        <v/>
      </c>
      <c r="AS63" s="468" t="str">
        <f t="shared" si="26"/>
        <v/>
      </c>
      <c r="AT63" s="468" t="str">
        <f t="shared" si="26"/>
        <v/>
      </c>
      <c r="AU63" s="468" t="str">
        <f t="shared" si="26"/>
        <v/>
      </c>
      <c r="AV63" s="468" t="str">
        <f t="shared" si="26"/>
        <v/>
      </c>
      <c r="AW63" s="468" t="str">
        <f t="shared" si="26"/>
        <v/>
      </c>
      <c r="AX63" s="468" t="str">
        <f t="shared" si="26"/>
        <v/>
      </c>
      <c r="AY63" s="468" t="str">
        <f t="shared" si="26"/>
        <v/>
      </c>
      <c r="AZ63" s="468" t="str">
        <f t="shared" si="26"/>
        <v/>
      </c>
      <c r="BA63" s="468"/>
      <c r="BB63" s="468" t="str">
        <f t="shared" si="28"/>
        <v/>
      </c>
      <c r="BC63" s="468" t="str">
        <f t="shared" si="28"/>
        <v/>
      </c>
      <c r="BD63" s="468"/>
      <c r="BE63" s="468" t="str">
        <f t="shared" si="24"/>
        <v/>
      </c>
      <c r="BF63" s="468" t="str">
        <f t="shared" si="24"/>
        <v/>
      </c>
      <c r="BG63" s="468" t="str">
        <f t="shared" si="24"/>
        <v/>
      </c>
      <c r="BH63" s="468" t="str">
        <f t="shared" si="24"/>
        <v/>
      </c>
      <c r="BI63" s="468" t="str">
        <f t="shared" si="24"/>
        <v/>
      </c>
      <c r="BJ63" s="468" t="str">
        <f t="shared" si="24"/>
        <v/>
      </c>
      <c r="BK63" s="468" t="str">
        <f t="shared" si="24"/>
        <v/>
      </c>
      <c r="BL63" s="468" t="str">
        <f t="shared" si="24"/>
        <v/>
      </c>
      <c r="BM63" s="468" t="str">
        <f t="shared" si="24"/>
        <v/>
      </c>
      <c r="BN63" s="468" t="str">
        <f t="shared" si="24"/>
        <v/>
      </c>
      <c r="BO63" s="468" t="str">
        <f t="shared" si="24"/>
        <v/>
      </c>
      <c r="BP63" s="468" t="str">
        <f t="shared" si="24"/>
        <v/>
      </c>
      <c r="BQ63" s="468" t="str">
        <f t="shared" si="24"/>
        <v/>
      </c>
      <c r="BR63" s="468" t="str">
        <f t="shared" si="24"/>
        <v/>
      </c>
      <c r="BS63" s="468" t="str">
        <f t="shared" si="24"/>
        <v/>
      </c>
      <c r="BT63" s="468" t="str">
        <f t="shared" si="24"/>
        <v/>
      </c>
      <c r="BU63" s="468" t="str">
        <f t="shared" si="27"/>
        <v/>
      </c>
      <c r="BV63" s="468" t="str">
        <f t="shared" si="27"/>
        <v/>
      </c>
      <c r="BW63" s="468" t="str">
        <f t="shared" si="27"/>
        <v/>
      </c>
      <c r="BX63" s="468" t="str">
        <f t="shared" si="27"/>
        <v/>
      </c>
      <c r="BY63" s="468" t="str">
        <f t="shared" si="27"/>
        <v/>
      </c>
      <c r="BZ63" s="468" t="str">
        <f t="shared" si="27"/>
        <v/>
      </c>
      <c r="CA63" s="468" t="str">
        <f t="shared" si="27"/>
        <v/>
      </c>
      <c r="CB63" s="468" t="str">
        <f t="shared" si="27"/>
        <v/>
      </c>
      <c r="CC63" s="468" t="str">
        <f t="shared" si="27"/>
        <v/>
      </c>
      <c r="CD63" s="468" t="str">
        <f t="shared" si="27"/>
        <v/>
      </c>
      <c r="CE63" s="468" t="str">
        <f t="shared" si="27"/>
        <v/>
      </c>
      <c r="CF63" s="468" t="str">
        <f t="shared" si="27"/>
        <v/>
      </c>
      <c r="CG63" s="468" t="str">
        <f t="shared" si="27"/>
        <v/>
      </c>
      <c r="CH63" s="468"/>
      <c r="CI63" s="468" t="str">
        <f t="shared" si="7"/>
        <v/>
      </c>
      <c r="CJ63" s="468" t="str">
        <f t="shared" si="7"/>
        <v/>
      </c>
      <c r="CK63" s="533"/>
    </row>
    <row r="64" spans="3:89" x14ac:dyDescent="0.25">
      <c r="C64" s="358"/>
      <c r="D64" s="259">
        <v>6</v>
      </c>
      <c r="E64" s="41"/>
      <c r="F64" s="44"/>
      <c r="G64" s="234" t="s">
        <v>287</v>
      </c>
      <c r="H64" s="279" t="s">
        <v>288</v>
      </c>
      <c r="I64" s="281"/>
      <c r="J64" s="431"/>
      <c r="K64" s="431"/>
      <c r="M64" s="360" t="str">
        <f t="shared" si="5"/>
        <v/>
      </c>
      <c r="N64" s="361"/>
      <c r="O64" s="368" t="str">
        <f>IF(M64="","",IF(M64="Foreign",VLOOKUP(N64,'Option X3'!D:E,2,FALSE),1))</f>
        <v/>
      </c>
      <c r="P64" s="359"/>
      <c r="Q64" s="569"/>
      <c r="R64" s="364"/>
      <c r="S64" s="364"/>
      <c r="T64" s="617"/>
      <c r="U64" s="618"/>
      <c r="V64" s="51"/>
      <c r="X64" s="468" t="str">
        <f t="shared" si="22"/>
        <v/>
      </c>
      <c r="Y64" s="468" t="str">
        <f t="shared" si="22"/>
        <v/>
      </c>
      <c r="Z64" s="468" t="str">
        <f t="shared" si="22"/>
        <v/>
      </c>
      <c r="AA64" s="468" t="str">
        <f t="shared" si="22"/>
        <v/>
      </c>
      <c r="AB64" s="468" t="str">
        <f t="shared" si="22"/>
        <v/>
      </c>
      <c r="AC64" s="468" t="str">
        <f t="shared" si="22"/>
        <v/>
      </c>
      <c r="AD64" s="468" t="str">
        <f t="shared" si="22"/>
        <v/>
      </c>
      <c r="AE64" s="468" t="str">
        <f t="shared" si="22"/>
        <v/>
      </c>
      <c r="AF64" s="468" t="str">
        <f t="shared" si="22"/>
        <v/>
      </c>
      <c r="AG64" s="468" t="str">
        <f t="shared" si="22"/>
        <v/>
      </c>
      <c r="AH64" s="468" t="str">
        <f t="shared" si="22"/>
        <v/>
      </c>
      <c r="AI64" s="468" t="str">
        <f t="shared" si="22"/>
        <v/>
      </c>
      <c r="AJ64" s="468" t="str">
        <f t="shared" si="22"/>
        <v/>
      </c>
      <c r="AK64" s="468" t="str">
        <f t="shared" si="22"/>
        <v/>
      </c>
      <c r="AL64" s="468" t="str">
        <f t="shared" si="22"/>
        <v/>
      </c>
      <c r="AM64" s="468" t="str">
        <f t="shared" si="22"/>
        <v/>
      </c>
      <c r="AN64" s="468" t="str">
        <f t="shared" si="26"/>
        <v/>
      </c>
      <c r="AO64" s="468" t="str">
        <f t="shared" si="26"/>
        <v/>
      </c>
      <c r="AP64" s="468" t="str">
        <f t="shared" si="26"/>
        <v/>
      </c>
      <c r="AQ64" s="468" t="str">
        <f t="shared" si="26"/>
        <v/>
      </c>
      <c r="AR64" s="468" t="str">
        <f t="shared" si="26"/>
        <v/>
      </c>
      <c r="AS64" s="468" t="str">
        <f t="shared" si="26"/>
        <v/>
      </c>
      <c r="AT64" s="468" t="str">
        <f t="shared" si="26"/>
        <v/>
      </c>
      <c r="AU64" s="468" t="str">
        <f t="shared" si="26"/>
        <v/>
      </c>
      <c r="AV64" s="468" t="str">
        <f t="shared" si="26"/>
        <v/>
      </c>
      <c r="AW64" s="468" t="str">
        <f t="shared" si="26"/>
        <v/>
      </c>
      <c r="AX64" s="468" t="str">
        <f t="shared" si="26"/>
        <v/>
      </c>
      <c r="AY64" s="468" t="str">
        <f t="shared" si="26"/>
        <v/>
      </c>
      <c r="AZ64" s="468" t="str">
        <f t="shared" si="26"/>
        <v/>
      </c>
      <c r="BA64" s="468"/>
      <c r="BB64" s="468" t="str">
        <f t="shared" si="28"/>
        <v/>
      </c>
      <c r="BC64" s="468" t="str">
        <f t="shared" si="28"/>
        <v/>
      </c>
      <c r="BD64" s="468"/>
      <c r="BE64" s="468" t="str">
        <f t="shared" si="24"/>
        <v/>
      </c>
      <c r="BF64" s="468" t="str">
        <f t="shared" si="24"/>
        <v/>
      </c>
      <c r="BG64" s="468" t="str">
        <f t="shared" si="24"/>
        <v/>
      </c>
      <c r="BH64" s="468" t="str">
        <f t="shared" si="24"/>
        <v/>
      </c>
      <c r="BI64" s="468" t="str">
        <f t="shared" si="24"/>
        <v/>
      </c>
      <c r="BJ64" s="468" t="str">
        <f t="shared" si="24"/>
        <v/>
      </c>
      <c r="BK64" s="468" t="str">
        <f t="shared" si="24"/>
        <v/>
      </c>
      <c r="BL64" s="468" t="str">
        <f t="shared" si="24"/>
        <v/>
      </c>
      <c r="BM64" s="468" t="str">
        <f t="shared" si="24"/>
        <v/>
      </c>
      <c r="BN64" s="468" t="str">
        <f t="shared" si="24"/>
        <v/>
      </c>
      <c r="BO64" s="468" t="str">
        <f t="shared" si="24"/>
        <v/>
      </c>
      <c r="BP64" s="468" t="str">
        <f t="shared" si="24"/>
        <v/>
      </c>
      <c r="BQ64" s="468" t="str">
        <f t="shared" si="24"/>
        <v/>
      </c>
      <c r="BR64" s="468" t="str">
        <f t="shared" si="24"/>
        <v/>
      </c>
      <c r="BS64" s="468" t="str">
        <f t="shared" si="24"/>
        <v/>
      </c>
      <c r="BT64" s="468" t="str">
        <f t="shared" si="24"/>
        <v/>
      </c>
      <c r="BU64" s="468" t="str">
        <f t="shared" si="27"/>
        <v/>
      </c>
      <c r="BV64" s="468" t="str">
        <f t="shared" si="27"/>
        <v/>
      </c>
      <c r="BW64" s="468" t="str">
        <f t="shared" si="27"/>
        <v/>
      </c>
      <c r="BX64" s="468" t="str">
        <f t="shared" si="27"/>
        <v/>
      </c>
      <c r="BY64" s="468" t="str">
        <f t="shared" si="27"/>
        <v/>
      </c>
      <c r="BZ64" s="468" t="str">
        <f t="shared" si="27"/>
        <v/>
      </c>
      <c r="CA64" s="468" t="str">
        <f t="shared" si="27"/>
        <v/>
      </c>
      <c r="CB64" s="468" t="str">
        <f t="shared" si="27"/>
        <v/>
      </c>
      <c r="CC64" s="468" t="str">
        <f t="shared" si="27"/>
        <v/>
      </c>
      <c r="CD64" s="468" t="str">
        <f t="shared" si="27"/>
        <v/>
      </c>
      <c r="CE64" s="468" t="str">
        <f t="shared" si="27"/>
        <v/>
      </c>
      <c r="CF64" s="468" t="str">
        <f t="shared" si="27"/>
        <v/>
      </c>
      <c r="CG64" s="468" t="str">
        <f t="shared" si="27"/>
        <v/>
      </c>
      <c r="CH64" s="468"/>
      <c r="CI64" s="468" t="str">
        <f t="shared" si="7"/>
        <v/>
      </c>
      <c r="CJ64" s="468" t="str">
        <f t="shared" si="7"/>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22"/>
        <v/>
      </c>
      <c r="Y65" s="468" t="str">
        <f t="shared" si="22"/>
        <v/>
      </c>
      <c r="Z65" s="468" t="str">
        <f t="shared" si="22"/>
        <v/>
      </c>
      <c r="AA65" s="468" t="str">
        <f t="shared" si="22"/>
        <v/>
      </c>
      <c r="AB65" s="468" t="str">
        <f t="shared" si="22"/>
        <v/>
      </c>
      <c r="AC65" s="468" t="str">
        <f t="shared" si="22"/>
        <v/>
      </c>
      <c r="AD65" s="468" t="str">
        <f t="shared" si="22"/>
        <v/>
      </c>
      <c r="AE65" s="468" t="str">
        <f t="shared" si="22"/>
        <v/>
      </c>
      <c r="AF65" s="468" t="str">
        <f t="shared" si="22"/>
        <v/>
      </c>
      <c r="AG65" s="468" t="str">
        <f t="shared" si="22"/>
        <v/>
      </c>
      <c r="AH65" s="468" t="str">
        <f t="shared" si="22"/>
        <v/>
      </c>
      <c r="AI65" s="468" t="str">
        <f t="shared" si="22"/>
        <v/>
      </c>
      <c r="AJ65" s="468" t="str">
        <f t="shared" si="22"/>
        <v/>
      </c>
      <c r="AK65" s="468" t="str">
        <f t="shared" si="22"/>
        <v/>
      </c>
      <c r="AL65" s="468" t="str">
        <f t="shared" si="22"/>
        <v/>
      </c>
      <c r="AM65" s="468" t="str">
        <f t="shared" si="22"/>
        <v/>
      </c>
      <c r="AN65" s="468" t="str">
        <f t="shared" si="26"/>
        <v/>
      </c>
      <c r="AO65" s="468" t="str">
        <f t="shared" si="26"/>
        <v/>
      </c>
      <c r="AP65" s="468" t="str">
        <f t="shared" si="26"/>
        <v/>
      </c>
      <c r="AQ65" s="468" t="str">
        <f t="shared" si="26"/>
        <v/>
      </c>
      <c r="AR65" s="468" t="str">
        <f t="shared" si="26"/>
        <v/>
      </c>
      <c r="AS65" s="468" t="str">
        <f t="shared" si="26"/>
        <v/>
      </c>
      <c r="AT65" s="468" t="str">
        <f t="shared" si="26"/>
        <v/>
      </c>
      <c r="AU65" s="468" t="str">
        <f t="shared" si="26"/>
        <v/>
      </c>
      <c r="AV65" s="468" t="str">
        <f t="shared" si="26"/>
        <v/>
      </c>
      <c r="AW65" s="468" t="str">
        <f t="shared" si="26"/>
        <v/>
      </c>
      <c r="AX65" s="468" t="str">
        <f t="shared" si="26"/>
        <v/>
      </c>
      <c r="AY65" s="468" t="str">
        <f t="shared" si="26"/>
        <v/>
      </c>
      <c r="AZ65" s="468" t="str">
        <f t="shared" si="26"/>
        <v/>
      </c>
      <c r="BA65" s="468"/>
      <c r="BB65" s="468" t="str">
        <f t="shared" si="28"/>
        <v/>
      </c>
      <c r="BC65" s="468" t="str">
        <f t="shared" si="28"/>
        <v/>
      </c>
      <c r="BD65" s="468"/>
      <c r="BE65" s="468" t="str">
        <f t="shared" si="24"/>
        <v/>
      </c>
      <c r="BF65" s="468" t="str">
        <f t="shared" si="24"/>
        <v/>
      </c>
      <c r="BG65" s="468" t="str">
        <f t="shared" si="24"/>
        <v/>
      </c>
      <c r="BH65" s="468" t="str">
        <f t="shared" si="24"/>
        <v/>
      </c>
      <c r="BI65" s="468" t="str">
        <f t="shared" si="24"/>
        <v/>
      </c>
      <c r="BJ65" s="468" t="str">
        <f t="shared" si="24"/>
        <v/>
      </c>
      <c r="BK65" s="468" t="str">
        <f t="shared" si="24"/>
        <v/>
      </c>
      <c r="BL65" s="468" t="str">
        <f t="shared" si="24"/>
        <v/>
      </c>
      <c r="BM65" s="468" t="str">
        <f t="shared" si="24"/>
        <v/>
      </c>
      <c r="BN65" s="468" t="str">
        <f t="shared" si="24"/>
        <v/>
      </c>
      <c r="BO65" s="468" t="str">
        <f t="shared" si="24"/>
        <v/>
      </c>
      <c r="BP65" s="468" t="str">
        <f t="shared" si="24"/>
        <v/>
      </c>
      <c r="BQ65" s="468" t="str">
        <f t="shared" si="24"/>
        <v/>
      </c>
      <c r="BR65" s="468" t="str">
        <f t="shared" si="24"/>
        <v/>
      </c>
      <c r="BS65" s="468" t="str">
        <f t="shared" si="24"/>
        <v/>
      </c>
      <c r="BT65" s="468" t="str">
        <f t="shared" si="24"/>
        <v/>
      </c>
      <c r="BU65" s="468" t="str">
        <f t="shared" si="27"/>
        <v/>
      </c>
      <c r="BV65" s="468" t="str">
        <f t="shared" si="27"/>
        <v/>
      </c>
      <c r="BW65" s="468" t="str">
        <f t="shared" si="27"/>
        <v/>
      </c>
      <c r="BX65" s="468" t="str">
        <f t="shared" si="27"/>
        <v/>
      </c>
      <c r="BY65" s="468" t="str">
        <f t="shared" si="27"/>
        <v/>
      </c>
      <c r="BZ65" s="468" t="str">
        <f t="shared" si="27"/>
        <v/>
      </c>
      <c r="CA65" s="468" t="str">
        <f t="shared" si="27"/>
        <v/>
      </c>
      <c r="CB65" s="468" t="str">
        <f t="shared" si="27"/>
        <v/>
      </c>
      <c r="CC65" s="468" t="str">
        <f t="shared" si="27"/>
        <v/>
      </c>
      <c r="CD65" s="468" t="str">
        <f t="shared" si="27"/>
        <v/>
      </c>
      <c r="CE65" s="468" t="str">
        <f t="shared" si="27"/>
        <v/>
      </c>
      <c r="CF65" s="468" t="str">
        <f t="shared" si="27"/>
        <v/>
      </c>
      <c r="CG65" s="468" t="str">
        <f t="shared" si="27"/>
        <v/>
      </c>
      <c r="CH65" s="468"/>
      <c r="CI65" s="468" t="str">
        <f t="shared" si="7"/>
        <v/>
      </c>
      <c r="CJ65" s="468" t="str">
        <f t="shared" si="7"/>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22"/>
        <v/>
      </c>
      <c r="Y66" s="468" t="str">
        <f t="shared" si="22"/>
        <v/>
      </c>
      <c r="Z66" s="468" t="str">
        <f t="shared" si="22"/>
        <v/>
      </c>
      <c r="AA66" s="468" t="str">
        <f t="shared" si="22"/>
        <v/>
      </c>
      <c r="AB66" s="468" t="str">
        <f t="shared" si="22"/>
        <v/>
      </c>
      <c r="AC66" s="468" t="str">
        <f t="shared" si="22"/>
        <v/>
      </c>
      <c r="AD66" s="468" t="str">
        <f t="shared" si="22"/>
        <v/>
      </c>
      <c r="AE66" s="468" t="str">
        <f t="shared" si="22"/>
        <v/>
      </c>
      <c r="AF66" s="468" t="str">
        <f t="shared" si="22"/>
        <v/>
      </c>
      <c r="AG66" s="468" t="str">
        <f t="shared" si="22"/>
        <v/>
      </c>
      <c r="AH66" s="468" t="str">
        <f t="shared" si="22"/>
        <v/>
      </c>
      <c r="AI66" s="468" t="str">
        <f t="shared" si="22"/>
        <v/>
      </c>
      <c r="AJ66" s="468" t="str">
        <f t="shared" si="22"/>
        <v/>
      </c>
      <c r="AK66" s="468" t="str">
        <f t="shared" si="22"/>
        <v/>
      </c>
      <c r="AL66" s="468" t="str">
        <f t="shared" si="22"/>
        <v/>
      </c>
      <c r="AM66" s="468" t="str">
        <f t="shared" si="22"/>
        <v/>
      </c>
      <c r="AN66" s="468" t="str">
        <f t="shared" si="26"/>
        <v/>
      </c>
      <c r="AO66" s="468" t="str">
        <f t="shared" si="26"/>
        <v/>
      </c>
      <c r="AP66" s="468" t="str">
        <f t="shared" si="26"/>
        <v/>
      </c>
      <c r="AQ66" s="468" t="str">
        <f t="shared" si="26"/>
        <v/>
      </c>
      <c r="AR66" s="468" t="str">
        <f t="shared" si="26"/>
        <v/>
      </c>
      <c r="AS66" s="468" t="str">
        <f t="shared" si="26"/>
        <v/>
      </c>
      <c r="AT66" s="468" t="str">
        <f t="shared" si="26"/>
        <v/>
      </c>
      <c r="AU66" s="468" t="str">
        <f t="shared" si="26"/>
        <v/>
      </c>
      <c r="AV66" s="468" t="str">
        <f t="shared" si="26"/>
        <v/>
      </c>
      <c r="AW66" s="468" t="str">
        <f t="shared" si="26"/>
        <v/>
      </c>
      <c r="AX66" s="468" t="str">
        <f t="shared" si="26"/>
        <v/>
      </c>
      <c r="AY66" s="468" t="str">
        <f t="shared" si="26"/>
        <v/>
      </c>
      <c r="AZ66" s="468" t="str">
        <f t="shared" si="26"/>
        <v/>
      </c>
      <c r="BA66" s="468"/>
      <c r="BB66" s="468" t="str">
        <f t="shared" si="28"/>
        <v/>
      </c>
      <c r="BC66" s="468" t="str">
        <f t="shared" si="28"/>
        <v/>
      </c>
      <c r="BD66" s="468"/>
      <c r="BE66" s="468" t="str">
        <f t="shared" si="24"/>
        <v/>
      </c>
      <c r="BF66" s="468" t="str">
        <f t="shared" si="24"/>
        <v/>
      </c>
      <c r="BG66" s="468" t="str">
        <f t="shared" si="24"/>
        <v/>
      </c>
      <c r="BH66" s="468" t="str">
        <f t="shared" si="24"/>
        <v/>
      </c>
      <c r="BI66" s="468" t="str">
        <f t="shared" si="24"/>
        <v/>
      </c>
      <c r="BJ66" s="468" t="str">
        <f t="shared" si="24"/>
        <v/>
      </c>
      <c r="BK66" s="468" t="str">
        <f t="shared" si="24"/>
        <v/>
      </c>
      <c r="BL66" s="468" t="str">
        <f t="shared" si="24"/>
        <v/>
      </c>
      <c r="BM66" s="468" t="str">
        <f t="shared" si="24"/>
        <v/>
      </c>
      <c r="BN66" s="468" t="str">
        <f t="shared" si="24"/>
        <v/>
      </c>
      <c r="BO66" s="468" t="str">
        <f t="shared" si="24"/>
        <v/>
      </c>
      <c r="BP66" s="468" t="str">
        <f t="shared" si="24"/>
        <v/>
      </c>
      <c r="BQ66" s="468" t="str">
        <f t="shared" si="24"/>
        <v/>
      </c>
      <c r="BR66" s="468" t="str">
        <f t="shared" si="24"/>
        <v/>
      </c>
      <c r="BS66" s="468" t="str">
        <f t="shared" si="24"/>
        <v/>
      </c>
      <c r="BT66" s="468" t="str">
        <f t="shared" si="24"/>
        <v/>
      </c>
      <c r="BU66" s="468" t="str">
        <f t="shared" si="27"/>
        <v/>
      </c>
      <c r="BV66" s="468" t="str">
        <f t="shared" si="27"/>
        <v/>
      </c>
      <c r="BW66" s="468" t="str">
        <f t="shared" si="27"/>
        <v/>
      </c>
      <c r="BX66" s="468" t="str">
        <f t="shared" si="27"/>
        <v/>
      </c>
      <c r="BY66" s="468" t="str">
        <f t="shared" si="27"/>
        <v/>
      </c>
      <c r="BZ66" s="468" t="str">
        <f t="shared" si="27"/>
        <v/>
      </c>
      <c r="CA66" s="468" t="str">
        <f t="shared" si="27"/>
        <v/>
      </c>
      <c r="CB66" s="468" t="str">
        <f t="shared" si="27"/>
        <v/>
      </c>
      <c r="CC66" s="468" t="str">
        <f t="shared" si="27"/>
        <v/>
      </c>
      <c r="CD66" s="468" t="str">
        <f t="shared" si="27"/>
        <v/>
      </c>
      <c r="CE66" s="468" t="str">
        <f t="shared" si="27"/>
        <v/>
      </c>
      <c r="CF66" s="468" t="str">
        <f t="shared" si="27"/>
        <v/>
      </c>
      <c r="CG66" s="468" t="str">
        <f t="shared" si="27"/>
        <v/>
      </c>
      <c r="CH66" s="468"/>
      <c r="CI66" s="468" t="str">
        <f t="shared" si="7"/>
        <v/>
      </c>
      <c r="CJ66" s="468" t="str">
        <f t="shared" si="7"/>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22"/>
        <v/>
      </c>
      <c r="Y67" s="468" t="str">
        <f t="shared" si="22"/>
        <v/>
      </c>
      <c r="Z67" s="468" t="str">
        <f t="shared" si="22"/>
        <v/>
      </c>
      <c r="AA67" s="468" t="str">
        <f t="shared" si="22"/>
        <v/>
      </c>
      <c r="AB67" s="468" t="str">
        <f t="shared" si="22"/>
        <v/>
      </c>
      <c r="AC67" s="468" t="str">
        <f t="shared" si="22"/>
        <v/>
      </c>
      <c r="AD67" s="468" t="str">
        <f t="shared" si="22"/>
        <v/>
      </c>
      <c r="AE67" s="468" t="str">
        <f t="shared" si="22"/>
        <v/>
      </c>
      <c r="AF67" s="468" t="str">
        <f t="shared" si="22"/>
        <v/>
      </c>
      <c r="AG67" s="468" t="str">
        <f t="shared" si="22"/>
        <v/>
      </c>
      <c r="AH67" s="468" t="str">
        <f t="shared" si="22"/>
        <v/>
      </c>
      <c r="AI67" s="468" t="str">
        <f t="shared" si="22"/>
        <v/>
      </c>
      <c r="AJ67" s="468" t="str">
        <f t="shared" si="22"/>
        <v/>
      </c>
      <c r="AK67" s="468" t="str">
        <f t="shared" si="22"/>
        <v/>
      </c>
      <c r="AL67" s="468" t="str">
        <f t="shared" si="22"/>
        <v/>
      </c>
      <c r="AM67" s="468" t="str">
        <f t="shared" si="22"/>
        <v/>
      </c>
      <c r="AN67" s="468" t="str">
        <f t="shared" si="26"/>
        <v/>
      </c>
      <c r="AO67" s="468" t="str">
        <f t="shared" si="26"/>
        <v/>
      </c>
      <c r="AP67" s="468" t="str">
        <f t="shared" si="26"/>
        <v/>
      </c>
      <c r="AQ67" s="468" t="str">
        <f t="shared" si="26"/>
        <v/>
      </c>
      <c r="AR67" s="468" t="str">
        <f t="shared" si="26"/>
        <v/>
      </c>
      <c r="AS67" s="468" t="str">
        <f t="shared" si="26"/>
        <v/>
      </c>
      <c r="AT67" s="468" t="str">
        <f t="shared" si="26"/>
        <v/>
      </c>
      <c r="AU67" s="468" t="str">
        <f t="shared" si="26"/>
        <v/>
      </c>
      <c r="AV67" s="468" t="str">
        <f t="shared" si="26"/>
        <v/>
      </c>
      <c r="AW67" s="468" t="str">
        <f t="shared" si="26"/>
        <v/>
      </c>
      <c r="AX67" s="468" t="str">
        <f t="shared" si="26"/>
        <v/>
      </c>
      <c r="AY67" s="468" t="str">
        <f t="shared" si="26"/>
        <v/>
      </c>
      <c r="AZ67" s="468" t="str">
        <f t="shared" si="26"/>
        <v/>
      </c>
      <c r="BA67" s="468"/>
      <c r="BB67" s="468" t="str">
        <f t="shared" si="28"/>
        <v/>
      </c>
      <c r="BC67" s="468" t="str">
        <f t="shared" si="28"/>
        <v/>
      </c>
      <c r="BD67" s="468"/>
      <c r="BE67" s="468" t="str">
        <f t="shared" si="24"/>
        <v/>
      </c>
      <c r="BF67" s="468" t="str">
        <f t="shared" si="24"/>
        <v/>
      </c>
      <c r="BG67" s="468" t="str">
        <f t="shared" si="24"/>
        <v/>
      </c>
      <c r="BH67" s="468" t="str">
        <f t="shared" si="24"/>
        <v/>
      </c>
      <c r="BI67" s="468" t="str">
        <f t="shared" si="24"/>
        <v/>
      </c>
      <c r="BJ67" s="468" t="str">
        <f t="shared" si="24"/>
        <v/>
      </c>
      <c r="BK67" s="468" t="str">
        <f t="shared" si="24"/>
        <v/>
      </c>
      <c r="BL67" s="468" t="str">
        <f t="shared" si="24"/>
        <v/>
      </c>
      <c r="BM67" s="468" t="str">
        <f t="shared" si="24"/>
        <v/>
      </c>
      <c r="BN67" s="468" t="str">
        <f t="shared" si="24"/>
        <v/>
      </c>
      <c r="BO67" s="468" t="str">
        <f t="shared" si="24"/>
        <v/>
      </c>
      <c r="BP67" s="468" t="str">
        <f t="shared" si="24"/>
        <v/>
      </c>
      <c r="BQ67" s="468" t="str">
        <f t="shared" si="24"/>
        <v/>
      </c>
      <c r="BR67" s="468" t="str">
        <f t="shared" si="24"/>
        <v/>
      </c>
      <c r="BS67" s="468" t="str">
        <f t="shared" si="24"/>
        <v/>
      </c>
      <c r="BT67" s="468" t="str">
        <f t="shared" si="24"/>
        <v/>
      </c>
      <c r="BU67" s="468" t="str">
        <f t="shared" si="27"/>
        <v/>
      </c>
      <c r="BV67" s="468" t="str">
        <f t="shared" si="27"/>
        <v/>
      </c>
      <c r="BW67" s="468" t="str">
        <f t="shared" si="27"/>
        <v/>
      </c>
      <c r="BX67" s="468" t="str">
        <f t="shared" si="27"/>
        <v/>
      </c>
      <c r="BY67" s="468" t="str">
        <f t="shared" si="27"/>
        <v/>
      </c>
      <c r="BZ67" s="468" t="str">
        <f t="shared" si="27"/>
        <v/>
      </c>
      <c r="CA67" s="468" t="str">
        <f t="shared" si="27"/>
        <v/>
      </c>
      <c r="CB67" s="468" t="str">
        <f t="shared" si="27"/>
        <v/>
      </c>
      <c r="CC67" s="468" t="str">
        <f t="shared" si="27"/>
        <v/>
      </c>
      <c r="CD67" s="468" t="str">
        <f t="shared" si="27"/>
        <v/>
      </c>
      <c r="CE67" s="468" t="str">
        <f t="shared" si="27"/>
        <v/>
      </c>
      <c r="CF67" s="468" t="str">
        <f t="shared" si="27"/>
        <v/>
      </c>
      <c r="CG67" s="468" t="str">
        <f t="shared" si="27"/>
        <v/>
      </c>
      <c r="CH67" s="468"/>
      <c r="CI67" s="468" t="str">
        <f t="shared" si="7"/>
        <v/>
      </c>
      <c r="CJ67" s="468" t="str">
        <f t="shared" si="7"/>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si="22"/>
        <v/>
      </c>
      <c r="Y68" s="468" t="str">
        <f t="shared" si="22"/>
        <v/>
      </c>
      <c r="Z68" s="468" t="str">
        <f t="shared" si="22"/>
        <v/>
      </c>
      <c r="AA68" s="468" t="str">
        <f t="shared" si="22"/>
        <v/>
      </c>
      <c r="AB68" s="468" t="str">
        <f t="shared" si="22"/>
        <v/>
      </c>
      <c r="AC68" s="468" t="str">
        <f t="shared" si="22"/>
        <v/>
      </c>
      <c r="AD68" s="468" t="str">
        <f t="shared" si="22"/>
        <v/>
      </c>
      <c r="AE68" s="468" t="str">
        <f t="shared" si="22"/>
        <v/>
      </c>
      <c r="AF68" s="468" t="str">
        <f t="shared" si="22"/>
        <v/>
      </c>
      <c r="AG68" s="468" t="str">
        <f t="shared" si="22"/>
        <v/>
      </c>
      <c r="AH68" s="468" t="str">
        <f t="shared" si="22"/>
        <v/>
      </c>
      <c r="AI68" s="468" t="str">
        <f t="shared" si="22"/>
        <v/>
      </c>
      <c r="AJ68" s="468" t="str">
        <f t="shared" si="22"/>
        <v/>
      </c>
      <c r="AK68" s="468" t="str">
        <f t="shared" si="22"/>
        <v/>
      </c>
      <c r="AL68" s="468" t="str">
        <f t="shared" si="22"/>
        <v/>
      </c>
      <c r="AM68" s="468" t="str">
        <f t="shared" si="22"/>
        <v/>
      </c>
      <c r="AN68" s="468" t="str">
        <f t="shared" si="26"/>
        <v/>
      </c>
      <c r="AO68" s="468" t="str">
        <f t="shared" si="26"/>
        <v/>
      </c>
      <c r="AP68" s="468" t="str">
        <f t="shared" si="26"/>
        <v/>
      </c>
      <c r="AQ68" s="468" t="str">
        <f t="shared" si="26"/>
        <v/>
      </c>
      <c r="AR68" s="468" t="str">
        <f t="shared" si="26"/>
        <v/>
      </c>
      <c r="AS68" s="468" t="str">
        <f t="shared" si="26"/>
        <v/>
      </c>
      <c r="AT68" s="468" t="str">
        <f t="shared" si="26"/>
        <v/>
      </c>
      <c r="AU68" s="468" t="str">
        <f t="shared" si="26"/>
        <v/>
      </c>
      <c r="AV68" s="468" t="str">
        <f t="shared" si="26"/>
        <v/>
      </c>
      <c r="AW68" s="468" t="str">
        <f t="shared" si="26"/>
        <v/>
      </c>
      <c r="AX68" s="468" t="str">
        <f t="shared" si="26"/>
        <v/>
      </c>
      <c r="AY68" s="468" t="str">
        <f t="shared" si="26"/>
        <v/>
      </c>
      <c r="AZ68" s="468" t="str">
        <f t="shared" si="26"/>
        <v/>
      </c>
      <c r="BA68" s="468"/>
      <c r="BB68" s="468" t="str">
        <f t="shared" si="28"/>
        <v/>
      </c>
      <c r="BC68" s="468" t="str">
        <f t="shared" si="28"/>
        <v/>
      </c>
      <c r="BD68" s="468"/>
      <c r="BE68" s="468" t="str">
        <f t="shared" si="24"/>
        <v/>
      </c>
      <c r="BF68" s="468" t="str">
        <f t="shared" si="24"/>
        <v/>
      </c>
      <c r="BG68" s="468" t="str">
        <f t="shared" si="24"/>
        <v/>
      </c>
      <c r="BH68" s="468" t="str">
        <f t="shared" si="24"/>
        <v/>
      </c>
      <c r="BI68" s="468" t="str">
        <f t="shared" si="24"/>
        <v/>
      </c>
      <c r="BJ68" s="468" t="str">
        <f t="shared" si="24"/>
        <v/>
      </c>
      <c r="BK68" s="468" t="str">
        <f t="shared" si="24"/>
        <v/>
      </c>
      <c r="BL68" s="468" t="str">
        <f t="shared" si="24"/>
        <v/>
      </c>
      <c r="BM68" s="468" t="str">
        <f t="shared" si="24"/>
        <v/>
      </c>
      <c r="BN68" s="468" t="str">
        <f t="shared" si="24"/>
        <v/>
      </c>
      <c r="BO68" s="468" t="str">
        <f t="shared" si="24"/>
        <v/>
      </c>
      <c r="BP68" s="468" t="str">
        <f t="shared" si="24"/>
        <v/>
      </c>
      <c r="BQ68" s="468" t="str">
        <f t="shared" si="24"/>
        <v/>
      </c>
      <c r="BR68" s="468" t="str">
        <f t="shared" si="24"/>
        <v/>
      </c>
      <c r="BS68" s="468" t="str">
        <f t="shared" si="24"/>
        <v/>
      </c>
      <c r="BT68" s="468" t="str">
        <f t="shared" si="24"/>
        <v/>
      </c>
      <c r="BU68" s="468" t="str">
        <f t="shared" si="27"/>
        <v/>
      </c>
      <c r="BV68" s="468" t="str">
        <f t="shared" si="27"/>
        <v/>
      </c>
      <c r="BW68" s="468" t="str">
        <f t="shared" si="27"/>
        <v/>
      </c>
      <c r="BX68" s="468" t="str">
        <f t="shared" si="27"/>
        <v/>
      </c>
      <c r="BY68" s="468" t="str">
        <f t="shared" si="27"/>
        <v/>
      </c>
      <c r="BZ68" s="468" t="str">
        <f t="shared" si="27"/>
        <v/>
      </c>
      <c r="CA68" s="468" t="str">
        <f t="shared" si="27"/>
        <v/>
      </c>
      <c r="CB68" s="468" t="str">
        <f t="shared" si="27"/>
        <v/>
      </c>
      <c r="CC68" s="468" t="str">
        <f t="shared" si="27"/>
        <v/>
      </c>
      <c r="CD68" s="468" t="str">
        <f t="shared" si="27"/>
        <v/>
      </c>
      <c r="CE68" s="468" t="str">
        <f t="shared" si="27"/>
        <v/>
      </c>
      <c r="CF68" s="468" t="str">
        <f t="shared" si="27"/>
        <v/>
      </c>
      <c r="CG68" s="468" t="str">
        <f t="shared" si="27"/>
        <v/>
      </c>
      <c r="CH68" s="468"/>
      <c r="CI68" s="468" t="str">
        <f t="shared" si="7"/>
        <v/>
      </c>
      <c r="CJ68" s="468" t="str">
        <f t="shared" si="7"/>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24000000}">
    <filterColumn colId="14" showButton="0"/>
    <filterColumn colId="17" showButton="0"/>
  </autoFilter>
  <mergeCells count="135">
    <mergeCell ref="D82:F82"/>
    <mergeCell ref="G82:K82"/>
    <mergeCell ref="M82:P82"/>
    <mergeCell ref="Q82:U82"/>
    <mergeCell ref="D80:F80"/>
    <mergeCell ref="G80:K80"/>
    <mergeCell ref="M80:P80"/>
    <mergeCell ref="Q80:U80"/>
    <mergeCell ref="D81:F81"/>
    <mergeCell ref="G81:K81"/>
    <mergeCell ref="M81:P81"/>
    <mergeCell ref="Q81:U81"/>
    <mergeCell ref="D78:F78"/>
    <mergeCell ref="G78:K78"/>
    <mergeCell ref="M78:P78"/>
    <mergeCell ref="Q78:U78"/>
    <mergeCell ref="D79:F79"/>
    <mergeCell ref="G79:K79"/>
    <mergeCell ref="M79:P79"/>
    <mergeCell ref="Q79:U79"/>
    <mergeCell ref="D76:F76"/>
    <mergeCell ref="G76:K76"/>
    <mergeCell ref="M76:P76"/>
    <mergeCell ref="Q76:U76"/>
    <mergeCell ref="D77:F77"/>
    <mergeCell ref="G77:K77"/>
    <mergeCell ref="M77:P77"/>
    <mergeCell ref="Q77:U77"/>
    <mergeCell ref="D71:H72"/>
    <mergeCell ref="J71:J72"/>
    <mergeCell ref="K71:K72"/>
    <mergeCell ref="D74:U74"/>
    <mergeCell ref="D75:F75"/>
    <mergeCell ref="G75:K75"/>
    <mergeCell ref="M75:P75"/>
    <mergeCell ref="Q75:U75"/>
    <mergeCell ref="T68:U68"/>
    <mergeCell ref="D69:H70"/>
    <mergeCell ref="J69:J70"/>
    <mergeCell ref="K69:K70"/>
    <mergeCell ref="S69:S70"/>
    <mergeCell ref="T69:U70"/>
    <mergeCell ref="Q69:Q70"/>
    <mergeCell ref="R69:R70"/>
    <mergeCell ref="T65:U65"/>
    <mergeCell ref="T66:U66"/>
    <mergeCell ref="T67:U67"/>
    <mergeCell ref="T62:U62"/>
    <mergeCell ref="T63:U63"/>
    <mergeCell ref="T64:U64"/>
    <mergeCell ref="T59:U59"/>
    <mergeCell ref="T60:U60"/>
    <mergeCell ref="T61:U61"/>
    <mergeCell ref="T53:U53"/>
    <mergeCell ref="T54:U54"/>
    <mergeCell ref="T58:U58"/>
    <mergeCell ref="T55:U55"/>
    <mergeCell ref="T50:U50"/>
    <mergeCell ref="T51:U51"/>
    <mergeCell ref="T52:U52"/>
    <mergeCell ref="T47:U47"/>
    <mergeCell ref="T48:U48"/>
    <mergeCell ref="T49:U49"/>
    <mergeCell ref="T44:U44"/>
    <mergeCell ref="T45:U45"/>
    <mergeCell ref="T46:U46"/>
    <mergeCell ref="T41:U41"/>
    <mergeCell ref="T42:U42"/>
    <mergeCell ref="T43:U43"/>
    <mergeCell ref="T38:U38"/>
    <mergeCell ref="T39:U39"/>
    <mergeCell ref="T40:U40"/>
    <mergeCell ref="T35:U35"/>
    <mergeCell ref="T36:U36"/>
    <mergeCell ref="T37:U37"/>
    <mergeCell ref="T32:U32"/>
    <mergeCell ref="T33:U33"/>
    <mergeCell ref="T34:U34"/>
    <mergeCell ref="T29:U29"/>
    <mergeCell ref="T30:U30"/>
    <mergeCell ref="T31:U31"/>
    <mergeCell ref="T26:U26"/>
    <mergeCell ref="T27:U27"/>
    <mergeCell ref="T28:U28"/>
    <mergeCell ref="T23:U23"/>
    <mergeCell ref="T24:U24"/>
    <mergeCell ref="T25:U25"/>
    <mergeCell ref="T20:U20"/>
    <mergeCell ref="T21:U21"/>
    <mergeCell ref="T22:U22"/>
    <mergeCell ref="N18:N19"/>
    <mergeCell ref="O18:O19"/>
    <mergeCell ref="P18:P19"/>
    <mergeCell ref="S18:S19"/>
    <mergeCell ref="T18:U19"/>
    <mergeCell ref="Q18:Q19"/>
    <mergeCell ref="R18:R19"/>
    <mergeCell ref="D18:D19"/>
    <mergeCell ref="E18:E19"/>
    <mergeCell ref="F18:F19"/>
    <mergeCell ref="G18:G19"/>
    <mergeCell ref="H18:H19"/>
    <mergeCell ref="M18:M19"/>
    <mergeCell ref="D14:D15"/>
    <mergeCell ref="F14:F15"/>
    <mergeCell ref="G14:G15"/>
    <mergeCell ref="D17:K17"/>
    <mergeCell ref="M17:O17"/>
    <mergeCell ref="Q17:U17"/>
    <mergeCell ref="U10:U11"/>
    <mergeCell ref="F12:F13"/>
    <mergeCell ref="G12:G13"/>
    <mergeCell ref="H12:K15"/>
    <mergeCell ref="S12:T13"/>
    <mergeCell ref="U12:U13"/>
    <mergeCell ref="D9:D13"/>
    <mergeCell ref="E9:E15"/>
    <mergeCell ref="H9:J9"/>
    <mergeCell ref="M9:N15"/>
    <mergeCell ref="S9:T9"/>
    <mergeCell ref="F10:F11"/>
    <mergeCell ref="G10:G11"/>
    <mergeCell ref="H10:J11"/>
    <mergeCell ref="K10:K11"/>
    <mergeCell ref="S10:T11"/>
    <mergeCell ref="D4:D5"/>
    <mergeCell ref="E4:E5"/>
    <mergeCell ref="F4:K5"/>
    <mergeCell ref="L4:V6"/>
    <mergeCell ref="D6:K6"/>
    <mergeCell ref="D8:E8"/>
    <mergeCell ref="F8:K8"/>
    <mergeCell ref="M8:N8"/>
    <mergeCell ref="P8:Q8"/>
    <mergeCell ref="S8:U8"/>
  </mergeCells>
  <conditionalFormatting sqref="E4:F4 E7 F7:F8">
    <cfRule type="cellIs" dxfId="33" priority="1" stopIfTrue="1" operator="equal">
      <formula>"????"</formula>
    </cfRule>
  </conditionalFormatting>
  <dataValidations count="4">
    <dataValidation type="list" allowBlank="1" showInputMessage="1" showErrorMessage="1" sqref="P20:P68" xr:uid="{00000000-0002-0000-2400-000000000000}">
      <formula1>CPA_Data</formula1>
    </dataValidation>
    <dataValidation type="list" allowBlank="1" showInputMessage="1" showErrorMessage="1" sqref="E20:E68" xr:uid="{00000000-0002-0000-2400-000001000000}">
      <formula1>Cost_Allocation</formula1>
    </dataValidation>
    <dataValidation type="list" allowBlank="1" showInputMessage="1" showErrorMessage="1" sqref="F20:F68" xr:uid="{00000000-0002-0000-2400-000002000000}">
      <formula1>PS5_Allocation</formula1>
    </dataValidation>
    <dataValidation type="list" allowBlank="1" showInputMessage="1" showErrorMessage="1" sqref="N20:N68" xr:uid="{00000000-0002-0000-2400-000003000000}">
      <formula1>Currency_Allocated</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E3:L92"/>
  <sheetViews>
    <sheetView showGridLines="0" view="pageBreakPreview" topLeftCell="E1" zoomScale="75" zoomScaleNormal="100" zoomScaleSheetLayoutView="75" workbookViewId="0">
      <selection activeCell="K15" sqref="K15"/>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f>'Act Sch-180'!D14</f>
        <v>180</v>
      </c>
      <c r="L12" s="520">
        <f>K12</f>
        <v>180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180</v>
      </c>
      <c r="L54" s="535">
        <f>L12</f>
        <v>180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55:J55"/>
    <mergeCell ref="E62:J62"/>
    <mergeCell ref="E69:J69"/>
    <mergeCell ref="F91:H91"/>
    <mergeCell ref="J91:K91"/>
    <mergeCell ref="E54:J54"/>
    <mergeCell ref="E9:L9"/>
    <mergeCell ref="E10:G10"/>
    <mergeCell ref="H10:K10"/>
    <mergeCell ref="E11:J11"/>
    <mergeCell ref="K11:L11"/>
    <mergeCell ref="E12:J13"/>
    <mergeCell ref="E14:J14"/>
    <mergeCell ref="E32:J32"/>
    <mergeCell ref="E40:J40"/>
    <mergeCell ref="E52:L52"/>
    <mergeCell ref="E53:L53"/>
    <mergeCell ref="E8:L8"/>
    <mergeCell ref="E4:G4"/>
    <mergeCell ref="H5:L5"/>
    <mergeCell ref="E6:G6"/>
    <mergeCell ref="H6:L6"/>
    <mergeCell ref="E7:L7"/>
  </mergeCells>
  <conditionalFormatting sqref="K61:L61">
    <cfRule type="expression" dxfId="32" priority="1" stopIfTrue="1">
      <formula>K$68&lt;&gt;K$42</formula>
    </cfRule>
  </conditionalFormatting>
  <conditionalFormatting sqref="K68:L68">
    <cfRule type="expression" dxfId="31" priority="2" stopIfTrue="1">
      <formula>K$68&lt;&gt;K$42</formula>
    </cfRule>
  </conditionalFormatting>
  <conditionalFormatting sqref="K75:L75">
    <cfRule type="expression" dxfId="30" priority="3" stopIfTrue="1">
      <formula>K$75&lt;&gt;K$44</formula>
    </cfRule>
  </conditionalFormatting>
  <dataValidations count="1">
    <dataValidation type="list" allowBlank="1" showInputMessage="1" showErrorMessage="1" sqref="I56:I60 I63:I67 I70:I74" xr:uid="{00000000-0002-0000-2500-000000000000}">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C1:CK111"/>
  <sheetViews>
    <sheetView showGridLines="0" topLeftCell="I6" zoomScaleNormal="100" zoomScaleSheetLayoutView="75" workbookViewId="0">
      <selection activeCell="J19" sqref="J19:K19"/>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customWidth="1" outlineLevel="1"/>
    <col min="56" max="56" width="11.08984375" style="436" customWidth="1"/>
    <col min="57" max="85" width="11.08984375" style="436" hidden="1" customWidth="1" outlineLevel="1"/>
    <col min="86" max="86" width="11.08984375" style="436" customWidth="1" collapsed="1"/>
    <col min="87" max="88" width="25.36328125" style="436" customWidth="1" outlineLevel="1"/>
    <col min="89" max="89" width="9.1796875" style="525"/>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2000</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Sch-190'!D14,Summary!C9:C36,0))</f>
        <v>SGS - 2xGamma- Grassridge 765kV lines (Trfr 1)</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190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CG18" si="0">BE18+1</f>
        <v>2</v>
      </c>
      <c r="BG18" s="530">
        <f t="shared" si="0"/>
        <v>3</v>
      </c>
      <c r="BH18" s="530">
        <f t="shared" si="0"/>
        <v>4</v>
      </c>
      <c r="BI18" s="530">
        <f t="shared" si="0"/>
        <v>5</v>
      </c>
      <c r="BJ18" s="530">
        <f t="shared" si="0"/>
        <v>6</v>
      </c>
      <c r="BK18" s="530">
        <f t="shared" si="0"/>
        <v>7</v>
      </c>
      <c r="BL18" s="530">
        <f t="shared" si="0"/>
        <v>8</v>
      </c>
      <c r="BM18" s="530">
        <f t="shared" si="0"/>
        <v>9</v>
      </c>
      <c r="BN18" s="530">
        <f t="shared" si="0"/>
        <v>10</v>
      </c>
      <c r="BO18" s="530">
        <f t="shared" si="0"/>
        <v>11</v>
      </c>
      <c r="BP18" s="530">
        <f t="shared" si="0"/>
        <v>12</v>
      </c>
      <c r="BQ18" s="530">
        <f t="shared" si="0"/>
        <v>13</v>
      </c>
      <c r="BR18" s="530">
        <f t="shared" si="0"/>
        <v>14</v>
      </c>
      <c r="BS18" s="530">
        <f t="shared" si="0"/>
        <v>15</v>
      </c>
      <c r="BT18" s="530">
        <f t="shared" si="0"/>
        <v>16</v>
      </c>
      <c r="BU18" s="530">
        <f t="shared" si="0"/>
        <v>17</v>
      </c>
      <c r="BV18" s="530">
        <f t="shared" si="0"/>
        <v>18</v>
      </c>
      <c r="BW18" s="530">
        <f t="shared" si="0"/>
        <v>19</v>
      </c>
      <c r="BX18" s="530">
        <f t="shared" si="0"/>
        <v>20</v>
      </c>
      <c r="BY18" s="530">
        <f t="shared" si="0"/>
        <v>21</v>
      </c>
      <c r="BZ18" s="530">
        <f t="shared" si="0"/>
        <v>22</v>
      </c>
      <c r="CA18" s="530">
        <f t="shared" si="0"/>
        <v>23</v>
      </c>
      <c r="CB18" s="530">
        <f t="shared" si="0"/>
        <v>24</v>
      </c>
      <c r="CC18" s="530">
        <f t="shared" si="0"/>
        <v>25</v>
      </c>
      <c r="CD18" s="530">
        <f t="shared" si="0"/>
        <v>26</v>
      </c>
      <c r="CE18" s="530">
        <f t="shared" si="0"/>
        <v>27</v>
      </c>
      <c r="CF18" s="530">
        <f t="shared" si="0"/>
        <v>28</v>
      </c>
      <c r="CG18" s="530">
        <f t="shared" si="0"/>
        <v>29</v>
      </c>
      <c r="CH18" s="529"/>
      <c r="CI18" s="529" t="s">
        <v>200</v>
      </c>
      <c r="CJ18" s="529" t="s">
        <v>201</v>
      </c>
    </row>
    <row r="19" spans="3:89" s="374" customFormat="1" ht="25.5" customHeight="1"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1">SUM(X20:X68)</f>
        <v>0</v>
      </c>
      <c r="Y19" s="531">
        <f t="shared" si="1"/>
        <v>0</v>
      </c>
      <c r="Z19" s="531">
        <f t="shared" si="1"/>
        <v>0</v>
      </c>
      <c r="AA19" s="531">
        <f t="shared" si="1"/>
        <v>0</v>
      </c>
      <c r="AB19" s="531">
        <f t="shared" si="1"/>
        <v>0</v>
      </c>
      <c r="AC19" s="531">
        <f t="shared" si="1"/>
        <v>0</v>
      </c>
      <c r="AD19" s="531">
        <f t="shared" si="1"/>
        <v>0</v>
      </c>
      <c r="AE19" s="531">
        <f t="shared" si="1"/>
        <v>0</v>
      </c>
      <c r="AF19" s="531">
        <f t="shared" si="1"/>
        <v>0</v>
      </c>
      <c r="AG19" s="531">
        <f t="shared" si="1"/>
        <v>0</v>
      </c>
      <c r="AH19" s="531">
        <f t="shared" si="1"/>
        <v>0</v>
      </c>
      <c r="AI19" s="531">
        <f t="shared" si="1"/>
        <v>0</v>
      </c>
      <c r="AJ19" s="531">
        <f t="shared" si="1"/>
        <v>0</v>
      </c>
      <c r="AK19" s="531">
        <f t="shared" si="1"/>
        <v>0</v>
      </c>
      <c r="AL19" s="531">
        <f t="shared" si="1"/>
        <v>0</v>
      </c>
      <c r="AM19" s="531">
        <f t="shared" si="1"/>
        <v>0</v>
      </c>
      <c r="AN19" s="531">
        <f t="shared" si="1"/>
        <v>0</v>
      </c>
      <c r="AO19" s="531">
        <f t="shared" si="1"/>
        <v>0</v>
      </c>
      <c r="AP19" s="531">
        <f t="shared" si="1"/>
        <v>0</v>
      </c>
      <c r="AQ19" s="531">
        <f t="shared" si="1"/>
        <v>0</v>
      </c>
      <c r="AR19" s="531">
        <f t="shared" si="1"/>
        <v>0</v>
      </c>
      <c r="AS19" s="531">
        <f t="shared" si="1"/>
        <v>0</v>
      </c>
      <c r="AT19" s="531">
        <f t="shared" si="1"/>
        <v>0</v>
      </c>
      <c r="AU19" s="531">
        <f t="shared" si="1"/>
        <v>0</v>
      </c>
      <c r="AV19" s="531">
        <f t="shared" si="1"/>
        <v>0</v>
      </c>
      <c r="AW19" s="531">
        <f t="shared" si="1"/>
        <v>0</v>
      </c>
      <c r="AX19" s="531">
        <f t="shared" si="1"/>
        <v>0</v>
      </c>
      <c r="AY19" s="531">
        <f t="shared" si="1"/>
        <v>0</v>
      </c>
      <c r="AZ19" s="531">
        <f t="shared" si="1"/>
        <v>0</v>
      </c>
      <c r="BA19" s="531"/>
      <c r="BB19" s="531">
        <f>SUM(BB20:BB68)</f>
        <v>0</v>
      </c>
      <c r="BC19" s="531">
        <f>SUM(BC20:BC68)</f>
        <v>0</v>
      </c>
      <c r="BD19" s="531"/>
      <c r="BE19" s="531">
        <f t="shared" ref="BE19:CG19" si="2">SUM(BE20:BE68)</f>
        <v>0</v>
      </c>
      <c r="BF19" s="531">
        <f t="shared" si="2"/>
        <v>0</v>
      </c>
      <c r="BG19" s="531">
        <f t="shared" si="2"/>
        <v>0</v>
      </c>
      <c r="BH19" s="531">
        <f t="shared" si="2"/>
        <v>0</v>
      </c>
      <c r="BI19" s="531">
        <f t="shared" si="2"/>
        <v>0</v>
      </c>
      <c r="BJ19" s="531">
        <f t="shared" si="2"/>
        <v>0</v>
      </c>
      <c r="BK19" s="531">
        <f t="shared" si="2"/>
        <v>0</v>
      </c>
      <c r="BL19" s="531">
        <f t="shared" si="2"/>
        <v>0</v>
      </c>
      <c r="BM19" s="531">
        <f t="shared" si="2"/>
        <v>0</v>
      </c>
      <c r="BN19" s="531">
        <f t="shared" si="2"/>
        <v>0</v>
      </c>
      <c r="BO19" s="531">
        <f t="shared" si="2"/>
        <v>0</v>
      </c>
      <c r="BP19" s="531">
        <f t="shared" si="2"/>
        <v>0</v>
      </c>
      <c r="BQ19" s="531">
        <f t="shared" si="2"/>
        <v>0</v>
      </c>
      <c r="BR19" s="531">
        <f t="shared" si="2"/>
        <v>0</v>
      </c>
      <c r="BS19" s="531">
        <f t="shared" si="2"/>
        <v>0</v>
      </c>
      <c r="BT19" s="531">
        <f t="shared" si="2"/>
        <v>0</v>
      </c>
      <c r="BU19" s="531">
        <f t="shared" si="2"/>
        <v>0</v>
      </c>
      <c r="BV19" s="531">
        <f t="shared" si="2"/>
        <v>0</v>
      </c>
      <c r="BW19" s="531">
        <f t="shared" si="2"/>
        <v>0</v>
      </c>
      <c r="BX19" s="531">
        <f t="shared" si="2"/>
        <v>0</v>
      </c>
      <c r="BY19" s="531">
        <f t="shared" si="2"/>
        <v>0</v>
      </c>
      <c r="BZ19" s="531">
        <f t="shared" si="2"/>
        <v>0</v>
      </c>
      <c r="CA19" s="531">
        <f t="shared" si="2"/>
        <v>0</v>
      </c>
      <c r="CB19" s="531">
        <f t="shared" si="2"/>
        <v>0</v>
      </c>
      <c r="CC19" s="531">
        <f t="shared" si="2"/>
        <v>0</v>
      </c>
      <c r="CD19" s="531">
        <f t="shared" si="2"/>
        <v>0</v>
      </c>
      <c r="CE19" s="531">
        <f t="shared" si="2"/>
        <v>0</v>
      </c>
      <c r="CF19" s="531">
        <f t="shared" si="2"/>
        <v>0</v>
      </c>
      <c r="CG19" s="531">
        <f t="shared" si="2"/>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IF($F20="","",IF(VALUE(LEFT($F20,2))=X$18,$J20,""))</f>
        <v/>
      </c>
      <c r="Y20" s="468" t="str">
        <f t="shared" ref="Y20:AY35" si="3">IF($F20="","",IF(VALUE(LEFT($F20,2))=Y$18,$J20,""))</f>
        <v/>
      </c>
      <c r="Z20" s="468" t="str">
        <f t="shared" si="3"/>
        <v/>
      </c>
      <c r="AA20" s="468" t="str">
        <f t="shared" si="3"/>
        <v/>
      </c>
      <c r="AB20" s="468" t="str">
        <f t="shared" si="3"/>
        <v/>
      </c>
      <c r="AC20" s="468" t="str">
        <f t="shared" si="3"/>
        <v/>
      </c>
      <c r="AD20" s="468" t="str">
        <f t="shared" si="3"/>
        <v/>
      </c>
      <c r="AE20" s="468" t="str">
        <f t="shared" si="3"/>
        <v/>
      </c>
      <c r="AF20" s="468" t="str">
        <f t="shared" si="3"/>
        <v/>
      </c>
      <c r="AG20" s="468" t="str">
        <f t="shared" si="3"/>
        <v/>
      </c>
      <c r="AH20" s="468" t="str">
        <f t="shared" si="3"/>
        <v/>
      </c>
      <c r="AI20" s="468" t="str">
        <f t="shared" si="3"/>
        <v/>
      </c>
      <c r="AJ20" s="468" t="str">
        <f t="shared" si="3"/>
        <v/>
      </c>
      <c r="AK20" s="468" t="str">
        <f t="shared" si="3"/>
        <v/>
      </c>
      <c r="AL20" s="468" t="str">
        <f t="shared" si="3"/>
        <v/>
      </c>
      <c r="AM20" s="468" t="str">
        <f t="shared" si="3"/>
        <v/>
      </c>
      <c r="AN20" s="468" t="str">
        <f t="shared" si="3"/>
        <v/>
      </c>
      <c r="AO20" s="468" t="str">
        <f t="shared" si="3"/>
        <v/>
      </c>
      <c r="AP20" s="468" t="str">
        <f t="shared" si="3"/>
        <v/>
      </c>
      <c r="AQ20" s="468" t="str">
        <f t="shared" si="3"/>
        <v/>
      </c>
      <c r="AR20" s="468" t="str">
        <f t="shared" si="3"/>
        <v/>
      </c>
      <c r="AS20" s="468" t="str">
        <f t="shared" si="3"/>
        <v/>
      </c>
      <c r="AT20" s="468" t="str">
        <f t="shared" si="3"/>
        <v/>
      </c>
      <c r="AU20" s="468" t="str">
        <f t="shared" si="3"/>
        <v/>
      </c>
      <c r="AV20" s="468" t="str">
        <f t="shared" si="3"/>
        <v/>
      </c>
      <c r="AW20" s="468" t="str">
        <f t="shared" si="3"/>
        <v/>
      </c>
      <c r="AX20" s="468" t="str">
        <f t="shared" si="3"/>
        <v/>
      </c>
      <c r="AY20" s="468" t="str">
        <f t="shared" si="3"/>
        <v/>
      </c>
      <c r="AZ20" s="468" t="str">
        <f>IF($F20="","",IF(VALUE(LEFT($F20,2))=AZ$18,$J20,""))</f>
        <v/>
      </c>
      <c r="BA20" s="468"/>
      <c r="BB20" s="468" t="str">
        <f>IF($M20="","",IF($M20=BB$18,$J20,0))</f>
        <v/>
      </c>
      <c r="BC20" s="468" t="str">
        <f>IF($M20="","",IF($M20=BC$18,$J20,0))</f>
        <v/>
      </c>
      <c r="BD20" s="468"/>
      <c r="BE20" s="468" t="str">
        <f>IF($F20="","",IF(VALUE(LEFT($F20,2))=BE$18,$K20,""))</f>
        <v/>
      </c>
      <c r="BF20" s="468" t="str">
        <f t="shared" ref="BF20:CG35" si="4">IF($F20="","",IF(VALUE(LEFT($F20,2))=BF$18,$K20,""))</f>
        <v/>
      </c>
      <c r="BG20" s="468" t="str">
        <f t="shared" si="4"/>
        <v/>
      </c>
      <c r="BH20" s="468" t="str">
        <f t="shared" si="4"/>
        <v/>
      </c>
      <c r="BI20" s="468" t="str">
        <f t="shared" si="4"/>
        <v/>
      </c>
      <c r="BJ20" s="468" t="str">
        <f t="shared" si="4"/>
        <v/>
      </c>
      <c r="BK20" s="468" t="str">
        <f t="shared" si="4"/>
        <v/>
      </c>
      <c r="BL20" s="468" t="str">
        <f t="shared" si="4"/>
        <v/>
      </c>
      <c r="BM20" s="468" t="str">
        <f t="shared" si="4"/>
        <v/>
      </c>
      <c r="BN20" s="468" t="str">
        <f t="shared" si="4"/>
        <v/>
      </c>
      <c r="BO20" s="468" t="str">
        <f t="shared" si="4"/>
        <v/>
      </c>
      <c r="BP20" s="468" t="str">
        <f t="shared" si="4"/>
        <v/>
      </c>
      <c r="BQ20" s="468" t="str">
        <f t="shared" si="4"/>
        <v/>
      </c>
      <c r="BR20" s="468" t="str">
        <f t="shared" si="4"/>
        <v/>
      </c>
      <c r="BS20" s="468" t="str">
        <f t="shared" si="4"/>
        <v/>
      </c>
      <c r="BT20" s="468" t="str">
        <f t="shared" si="4"/>
        <v/>
      </c>
      <c r="BU20" s="468" t="str">
        <f t="shared" si="4"/>
        <v/>
      </c>
      <c r="BV20" s="468" t="str">
        <f t="shared" si="4"/>
        <v/>
      </c>
      <c r="BW20" s="468" t="str">
        <f t="shared" si="4"/>
        <v/>
      </c>
      <c r="BX20" s="468" t="str">
        <f t="shared" si="4"/>
        <v/>
      </c>
      <c r="BY20" s="468" t="str">
        <f t="shared" si="4"/>
        <v/>
      </c>
      <c r="BZ20" s="468" t="str">
        <f t="shared" si="4"/>
        <v/>
      </c>
      <c r="CA20" s="468" t="str">
        <f t="shared" si="4"/>
        <v/>
      </c>
      <c r="CB20" s="468" t="str">
        <f t="shared" si="4"/>
        <v/>
      </c>
      <c r="CC20" s="468" t="str">
        <f t="shared" si="4"/>
        <v/>
      </c>
      <c r="CD20" s="468" t="str">
        <f t="shared" si="4"/>
        <v/>
      </c>
      <c r="CE20" s="468" t="str">
        <f t="shared" si="4"/>
        <v/>
      </c>
      <c r="CF20" s="468" t="str">
        <f t="shared" si="4"/>
        <v/>
      </c>
      <c r="CG20" s="468" t="str">
        <f t="shared" si="4"/>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64" si="5">IF(N21="","",IF(N21="ZAR","Local","Foreign"))</f>
        <v/>
      </c>
      <c r="N21" s="361"/>
      <c r="O21" s="368" t="str">
        <f>IF(M21="","",IF(M21="Foreign",VLOOKUP(N21,'Option X3'!D:E,2,FALSE),1))</f>
        <v/>
      </c>
      <c r="P21" s="359"/>
      <c r="Q21" s="569"/>
      <c r="R21" s="364"/>
      <c r="S21" s="364"/>
      <c r="T21" s="617">
        <f>J21</f>
        <v>0</v>
      </c>
      <c r="U21" s="618"/>
      <c r="V21" s="51"/>
      <c r="X21" s="468" t="str">
        <f>IF($F21="","",IF(VALUE(LEFT($F21,2))=X$18,$J21,""))</f>
        <v/>
      </c>
      <c r="Y21" s="468" t="str">
        <f t="shared" si="3"/>
        <v/>
      </c>
      <c r="Z21" s="468" t="str">
        <f t="shared" si="3"/>
        <v/>
      </c>
      <c r="AA21" s="468" t="str">
        <f t="shared" si="3"/>
        <v/>
      </c>
      <c r="AB21" s="468" t="str">
        <f t="shared" si="3"/>
        <v/>
      </c>
      <c r="AC21" s="468" t="str">
        <f t="shared" si="3"/>
        <v/>
      </c>
      <c r="AD21" s="468" t="str">
        <f t="shared" si="3"/>
        <v/>
      </c>
      <c r="AE21" s="468" t="str">
        <f t="shared" si="3"/>
        <v/>
      </c>
      <c r="AF21" s="468" t="str">
        <f t="shared" si="3"/>
        <v/>
      </c>
      <c r="AG21" s="468" t="str">
        <f t="shared" si="3"/>
        <v/>
      </c>
      <c r="AH21" s="468" t="str">
        <f t="shared" si="3"/>
        <v/>
      </c>
      <c r="AI21" s="468" t="str">
        <f t="shared" si="3"/>
        <v/>
      </c>
      <c r="AJ21" s="468" t="str">
        <f t="shared" si="3"/>
        <v/>
      </c>
      <c r="AK21" s="468" t="str">
        <f t="shared" si="3"/>
        <v/>
      </c>
      <c r="AL21" s="468" t="str">
        <f t="shared" si="3"/>
        <v/>
      </c>
      <c r="AM21" s="468" t="str">
        <f t="shared" si="3"/>
        <v/>
      </c>
      <c r="AN21" s="468" t="str">
        <f t="shared" si="3"/>
        <v/>
      </c>
      <c r="AO21" s="468" t="str">
        <f t="shared" si="3"/>
        <v/>
      </c>
      <c r="AP21" s="468" t="str">
        <f t="shared" si="3"/>
        <v/>
      </c>
      <c r="AQ21" s="468" t="str">
        <f t="shared" si="3"/>
        <v/>
      </c>
      <c r="AR21" s="468" t="str">
        <f t="shared" si="3"/>
        <v/>
      </c>
      <c r="AS21" s="468" t="str">
        <f t="shared" si="3"/>
        <v/>
      </c>
      <c r="AT21" s="468" t="str">
        <f t="shared" si="3"/>
        <v/>
      </c>
      <c r="AU21" s="468" t="str">
        <f t="shared" si="3"/>
        <v/>
      </c>
      <c r="AV21" s="468" t="str">
        <f t="shared" si="3"/>
        <v/>
      </c>
      <c r="AW21" s="468" t="str">
        <f t="shared" si="3"/>
        <v/>
      </c>
      <c r="AX21" s="468" t="str">
        <f t="shared" si="3"/>
        <v/>
      </c>
      <c r="AY21" s="468" t="str">
        <f t="shared" si="3"/>
        <v/>
      </c>
      <c r="AZ21" s="468" t="str">
        <f>IF($F21="","",IF(VALUE(LEFT($F21,2))=AZ$18,$J21,""))</f>
        <v/>
      </c>
      <c r="BA21" s="468"/>
      <c r="BB21" s="468" t="str">
        <f>IF($M21="","",IF($M21=BB$18,$J21,0))</f>
        <v/>
      </c>
      <c r="BC21" s="468" t="str">
        <f t="shared" ref="BC21:BC36" si="6">IF($M21="","",IF($M21=BC$18,$J21,0))</f>
        <v/>
      </c>
      <c r="BD21" s="468"/>
      <c r="BE21" s="468" t="str">
        <f>IF($F21="","",IF(VALUE(LEFT($F21,2))=BE$18,$K21,""))</f>
        <v/>
      </c>
      <c r="BF21" s="468" t="str">
        <f t="shared" si="4"/>
        <v/>
      </c>
      <c r="BG21" s="468" t="str">
        <f t="shared" si="4"/>
        <v/>
      </c>
      <c r="BH21" s="468" t="str">
        <f t="shared" si="4"/>
        <v/>
      </c>
      <c r="BI21" s="468" t="str">
        <f t="shared" si="4"/>
        <v/>
      </c>
      <c r="BJ21" s="468" t="str">
        <f t="shared" si="4"/>
        <v/>
      </c>
      <c r="BK21" s="468" t="str">
        <f t="shared" si="4"/>
        <v/>
      </c>
      <c r="BL21" s="468" t="str">
        <f t="shared" si="4"/>
        <v/>
      </c>
      <c r="BM21" s="468" t="str">
        <f t="shared" si="4"/>
        <v/>
      </c>
      <c r="BN21" s="468" t="str">
        <f t="shared" si="4"/>
        <v/>
      </c>
      <c r="BO21" s="468" t="str">
        <f t="shared" si="4"/>
        <v/>
      </c>
      <c r="BP21" s="468" t="str">
        <f t="shared" si="4"/>
        <v/>
      </c>
      <c r="BQ21" s="468" t="str">
        <f t="shared" si="4"/>
        <v/>
      </c>
      <c r="BR21" s="468" t="str">
        <f t="shared" si="4"/>
        <v/>
      </c>
      <c r="BS21" s="468" t="str">
        <f t="shared" si="4"/>
        <v/>
      </c>
      <c r="BT21" s="468" t="str">
        <f t="shared" si="4"/>
        <v/>
      </c>
      <c r="BU21" s="468" t="str">
        <f t="shared" si="4"/>
        <v/>
      </c>
      <c r="BV21" s="468" t="str">
        <f t="shared" si="4"/>
        <v/>
      </c>
      <c r="BW21" s="468" t="str">
        <f t="shared" si="4"/>
        <v/>
      </c>
      <c r="BX21" s="468" t="str">
        <f t="shared" si="4"/>
        <v/>
      </c>
      <c r="BY21" s="468" t="str">
        <f t="shared" si="4"/>
        <v/>
      </c>
      <c r="BZ21" s="468" t="str">
        <f t="shared" si="4"/>
        <v/>
      </c>
      <c r="CA21" s="468" t="str">
        <f t="shared" si="4"/>
        <v/>
      </c>
      <c r="CB21" s="468" t="str">
        <f t="shared" si="4"/>
        <v/>
      </c>
      <c r="CC21" s="468" t="str">
        <f t="shared" si="4"/>
        <v/>
      </c>
      <c r="CD21" s="468" t="str">
        <f t="shared" si="4"/>
        <v/>
      </c>
      <c r="CE21" s="468" t="str">
        <f t="shared" si="4"/>
        <v/>
      </c>
      <c r="CF21" s="468" t="str">
        <f t="shared" si="4"/>
        <v/>
      </c>
      <c r="CG21" s="468" t="str">
        <f t="shared" si="4"/>
        <v/>
      </c>
      <c r="CH21" s="468"/>
      <c r="CI21" s="468" t="str">
        <f t="shared" ref="CI21:CJ68" si="7">IF($M21="","",IF($M21=CI$18,$K21,0))</f>
        <v/>
      </c>
      <c r="CJ21" s="468" t="str">
        <f t="shared" si="7"/>
        <v/>
      </c>
      <c r="CK21" s="533"/>
    </row>
    <row r="22" spans="3:89" x14ac:dyDescent="0.25">
      <c r="C22" s="358"/>
      <c r="D22" s="259">
        <v>102</v>
      </c>
      <c r="E22" s="41"/>
      <c r="F22" s="44"/>
      <c r="G22" s="232" t="s">
        <v>233</v>
      </c>
      <c r="H22" s="279"/>
      <c r="I22" s="281"/>
      <c r="J22" s="429"/>
      <c r="K22" s="430"/>
      <c r="M22" s="360" t="str">
        <f t="shared" si="5"/>
        <v/>
      </c>
      <c r="N22" s="361"/>
      <c r="O22" s="368" t="str">
        <f>IF(M22="","",IF(M22="Foreign",VLOOKUP(N22,'Option X3'!D:E,2,FALSE),1))</f>
        <v/>
      </c>
      <c r="P22" s="359"/>
      <c r="Q22" s="569"/>
      <c r="R22" s="364">
        <f>J22</f>
        <v>0</v>
      </c>
      <c r="S22" s="364"/>
      <c r="T22" s="617"/>
      <c r="U22" s="618"/>
      <c r="V22" s="51"/>
      <c r="X22" s="468" t="str">
        <f>IF($F22="","",IF(VALUE(LEFT($F22,2))=X$18,$J22,""))</f>
        <v/>
      </c>
      <c r="Y22" s="468" t="str">
        <f t="shared" si="3"/>
        <v/>
      </c>
      <c r="Z22" s="468" t="str">
        <f t="shared" si="3"/>
        <v/>
      </c>
      <c r="AA22" s="468" t="str">
        <f t="shared" si="3"/>
        <v/>
      </c>
      <c r="AB22" s="468" t="str">
        <f t="shared" si="3"/>
        <v/>
      </c>
      <c r="AC22" s="468" t="str">
        <f t="shared" si="3"/>
        <v/>
      </c>
      <c r="AD22" s="468" t="str">
        <f t="shared" si="3"/>
        <v/>
      </c>
      <c r="AE22" s="468" t="str">
        <f t="shared" si="3"/>
        <v/>
      </c>
      <c r="AF22" s="468" t="str">
        <f t="shared" si="3"/>
        <v/>
      </c>
      <c r="AG22" s="468" t="str">
        <f t="shared" si="3"/>
        <v/>
      </c>
      <c r="AH22" s="468" t="str">
        <f t="shared" si="3"/>
        <v/>
      </c>
      <c r="AI22" s="468" t="str">
        <f t="shared" si="3"/>
        <v/>
      </c>
      <c r="AJ22" s="468" t="str">
        <f t="shared" si="3"/>
        <v/>
      </c>
      <c r="AK22" s="468" t="str">
        <f t="shared" si="3"/>
        <v/>
      </c>
      <c r="AL22" s="468" t="str">
        <f t="shared" si="3"/>
        <v/>
      </c>
      <c r="AM22" s="468" t="str">
        <f t="shared" si="3"/>
        <v/>
      </c>
      <c r="AN22" s="468" t="str">
        <f t="shared" si="3"/>
        <v/>
      </c>
      <c r="AO22" s="468" t="str">
        <f t="shared" si="3"/>
        <v/>
      </c>
      <c r="AP22" s="468" t="str">
        <f t="shared" si="3"/>
        <v/>
      </c>
      <c r="AQ22" s="468" t="str">
        <f t="shared" si="3"/>
        <v/>
      </c>
      <c r="AR22" s="468" t="str">
        <f t="shared" si="3"/>
        <v/>
      </c>
      <c r="AS22" s="468" t="str">
        <f t="shared" si="3"/>
        <v/>
      </c>
      <c r="AT22" s="468" t="str">
        <f t="shared" si="3"/>
        <v/>
      </c>
      <c r="AU22" s="468" t="str">
        <f t="shared" si="3"/>
        <v/>
      </c>
      <c r="AV22" s="468" t="str">
        <f t="shared" si="3"/>
        <v/>
      </c>
      <c r="AW22" s="468" t="str">
        <f t="shared" si="3"/>
        <v/>
      </c>
      <c r="AX22" s="468" t="str">
        <f t="shared" si="3"/>
        <v/>
      </c>
      <c r="AY22" s="468" t="str">
        <f t="shared" si="3"/>
        <v/>
      </c>
      <c r="AZ22" s="468" t="str">
        <f>IF($F22="","",IF(VALUE(LEFT($F22,2))=AZ$18,$J22,""))</f>
        <v/>
      </c>
      <c r="BA22" s="468"/>
      <c r="BB22" s="468" t="str">
        <f>IF($M22="","",IF($M22=BB$18,$J22,0))</f>
        <v/>
      </c>
      <c r="BC22" s="468" t="str">
        <f t="shared" si="6"/>
        <v/>
      </c>
      <c r="BD22" s="468"/>
      <c r="BE22" s="468" t="str">
        <f>IF($F22="","",IF(VALUE(LEFT($F22,2))=BE$18,$K22,""))</f>
        <v/>
      </c>
      <c r="BF22" s="468" t="str">
        <f t="shared" si="4"/>
        <v/>
      </c>
      <c r="BG22" s="468" t="str">
        <f t="shared" si="4"/>
        <v/>
      </c>
      <c r="BH22" s="468" t="str">
        <f t="shared" si="4"/>
        <v/>
      </c>
      <c r="BI22" s="468" t="str">
        <f t="shared" si="4"/>
        <v/>
      </c>
      <c r="BJ22" s="468" t="str">
        <f t="shared" si="4"/>
        <v/>
      </c>
      <c r="BK22" s="468" t="str">
        <f t="shared" si="4"/>
        <v/>
      </c>
      <c r="BL22" s="468" t="str">
        <f t="shared" si="4"/>
        <v/>
      </c>
      <c r="BM22" s="468" t="str">
        <f t="shared" si="4"/>
        <v/>
      </c>
      <c r="BN22" s="468" t="str">
        <f t="shared" si="4"/>
        <v/>
      </c>
      <c r="BO22" s="468" t="str">
        <f t="shared" si="4"/>
        <v/>
      </c>
      <c r="BP22" s="468" t="str">
        <f t="shared" si="4"/>
        <v/>
      </c>
      <c r="BQ22" s="468" t="str">
        <f t="shared" si="4"/>
        <v/>
      </c>
      <c r="BR22" s="468" t="str">
        <f t="shared" si="4"/>
        <v/>
      </c>
      <c r="BS22" s="468" t="str">
        <f t="shared" si="4"/>
        <v/>
      </c>
      <c r="BT22" s="468" t="str">
        <f t="shared" si="4"/>
        <v/>
      </c>
      <c r="BU22" s="468" t="str">
        <f t="shared" si="4"/>
        <v/>
      </c>
      <c r="BV22" s="468" t="str">
        <f t="shared" si="4"/>
        <v/>
      </c>
      <c r="BW22" s="468" t="str">
        <f t="shared" si="4"/>
        <v/>
      </c>
      <c r="BX22" s="468" t="str">
        <f t="shared" si="4"/>
        <v/>
      </c>
      <c r="BY22" s="468" t="str">
        <f t="shared" si="4"/>
        <v/>
      </c>
      <c r="BZ22" s="468" t="str">
        <f t="shared" si="4"/>
        <v/>
      </c>
      <c r="CA22" s="468" t="str">
        <f t="shared" si="4"/>
        <v/>
      </c>
      <c r="CB22" s="468" t="str">
        <f t="shared" si="4"/>
        <v/>
      </c>
      <c r="CC22" s="468" t="str">
        <f t="shared" si="4"/>
        <v/>
      </c>
      <c r="CD22" s="468" t="str">
        <f t="shared" si="4"/>
        <v/>
      </c>
      <c r="CE22" s="468" t="str">
        <f t="shared" si="4"/>
        <v/>
      </c>
      <c r="CF22" s="468" t="str">
        <f t="shared" si="4"/>
        <v/>
      </c>
      <c r="CG22" s="468" t="str">
        <f t="shared" si="4"/>
        <v/>
      </c>
      <c r="CH22" s="468"/>
      <c r="CI22" s="468" t="str">
        <f t="shared" si="7"/>
        <v/>
      </c>
      <c r="CJ22" s="468" t="str">
        <f t="shared" si="7"/>
        <v/>
      </c>
      <c r="CK22" s="533"/>
    </row>
    <row r="23" spans="3:89" x14ac:dyDescent="0.25">
      <c r="C23" s="358"/>
      <c r="D23" s="259">
        <v>103</v>
      </c>
      <c r="E23" s="41"/>
      <c r="F23" s="44"/>
      <c r="G23" s="232" t="s">
        <v>214</v>
      </c>
      <c r="H23" s="279"/>
      <c r="I23" s="281"/>
      <c r="J23" s="429"/>
      <c r="K23" s="430"/>
      <c r="M23" s="360" t="str">
        <f t="shared" si="5"/>
        <v/>
      </c>
      <c r="N23" s="361"/>
      <c r="O23" s="368" t="str">
        <f>IF(M23="","",IF(M23="Foreign",VLOOKUP(N23,'Option X3'!D:E,2,FALSE),1))</f>
        <v/>
      </c>
      <c r="P23" s="359"/>
      <c r="Q23" s="569"/>
      <c r="R23" s="364"/>
      <c r="S23" s="364"/>
      <c r="T23" s="617">
        <f>J23</f>
        <v>0</v>
      </c>
      <c r="U23" s="618"/>
      <c r="V23" s="51"/>
      <c r="X23" s="468" t="str">
        <f t="shared" ref="X23:AM38" si="8">IF($F23="","",IF(VALUE(LEFT($F23,2))=X$18,$J23,""))</f>
        <v/>
      </c>
      <c r="Y23" s="468" t="str">
        <f t="shared" si="8"/>
        <v/>
      </c>
      <c r="Z23" s="468" t="str">
        <f t="shared" si="8"/>
        <v/>
      </c>
      <c r="AA23" s="468" t="str">
        <f t="shared" si="8"/>
        <v/>
      </c>
      <c r="AB23" s="468" t="str">
        <f t="shared" si="8"/>
        <v/>
      </c>
      <c r="AC23" s="468" t="str">
        <f t="shared" si="8"/>
        <v/>
      </c>
      <c r="AD23" s="468" t="str">
        <f t="shared" si="8"/>
        <v/>
      </c>
      <c r="AE23" s="468" t="str">
        <f t="shared" si="8"/>
        <v/>
      </c>
      <c r="AF23" s="468" t="str">
        <f t="shared" si="8"/>
        <v/>
      </c>
      <c r="AG23" s="468" t="str">
        <f t="shared" si="8"/>
        <v/>
      </c>
      <c r="AH23" s="468" t="str">
        <f t="shared" si="8"/>
        <v/>
      </c>
      <c r="AI23" s="468" t="str">
        <f t="shared" si="8"/>
        <v/>
      </c>
      <c r="AJ23" s="468" t="str">
        <f t="shared" si="8"/>
        <v/>
      </c>
      <c r="AK23" s="468" t="str">
        <f t="shared" si="8"/>
        <v/>
      </c>
      <c r="AL23" s="468" t="str">
        <f t="shared" si="8"/>
        <v/>
      </c>
      <c r="AM23" s="468" t="str">
        <f t="shared" si="8"/>
        <v/>
      </c>
      <c r="AN23" s="468" t="str">
        <f t="shared" si="3"/>
        <v/>
      </c>
      <c r="AO23" s="468" t="str">
        <f t="shared" si="3"/>
        <v/>
      </c>
      <c r="AP23" s="468" t="str">
        <f t="shared" si="3"/>
        <v/>
      </c>
      <c r="AQ23" s="468" t="str">
        <f t="shared" si="3"/>
        <v/>
      </c>
      <c r="AR23" s="468" t="str">
        <f t="shared" si="3"/>
        <v/>
      </c>
      <c r="AS23" s="468" t="str">
        <f t="shared" si="3"/>
        <v/>
      </c>
      <c r="AT23" s="468" t="str">
        <f t="shared" si="3"/>
        <v/>
      </c>
      <c r="AU23" s="468" t="str">
        <f t="shared" si="3"/>
        <v/>
      </c>
      <c r="AV23" s="468" t="str">
        <f t="shared" si="3"/>
        <v/>
      </c>
      <c r="AW23" s="468" t="str">
        <f t="shared" si="3"/>
        <v/>
      </c>
      <c r="AX23" s="468" t="str">
        <f t="shared" si="3"/>
        <v/>
      </c>
      <c r="AY23" s="468" t="str">
        <f t="shared" si="3"/>
        <v/>
      </c>
      <c r="AZ23" s="468" t="str">
        <f t="shared" ref="AZ23:AZ35" si="9">IF($F23="","",IF(VALUE(LEFT($F23,2))=AZ$18,$J23,""))</f>
        <v/>
      </c>
      <c r="BA23" s="468"/>
      <c r="BB23" s="468" t="str">
        <f t="shared" ref="BB23:BC44" si="10">IF($M23="","",IF($M23=BB$18,$J23,0))</f>
        <v/>
      </c>
      <c r="BC23" s="468" t="str">
        <f t="shared" si="6"/>
        <v/>
      </c>
      <c r="BD23" s="468"/>
      <c r="BE23" s="468" t="str">
        <f t="shared" ref="BE23:BT38" si="11">IF($F23="","",IF(VALUE(LEFT($F23,2))=BE$18,$K23,""))</f>
        <v/>
      </c>
      <c r="BF23" s="468" t="str">
        <f t="shared" si="11"/>
        <v/>
      </c>
      <c r="BG23" s="468" t="str">
        <f t="shared" si="11"/>
        <v/>
      </c>
      <c r="BH23" s="468" t="str">
        <f t="shared" si="11"/>
        <v/>
      </c>
      <c r="BI23" s="468" t="str">
        <f t="shared" si="11"/>
        <v/>
      </c>
      <c r="BJ23" s="468" t="str">
        <f t="shared" si="11"/>
        <v/>
      </c>
      <c r="BK23" s="468" t="str">
        <f t="shared" si="11"/>
        <v/>
      </c>
      <c r="BL23" s="468" t="str">
        <f t="shared" si="11"/>
        <v/>
      </c>
      <c r="BM23" s="468" t="str">
        <f t="shared" si="11"/>
        <v/>
      </c>
      <c r="BN23" s="468" t="str">
        <f t="shared" si="11"/>
        <v/>
      </c>
      <c r="BO23" s="468" t="str">
        <f t="shared" si="11"/>
        <v/>
      </c>
      <c r="BP23" s="468" t="str">
        <f t="shared" si="11"/>
        <v/>
      </c>
      <c r="BQ23" s="468" t="str">
        <f t="shared" si="11"/>
        <v/>
      </c>
      <c r="BR23" s="468" t="str">
        <f t="shared" si="11"/>
        <v/>
      </c>
      <c r="BS23" s="468" t="str">
        <f t="shared" si="11"/>
        <v/>
      </c>
      <c r="BT23" s="468" t="str">
        <f t="shared" si="11"/>
        <v/>
      </c>
      <c r="BU23" s="468" t="str">
        <f t="shared" si="4"/>
        <v/>
      </c>
      <c r="BV23" s="468" t="str">
        <f t="shared" si="4"/>
        <v/>
      </c>
      <c r="BW23" s="468" t="str">
        <f t="shared" si="4"/>
        <v/>
      </c>
      <c r="BX23" s="468" t="str">
        <f t="shared" si="4"/>
        <v/>
      </c>
      <c r="BY23" s="468" t="str">
        <f t="shared" si="4"/>
        <v/>
      </c>
      <c r="BZ23" s="468" t="str">
        <f t="shared" si="4"/>
        <v/>
      </c>
      <c r="CA23" s="468" t="str">
        <f t="shared" si="4"/>
        <v/>
      </c>
      <c r="CB23" s="468" t="str">
        <f t="shared" si="4"/>
        <v/>
      </c>
      <c r="CC23" s="468" t="str">
        <f t="shared" si="4"/>
        <v/>
      </c>
      <c r="CD23" s="468" t="str">
        <f t="shared" si="4"/>
        <v/>
      </c>
      <c r="CE23" s="468" t="str">
        <f t="shared" si="4"/>
        <v/>
      </c>
      <c r="CF23" s="468" t="str">
        <f t="shared" si="4"/>
        <v/>
      </c>
      <c r="CG23" s="468" t="str">
        <f t="shared" si="4"/>
        <v/>
      </c>
      <c r="CH23" s="468"/>
      <c r="CI23" s="468" t="str">
        <f t="shared" si="7"/>
        <v/>
      </c>
      <c r="CJ23" s="468" t="str">
        <f t="shared" si="7"/>
        <v/>
      </c>
      <c r="CK23" s="533"/>
    </row>
    <row r="24" spans="3:89" x14ac:dyDescent="0.25">
      <c r="C24" s="358"/>
      <c r="D24" s="259">
        <v>104</v>
      </c>
      <c r="E24" s="41"/>
      <c r="F24" s="280"/>
      <c r="G24" s="232" t="s">
        <v>245</v>
      </c>
      <c r="H24" s="279"/>
      <c r="I24" s="281"/>
      <c r="J24" s="429"/>
      <c r="K24" s="432"/>
      <c r="M24" s="360" t="str">
        <f t="shared" si="5"/>
        <v/>
      </c>
      <c r="N24" s="361"/>
      <c r="O24" s="368" t="str">
        <f>IF(M24="","",IF(M24="Foreign",VLOOKUP(N24,'Option X3'!D:E,2,FALSE),1))</f>
        <v/>
      </c>
      <c r="P24" s="359"/>
      <c r="Q24" s="569">
        <f>J24</f>
        <v>0</v>
      </c>
      <c r="R24" s="364"/>
      <c r="S24" s="364"/>
      <c r="T24" s="617"/>
      <c r="U24" s="618"/>
      <c r="V24" s="51"/>
      <c r="X24" s="468" t="str">
        <f t="shared" si="8"/>
        <v/>
      </c>
      <c r="Y24" s="468" t="str">
        <f t="shared" si="8"/>
        <v/>
      </c>
      <c r="Z24" s="468" t="str">
        <f t="shared" si="8"/>
        <v/>
      </c>
      <c r="AA24" s="468" t="str">
        <f t="shared" si="8"/>
        <v/>
      </c>
      <c r="AB24" s="468" t="str">
        <f t="shared" si="8"/>
        <v/>
      </c>
      <c r="AC24" s="468" t="str">
        <f t="shared" si="8"/>
        <v/>
      </c>
      <c r="AD24" s="468" t="str">
        <f t="shared" si="8"/>
        <v/>
      </c>
      <c r="AE24" s="468" t="str">
        <f t="shared" si="8"/>
        <v/>
      </c>
      <c r="AF24" s="468" t="str">
        <f t="shared" si="8"/>
        <v/>
      </c>
      <c r="AG24" s="468" t="str">
        <f t="shared" si="8"/>
        <v/>
      </c>
      <c r="AH24" s="468" t="str">
        <f t="shared" si="8"/>
        <v/>
      </c>
      <c r="AI24" s="468" t="str">
        <f t="shared" si="8"/>
        <v/>
      </c>
      <c r="AJ24" s="468" t="str">
        <f t="shared" si="8"/>
        <v/>
      </c>
      <c r="AK24" s="468" t="str">
        <f t="shared" si="8"/>
        <v/>
      </c>
      <c r="AL24" s="468" t="str">
        <f t="shared" si="8"/>
        <v/>
      </c>
      <c r="AM24" s="468" t="str">
        <f t="shared" si="8"/>
        <v/>
      </c>
      <c r="AN24" s="468" t="str">
        <f t="shared" si="3"/>
        <v/>
      </c>
      <c r="AO24" s="468" t="str">
        <f t="shared" si="3"/>
        <v/>
      </c>
      <c r="AP24" s="468" t="str">
        <f t="shared" si="3"/>
        <v/>
      </c>
      <c r="AQ24" s="468" t="str">
        <f t="shared" si="3"/>
        <v/>
      </c>
      <c r="AR24" s="468" t="str">
        <f t="shared" si="3"/>
        <v/>
      </c>
      <c r="AS24" s="468" t="str">
        <f t="shared" si="3"/>
        <v/>
      </c>
      <c r="AT24" s="468" t="str">
        <f t="shared" si="3"/>
        <v/>
      </c>
      <c r="AU24" s="468" t="str">
        <f t="shared" si="3"/>
        <v/>
      </c>
      <c r="AV24" s="468" t="str">
        <f t="shared" si="3"/>
        <v/>
      </c>
      <c r="AW24" s="468" t="str">
        <f t="shared" si="3"/>
        <v/>
      </c>
      <c r="AX24" s="468" t="str">
        <f t="shared" si="3"/>
        <v/>
      </c>
      <c r="AY24" s="468" t="str">
        <f t="shared" si="3"/>
        <v/>
      </c>
      <c r="AZ24" s="468" t="str">
        <f t="shared" si="9"/>
        <v/>
      </c>
      <c r="BA24" s="468"/>
      <c r="BB24" s="468" t="str">
        <f t="shared" si="10"/>
        <v/>
      </c>
      <c r="BC24" s="468" t="str">
        <f t="shared" si="6"/>
        <v/>
      </c>
      <c r="BD24" s="468"/>
      <c r="BE24" s="468" t="str">
        <f t="shared" si="11"/>
        <v/>
      </c>
      <c r="BF24" s="468" t="str">
        <f t="shared" si="11"/>
        <v/>
      </c>
      <c r="BG24" s="468" t="str">
        <f t="shared" si="11"/>
        <v/>
      </c>
      <c r="BH24" s="468" t="str">
        <f t="shared" si="11"/>
        <v/>
      </c>
      <c r="BI24" s="468" t="str">
        <f t="shared" si="11"/>
        <v/>
      </c>
      <c r="BJ24" s="468" t="str">
        <f t="shared" si="11"/>
        <v/>
      </c>
      <c r="BK24" s="468" t="str">
        <f t="shared" si="11"/>
        <v/>
      </c>
      <c r="BL24" s="468" t="str">
        <f t="shared" si="11"/>
        <v/>
      </c>
      <c r="BM24" s="468" t="str">
        <f t="shared" si="11"/>
        <v/>
      </c>
      <c r="BN24" s="468" t="str">
        <f t="shared" si="11"/>
        <v/>
      </c>
      <c r="BO24" s="468" t="str">
        <f t="shared" si="11"/>
        <v/>
      </c>
      <c r="BP24" s="468" t="str">
        <f t="shared" si="11"/>
        <v/>
      </c>
      <c r="BQ24" s="468" t="str">
        <f t="shared" si="11"/>
        <v/>
      </c>
      <c r="BR24" s="468" t="str">
        <f t="shared" si="11"/>
        <v/>
      </c>
      <c r="BS24" s="468" t="str">
        <f t="shared" si="11"/>
        <v/>
      </c>
      <c r="BT24" s="468" t="str">
        <f t="shared" si="11"/>
        <v/>
      </c>
      <c r="BU24" s="468" t="str">
        <f t="shared" si="4"/>
        <v/>
      </c>
      <c r="BV24" s="468" t="str">
        <f t="shared" si="4"/>
        <v/>
      </c>
      <c r="BW24" s="468" t="str">
        <f t="shared" si="4"/>
        <v/>
      </c>
      <c r="BX24" s="468" t="str">
        <f t="shared" si="4"/>
        <v/>
      </c>
      <c r="BY24" s="468" t="str">
        <f t="shared" si="4"/>
        <v/>
      </c>
      <c r="BZ24" s="468" t="str">
        <f t="shared" si="4"/>
        <v/>
      </c>
      <c r="CA24" s="468" t="str">
        <f t="shared" si="4"/>
        <v/>
      </c>
      <c r="CB24" s="468" t="str">
        <f t="shared" si="4"/>
        <v/>
      </c>
      <c r="CC24" s="468" t="str">
        <f t="shared" si="4"/>
        <v/>
      </c>
      <c r="CD24" s="468" t="str">
        <f t="shared" si="4"/>
        <v/>
      </c>
      <c r="CE24" s="468" t="str">
        <f t="shared" si="4"/>
        <v/>
      </c>
      <c r="CF24" s="468" t="str">
        <f t="shared" si="4"/>
        <v/>
      </c>
      <c r="CG24" s="468" t="str">
        <f t="shared" si="4"/>
        <v/>
      </c>
      <c r="CH24" s="468"/>
      <c r="CI24" s="468" t="str">
        <f t="shared" si="7"/>
        <v/>
      </c>
      <c r="CJ24" s="468" t="str">
        <f t="shared" si="7"/>
        <v/>
      </c>
      <c r="CK24" s="533"/>
    </row>
    <row r="25" spans="3:89" x14ac:dyDescent="0.25">
      <c r="C25" s="358"/>
      <c r="D25" s="259">
        <v>105</v>
      </c>
      <c r="E25" s="41"/>
      <c r="F25" s="44"/>
      <c r="G25" s="232" t="s">
        <v>246</v>
      </c>
      <c r="H25" s="279"/>
      <c r="I25" s="281"/>
      <c r="J25" s="433"/>
      <c r="K25" s="430"/>
      <c r="M25" s="360" t="str">
        <f t="shared" si="5"/>
        <v/>
      </c>
      <c r="N25" s="361"/>
      <c r="O25" s="368" t="str">
        <f>IF(M25="","",IF(M25="Foreign",VLOOKUP(N25,'Option X3'!D:E,2,FALSE),1))</f>
        <v/>
      </c>
      <c r="P25" s="359"/>
      <c r="Q25" s="569"/>
      <c r="R25" s="364"/>
      <c r="S25" s="364"/>
      <c r="T25" s="617"/>
      <c r="U25" s="618"/>
      <c r="V25" s="51"/>
      <c r="X25" s="468" t="str">
        <f t="shared" si="8"/>
        <v/>
      </c>
      <c r="Y25" s="468" t="str">
        <f t="shared" si="8"/>
        <v/>
      </c>
      <c r="Z25" s="468" t="str">
        <f t="shared" si="8"/>
        <v/>
      </c>
      <c r="AA25" s="468" t="str">
        <f t="shared" si="8"/>
        <v/>
      </c>
      <c r="AB25" s="468" t="str">
        <f t="shared" si="8"/>
        <v/>
      </c>
      <c r="AC25" s="468" t="str">
        <f t="shared" si="8"/>
        <v/>
      </c>
      <c r="AD25" s="468" t="str">
        <f t="shared" si="8"/>
        <v/>
      </c>
      <c r="AE25" s="468" t="str">
        <f t="shared" si="8"/>
        <v/>
      </c>
      <c r="AF25" s="468" t="str">
        <f t="shared" si="8"/>
        <v/>
      </c>
      <c r="AG25" s="468" t="str">
        <f t="shared" si="8"/>
        <v/>
      </c>
      <c r="AH25" s="468" t="str">
        <f t="shared" si="8"/>
        <v/>
      </c>
      <c r="AI25" s="468" t="str">
        <f t="shared" si="8"/>
        <v/>
      </c>
      <c r="AJ25" s="468" t="str">
        <f t="shared" si="8"/>
        <v/>
      </c>
      <c r="AK25" s="468" t="str">
        <f t="shared" si="8"/>
        <v/>
      </c>
      <c r="AL25" s="468" t="str">
        <f t="shared" si="8"/>
        <v/>
      </c>
      <c r="AM25" s="468" t="str">
        <f t="shared" si="8"/>
        <v/>
      </c>
      <c r="AN25" s="468" t="str">
        <f t="shared" si="3"/>
        <v/>
      </c>
      <c r="AO25" s="468" t="str">
        <f t="shared" si="3"/>
        <v/>
      </c>
      <c r="AP25" s="468" t="str">
        <f t="shared" si="3"/>
        <v/>
      </c>
      <c r="AQ25" s="468" t="str">
        <f t="shared" si="3"/>
        <v/>
      </c>
      <c r="AR25" s="468" t="str">
        <f t="shared" si="3"/>
        <v/>
      </c>
      <c r="AS25" s="468" t="str">
        <f t="shared" si="3"/>
        <v/>
      </c>
      <c r="AT25" s="468" t="str">
        <f t="shared" si="3"/>
        <v/>
      </c>
      <c r="AU25" s="468" t="str">
        <f t="shared" si="3"/>
        <v/>
      </c>
      <c r="AV25" s="468" t="str">
        <f t="shared" si="3"/>
        <v/>
      </c>
      <c r="AW25" s="468" t="str">
        <f t="shared" si="3"/>
        <v/>
      </c>
      <c r="AX25" s="468" t="str">
        <f t="shared" si="3"/>
        <v/>
      </c>
      <c r="AY25" s="468" t="str">
        <f t="shared" si="3"/>
        <v/>
      </c>
      <c r="AZ25" s="468" t="str">
        <f t="shared" si="9"/>
        <v/>
      </c>
      <c r="BA25" s="468"/>
      <c r="BB25" s="468" t="str">
        <f t="shared" si="10"/>
        <v/>
      </c>
      <c r="BC25" s="468" t="str">
        <f t="shared" si="6"/>
        <v/>
      </c>
      <c r="BD25" s="468"/>
      <c r="BE25" s="468" t="str">
        <f t="shared" si="11"/>
        <v/>
      </c>
      <c r="BF25" s="468" t="str">
        <f t="shared" si="11"/>
        <v/>
      </c>
      <c r="BG25" s="468" t="str">
        <f t="shared" si="11"/>
        <v/>
      </c>
      <c r="BH25" s="468" t="str">
        <f t="shared" si="11"/>
        <v/>
      </c>
      <c r="BI25" s="468" t="str">
        <f t="shared" si="11"/>
        <v/>
      </c>
      <c r="BJ25" s="468" t="str">
        <f t="shared" si="11"/>
        <v/>
      </c>
      <c r="BK25" s="468" t="str">
        <f t="shared" si="11"/>
        <v/>
      </c>
      <c r="BL25" s="468" t="str">
        <f t="shared" si="11"/>
        <v/>
      </c>
      <c r="BM25" s="468" t="str">
        <f t="shared" si="11"/>
        <v/>
      </c>
      <c r="BN25" s="468" t="str">
        <f t="shared" si="11"/>
        <v/>
      </c>
      <c r="BO25" s="468" t="str">
        <f t="shared" si="11"/>
        <v/>
      </c>
      <c r="BP25" s="468" t="str">
        <f t="shared" si="11"/>
        <v/>
      </c>
      <c r="BQ25" s="468" t="str">
        <f t="shared" si="11"/>
        <v/>
      </c>
      <c r="BR25" s="468" t="str">
        <f t="shared" si="11"/>
        <v/>
      </c>
      <c r="BS25" s="468" t="str">
        <f t="shared" si="11"/>
        <v/>
      </c>
      <c r="BT25" s="468" t="str">
        <f t="shared" si="11"/>
        <v/>
      </c>
      <c r="BU25" s="468" t="str">
        <f t="shared" si="4"/>
        <v/>
      </c>
      <c r="BV25" s="468" t="str">
        <f t="shared" si="4"/>
        <v/>
      </c>
      <c r="BW25" s="468" t="str">
        <f t="shared" si="4"/>
        <v/>
      </c>
      <c r="BX25" s="468" t="str">
        <f t="shared" si="4"/>
        <v/>
      </c>
      <c r="BY25" s="468" t="str">
        <f t="shared" si="4"/>
        <v/>
      </c>
      <c r="BZ25" s="468" t="str">
        <f t="shared" si="4"/>
        <v/>
      </c>
      <c r="CA25" s="468" t="str">
        <f t="shared" si="4"/>
        <v/>
      </c>
      <c r="CB25" s="468" t="str">
        <f t="shared" si="4"/>
        <v/>
      </c>
      <c r="CC25" s="468" t="str">
        <f t="shared" si="4"/>
        <v/>
      </c>
      <c r="CD25" s="468" t="str">
        <f t="shared" si="4"/>
        <v/>
      </c>
      <c r="CE25" s="468" t="str">
        <f t="shared" si="4"/>
        <v/>
      </c>
      <c r="CF25" s="468" t="str">
        <f t="shared" si="4"/>
        <v/>
      </c>
      <c r="CG25" s="468" t="str">
        <f t="shared" si="4"/>
        <v/>
      </c>
      <c r="CH25" s="468"/>
      <c r="CI25" s="468" t="str">
        <f t="shared" si="7"/>
        <v/>
      </c>
      <c r="CJ25" s="468" t="str">
        <f t="shared" si="7"/>
        <v/>
      </c>
      <c r="CK25" s="533"/>
    </row>
    <row r="26" spans="3:89" x14ac:dyDescent="0.25">
      <c r="C26" s="358"/>
      <c r="D26" s="259">
        <v>106</v>
      </c>
      <c r="E26" s="41"/>
      <c r="F26" s="44"/>
      <c r="G26" s="232" t="s">
        <v>248</v>
      </c>
      <c r="H26" s="279"/>
      <c r="I26" s="281"/>
      <c r="J26" s="431"/>
      <c r="K26" s="432"/>
      <c r="M26" s="360" t="str">
        <f t="shared" si="5"/>
        <v/>
      </c>
      <c r="N26" s="361"/>
      <c r="O26" s="368" t="str">
        <f>IF(M26="","",IF(M26="Foreign",VLOOKUP(N26,'Option X3'!D:E,2,FALSE),1))</f>
        <v/>
      </c>
      <c r="P26" s="359"/>
      <c r="Q26" s="569">
        <f>J26</f>
        <v>0</v>
      </c>
      <c r="R26" s="364"/>
      <c r="S26" s="364"/>
      <c r="T26" s="617"/>
      <c r="U26" s="618"/>
      <c r="V26" s="51"/>
      <c r="X26" s="468" t="str">
        <f t="shared" si="8"/>
        <v/>
      </c>
      <c r="Y26" s="468" t="str">
        <f t="shared" si="8"/>
        <v/>
      </c>
      <c r="Z26" s="468" t="str">
        <f t="shared" si="8"/>
        <v/>
      </c>
      <c r="AA26" s="468" t="str">
        <f t="shared" si="8"/>
        <v/>
      </c>
      <c r="AB26" s="468" t="str">
        <f t="shared" si="8"/>
        <v/>
      </c>
      <c r="AC26" s="468" t="str">
        <f t="shared" si="8"/>
        <v/>
      </c>
      <c r="AD26" s="468" t="str">
        <f t="shared" si="8"/>
        <v/>
      </c>
      <c r="AE26" s="468" t="str">
        <f t="shared" si="8"/>
        <v/>
      </c>
      <c r="AF26" s="468" t="str">
        <f t="shared" si="8"/>
        <v/>
      </c>
      <c r="AG26" s="468" t="str">
        <f t="shared" si="8"/>
        <v/>
      </c>
      <c r="AH26" s="468" t="str">
        <f t="shared" si="8"/>
        <v/>
      </c>
      <c r="AI26" s="468" t="str">
        <f t="shared" si="8"/>
        <v/>
      </c>
      <c r="AJ26" s="468" t="str">
        <f t="shared" si="8"/>
        <v/>
      </c>
      <c r="AK26" s="468" t="str">
        <f t="shared" si="8"/>
        <v/>
      </c>
      <c r="AL26" s="468" t="str">
        <f t="shared" si="8"/>
        <v/>
      </c>
      <c r="AM26" s="468" t="str">
        <f t="shared" si="8"/>
        <v/>
      </c>
      <c r="AN26" s="468" t="str">
        <f t="shared" si="3"/>
        <v/>
      </c>
      <c r="AO26" s="468" t="str">
        <f t="shared" si="3"/>
        <v/>
      </c>
      <c r="AP26" s="468" t="str">
        <f t="shared" si="3"/>
        <v/>
      </c>
      <c r="AQ26" s="468" t="str">
        <f t="shared" si="3"/>
        <v/>
      </c>
      <c r="AR26" s="468" t="str">
        <f t="shared" si="3"/>
        <v/>
      </c>
      <c r="AS26" s="468" t="str">
        <f t="shared" si="3"/>
        <v/>
      </c>
      <c r="AT26" s="468" t="str">
        <f t="shared" si="3"/>
        <v/>
      </c>
      <c r="AU26" s="468" t="str">
        <f t="shared" si="3"/>
        <v/>
      </c>
      <c r="AV26" s="468" t="str">
        <f t="shared" si="3"/>
        <v/>
      </c>
      <c r="AW26" s="468" t="str">
        <f t="shared" si="3"/>
        <v/>
      </c>
      <c r="AX26" s="468" t="str">
        <f t="shared" si="3"/>
        <v/>
      </c>
      <c r="AY26" s="468" t="str">
        <f t="shared" si="3"/>
        <v/>
      </c>
      <c r="AZ26" s="468" t="str">
        <f t="shared" si="9"/>
        <v/>
      </c>
      <c r="BA26" s="468"/>
      <c r="BB26" s="468" t="str">
        <f t="shared" si="10"/>
        <v/>
      </c>
      <c r="BC26" s="468" t="str">
        <f t="shared" si="6"/>
        <v/>
      </c>
      <c r="BD26" s="468"/>
      <c r="BE26" s="468" t="str">
        <f t="shared" si="11"/>
        <v/>
      </c>
      <c r="BF26" s="468" t="str">
        <f t="shared" si="11"/>
        <v/>
      </c>
      <c r="BG26" s="468" t="str">
        <f t="shared" si="11"/>
        <v/>
      </c>
      <c r="BH26" s="468" t="str">
        <f t="shared" si="11"/>
        <v/>
      </c>
      <c r="BI26" s="468" t="str">
        <f t="shared" si="11"/>
        <v/>
      </c>
      <c r="BJ26" s="468" t="str">
        <f t="shared" si="11"/>
        <v/>
      </c>
      <c r="BK26" s="468" t="str">
        <f t="shared" si="11"/>
        <v/>
      </c>
      <c r="BL26" s="468" t="str">
        <f t="shared" si="11"/>
        <v/>
      </c>
      <c r="BM26" s="468" t="str">
        <f t="shared" si="11"/>
        <v/>
      </c>
      <c r="BN26" s="468" t="str">
        <f t="shared" si="11"/>
        <v/>
      </c>
      <c r="BO26" s="468" t="str">
        <f t="shared" si="11"/>
        <v/>
      </c>
      <c r="BP26" s="468" t="str">
        <f t="shared" si="11"/>
        <v/>
      </c>
      <c r="BQ26" s="468" t="str">
        <f t="shared" si="11"/>
        <v/>
      </c>
      <c r="BR26" s="468" t="str">
        <f t="shared" si="11"/>
        <v/>
      </c>
      <c r="BS26" s="468" t="str">
        <f t="shared" si="11"/>
        <v/>
      </c>
      <c r="BT26" s="468" t="str">
        <f t="shared" si="11"/>
        <v/>
      </c>
      <c r="BU26" s="468" t="str">
        <f t="shared" si="4"/>
        <v/>
      </c>
      <c r="BV26" s="468" t="str">
        <f t="shared" si="4"/>
        <v/>
      </c>
      <c r="BW26" s="468" t="str">
        <f t="shared" si="4"/>
        <v/>
      </c>
      <c r="BX26" s="468" t="str">
        <f t="shared" si="4"/>
        <v/>
      </c>
      <c r="BY26" s="468" t="str">
        <f t="shared" si="4"/>
        <v/>
      </c>
      <c r="BZ26" s="468" t="str">
        <f t="shared" si="4"/>
        <v/>
      </c>
      <c r="CA26" s="468" t="str">
        <f t="shared" si="4"/>
        <v/>
      </c>
      <c r="CB26" s="468" t="str">
        <f t="shared" si="4"/>
        <v/>
      </c>
      <c r="CC26" s="468" t="str">
        <f t="shared" si="4"/>
        <v/>
      </c>
      <c r="CD26" s="468" t="str">
        <f t="shared" si="4"/>
        <v/>
      </c>
      <c r="CE26" s="468" t="str">
        <f t="shared" si="4"/>
        <v/>
      </c>
      <c r="CF26" s="468" t="str">
        <f t="shared" si="4"/>
        <v/>
      </c>
      <c r="CG26" s="468" t="str">
        <f t="shared" si="4"/>
        <v/>
      </c>
      <c r="CH26" s="468"/>
      <c r="CI26" s="468" t="str">
        <f t="shared" si="7"/>
        <v/>
      </c>
      <c r="CJ26" s="468" t="str">
        <f t="shared" si="7"/>
        <v/>
      </c>
      <c r="CK26" s="533"/>
    </row>
    <row r="27" spans="3:89" x14ac:dyDescent="0.25">
      <c r="C27" s="358"/>
      <c r="D27" s="259">
        <v>107</v>
      </c>
      <c r="E27" s="41"/>
      <c r="F27" s="44"/>
      <c r="G27" s="232" t="s">
        <v>247</v>
      </c>
      <c r="H27" s="279"/>
      <c r="I27" s="281"/>
      <c r="J27" s="433"/>
      <c r="K27" s="431"/>
      <c r="M27" s="360" t="str">
        <f t="shared" si="5"/>
        <v/>
      </c>
      <c r="N27" s="361"/>
      <c r="O27" s="368" t="str">
        <f>IF(M27="","",IF(M27="Foreign",VLOOKUP(N27,'Option X3'!D:E,2,FALSE),1))</f>
        <v/>
      </c>
      <c r="P27" s="359"/>
      <c r="Q27" s="569"/>
      <c r="R27" s="364"/>
      <c r="S27" s="364"/>
      <c r="T27" s="617"/>
      <c r="U27" s="618"/>
      <c r="V27" s="51"/>
      <c r="X27" s="468" t="str">
        <f t="shared" si="8"/>
        <v/>
      </c>
      <c r="Y27" s="468" t="str">
        <f t="shared" si="8"/>
        <v/>
      </c>
      <c r="Z27" s="468" t="str">
        <f t="shared" si="8"/>
        <v/>
      </c>
      <c r="AA27" s="468" t="str">
        <f t="shared" si="8"/>
        <v/>
      </c>
      <c r="AB27" s="468" t="str">
        <f t="shared" si="8"/>
        <v/>
      </c>
      <c r="AC27" s="468" t="str">
        <f t="shared" si="8"/>
        <v/>
      </c>
      <c r="AD27" s="468" t="str">
        <f t="shared" si="8"/>
        <v/>
      </c>
      <c r="AE27" s="468" t="str">
        <f t="shared" si="8"/>
        <v/>
      </c>
      <c r="AF27" s="468" t="str">
        <f t="shared" si="8"/>
        <v/>
      </c>
      <c r="AG27" s="468" t="str">
        <f t="shared" si="8"/>
        <v/>
      </c>
      <c r="AH27" s="468" t="str">
        <f t="shared" si="8"/>
        <v/>
      </c>
      <c r="AI27" s="468" t="str">
        <f t="shared" si="8"/>
        <v/>
      </c>
      <c r="AJ27" s="468" t="str">
        <f t="shared" si="8"/>
        <v/>
      </c>
      <c r="AK27" s="468" t="str">
        <f t="shared" si="8"/>
        <v/>
      </c>
      <c r="AL27" s="468" t="str">
        <f t="shared" si="8"/>
        <v/>
      </c>
      <c r="AM27" s="468" t="str">
        <f t="shared" si="8"/>
        <v/>
      </c>
      <c r="AN27" s="468" t="str">
        <f t="shared" si="3"/>
        <v/>
      </c>
      <c r="AO27" s="468" t="str">
        <f t="shared" si="3"/>
        <v/>
      </c>
      <c r="AP27" s="468" t="str">
        <f t="shared" si="3"/>
        <v/>
      </c>
      <c r="AQ27" s="468" t="str">
        <f t="shared" si="3"/>
        <v/>
      </c>
      <c r="AR27" s="468" t="str">
        <f t="shared" si="3"/>
        <v/>
      </c>
      <c r="AS27" s="468" t="str">
        <f t="shared" si="3"/>
        <v/>
      </c>
      <c r="AT27" s="468" t="str">
        <f t="shared" si="3"/>
        <v/>
      </c>
      <c r="AU27" s="468" t="str">
        <f t="shared" si="3"/>
        <v/>
      </c>
      <c r="AV27" s="468" t="str">
        <f t="shared" si="3"/>
        <v/>
      </c>
      <c r="AW27" s="468" t="str">
        <f t="shared" si="3"/>
        <v/>
      </c>
      <c r="AX27" s="468" t="str">
        <f t="shared" si="3"/>
        <v/>
      </c>
      <c r="AY27" s="468" t="str">
        <f t="shared" si="3"/>
        <v/>
      </c>
      <c r="AZ27" s="468" t="str">
        <f t="shared" si="9"/>
        <v/>
      </c>
      <c r="BA27" s="468"/>
      <c r="BB27" s="468" t="str">
        <f t="shared" si="10"/>
        <v/>
      </c>
      <c r="BC27" s="468" t="str">
        <f t="shared" si="6"/>
        <v/>
      </c>
      <c r="BD27" s="468"/>
      <c r="BE27" s="468" t="str">
        <f t="shared" si="11"/>
        <v/>
      </c>
      <c r="BF27" s="468" t="str">
        <f t="shared" si="11"/>
        <v/>
      </c>
      <c r="BG27" s="468" t="str">
        <f t="shared" si="11"/>
        <v/>
      </c>
      <c r="BH27" s="468" t="str">
        <f t="shared" si="11"/>
        <v/>
      </c>
      <c r="BI27" s="468" t="str">
        <f t="shared" si="11"/>
        <v/>
      </c>
      <c r="BJ27" s="468" t="str">
        <f t="shared" si="11"/>
        <v/>
      </c>
      <c r="BK27" s="468" t="str">
        <f t="shared" si="11"/>
        <v/>
      </c>
      <c r="BL27" s="468" t="str">
        <f t="shared" si="11"/>
        <v/>
      </c>
      <c r="BM27" s="468" t="str">
        <f t="shared" si="11"/>
        <v/>
      </c>
      <c r="BN27" s="468" t="str">
        <f t="shared" si="11"/>
        <v/>
      </c>
      <c r="BO27" s="468" t="str">
        <f t="shared" si="11"/>
        <v/>
      </c>
      <c r="BP27" s="468" t="str">
        <f t="shared" si="11"/>
        <v/>
      </c>
      <c r="BQ27" s="468" t="str">
        <f t="shared" si="11"/>
        <v/>
      </c>
      <c r="BR27" s="468" t="str">
        <f t="shared" si="11"/>
        <v/>
      </c>
      <c r="BS27" s="468" t="str">
        <f t="shared" si="11"/>
        <v/>
      </c>
      <c r="BT27" s="468" t="str">
        <f t="shared" si="11"/>
        <v/>
      </c>
      <c r="BU27" s="468" t="str">
        <f t="shared" si="4"/>
        <v/>
      </c>
      <c r="BV27" s="468" t="str">
        <f t="shared" si="4"/>
        <v/>
      </c>
      <c r="BW27" s="468" t="str">
        <f t="shared" si="4"/>
        <v/>
      </c>
      <c r="BX27" s="468" t="str">
        <f t="shared" si="4"/>
        <v/>
      </c>
      <c r="BY27" s="468" t="str">
        <f t="shared" si="4"/>
        <v/>
      </c>
      <c r="BZ27" s="468" t="str">
        <f t="shared" si="4"/>
        <v/>
      </c>
      <c r="CA27" s="468" t="str">
        <f t="shared" si="4"/>
        <v/>
      </c>
      <c r="CB27" s="468" t="str">
        <f t="shared" si="4"/>
        <v/>
      </c>
      <c r="CC27" s="468" t="str">
        <f t="shared" si="4"/>
        <v/>
      </c>
      <c r="CD27" s="468" t="str">
        <f t="shared" si="4"/>
        <v/>
      </c>
      <c r="CE27" s="468" t="str">
        <f t="shared" si="4"/>
        <v/>
      </c>
      <c r="CF27" s="468" t="str">
        <f t="shared" si="4"/>
        <v/>
      </c>
      <c r="CG27" s="468" t="str">
        <f t="shared" si="4"/>
        <v/>
      </c>
      <c r="CH27" s="468"/>
      <c r="CI27" s="468" t="str">
        <f t="shared" si="7"/>
        <v/>
      </c>
      <c r="CJ27" s="468" t="str">
        <f t="shared" si="7"/>
        <v/>
      </c>
      <c r="CK27" s="533"/>
    </row>
    <row r="28" spans="3:89" x14ac:dyDescent="0.25">
      <c r="C28" s="358"/>
      <c r="D28" s="259">
        <v>108</v>
      </c>
      <c r="E28" s="41"/>
      <c r="F28" s="44"/>
      <c r="G28" s="232" t="s">
        <v>215</v>
      </c>
      <c r="H28" s="279"/>
      <c r="I28" s="281"/>
      <c r="J28" s="431"/>
      <c r="K28" s="431"/>
      <c r="M28" s="360" t="str">
        <f t="shared" si="5"/>
        <v/>
      </c>
      <c r="N28" s="361"/>
      <c r="O28" s="368" t="str">
        <f>IF(M28="","",IF(M28="Foreign",VLOOKUP(N28,'Option X3'!D:E,2,FALSE),1))</f>
        <v/>
      </c>
      <c r="P28" s="359"/>
      <c r="Q28" s="569"/>
      <c r="R28" s="364">
        <f t="shared" ref="R28:R37" si="12">J28</f>
        <v>0</v>
      </c>
      <c r="S28" s="364"/>
      <c r="T28" s="617"/>
      <c r="U28" s="618"/>
      <c r="V28" s="51"/>
      <c r="X28" s="468" t="str">
        <f t="shared" si="8"/>
        <v/>
      </c>
      <c r="Y28" s="468" t="str">
        <f t="shared" si="8"/>
        <v/>
      </c>
      <c r="Z28" s="468" t="str">
        <f t="shared" si="8"/>
        <v/>
      </c>
      <c r="AA28" s="468" t="str">
        <f t="shared" si="8"/>
        <v/>
      </c>
      <c r="AB28" s="468" t="str">
        <f t="shared" si="8"/>
        <v/>
      </c>
      <c r="AC28" s="468" t="str">
        <f t="shared" si="8"/>
        <v/>
      </c>
      <c r="AD28" s="468" t="str">
        <f t="shared" si="8"/>
        <v/>
      </c>
      <c r="AE28" s="468" t="str">
        <f t="shared" si="8"/>
        <v/>
      </c>
      <c r="AF28" s="468" t="str">
        <f t="shared" si="8"/>
        <v/>
      </c>
      <c r="AG28" s="468" t="str">
        <f t="shared" si="8"/>
        <v/>
      </c>
      <c r="AH28" s="468" t="str">
        <f t="shared" si="8"/>
        <v/>
      </c>
      <c r="AI28" s="468" t="str">
        <f t="shared" si="8"/>
        <v/>
      </c>
      <c r="AJ28" s="468" t="str">
        <f t="shared" si="8"/>
        <v/>
      </c>
      <c r="AK28" s="468" t="str">
        <f t="shared" si="8"/>
        <v/>
      </c>
      <c r="AL28" s="468" t="str">
        <f t="shared" si="8"/>
        <v/>
      </c>
      <c r="AM28" s="468" t="str">
        <f t="shared" si="8"/>
        <v/>
      </c>
      <c r="AN28" s="468" t="str">
        <f t="shared" si="3"/>
        <v/>
      </c>
      <c r="AO28" s="468" t="str">
        <f t="shared" si="3"/>
        <v/>
      </c>
      <c r="AP28" s="468" t="str">
        <f t="shared" si="3"/>
        <v/>
      </c>
      <c r="AQ28" s="468" t="str">
        <f t="shared" si="3"/>
        <v/>
      </c>
      <c r="AR28" s="468" t="str">
        <f t="shared" si="3"/>
        <v/>
      </c>
      <c r="AS28" s="468" t="str">
        <f t="shared" si="3"/>
        <v/>
      </c>
      <c r="AT28" s="468" t="str">
        <f t="shared" si="3"/>
        <v/>
      </c>
      <c r="AU28" s="468" t="str">
        <f t="shared" si="3"/>
        <v/>
      </c>
      <c r="AV28" s="468" t="str">
        <f t="shared" si="3"/>
        <v/>
      </c>
      <c r="AW28" s="468" t="str">
        <f t="shared" si="3"/>
        <v/>
      </c>
      <c r="AX28" s="468" t="str">
        <f t="shared" si="3"/>
        <v/>
      </c>
      <c r="AY28" s="468" t="str">
        <f t="shared" si="3"/>
        <v/>
      </c>
      <c r="AZ28" s="468" t="str">
        <f t="shared" si="9"/>
        <v/>
      </c>
      <c r="BA28" s="468"/>
      <c r="BB28" s="468" t="str">
        <f t="shared" si="10"/>
        <v/>
      </c>
      <c r="BC28" s="468" t="str">
        <f t="shared" si="6"/>
        <v/>
      </c>
      <c r="BD28" s="468"/>
      <c r="BE28" s="468" t="str">
        <f t="shared" si="11"/>
        <v/>
      </c>
      <c r="BF28" s="468" t="str">
        <f t="shared" si="11"/>
        <v/>
      </c>
      <c r="BG28" s="468" t="str">
        <f t="shared" si="11"/>
        <v/>
      </c>
      <c r="BH28" s="468" t="str">
        <f t="shared" si="11"/>
        <v/>
      </c>
      <c r="BI28" s="468" t="str">
        <f t="shared" si="11"/>
        <v/>
      </c>
      <c r="BJ28" s="468" t="str">
        <f t="shared" si="11"/>
        <v/>
      </c>
      <c r="BK28" s="468" t="str">
        <f t="shared" si="11"/>
        <v/>
      </c>
      <c r="BL28" s="468" t="str">
        <f t="shared" si="11"/>
        <v/>
      </c>
      <c r="BM28" s="468" t="str">
        <f t="shared" si="11"/>
        <v/>
      </c>
      <c r="BN28" s="468" t="str">
        <f t="shared" si="11"/>
        <v/>
      </c>
      <c r="BO28" s="468" t="str">
        <f t="shared" si="11"/>
        <v/>
      </c>
      <c r="BP28" s="468" t="str">
        <f t="shared" si="11"/>
        <v/>
      </c>
      <c r="BQ28" s="468" t="str">
        <f t="shared" si="11"/>
        <v/>
      </c>
      <c r="BR28" s="468" t="str">
        <f t="shared" si="11"/>
        <v/>
      </c>
      <c r="BS28" s="468" t="str">
        <f t="shared" si="11"/>
        <v/>
      </c>
      <c r="BT28" s="468" t="str">
        <f t="shared" si="11"/>
        <v/>
      </c>
      <c r="BU28" s="468" t="str">
        <f t="shared" si="4"/>
        <v/>
      </c>
      <c r="BV28" s="468" t="str">
        <f t="shared" si="4"/>
        <v/>
      </c>
      <c r="BW28" s="468" t="str">
        <f t="shared" si="4"/>
        <v/>
      </c>
      <c r="BX28" s="468" t="str">
        <f t="shared" si="4"/>
        <v/>
      </c>
      <c r="BY28" s="468" t="str">
        <f t="shared" si="4"/>
        <v/>
      </c>
      <c r="BZ28" s="468" t="str">
        <f t="shared" si="4"/>
        <v/>
      </c>
      <c r="CA28" s="468" t="str">
        <f t="shared" si="4"/>
        <v/>
      </c>
      <c r="CB28" s="468" t="str">
        <f t="shared" si="4"/>
        <v/>
      </c>
      <c r="CC28" s="468" t="str">
        <f t="shared" si="4"/>
        <v/>
      </c>
      <c r="CD28" s="468" t="str">
        <f t="shared" si="4"/>
        <v/>
      </c>
      <c r="CE28" s="468" t="str">
        <f t="shared" si="4"/>
        <v/>
      </c>
      <c r="CF28" s="468" t="str">
        <f t="shared" si="4"/>
        <v/>
      </c>
      <c r="CG28" s="468" t="str">
        <f t="shared" si="4"/>
        <v/>
      </c>
      <c r="CH28" s="468"/>
      <c r="CI28" s="468" t="str">
        <f t="shared" si="7"/>
        <v/>
      </c>
      <c r="CJ28" s="468" t="str">
        <f t="shared" si="7"/>
        <v/>
      </c>
      <c r="CK28" s="533"/>
    </row>
    <row r="29" spans="3:89" x14ac:dyDescent="0.25">
      <c r="C29" s="358"/>
      <c r="D29" s="259">
        <v>109</v>
      </c>
      <c r="E29" s="41"/>
      <c r="F29" s="44"/>
      <c r="G29" s="232" t="s">
        <v>284</v>
      </c>
      <c r="H29" s="279"/>
      <c r="I29" s="281"/>
      <c r="J29" s="431"/>
      <c r="K29" s="431"/>
      <c r="M29" s="360" t="str">
        <f t="shared" si="5"/>
        <v/>
      </c>
      <c r="N29" s="361"/>
      <c r="O29" s="368" t="str">
        <f>IF(M29="","",IF(M29="Foreign",VLOOKUP(N29,'Option X3'!D:E,2,FALSE),1))</f>
        <v/>
      </c>
      <c r="P29" s="359"/>
      <c r="Q29" s="569"/>
      <c r="R29" s="364">
        <f t="shared" si="12"/>
        <v>0</v>
      </c>
      <c r="S29" s="364"/>
      <c r="T29" s="617"/>
      <c r="U29" s="618"/>
      <c r="V29" s="51"/>
      <c r="X29" s="468" t="str">
        <f t="shared" si="8"/>
        <v/>
      </c>
      <c r="Y29" s="468" t="str">
        <f t="shared" si="8"/>
        <v/>
      </c>
      <c r="Z29" s="468" t="str">
        <f t="shared" si="8"/>
        <v/>
      </c>
      <c r="AA29" s="468" t="str">
        <f t="shared" si="8"/>
        <v/>
      </c>
      <c r="AB29" s="468" t="str">
        <f t="shared" si="8"/>
        <v/>
      </c>
      <c r="AC29" s="468" t="str">
        <f t="shared" si="8"/>
        <v/>
      </c>
      <c r="AD29" s="468" t="str">
        <f t="shared" si="8"/>
        <v/>
      </c>
      <c r="AE29" s="468" t="str">
        <f t="shared" si="8"/>
        <v/>
      </c>
      <c r="AF29" s="468" t="str">
        <f t="shared" si="8"/>
        <v/>
      </c>
      <c r="AG29" s="468" t="str">
        <f t="shared" si="8"/>
        <v/>
      </c>
      <c r="AH29" s="468" t="str">
        <f t="shared" si="8"/>
        <v/>
      </c>
      <c r="AI29" s="468" t="str">
        <f t="shared" si="8"/>
        <v/>
      </c>
      <c r="AJ29" s="468" t="str">
        <f t="shared" si="8"/>
        <v/>
      </c>
      <c r="AK29" s="468" t="str">
        <f t="shared" si="8"/>
        <v/>
      </c>
      <c r="AL29" s="468" t="str">
        <f t="shared" si="8"/>
        <v/>
      </c>
      <c r="AM29" s="468" t="str">
        <f t="shared" si="8"/>
        <v/>
      </c>
      <c r="AN29" s="468" t="str">
        <f t="shared" si="3"/>
        <v/>
      </c>
      <c r="AO29" s="468" t="str">
        <f t="shared" si="3"/>
        <v/>
      </c>
      <c r="AP29" s="468" t="str">
        <f t="shared" si="3"/>
        <v/>
      </c>
      <c r="AQ29" s="468" t="str">
        <f t="shared" si="3"/>
        <v/>
      </c>
      <c r="AR29" s="468" t="str">
        <f t="shared" si="3"/>
        <v/>
      </c>
      <c r="AS29" s="468" t="str">
        <f t="shared" si="3"/>
        <v/>
      </c>
      <c r="AT29" s="468" t="str">
        <f t="shared" si="3"/>
        <v/>
      </c>
      <c r="AU29" s="468" t="str">
        <f t="shared" si="3"/>
        <v/>
      </c>
      <c r="AV29" s="468" t="str">
        <f t="shared" si="3"/>
        <v/>
      </c>
      <c r="AW29" s="468" t="str">
        <f t="shared" si="3"/>
        <v/>
      </c>
      <c r="AX29" s="468" t="str">
        <f t="shared" si="3"/>
        <v/>
      </c>
      <c r="AY29" s="468" t="str">
        <f t="shared" si="3"/>
        <v/>
      </c>
      <c r="AZ29" s="468" t="str">
        <f t="shared" si="9"/>
        <v/>
      </c>
      <c r="BA29" s="468"/>
      <c r="BB29" s="468" t="str">
        <f t="shared" si="10"/>
        <v/>
      </c>
      <c r="BC29" s="468" t="str">
        <f t="shared" si="6"/>
        <v/>
      </c>
      <c r="BD29" s="468"/>
      <c r="BE29" s="468" t="str">
        <f t="shared" si="11"/>
        <v/>
      </c>
      <c r="BF29" s="468" t="str">
        <f t="shared" si="11"/>
        <v/>
      </c>
      <c r="BG29" s="468" t="str">
        <f t="shared" si="11"/>
        <v/>
      </c>
      <c r="BH29" s="468" t="str">
        <f t="shared" si="11"/>
        <v/>
      </c>
      <c r="BI29" s="468" t="str">
        <f t="shared" si="11"/>
        <v/>
      </c>
      <c r="BJ29" s="468" t="str">
        <f t="shared" si="11"/>
        <v/>
      </c>
      <c r="BK29" s="468" t="str">
        <f t="shared" si="11"/>
        <v/>
      </c>
      <c r="BL29" s="468" t="str">
        <f t="shared" si="11"/>
        <v/>
      </c>
      <c r="BM29" s="468" t="str">
        <f t="shared" si="11"/>
        <v/>
      </c>
      <c r="BN29" s="468" t="str">
        <f t="shared" si="11"/>
        <v/>
      </c>
      <c r="BO29" s="468" t="str">
        <f t="shared" si="11"/>
        <v/>
      </c>
      <c r="BP29" s="468" t="str">
        <f t="shared" si="11"/>
        <v/>
      </c>
      <c r="BQ29" s="468" t="str">
        <f t="shared" si="11"/>
        <v/>
      </c>
      <c r="BR29" s="468" t="str">
        <f t="shared" si="11"/>
        <v/>
      </c>
      <c r="BS29" s="468" t="str">
        <f t="shared" si="11"/>
        <v/>
      </c>
      <c r="BT29" s="468" t="str">
        <f t="shared" si="11"/>
        <v/>
      </c>
      <c r="BU29" s="468" t="str">
        <f t="shared" si="4"/>
        <v/>
      </c>
      <c r="BV29" s="468" t="str">
        <f t="shared" si="4"/>
        <v/>
      </c>
      <c r="BW29" s="468" t="str">
        <f t="shared" si="4"/>
        <v/>
      </c>
      <c r="BX29" s="468" t="str">
        <f t="shared" si="4"/>
        <v/>
      </c>
      <c r="BY29" s="468" t="str">
        <f t="shared" si="4"/>
        <v/>
      </c>
      <c r="BZ29" s="468" t="str">
        <f t="shared" si="4"/>
        <v/>
      </c>
      <c r="CA29" s="468" t="str">
        <f t="shared" si="4"/>
        <v/>
      </c>
      <c r="CB29" s="468" t="str">
        <f t="shared" si="4"/>
        <v/>
      </c>
      <c r="CC29" s="468" t="str">
        <f t="shared" si="4"/>
        <v/>
      </c>
      <c r="CD29" s="468" t="str">
        <f t="shared" si="4"/>
        <v/>
      </c>
      <c r="CE29" s="468" t="str">
        <f t="shared" si="4"/>
        <v/>
      </c>
      <c r="CF29" s="468" t="str">
        <f t="shared" si="4"/>
        <v/>
      </c>
      <c r="CG29" s="468" t="str">
        <f t="shared" si="4"/>
        <v/>
      </c>
      <c r="CH29" s="468"/>
      <c r="CI29" s="468" t="str">
        <f t="shared" si="7"/>
        <v/>
      </c>
      <c r="CJ29" s="468" t="str">
        <f t="shared" si="7"/>
        <v/>
      </c>
      <c r="CK29" s="533"/>
    </row>
    <row r="30" spans="3:89" x14ac:dyDescent="0.25">
      <c r="C30" s="358"/>
      <c r="D30" s="259">
        <v>110</v>
      </c>
      <c r="E30" s="41"/>
      <c r="F30" s="44"/>
      <c r="G30" s="232" t="s">
        <v>216</v>
      </c>
      <c r="H30" s="279"/>
      <c r="I30" s="281"/>
      <c r="J30" s="431"/>
      <c r="K30" s="431"/>
      <c r="M30" s="360" t="str">
        <f t="shared" si="5"/>
        <v/>
      </c>
      <c r="N30" s="361"/>
      <c r="O30" s="368" t="str">
        <f>IF(M30="","",IF(M30="Foreign",VLOOKUP(N30,'Option X3'!D:E,2,FALSE),1))</f>
        <v/>
      </c>
      <c r="P30" s="359"/>
      <c r="Q30" s="569"/>
      <c r="R30" s="364">
        <f t="shared" si="12"/>
        <v>0</v>
      </c>
      <c r="S30" s="364"/>
      <c r="T30" s="617"/>
      <c r="U30" s="618"/>
      <c r="V30" s="51"/>
      <c r="X30" s="468" t="str">
        <f t="shared" si="8"/>
        <v/>
      </c>
      <c r="Y30" s="468" t="str">
        <f t="shared" si="8"/>
        <v/>
      </c>
      <c r="Z30" s="468" t="str">
        <f t="shared" si="8"/>
        <v/>
      </c>
      <c r="AA30" s="468" t="str">
        <f t="shared" si="8"/>
        <v/>
      </c>
      <c r="AB30" s="468" t="str">
        <f t="shared" si="8"/>
        <v/>
      </c>
      <c r="AC30" s="468" t="str">
        <f t="shared" si="8"/>
        <v/>
      </c>
      <c r="AD30" s="468" t="str">
        <f t="shared" si="8"/>
        <v/>
      </c>
      <c r="AE30" s="468" t="str">
        <f t="shared" si="8"/>
        <v/>
      </c>
      <c r="AF30" s="468" t="str">
        <f t="shared" si="8"/>
        <v/>
      </c>
      <c r="AG30" s="468" t="str">
        <f t="shared" si="8"/>
        <v/>
      </c>
      <c r="AH30" s="468" t="str">
        <f t="shared" si="8"/>
        <v/>
      </c>
      <c r="AI30" s="468" t="str">
        <f t="shared" si="8"/>
        <v/>
      </c>
      <c r="AJ30" s="468" t="str">
        <f t="shared" si="8"/>
        <v/>
      </c>
      <c r="AK30" s="468" t="str">
        <f t="shared" si="8"/>
        <v/>
      </c>
      <c r="AL30" s="468" t="str">
        <f t="shared" si="8"/>
        <v/>
      </c>
      <c r="AM30" s="468" t="str">
        <f t="shared" si="8"/>
        <v/>
      </c>
      <c r="AN30" s="468" t="str">
        <f t="shared" si="3"/>
        <v/>
      </c>
      <c r="AO30" s="468" t="str">
        <f t="shared" si="3"/>
        <v/>
      </c>
      <c r="AP30" s="468" t="str">
        <f t="shared" si="3"/>
        <v/>
      </c>
      <c r="AQ30" s="468" t="str">
        <f t="shared" si="3"/>
        <v/>
      </c>
      <c r="AR30" s="468" t="str">
        <f t="shared" si="3"/>
        <v/>
      </c>
      <c r="AS30" s="468" t="str">
        <f t="shared" si="3"/>
        <v/>
      </c>
      <c r="AT30" s="468" t="str">
        <f t="shared" si="3"/>
        <v/>
      </c>
      <c r="AU30" s="468" t="str">
        <f t="shared" si="3"/>
        <v/>
      </c>
      <c r="AV30" s="468" t="str">
        <f t="shared" si="3"/>
        <v/>
      </c>
      <c r="AW30" s="468" t="str">
        <f t="shared" si="3"/>
        <v/>
      </c>
      <c r="AX30" s="468" t="str">
        <f t="shared" si="3"/>
        <v/>
      </c>
      <c r="AY30" s="468" t="str">
        <f t="shared" si="3"/>
        <v/>
      </c>
      <c r="AZ30" s="468" t="str">
        <f t="shared" si="9"/>
        <v/>
      </c>
      <c r="BA30" s="468"/>
      <c r="BB30" s="468" t="str">
        <f t="shared" si="10"/>
        <v/>
      </c>
      <c r="BC30" s="468" t="str">
        <f t="shared" si="6"/>
        <v/>
      </c>
      <c r="BD30" s="468"/>
      <c r="BE30" s="468" t="str">
        <f t="shared" si="11"/>
        <v/>
      </c>
      <c r="BF30" s="468" t="str">
        <f t="shared" si="11"/>
        <v/>
      </c>
      <c r="BG30" s="468" t="str">
        <f t="shared" si="11"/>
        <v/>
      </c>
      <c r="BH30" s="468" t="str">
        <f t="shared" si="11"/>
        <v/>
      </c>
      <c r="BI30" s="468" t="str">
        <f t="shared" si="11"/>
        <v/>
      </c>
      <c r="BJ30" s="468" t="str">
        <f t="shared" si="11"/>
        <v/>
      </c>
      <c r="BK30" s="468" t="str">
        <f t="shared" si="11"/>
        <v/>
      </c>
      <c r="BL30" s="468" t="str">
        <f t="shared" si="11"/>
        <v/>
      </c>
      <c r="BM30" s="468" t="str">
        <f t="shared" si="11"/>
        <v/>
      </c>
      <c r="BN30" s="468" t="str">
        <f t="shared" si="11"/>
        <v/>
      </c>
      <c r="BO30" s="468" t="str">
        <f t="shared" si="11"/>
        <v/>
      </c>
      <c r="BP30" s="468" t="str">
        <f t="shared" si="11"/>
        <v/>
      </c>
      <c r="BQ30" s="468" t="str">
        <f t="shared" si="11"/>
        <v/>
      </c>
      <c r="BR30" s="468" t="str">
        <f t="shared" si="11"/>
        <v/>
      </c>
      <c r="BS30" s="468" t="str">
        <f t="shared" si="11"/>
        <v/>
      </c>
      <c r="BT30" s="468" t="str">
        <f t="shared" si="11"/>
        <v/>
      </c>
      <c r="BU30" s="468" t="str">
        <f t="shared" si="4"/>
        <v/>
      </c>
      <c r="BV30" s="468" t="str">
        <f t="shared" si="4"/>
        <v/>
      </c>
      <c r="BW30" s="468" t="str">
        <f t="shared" si="4"/>
        <v/>
      </c>
      <c r="BX30" s="468" t="str">
        <f t="shared" si="4"/>
        <v/>
      </c>
      <c r="BY30" s="468" t="str">
        <f t="shared" si="4"/>
        <v/>
      </c>
      <c r="BZ30" s="468" t="str">
        <f t="shared" si="4"/>
        <v/>
      </c>
      <c r="CA30" s="468" t="str">
        <f t="shared" si="4"/>
        <v/>
      </c>
      <c r="CB30" s="468" t="str">
        <f t="shared" si="4"/>
        <v/>
      </c>
      <c r="CC30" s="468" t="str">
        <f t="shared" si="4"/>
        <v/>
      </c>
      <c r="CD30" s="468" t="str">
        <f t="shared" si="4"/>
        <v/>
      </c>
      <c r="CE30" s="468" t="str">
        <f t="shared" si="4"/>
        <v/>
      </c>
      <c r="CF30" s="468" t="str">
        <f t="shared" si="4"/>
        <v/>
      </c>
      <c r="CG30" s="468" t="str">
        <f t="shared" si="4"/>
        <v/>
      </c>
      <c r="CH30" s="468"/>
      <c r="CI30" s="468" t="str">
        <f t="shared" si="7"/>
        <v/>
      </c>
      <c r="CJ30" s="468" t="str">
        <f t="shared" si="7"/>
        <v/>
      </c>
      <c r="CK30" s="533"/>
    </row>
    <row r="31" spans="3:89" x14ac:dyDescent="0.25">
      <c r="C31" s="358"/>
      <c r="D31" s="259">
        <v>111</v>
      </c>
      <c r="E31" s="41"/>
      <c r="F31" s="44"/>
      <c r="G31" s="232" t="s">
        <v>279</v>
      </c>
      <c r="H31" s="279"/>
      <c r="I31" s="281"/>
      <c r="J31" s="431"/>
      <c r="K31" s="431"/>
      <c r="M31" s="360" t="str">
        <f t="shared" si="5"/>
        <v/>
      </c>
      <c r="N31" s="361"/>
      <c r="O31" s="368" t="str">
        <f>IF(M31="","",IF(M31="Foreign",VLOOKUP(N31,'Option X3'!D:E,2,FALSE),1))</f>
        <v/>
      </c>
      <c r="P31" s="359"/>
      <c r="Q31" s="569"/>
      <c r="R31" s="364">
        <f t="shared" si="12"/>
        <v>0</v>
      </c>
      <c r="S31" s="364"/>
      <c r="T31" s="617"/>
      <c r="U31" s="618"/>
      <c r="V31" s="51"/>
      <c r="X31" s="468" t="str">
        <f t="shared" si="8"/>
        <v/>
      </c>
      <c r="Y31" s="468" t="str">
        <f t="shared" si="8"/>
        <v/>
      </c>
      <c r="Z31" s="468" t="str">
        <f t="shared" si="8"/>
        <v/>
      </c>
      <c r="AA31" s="468" t="str">
        <f t="shared" si="8"/>
        <v/>
      </c>
      <c r="AB31" s="468" t="str">
        <f t="shared" si="8"/>
        <v/>
      </c>
      <c r="AC31" s="468" t="str">
        <f t="shared" si="8"/>
        <v/>
      </c>
      <c r="AD31" s="468" t="str">
        <f t="shared" si="8"/>
        <v/>
      </c>
      <c r="AE31" s="468" t="str">
        <f t="shared" si="8"/>
        <v/>
      </c>
      <c r="AF31" s="468" t="str">
        <f t="shared" si="8"/>
        <v/>
      </c>
      <c r="AG31" s="468" t="str">
        <f t="shared" si="8"/>
        <v/>
      </c>
      <c r="AH31" s="468" t="str">
        <f t="shared" si="8"/>
        <v/>
      </c>
      <c r="AI31" s="468" t="str">
        <f t="shared" si="8"/>
        <v/>
      </c>
      <c r="AJ31" s="468" t="str">
        <f t="shared" si="8"/>
        <v/>
      </c>
      <c r="AK31" s="468" t="str">
        <f t="shared" si="8"/>
        <v/>
      </c>
      <c r="AL31" s="468" t="str">
        <f t="shared" si="8"/>
        <v/>
      </c>
      <c r="AM31" s="468" t="str">
        <f t="shared" si="8"/>
        <v/>
      </c>
      <c r="AN31" s="468" t="str">
        <f t="shared" si="3"/>
        <v/>
      </c>
      <c r="AO31" s="468" t="str">
        <f t="shared" si="3"/>
        <v/>
      </c>
      <c r="AP31" s="468" t="str">
        <f t="shared" si="3"/>
        <v/>
      </c>
      <c r="AQ31" s="468" t="str">
        <f t="shared" si="3"/>
        <v/>
      </c>
      <c r="AR31" s="468" t="str">
        <f t="shared" si="3"/>
        <v/>
      </c>
      <c r="AS31" s="468" t="str">
        <f t="shared" si="3"/>
        <v/>
      </c>
      <c r="AT31" s="468" t="str">
        <f t="shared" si="3"/>
        <v/>
      </c>
      <c r="AU31" s="468" t="str">
        <f t="shared" si="3"/>
        <v/>
      </c>
      <c r="AV31" s="468" t="str">
        <f t="shared" si="3"/>
        <v/>
      </c>
      <c r="AW31" s="468" t="str">
        <f t="shared" si="3"/>
        <v/>
      </c>
      <c r="AX31" s="468" t="str">
        <f t="shared" si="3"/>
        <v/>
      </c>
      <c r="AY31" s="468" t="str">
        <f t="shared" si="3"/>
        <v/>
      </c>
      <c r="AZ31" s="468" t="str">
        <f t="shared" si="9"/>
        <v/>
      </c>
      <c r="BA31" s="468"/>
      <c r="BB31" s="468" t="str">
        <f t="shared" si="10"/>
        <v/>
      </c>
      <c r="BC31" s="468" t="str">
        <f t="shared" si="6"/>
        <v/>
      </c>
      <c r="BD31" s="468"/>
      <c r="BE31" s="468" t="str">
        <f t="shared" si="11"/>
        <v/>
      </c>
      <c r="BF31" s="468" t="str">
        <f t="shared" si="11"/>
        <v/>
      </c>
      <c r="BG31" s="468" t="str">
        <f t="shared" si="11"/>
        <v/>
      </c>
      <c r="BH31" s="468" t="str">
        <f t="shared" si="11"/>
        <v/>
      </c>
      <c r="BI31" s="468" t="str">
        <f t="shared" si="11"/>
        <v/>
      </c>
      <c r="BJ31" s="468" t="str">
        <f t="shared" si="11"/>
        <v/>
      </c>
      <c r="BK31" s="468" t="str">
        <f t="shared" si="11"/>
        <v/>
      </c>
      <c r="BL31" s="468" t="str">
        <f t="shared" si="11"/>
        <v/>
      </c>
      <c r="BM31" s="468" t="str">
        <f t="shared" si="11"/>
        <v/>
      </c>
      <c r="BN31" s="468" t="str">
        <f t="shared" si="11"/>
        <v/>
      </c>
      <c r="BO31" s="468" t="str">
        <f t="shared" si="11"/>
        <v/>
      </c>
      <c r="BP31" s="468" t="str">
        <f t="shared" si="11"/>
        <v/>
      </c>
      <c r="BQ31" s="468" t="str">
        <f t="shared" si="11"/>
        <v/>
      </c>
      <c r="BR31" s="468" t="str">
        <f t="shared" si="11"/>
        <v/>
      </c>
      <c r="BS31" s="468" t="str">
        <f t="shared" si="11"/>
        <v/>
      </c>
      <c r="BT31" s="468" t="str">
        <f t="shared" si="11"/>
        <v/>
      </c>
      <c r="BU31" s="468" t="str">
        <f t="shared" si="4"/>
        <v/>
      </c>
      <c r="BV31" s="468" t="str">
        <f t="shared" si="4"/>
        <v/>
      </c>
      <c r="BW31" s="468" t="str">
        <f t="shared" si="4"/>
        <v/>
      </c>
      <c r="BX31" s="468" t="str">
        <f t="shared" si="4"/>
        <v/>
      </c>
      <c r="BY31" s="468" t="str">
        <f t="shared" si="4"/>
        <v/>
      </c>
      <c r="BZ31" s="468" t="str">
        <f t="shared" si="4"/>
        <v/>
      </c>
      <c r="CA31" s="468" t="str">
        <f t="shared" si="4"/>
        <v/>
      </c>
      <c r="CB31" s="468" t="str">
        <f t="shared" si="4"/>
        <v/>
      </c>
      <c r="CC31" s="468" t="str">
        <f t="shared" si="4"/>
        <v/>
      </c>
      <c r="CD31" s="468" t="str">
        <f t="shared" si="4"/>
        <v/>
      </c>
      <c r="CE31" s="468" t="str">
        <f t="shared" si="4"/>
        <v/>
      </c>
      <c r="CF31" s="468" t="str">
        <f t="shared" si="4"/>
        <v/>
      </c>
      <c r="CG31" s="468" t="str">
        <f t="shared" si="4"/>
        <v/>
      </c>
      <c r="CH31" s="468"/>
      <c r="CI31" s="468" t="str">
        <f t="shared" si="7"/>
        <v/>
      </c>
      <c r="CJ31" s="468" t="str">
        <f t="shared" si="7"/>
        <v/>
      </c>
      <c r="CK31" s="533"/>
    </row>
    <row r="32" spans="3:89" x14ac:dyDescent="0.25">
      <c r="C32" s="358"/>
      <c r="D32" s="259">
        <v>112</v>
      </c>
      <c r="E32" s="41"/>
      <c r="F32" s="44"/>
      <c r="G32" s="232" t="s">
        <v>217</v>
      </c>
      <c r="H32" s="279"/>
      <c r="I32" s="281"/>
      <c r="J32" s="431"/>
      <c r="K32" s="431"/>
      <c r="M32" s="360" t="str">
        <f t="shared" si="5"/>
        <v/>
      </c>
      <c r="N32" s="361"/>
      <c r="O32" s="368" t="str">
        <f>IF(M32="","",IF(M32="Foreign",VLOOKUP(N32,'Option X3'!D:E,2,FALSE),1))</f>
        <v/>
      </c>
      <c r="P32" s="359"/>
      <c r="Q32" s="569"/>
      <c r="R32" s="364">
        <f t="shared" si="12"/>
        <v>0</v>
      </c>
      <c r="S32" s="364"/>
      <c r="T32" s="617"/>
      <c r="U32" s="618"/>
      <c r="V32" s="51"/>
      <c r="X32" s="468" t="str">
        <f t="shared" si="8"/>
        <v/>
      </c>
      <c r="Y32" s="468" t="str">
        <f t="shared" si="8"/>
        <v/>
      </c>
      <c r="Z32" s="468" t="str">
        <f t="shared" si="8"/>
        <v/>
      </c>
      <c r="AA32" s="468" t="str">
        <f t="shared" si="8"/>
        <v/>
      </c>
      <c r="AB32" s="468" t="str">
        <f t="shared" si="8"/>
        <v/>
      </c>
      <c r="AC32" s="468" t="str">
        <f t="shared" si="8"/>
        <v/>
      </c>
      <c r="AD32" s="468" t="str">
        <f t="shared" si="8"/>
        <v/>
      </c>
      <c r="AE32" s="468" t="str">
        <f t="shared" si="8"/>
        <v/>
      </c>
      <c r="AF32" s="468" t="str">
        <f t="shared" si="8"/>
        <v/>
      </c>
      <c r="AG32" s="468" t="str">
        <f t="shared" si="8"/>
        <v/>
      </c>
      <c r="AH32" s="468" t="str">
        <f t="shared" si="8"/>
        <v/>
      </c>
      <c r="AI32" s="468" t="str">
        <f t="shared" si="8"/>
        <v/>
      </c>
      <c r="AJ32" s="468" t="str">
        <f t="shared" si="8"/>
        <v/>
      </c>
      <c r="AK32" s="468" t="str">
        <f t="shared" si="8"/>
        <v/>
      </c>
      <c r="AL32" s="468" t="str">
        <f t="shared" si="8"/>
        <v/>
      </c>
      <c r="AM32" s="468" t="str">
        <f t="shared" si="8"/>
        <v/>
      </c>
      <c r="AN32" s="468" t="str">
        <f t="shared" si="3"/>
        <v/>
      </c>
      <c r="AO32" s="468" t="str">
        <f t="shared" si="3"/>
        <v/>
      </c>
      <c r="AP32" s="468" t="str">
        <f t="shared" si="3"/>
        <v/>
      </c>
      <c r="AQ32" s="468" t="str">
        <f t="shared" si="3"/>
        <v/>
      </c>
      <c r="AR32" s="468" t="str">
        <f t="shared" si="3"/>
        <v/>
      </c>
      <c r="AS32" s="468" t="str">
        <f t="shared" si="3"/>
        <v/>
      </c>
      <c r="AT32" s="468" t="str">
        <f t="shared" si="3"/>
        <v/>
      </c>
      <c r="AU32" s="468" t="str">
        <f t="shared" si="3"/>
        <v/>
      </c>
      <c r="AV32" s="468" t="str">
        <f t="shared" si="3"/>
        <v/>
      </c>
      <c r="AW32" s="468" t="str">
        <f t="shared" si="3"/>
        <v/>
      </c>
      <c r="AX32" s="468" t="str">
        <f t="shared" si="3"/>
        <v/>
      </c>
      <c r="AY32" s="468" t="str">
        <f t="shared" si="3"/>
        <v/>
      </c>
      <c r="AZ32" s="468" t="str">
        <f t="shared" si="9"/>
        <v/>
      </c>
      <c r="BA32" s="468"/>
      <c r="BB32" s="468" t="str">
        <f t="shared" si="10"/>
        <v/>
      </c>
      <c r="BC32" s="468" t="str">
        <f t="shared" si="6"/>
        <v/>
      </c>
      <c r="BD32" s="468"/>
      <c r="BE32" s="468" t="str">
        <f t="shared" si="11"/>
        <v/>
      </c>
      <c r="BF32" s="468" t="str">
        <f t="shared" si="11"/>
        <v/>
      </c>
      <c r="BG32" s="468" t="str">
        <f t="shared" si="11"/>
        <v/>
      </c>
      <c r="BH32" s="468" t="str">
        <f t="shared" si="11"/>
        <v/>
      </c>
      <c r="BI32" s="468" t="str">
        <f t="shared" si="11"/>
        <v/>
      </c>
      <c r="BJ32" s="468" t="str">
        <f t="shared" si="11"/>
        <v/>
      </c>
      <c r="BK32" s="468" t="str">
        <f t="shared" si="11"/>
        <v/>
      </c>
      <c r="BL32" s="468" t="str">
        <f t="shared" si="11"/>
        <v/>
      </c>
      <c r="BM32" s="468" t="str">
        <f t="shared" si="11"/>
        <v/>
      </c>
      <c r="BN32" s="468" t="str">
        <f t="shared" si="11"/>
        <v/>
      </c>
      <c r="BO32" s="468" t="str">
        <f t="shared" si="11"/>
        <v/>
      </c>
      <c r="BP32" s="468" t="str">
        <f t="shared" si="11"/>
        <v/>
      </c>
      <c r="BQ32" s="468" t="str">
        <f t="shared" si="11"/>
        <v/>
      </c>
      <c r="BR32" s="468" t="str">
        <f t="shared" si="11"/>
        <v/>
      </c>
      <c r="BS32" s="468" t="str">
        <f t="shared" si="11"/>
        <v/>
      </c>
      <c r="BT32" s="468" t="str">
        <f t="shared" si="11"/>
        <v/>
      </c>
      <c r="BU32" s="468" t="str">
        <f t="shared" si="4"/>
        <v/>
      </c>
      <c r="BV32" s="468" t="str">
        <f t="shared" si="4"/>
        <v/>
      </c>
      <c r="BW32" s="468" t="str">
        <f t="shared" si="4"/>
        <v/>
      </c>
      <c r="BX32" s="468" t="str">
        <f t="shared" si="4"/>
        <v/>
      </c>
      <c r="BY32" s="468" t="str">
        <f t="shared" si="4"/>
        <v/>
      </c>
      <c r="BZ32" s="468" t="str">
        <f t="shared" si="4"/>
        <v/>
      </c>
      <c r="CA32" s="468" t="str">
        <f t="shared" si="4"/>
        <v/>
      </c>
      <c r="CB32" s="468" t="str">
        <f t="shared" si="4"/>
        <v/>
      </c>
      <c r="CC32" s="468" t="str">
        <f t="shared" si="4"/>
        <v/>
      </c>
      <c r="CD32" s="468" t="str">
        <f t="shared" si="4"/>
        <v/>
      </c>
      <c r="CE32" s="468" t="str">
        <f t="shared" si="4"/>
        <v/>
      </c>
      <c r="CF32" s="468" t="str">
        <f t="shared" si="4"/>
        <v/>
      </c>
      <c r="CG32" s="468" t="str">
        <f t="shared" si="4"/>
        <v/>
      </c>
      <c r="CH32" s="468"/>
      <c r="CI32" s="468" t="str">
        <f t="shared" si="7"/>
        <v/>
      </c>
      <c r="CJ32" s="468" t="str">
        <f t="shared" si="7"/>
        <v/>
      </c>
      <c r="CK32" s="533"/>
    </row>
    <row r="33" spans="3:89" x14ac:dyDescent="0.25">
      <c r="C33" s="358"/>
      <c r="D33" s="259">
        <v>113</v>
      </c>
      <c r="E33" s="41"/>
      <c r="F33" s="44"/>
      <c r="G33" s="232" t="s">
        <v>280</v>
      </c>
      <c r="H33" s="279"/>
      <c r="I33" s="281"/>
      <c r="J33" s="431"/>
      <c r="K33" s="431"/>
      <c r="M33" s="360" t="str">
        <f t="shared" si="5"/>
        <v/>
      </c>
      <c r="N33" s="361"/>
      <c r="O33" s="368" t="str">
        <f>IF(M33="","",IF(M33="Foreign",VLOOKUP(N33,'Option X3'!D:E,2,FALSE),1))</f>
        <v/>
      </c>
      <c r="P33" s="359"/>
      <c r="Q33" s="569"/>
      <c r="R33" s="364">
        <f t="shared" si="12"/>
        <v>0</v>
      </c>
      <c r="S33" s="364"/>
      <c r="T33" s="617"/>
      <c r="U33" s="618"/>
      <c r="V33" s="51"/>
      <c r="X33" s="468" t="str">
        <f t="shared" si="8"/>
        <v/>
      </c>
      <c r="Y33" s="468" t="str">
        <f t="shared" si="8"/>
        <v/>
      </c>
      <c r="Z33" s="468" t="str">
        <f t="shared" si="8"/>
        <v/>
      </c>
      <c r="AA33" s="468" t="str">
        <f t="shared" si="8"/>
        <v/>
      </c>
      <c r="AB33" s="468" t="str">
        <f t="shared" si="8"/>
        <v/>
      </c>
      <c r="AC33" s="468" t="str">
        <f t="shared" si="8"/>
        <v/>
      </c>
      <c r="AD33" s="468" t="str">
        <f t="shared" si="8"/>
        <v/>
      </c>
      <c r="AE33" s="468" t="str">
        <f t="shared" si="8"/>
        <v/>
      </c>
      <c r="AF33" s="468" t="str">
        <f t="shared" si="8"/>
        <v/>
      </c>
      <c r="AG33" s="468" t="str">
        <f t="shared" si="8"/>
        <v/>
      </c>
      <c r="AH33" s="468" t="str">
        <f t="shared" si="8"/>
        <v/>
      </c>
      <c r="AI33" s="468" t="str">
        <f t="shared" si="8"/>
        <v/>
      </c>
      <c r="AJ33" s="468" t="str">
        <f t="shared" si="8"/>
        <v/>
      </c>
      <c r="AK33" s="468" t="str">
        <f t="shared" si="8"/>
        <v/>
      </c>
      <c r="AL33" s="468" t="str">
        <f t="shared" si="8"/>
        <v/>
      </c>
      <c r="AM33" s="468" t="str">
        <f t="shared" si="8"/>
        <v/>
      </c>
      <c r="AN33" s="468" t="str">
        <f t="shared" si="3"/>
        <v/>
      </c>
      <c r="AO33" s="468" t="str">
        <f t="shared" si="3"/>
        <v/>
      </c>
      <c r="AP33" s="468" t="str">
        <f t="shared" si="3"/>
        <v/>
      </c>
      <c r="AQ33" s="468" t="str">
        <f t="shared" si="3"/>
        <v/>
      </c>
      <c r="AR33" s="468" t="str">
        <f t="shared" si="3"/>
        <v/>
      </c>
      <c r="AS33" s="468" t="str">
        <f t="shared" si="3"/>
        <v/>
      </c>
      <c r="AT33" s="468" t="str">
        <f t="shared" si="3"/>
        <v/>
      </c>
      <c r="AU33" s="468" t="str">
        <f t="shared" si="3"/>
        <v/>
      </c>
      <c r="AV33" s="468" t="str">
        <f t="shared" si="3"/>
        <v/>
      </c>
      <c r="AW33" s="468" t="str">
        <f t="shared" si="3"/>
        <v/>
      </c>
      <c r="AX33" s="468" t="str">
        <f t="shared" si="3"/>
        <v/>
      </c>
      <c r="AY33" s="468" t="str">
        <f t="shared" si="3"/>
        <v/>
      </c>
      <c r="AZ33" s="468" t="str">
        <f t="shared" si="9"/>
        <v/>
      </c>
      <c r="BA33" s="468"/>
      <c r="BB33" s="468" t="str">
        <f t="shared" si="10"/>
        <v/>
      </c>
      <c r="BC33" s="468" t="str">
        <f t="shared" si="6"/>
        <v/>
      </c>
      <c r="BD33" s="468"/>
      <c r="BE33" s="468" t="str">
        <f t="shared" si="11"/>
        <v/>
      </c>
      <c r="BF33" s="468" t="str">
        <f t="shared" si="11"/>
        <v/>
      </c>
      <c r="BG33" s="468" t="str">
        <f t="shared" si="11"/>
        <v/>
      </c>
      <c r="BH33" s="468" t="str">
        <f t="shared" si="11"/>
        <v/>
      </c>
      <c r="BI33" s="468" t="str">
        <f t="shared" si="11"/>
        <v/>
      </c>
      <c r="BJ33" s="468" t="str">
        <f t="shared" si="11"/>
        <v/>
      </c>
      <c r="BK33" s="468" t="str">
        <f t="shared" si="11"/>
        <v/>
      </c>
      <c r="BL33" s="468" t="str">
        <f t="shared" si="11"/>
        <v/>
      </c>
      <c r="BM33" s="468" t="str">
        <f t="shared" si="11"/>
        <v/>
      </c>
      <c r="BN33" s="468" t="str">
        <f t="shared" si="11"/>
        <v/>
      </c>
      <c r="BO33" s="468" t="str">
        <f t="shared" si="11"/>
        <v/>
      </c>
      <c r="BP33" s="468" t="str">
        <f t="shared" si="11"/>
        <v/>
      </c>
      <c r="BQ33" s="468" t="str">
        <f t="shared" si="11"/>
        <v/>
      </c>
      <c r="BR33" s="468" t="str">
        <f t="shared" si="11"/>
        <v/>
      </c>
      <c r="BS33" s="468" t="str">
        <f t="shared" si="11"/>
        <v/>
      </c>
      <c r="BT33" s="468" t="str">
        <f t="shared" si="11"/>
        <v/>
      </c>
      <c r="BU33" s="468" t="str">
        <f t="shared" si="4"/>
        <v/>
      </c>
      <c r="BV33" s="468" t="str">
        <f t="shared" si="4"/>
        <v/>
      </c>
      <c r="BW33" s="468" t="str">
        <f t="shared" si="4"/>
        <v/>
      </c>
      <c r="BX33" s="468" t="str">
        <f t="shared" si="4"/>
        <v/>
      </c>
      <c r="BY33" s="468" t="str">
        <f t="shared" si="4"/>
        <v/>
      </c>
      <c r="BZ33" s="468" t="str">
        <f t="shared" si="4"/>
        <v/>
      </c>
      <c r="CA33" s="468" t="str">
        <f t="shared" si="4"/>
        <v/>
      </c>
      <c r="CB33" s="468" t="str">
        <f t="shared" si="4"/>
        <v/>
      </c>
      <c r="CC33" s="468" t="str">
        <f t="shared" si="4"/>
        <v/>
      </c>
      <c r="CD33" s="468" t="str">
        <f t="shared" si="4"/>
        <v/>
      </c>
      <c r="CE33" s="468" t="str">
        <f t="shared" si="4"/>
        <v/>
      </c>
      <c r="CF33" s="468" t="str">
        <f t="shared" si="4"/>
        <v/>
      </c>
      <c r="CG33" s="468" t="str">
        <f t="shared" si="4"/>
        <v/>
      </c>
      <c r="CH33" s="468"/>
      <c r="CI33" s="468" t="str">
        <f t="shared" si="7"/>
        <v/>
      </c>
      <c r="CJ33" s="468" t="str">
        <f t="shared" si="7"/>
        <v/>
      </c>
      <c r="CK33" s="533"/>
    </row>
    <row r="34" spans="3:89" x14ac:dyDescent="0.25">
      <c r="C34" s="358"/>
      <c r="D34" s="259">
        <v>114</v>
      </c>
      <c r="E34" s="41"/>
      <c r="F34" s="44"/>
      <c r="G34" s="232" t="s">
        <v>218</v>
      </c>
      <c r="H34" s="279"/>
      <c r="I34" s="281"/>
      <c r="J34" s="431"/>
      <c r="K34" s="431"/>
      <c r="M34" s="360" t="str">
        <f t="shared" si="5"/>
        <v/>
      </c>
      <c r="N34" s="361"/>
      <c r="O34" s="368" t="str">
        <f>IF(M34="","",IF(M34="Foreign",VLOOKUP(N34,'Option X3'!D:E,2,FALSE),1))</f>
        <v/>
      </c>
      <c r="P34" s="359"/>
      <c r="Q34" s="569"/>
      <c r="R34" s="364">
        <f t="shared" si="12"/>
        <v>0</v>
      </c>
      <c r="S34" s="364"/>
      <c r="T34" s="617"/>
      <c r="U34" s="618"/>
      <c r="V34" s="51"/>
      <c r="X34" s="468" t="str">
        <f t="shared" si="8"/>
        <v/>
      </c>
      <c r="Y34" s="468" t="str">
        <f t="shared" si="8"/>
        <v/>
      </c>
      <c r="Z34" s="468" t="str">
        <f t="shared" si="8"/>
        <v/>
      </c>
      <c r="AA34" s="468" t="str">
        <f t="shared" si="8"/>
        <v/>
      </c>
      <c r="AB34" s="468" t="str">
        <f t="shared" si="8"/>
        <v/>
      </c>
      <c r="AC34" s="468" t="str">
        <f t="shared" si="8"/>
        <v/>
      </c>
      <c r="AD34" s="468" t="str">
        <f t="shared" si="8"/>
        <v/>
      </c>
      <c r="AE34" s="468" t="str">
        <f t="shared" si="8"/>
        <v/>
      </c>
      <c r="AF34" s="468" t="str">
        <f t="shared" si="8"/>
        <v/>
      </c>
      <c r="AG34" s="468" t="str">
        <f t="shared" si="8"/>
        <v/>
      </c>
      <c r="AH34" s="468" t="str">
        <f t="shared" si="8"/>
        <v/>
      </c>
      <c r="AI34" s="468" t="str">
        <f t="shared" si="8"/>
        <v/>
      </c>
      <c r="AJ34" s="468" t="str">
        <f t="shared" si="8"/>
        <v/>
      </c>
      <c r="AK34" s="468" t="str">
        <f t="shared" si="8"/>
        <v/>
      </c>
      <c r="AL34" s="468" t="str">
        <f t="shared" si="8"/>
        <v/>
      </c>
      <c r="AM34" s="468" t="str">
        <f t="shared" si="8"/>
        <v/>
      </c>
      <c r="AN34" s="468" t="str">
        <f t="shared" si="3"/>
        <v/>
      </c>
      <c r="AO34" s="468" t="str">
        <f t="shared" si="3"/>
        <v/>
      </c>
      <c r="AP34" s="468" t="str">
        <f t="shared" si="3"/>
        <v/>
      </c>
      <c r="AQ34" s="468" t="str">
        <f t="shared" si="3"/>
        <v/>
      </c>
      <c r="AR34" s="468" t="str">
        <f t="shared" si="3"/>
        <v/>
      </c>
      <c r="AS34" s="468" t="str">
        <f t="shared" si="3"/>
        <v/>
      </c>
      <c r="AT34" s="468" t="str">
        <f t="shared" si="3"/>
        <v/>
      </c>
      <c r="AU34" s="468" t="str">
        <f t="shared" si="3"/>
        <v/>
      </c>
      <c r="AV34" s="468" t="str">
        <f t="shared" si="3"/>
        <v/>
      </c>
      <c r="AW34" s="468" t="str">
        <f t="shared" si="3"/>
        <v/>
      </c>
      <c r="AX34" s="468" t="str">
        <f t="shared" si="3"/>
        <v/>
      </c>
      <c r="AY34" s="468" t="str">
        <f t="shared" si="3"/>
        <v/>
      </c>
      <c r="AZ34" s="468" t="str">
        <f t="shared" si="9"/>
        <v/>
      </c>
      <c r="BA34" s="468"/>
      <c r="BB34" s="468" t="str">
        <f t="shared" si="10"/>
        <v/>
      </c>
      <c r="BC34" s="468" t="str">
        <f t="shared" si="6"/>
        <v/>
      </c>
      <c r="BD34" s="468"/>
      <c r="BE34" s="468" t="str">
        <f t="shared" si="11"/>
        <v/>
      </c>
      <c r="BF34" s="468" t="str">
        <f t="shared" si="11"/>
        <v/>
      </c>
      <c r="BG34" s="468" t="str">
        <f t="shared" si="11"/>
        <v/>
      </c>
      <c r="BH34" s="468" t="str">
        <f t="shared" si="11"/>
        <v/>
      </c>
      <c r="BI34" s="468" t="str">
        <f t="shared" si="11"/>
        <v/>
      </c>
      <c r="BJ34" s="468" t="str">
        <f t="shared" si="11"/>
        <v/>
      </c>
      <c r="BK34" s="468" t="str">
        <f t="shared" si="11"/>
        <v/>
      </c>
      <c r="BL34" s="468" t="str">
        <f t="shared" si="11"/>
        <v/>
      </c>
      <c r="BM34" s="468" t="str">
        <f t="shared" si="11"/>
        <v/>
      </c>
      <c r="BN34" s="468" t="str">
        <f t="shared" si="11"/>
        <v/>
      </c>
      <c r="BO34" s="468" t="str">
        <f t="shared" si="11"/>
        <v/>
      </c>
      <c r="BP34" s="468" t="str">
        <f t="shared" si="11"/>
        <v/>
      </c>
      <c r="BQ34" s="468" t="str">
        <f t="shared" si="11"/>
        <v/>
      </c>
      <c r="BR34" s="468" t="str">
        <f t="shared" si="11"/>
        <v/>
      </c>
      <c r="BS34" s="468" t="str">
        <f t="shared" si="11"/>
        <v/>
      </c>
      <c r="BT34" s="468" t="str">
        <f t="shared" si="11"/>
        <v/>
      </c>
      <c r="BU34" s="468" t="str">
        <f t="shared" si="4"/>
        <v/>
      </c>
      <c r="BV34" s="468" t="str">
        <f t="shared" si="4"/>
        <v/>
      </c>
      <c r="BW34" s="468" t="str">
        <f t="shared" si="4"/>
        <v/>
      </c>
      <c r="BX34" s="468" t="str">
        <f t="shared" si="4"/>
        <v/>
      </c>
      <c r="BY34" s="468" t="str">
        <f t="shared" si="4"/>
        <v/>
      </c>
      <c r="BZ34" s="468" t="str">
        <f t="shared" si="4"/>
        <v/>
      </c>
      <c r="CA34" s="468" t="str">
        <f t="shared" si="4"/>
        <v/>
      </c>
      <c r="CB34" s="468" t="str">
        <f t="shared" si="4"/>
        <v/>
      </c>
      <c r="CC34" s="468" t="str">
        <f t="shared" si="4"/>
        <v/>
      </c>
      <c r="CD34" s="468" t="str">
        <f t="shared" si="4"/>
        <v/>
      </c>
      <c r="CE34" s="468" t="str">
        <f t="shared" si="4"/>
        <v/>
      </c>
      <c r="CF34" s="468" t="str">
        <f t="shared" si="4"/>
        <v/>
      </c>
      <c r="CG34" s="468" t="str">
        <f t="shared" si="4"/>
        <v/>
      </c>
      <c r="CH34" s="468"/>
      <c r="CI34" s="468" t="str">
        <f t="shared" si="7"/>
        <v/>
      </c>
      <c r="CJ34" s="468" t="str">
        <f t="shared" si="7"/>
        <v/>
      </c>
      <c r="CK34" s="533"/>
    </row>
    <row r="35" spans="3:89" x14ac:dyDescent="0.25">
      <c r="C35" s="358"/>
      <c r="D35" s="259">
        <v>115</v>
      </c>
      <c r="E35" s="41"/>
      <c r="F35" s="44"/>
      <c r="G35" s="232" t="s">
        <v>219</v>
      </c>
      <c r="H35" s="279"/>
      <c r="I35" s="281"/>
      <c r="J35" s="431"/>
      <c r="K35" s="431"/>
      <c r="M35" s="360" t="str">
        <f t="shared" si="5"/>
        <v/>
      </c>
      <c r="N35" s="361"/>
      <c r="O35" s="368" t="str">
        <f>IF(M35="","",IF(M35="Foreign",VLOOKUP(N35,'Option X3'!D:E,2,FALSE),1))</f>
        <v/>
      </c>
      <c r="P35" s="359"/>
      <c r="Q35" s="569"/>
      <c r="R35" s="364">
        <f t="shared" si="12"/>
        <v>0</v>
      </c>
      <c r="S35" s="364"/>
      <c r="T35" s="617"/>
      <c r="U35" s="618"/>
      <c r="V35" s="51"/>
      <c r="X35" s="468" t="str">
        <f t="shared" si="8"/>
        <v/>
      </c>
      <c r="Y35" s="468" t="str">
        <f t="shared" si="8"/>
        <v/>
      </c>
      <c r="Z35" s="468" t="str">
        <f t="shared" si="8"/>
        <v/>
      </c>
      <c r="AA35" s="468" t="str">
        <f t="shared" si="8"/>
        <v/>
      </c>
      <c r="AB35" s="468" t="str">
        <f t="shared" si="8"/>
        <v/>
      </c>
      <c r="AC35" s="468" t="str">
        <f t="shared" si="8"/>
        <v/>
      </c>
      <c r="AD35" s="468" t="str">
        <f t="shared" si="8"/>
        <v/>
      </c>
      <c r="AE35" s="468" t="str">
        <f t="shared" si="8"/>
        <v/>
      </c>
      <c r="AF35" s="468" t="str">
        <f t="shared" si="8"/>
        <v/>
      </c>
      <c r="AG35" s="468" t="str">
        <f t="shared" si="8"/>
        <v/>
      </c>
      <c r="AH35" s="468" t="str">
        <f t="shared" si="8"/>
        <v/>
      </c>
      <c r="AI35" s="468" t="str">
        <f t="shared" si="8"/>
        <v/>
      </c>
      <c r="AJ35" s="468" t="str">
        <f t="shared" si="8"/>
        <v/>
      </c>
      <c r="AK35" s="468" t="str">
        <f t="shared" si="8"/>
        <v/>
      </c>
      <c r="AL35" s="468" t="str">
        <f t="shared" si="8"/>
        <v/>
      </c>
      <c r="AM35" s="468" t="str">
        <f t="shared" si="8"/>
        <v/>
      </c>
      <c r="AN35" s="468" t="str">
        <f t="shared" si="3"/>
        <v/>
      </c>
      <c r="AO35" s="468" t="str">
        <f t="shared" si="3"/>
        <v/>
      </c>
      <c r="AP35" s="468" t="str">
        <f t="shared" si="3"/>
        <v/>
      </c>
      <c r="AQ35" s="468" t="str">
        <f t="shared" si="3"/>
        <v/>
      </c>
      <c r="AR35" s="468" t="str">
        <f t="shared" si="3"/>
        <v/>
      </c>
      <c r="AS35" s="468" t="str">
        <f t="shared" si="3"/>
        <v/>
      </c>
      <c r="AT35" s="468" t="str">
        <f t="shared" si="3"/>
        <v/>
      </c>
      <c r="AU35" s="468" t="str">
        <f t="shared" si="3"/>
        <v/>
      </c>
      <c r="AV35" s="468" t="str">
        <f t="shared" si="3"/>
        <v/>
      </c>
      <c r="AW35" s="468" t="str">
        <f t="shared" si="3"/>
        <v/>
      </c>
      <c r="AX35" s="468" t="str">
        <f t="shared" si="3"/>
        <v/>
      </c>
      <c r="AY35" s="468" t="str">
        <f t="shared" si="3"/>
        <v/>
      </c>
      <c r="AZ35" s="468" t="str">
        <f t="shared" si="9"/>
        <v/>
      </c>
      <c r="BA35" s="468"/>
      <c r="BB35" s="468" t="str">
        <f t="shared" si="10"/>
        <v/>
      </c>
      <c r="BC35" s="468" t="str">
        <f t="shared" si="6"/>
        <v/>
      </c>
      <c r="BD35" s="468"/>
      <c r="BE35" s="468" t="str">
        <f t="shared" si="11"/>
        <v/>
      </c>
      <c r="BF35" s="468" t="str">
        <f t="shared" si="11"/>
        <v/>
      </c>
      <c r="BG35" s="468" t="str">
        <f t="shared" si="11"/>
        <v/>
      </c>
      <c r="BH35" s="468" t="str">
        <f t="shared" si="11"/>
        <v/>
      </c>
      <c r="BI35" s="468" t="str">
        <f t="shared" si="11"/>
        <v/>
      </c>
      <c r="BJ35" s="468" t="str">
        <f t="shared" si="11"/>
        <v/>
      </c>
      <c r="BK35" s="468" t="str">
        <f t="shared" si="11"/>
        <v/>
      </c>
      <c r="BL35" s="468" t="str">
        <f t="shared" si="11"/>
        <v/>
      </c>
      <c r="BM35" s="468" t="str">
        <f t="shared" si="11"/>
        <v/>
      </c>
      <c r="BN35" s="468" t="str">
        <f t="shared" si="11"/>
        <v/>
      </c>
      <c r="BO35" s="468" t="str">
        <f t="shared" si="11"/>
        <v/>
      </c>
      <c r="BP35" s="468" t="str">
        <f t="shared" si="11"/>
        <v/>
      </c>
      <c r="BQ35" s="468" t="str">
        <f t="shared" si="11"/>
        <v/>
      </c>
      <c r="BR35" s="468" t="str">
        <f t="shared" si="11"/>
        <v/>
      </c>
      <c r="BS35" s="468" t="str">
        <f t="shared" si="11"/>
        <v/>
      </c>
      <c r="BT35" s="468" t="str">
        <f t="shared" si="11"/>
        <v/>
      </c>
      <c r="BU35" s="468" t="str">
        <f t="shared" si="4"/>
        <v/>
      </c>
      <c r="BV35" s="468" t="str">
        <f t="shared" si="4"/>
        <v/>
      </c>
      <c r="BW35" s="468" t="str">
        <f t="shared" si="4"/>
        <v/>
      </c>
      <c r="BX35" s="468" t="str">
        <f t="shared" si="4"/>
        <v/>
      </c>
      <c r="BY35" s="468" t="str">
        <f t="shared" si="4"/>
        <v/>
      </c>
      <c r="BZ35" s="468" t="str">
        <f t="shared" si="4"/>
        <v/>
      </c>
      <c r="CA35" s="468" t="str">
        <f t="shared" si="4"/>
        <v/>
      </c>
      <c r="CB35" s="468" t="str">
        <f t="shared" si="4"/>
        <v/>
      </c>
      <c r="CC35" s="468" t="str">
        <f t="shared" si="4"/>
        <v/>
      </c>
      <c r="CD35" s="468" t="str">
        <f t="shared" si="4"/>
        <v/>
      </c>
      <c r="CE35" s="468" t="str">
        <f t="shared" si="4"/>
        <v/>
      </c>
      <c r="CF35" s="468" t="str">
        <f t="shared" si="4"/>
        <v/>
      </c>
      <c r="CG35" s="468" t="str">
        <f t="shared" si="4"/>
        <v/>
      </c>
      <c r="CH35" s="468"/>
      <c r="CI35" s="468" t="str">
        <f t="shared" si="7"/>
        <v/>
      </c>
      <c r="CJ35" s="468" t="str">
        <f t="shared" si="7"/>
        <v/>
      </c>
      <c r="CK35" s="533"/>
    </row>
    <row r="36" spans="3:89" x14ac:dyDescent="0.25">
      <c r="C36" s="358"/>
      <c r="D36" s="259">
        <v>116</v>
      </c>
      <c r="E36" s="41"/>
      <c r="F36" s="44"/>
      <c r="G36" s="232" t="s">
        <v>220</v>
      </c>
      <c r="H36" s="279"/>
      <c r="I36" s="281"/>
      <c r="J36" s="431"/>
      <c r="K36" s="431"/>
      <c r="M36" s="360" t="str">
        <f t="shared" si="5"/>
        <v/>
      </c>
      <c r="N36" s="361"/>
      <c r="O36" s="368" t="str">
        <f>IF(M36="","",IF(M36="Foreign",VLOOKUP(N36,'Option X3'!D:E,2,FALSE),1))</f>
        <v/>
      </c>
      <c r="P36" s="359"/>
      <c r="Q36" s="569"/>
      <c r="R36" s="364">
        <f t="shared" si="12"/>
        <v>0</v>
      </c>
      <c r="S36" s="364"/>
      <c r="T36" s="617"/>
      <c r="U36" s="618"/>
      <c r="V36" s="51"/>
      <c r="X36" s="468" t="str">
        <f t="shared" si="8"/>
        <v/>
      </c>
      <c r="Y36" s="468" t="str">
        <f t="shared" si="8"/>
        <v/>
      </c>
      <c r="Z36" s="468" t="str">
        <f t="shared" si="8"/>
        <v/>
      </c>
      <c r="AA36" s="468" t="str">
        <f t="shared" si="8"/>
        <v/>
      </c>
      <c r="AB36" s="468" t="str">
        <f t="shared" si="8"/>
        <v/>
      </c>
      <c r="AC36" s="468" t="str">
        <f t="shared" si="8"/>
        <v/>
      </c>
      <c r="AD36" s="468" t="str">
        <f t="shared" si="8"/>
        <v/>
      </c>
      <c r="AE36" s="468" t="str">
        <f t="shared" si="8"/>
        <v/>
      </c>
      <c r="AF36" s="468" t="str">
        <f t="shared" si="8"/>
        <v/>
      </c>
      <c r="AG36" s="468" t="str">
        <f t="shared" si="8"/>
        <v/>
      </c>
      <c r="AH36" s="468" t="str">
        <f t="shared" si="8"/>
        <v/>
      </c>
      <c r="AI36" s="468" t="str">
        <f t="shared" si="8"/>
        <v/>
      </c>
      <c r="AJ36" s="468" t="str">
        <f t="shared" si="8"/>
        <v/>
      </c>
      <c r="AK36" s="468" t="str">
        <f t="shared" si="8"/>
        <v/>
      </c>
      <c r="AL36" s="468" t="str">
        <f t="shared" si="8"/>
        <v/>
      </c>
      <c r="AM36" s="468" t="str">
        <f t="shared" si="8"/>
        <v/>
      </c>
      <c r="AN36" s="468" t="str">
        <f t="shared" ref="AN36:AZ55" si="13">IF($F36="","",IF(VALUE(LEFT($F36,2))=AN$18,$J36,""))</f>
        <v/>
      </c>
      <c r="AO36" s="468" t="str">
        <f t="shared" si="13"/>
        <v/>
      </c>
      <c r="AP36" s="468" t="str">
        <f t="shared" si="13"/>
        <v/>
      </c>
      <c r="AQ36" s="468" t="str">
        <f t="shared" si="13"/>
        <v/>
      </c>
      <c r="AR36" s="468" t="str">
        <f t="shared" si="13"/>
        <v/>
      </c>
      <c r="AS36" s="468" t="str">
        <f t="shared" si="13"/>
        <v/>
      </c>
      <c r="AT36" s="468" t="str">
        <f t="shared" si="13"/>
        <v/>
      </c>
      <c r="AU36" s="468" t="str">
        <f t="shared" si="13"/>
        <v/>
      </c>
      <c r="AV36" s="468" t="str">
        <f t="shared" si="13"/>
        <v/>
      </c>
      <c r="AW36" s="468" t="str">
        <f t="shared" si="13"/>
        <v/>
      </c>
      <c r="AX36" s="468" t="str">
        <f t="shared" si="13"/>
        <v/>
      </c>
      <c r="AY36" s="468" t="str">
        <f t="shared" si="13"/>
        <v/>
      </c>
      <c r="AZ36" s="468" t="str">
        <f t="shared" si="13"/>
        <v/>
      </c>
      <c r="BA36" s="468"/>
      <c r="BB36" s="468" t="str">
        <f t="shared" si="10"/>
        <v/>
      </c>
      <c r="BC36" s="468" t="str">
        <f t="shared" si="6"/>
        <v/>
      </c>
      <c r="BD36" s="468"/>
      <c r="BE36" s="468" t="str">
        <f t="shared" si="11"/>
        <v/>
      </c>
      <c r="BF36" s="468" t="str">
        <f t="shared" si="11"/>
        <v/>
      </c>
      <c r="BG36" s="468" t="str">
        <f t="shared" si="11"/>
        <v/>
      </c>
      <c r="BH36" s="468" t="str">
        <f t="shared" si="11"/>
        <v/>
      </c>
      <c r="BI36" s="468" t="str">
        <f t="shared" si="11"/>
        <v/>
      </c>
      <c r="BJ36" s="468" t="str">
        <f t="shared" si="11"/>
        <v/>
      </c>
      <c r="BK36" s="468" t="str">
        <f t="shared" si="11"/>
        <v/>
      </c>
      <c r="BL36" s="468" t="str">
        <f t="shared" si="11"/>
        <v/>
      </c>
      <c r="BM36" s="468" t="str">
        <f t="shared" si="11"/>
        <v/>
      </c>
      <c r="BN36" s="468" t="str">
        <f t="shared" si="11"/>
        <v/>
      </c>
      <c r="BO36" s="468" t="str">
        <f t="shared" si="11"/>
        <v/>
      </c>
      <c r="BP36" s="468" t="str">
        <f t="shared" si="11"/>
        <v/>
      </c>
      <c r="BQ36" s="468" t="str">
        <f t="shared" si="11"/>
        <v/>
      </c>
      <c r="BR36" s="468" t="str">
        <f t="shared" si="11"/>
        <v/>
      </c>
      <c r="BS36" s="468" t="str">
        <f t="shared" si="11"/>
        <v/>
      </c>
      <c r="BT36" s="468" t="str">
        <f t="shared" si="11"/>
        <v/>
      </c>
      <c r="BU36" s="468" t="str">
        <f t="shared" ref="BU36:CG55" si="14">IF($F36="","",IF(VALUE(LEFT($F36,2))=BU$18,$K36,""))</f>
        <v/>
      </c>
      <c r="BV36" s="468" t="str">
        <f t="shared" si="14"/>
        <v/>
      </c>
      <c r="BW36" s="468" t="str">
        <f t="shared" si="14"/>
        <v/>
      </c>
      <c r="BX36" s="468" t="str">
        <f t="shared" si="14"/>
        <v/>
      </c>
      <c r="BY36" s="468" t="str">
        <f t="shared" si="14"/>
        <v/>
      </c>
      <c r="BZ36" s="468" t="str">
        <f t="shared" si="14"/>
        <v/>
      </c>
      <c r="CA36" s="468" t="str">
        <f t="shared" si="14"/>
        <v/>
      </c>
      <c r="CB36" s="468" t="str">
        <f t="shared" si="14"/>
        <v/>
      </c>
      <c r="CC36" s="468" t="str">
        <f t="shared" si="14"/>
        <v/>
      </c>
      <c r="CD36" s="468" t="str">
        <f t="shared" si="14"/>
        <v/>
      </c>
      <c r="CE36" s="468" t="str">
        <f t="shared" si="14"/>
        <v/>
      </c>
      <c r="CF36" s="468" t="str">
        <f t="shared" si="14"/>
        <v/>
      </c>
      <c r="CG36" s="468" t="str">
        <f t="shared" si="14"/>
        <v/>
      </c>
      <c r="CH36" s="468"/>
      <c r="CI36" s="468" t="str">
        <f t="shared" si="7"/>
        <v/>
      </c>
      <c r="CJ36" s="468" t="str">
        <f t="shared" si="7"/>
        <v/>
      </c>
      <c r="CK36" s="533"/>
    </row>
    <row r="37" spans="3:89" x14ac:dyDescent="0.25">
      <c r="C37" s="358"/>
      <c r="D37" s="259">
        <v>117</v>
      </c>
      <c r="E37" s="41"/>
      <c r="F37" s="44"/>
      <c r="G37" s="232" t="s">
        <v>221</v>
      </c>
      <c r="H37" s="279"/>
      <c r="I37" s="281"/>
      <c r="J37" s="431"/>
      <c r="K37" s="431"/>
      <c r="M37" s="360" t="str">
        <f t="shared" si="5"/>
        <v/>
      </c>
      <c r="N37" s="361"/>
      <c r="O37" s="368" t="str">
        <f>IF(M37="","",IF(M37="Foreign",VLOOKUP(N37,'Option X3'!D:E,2,FALSE),1))</f>
        <v/>
      </c>
      <c r="P37" s="359"/>
      <c r="Q37" s="569"/>
      <c r="R37" s="364">
        <f t="shared" si="12"/>
        <v>0</v>
      </c>
      <c r="S37" s="364"/>
      <c r="T37" s="617"/>
      <c r="U37" s="618"/>
      <c r="V37" s="51"/>
      <c r="X37" s="468" t="str">
        <f t="shared" si="8"/>
        <v/>
      </c>
      <c r="Y37" s="468" t="str">
        <f t="shared" si="8"/>
        <v/>
      </c>
      <c r="Z37" s="468" t="str">
        <f t="shared" si="8"/>
        <v/>
      </c>
      <c r="AA37" s="468" t="str">
        <f t="shared" si="8"/>
        <v/>
      </c>
      <c r="AB37" s="468" t="str">
        <f t="shared" si="8"/>
        <v/>
      </c>
      <c r="AC37" s="468" t="str">
        <f t="shared" si="8"/>
        <v/>
      </c>
      <c r="AD37" s="468" t="str">
        <f t="shared" si="8"/>
        <v/>
      </c>
      <c r="AE37" s="468" t="str">
        <f t="shared" si="8"/>
        <v/>
      </c>
      <c r="AF37" s="468" t="str">
        <f t="shared" si="8"/>
        <v/>
      </c>
      <c r="AG37" s="468" t="str">
        <f t="shared" si="8"/>
        <v/>
      </c>
      <c r="AH37" s="468" t="str">
        <f t="shared" si="8"/>
        <v/>
      </c>
      <c r="AI37" s="468" t="str">
        <f t="shared" si="8"/>
        <v/>
      </c>
      <c r="AJ37" s="468" t="str">
        <f t="shared" si="8"/>
        <v/>
      </c>
      <c r="AK37" s="468" t="str">
        <f t="shared" si="8"/>
        <v/>
      </c>
      <c r="AL37" s="468" t="str">
        <f t="shared" si="8"/>
        <v/>
      </c>
      <c r="AM37" s="468" t="str">
        <f t="shared" si="8"/>
        <v/>
      </c>
      <c r="AN37" s="468" t="str">
        <f t="shared" si="13"/>
        <v/>
      </c>
      <c r="AO37" s="468" t="str">
        <f t="shared" si="13"/>
        <v/>
      </c>
      <c r="AP37" s="468" t="str">
        <f t="shared" si="13"/>
        <v/>
      </c>
      <c r="AQ37" s="468" t="str">
        <f t="shared" si="13"/>
        <v/>
      </c>
      <c r="AR37" s="468" t="str">
        <f t="shared" si="13"/>
        <v/>
      </c>
      <c r="AS37" s="468" t="str">
        <f t="shared" si="13"/>
        <v/>
      </c>
      <c r="AT37" s="468" t="str">
        <f t="shared" si="13"/>
        <v/>
      </c>
      <c r="AU37" s="468" t="str">
        <f t="shared" si="13"/>
        <v/>
      </c>
      <c r="AV37" s="468" t="str">
        <f t="shared" si="13"/>
        <v/>
      </c>
      <c r="AW37" s="468" t="str">
        <f t="shared" si="13"/>
        <v/>
      </c>
      <c r="AX37" s="468" t="str">
        <f t="shared" si="13"/>
        <v/>
      </c>
      <c r="AY37" s="468" t="str">
        <f t="shared" si="13"/>
        <v/>
      </c>
      <c r="AZ37" s="468" t="str">
        <f t="shared" si="13"/>
        <v/>
      </c>
      <c r="BA37" s="468"/>
      <c r="BB37" s="468" t="str">
        <f t="shared" si="10"/>
        <v/>
      </c>
      <c r="BC37" s="468" t="str">
        <f t="shared" si="10"/>
        <v/>
      </c>
      <c r="BD37" s="468"/>
      <c r="BE37" s="468" t="str">
        <f t="shared" si="11"/>
        <v/>
      </c>
      <c r="BF37" s="468" t="str">
        <f t="shared" si="11"/>
        <v/>
      </c>
      <c r="BG37" s="468" t="str">
        <f t="shared" si="11"/>
        <v/>
      </c>
      <c r="BH37" s="468" t="str">
        <f t="shared" si="11"/>
        <v/>
      </c>
      <c r="BI37" s="468" t="str">
        <f t="shared" si="11"/>
        <v/>
      </c>
      <c r="BJ37" s="468" t="str">
        <f t="shared" si="11"/>
        <v/>
      </c>
      <c r="BK37" s="468" t="str">
        <f t="shared" si="11"/>
        <v/>
      </c>
      <c r="BL37" s="468" t="str">
        <f t="shared" si="11"/>
        <v/>
      </c>
      <c r="BM37" s="468" t="str">
        <f t="shared" si="11"/>
        <v/>
      </c>
      <c r="BN37" s="468" t="str">
        <f t="shared" si="11"/>
        <v/>
      </c>
      <c r="BO37" s="468" t="str">
        <f t="shared" si="11"/>
        <v/>
      </c>
      <c r="BP37" s="468" t="str">
        <f t="shared" si="11"/>
        <v/>
      </c>
      <c r="BQ37" s="468" t="str">
        <f t="shared" si="11"/>
        <v/>
      </c>
      <c r="BR37" s="468" t="str">
        <f t="shared" si="11"/>
        <v/>
      </c>
      <c r="BS37" s="468" t="str">
        <f t="shared" si="11"/>
        <v/>
      </c>
      <c r="BT37" s="468" t="str">
        <f t="shared" si="11"/>
        <v/>
      </c>
      <c r="BU37" s="468" t="str">
        <f t="shared" si="14"/>
        <v/>
      </c>
      <c r="BV37" s="468" t="str">
        <f t="shared" si="14"/>
        <v/>
      </c>
      <c r="BW37" s="468" t="str">
        <f t="shared" si="14"/>
        <v/>
      </c>
      <c r="BX37" s="468" t="str">
        <f t="shared" si="14"/>
        <v/>
      </c>
      <c r="BY37" s="468" t="str">
        <f t="shared" si="14"/>
        <v/>
      </c>
      <c r="BZ37" s="468" t="str">
        <f t="shared" si="14"/>
        <v/>
      </c>
      <c r="CA37" s="468" t="str">
        <f t="shared" si="14"/>
        <v/>
      </c>
      <c r="CB37" s="468" t="str">
        <f t="shared" si="14"/>
        <v/>
      </c>
      <c r="CC37" s="468" t="str">
        <f t="shared" si="14"/>
        <v/>
      </c>
      <c r="CD37" s="468" t="str">
        <f t="shared" si="14"/>
        <v/>
      </c>
      <c r="CE37" s="468" t="str">
        <f t="shared" si="14"/>
        <v/>
      </c>
      <c r="CF37" s="468" t="str">
        <f t="shared" si="14"/>
        <v/>
      </c>
      <c r="CG37" s="468" t="str">
        <f t="shared" si="14"/>
        <v/>
      </c>
      <c r="CH37" s="468"/>
      <c r="CI37" s="468" t="str">
        <f t="shared" si="7"/>
        <v/>
      </c>
      <c r="CJ37" s="468" t="str">
        <f t="shared" si="7"/>
        <v/>
      </c>
      <c r="CK37" s="533"/>
    </row>
    <row r="38" spans="3:89" x14ac:dyDescent="0.25">
      <c r="C38" s="358"/>
      <c r="D38" s="259">
        <v>118</v>
      </c>
      <c r="E38" s="41"/>
      <c r="F38" s="44"/>
      <c r="G38" s="232" t="s">
        <v>222</v>
      </c>
      <c r="H38" s="279"/>
      <c r="I38" s="281"/>
      <c r="J38" s="431"/>
      <c r="K38" s="431"/>
      <c r="M38" s="360" t="str">
        <f t="shared" si="5"/>
        <v/>
      </c>
      <c r="N38" s="361"/>
      <c r="O38" s="368" t="str">
        <f>IF(M38="","",IF(M38="Foreign",VLOOKUP(N38,'Option X3'!D:E,2,FALSE),1))</f>
        <v/>
      </c>
      <c r="P38" s="359"/>
      <c r="Q38" s="569"/>
      <c r="R38" s="364"/>
      <c r="S38" s="364"/>
      <c r="T38" s="617">
        <f>J38</f>
        <v>0</v>
      </c>
      <c r="U38" s="618"/>
      <c r="V38" s="51"/>
      <c r="X38" s="468" t="str">
        <f t="shared" si="8"/>
        <v/>
      </c>
      <c r="Y38" s="468" t="str">
        <f t="shared" si="8"/>
        <v/>
      </c>
      <c r="Z38" s="468" t="str">
        <f t="shared" si="8"/>
        <v/>
      </c>
      <c r="AA38" s="468" t="str">
        <f t="shared" si="8"/>
        <v/>
      </c>
      <c r="AB38" s="468" t="str">
        <f t="shared" si="8"/>
        <v/>
      </c>
      <c r="AC38" s="468" t="str">
        <f t="shared" si="8"/>
        <v/>
      </c>
      <c r="AD38" s="468" t="str">
        <f t="shared" si="8"/>
        <v/>
      </c>
      <c r="AE38" s="468" t="str">
        <f t="shared" si="8"/>
        <v/>
      </c>
      <c r="AF38" s="468" t="str">
        <f t="shared" si="8"/>
        <v/>
      </c>
      <c r="AG38" s="468" t="str">
        <f t="shared" si="8"/>
        <v/>
      </c>
      <c r="AH38" s="468" t="str">
        <f t="shared" si="8"/>
        <v/>
      </c>
      <c r="AI38" s="468" t="str">
        <f t="shared" si="8"/>
        <v/>
      </c>
      <c r="AJ38" s="468" t="str">
        <f t="shared" si="8"/>
        <v/>
      </c>
      <c r="AK38" s="468" t="str">
        <f t="shared" si="8"/>
        <v/>
      </c>
      <c r="AL38" s="468" t="str">
        <f t="shared" si="8"/>
        <v/>
      </c>
      <c r="AM38" s="468" t="str">
        <f t="shared" ref="AM38:AM42" si="15">IF($F38="","",IF(VALUE(LEFT($F38,2))=AM$18,$J38,""))</f>
        <v/>
      </c>
      <c r="AN38" s="468" t="str">
        <f t="shared" si="13"/>
        <v/>
      </c>
      <c r="AO38" s="468" t="str">
        <f t="shared" si="13"/>
        <v/>
      </c>
      <c r="AP38" s="468" t="str">
        <f t="shared" si="13"/>
        <v/>
      </c>
      <c r="AQ38" s="468" t="str">
        <f t="shared" si="13"/>
        <v/>
      </c>
      <c r="AR38" s="468" t="str">
        <f t="shared" si="13"/>
        <v/>
      </c>
      <c r="AS38" s="468" t="str">
        <f t="shared" si="13"/>
        <v/>
      </c>
      <c r="AT38" s="468" t="str">
        <f t="shared" si="13"/>
        <v/>
      </c>
      <c r="AU38" s="468" t="str">
        <f t="shared" si="13"/>
        <v/>
      </c>
      <c r="AV38" s="468" t="str">
        <f t="shared" si="13"/>
        <v/>
      </c>
      <c r="AW38" s="468" t="str">
        <f t="shared" si="13"/>
        <v/>
      </c>
      <c r="AX38" s="468" t="str">
        <f t="shared" si="13"/>
        <v/>
      </c>
      <c r="AY38" s="468" t="str">
        <f t="shared" si="13"/>
        <v/>
      </c>
      <c r="AZ38" s="468" t="str">
        <f t="shared" si="13"/>
        <v/>
      </c>
      <c r="BA38" s="468"/>
      <c r="BB38" s="468" t="str">
        <f t="shared" si="10"/>
        <v/>
      </c>
      <c r="BC38" s="468" t="str">
        <f t="shared" si="10"/>
        <v/>
      </c>
      <c r="BD38" s="468"/>
      <c r="BE38" s="468" t="str">
        <f t="shared" si="11"/>
        <v/>
      </c>
      <c r="BF38" s="468" t="str">
        <f t="shared" si="11"/>
        <v/>
      </c>
      <c r="BG38" s="468" t="str">
        <f t="shared" si="11"/>
        <v/>
      </c>
      <c r="BH38" s="468" t="str">
        <f t="shared" si="11"/>
        <v/>
      </c>
      <c r="BI38" s="468" t="str">
        <f t="shared" si="11"/>
        <v/>
      </c>
      <c r="BJ38" s="468" t="str">
        <f t="shared" si="11"/>
        <v/>
      </c>
      <c r="BK38" s="468" t="str">
        <f t="shared" si="11"/>
        <v/>
      </c>
      <c r="BL38" s="468" t="str">
        <f t="shared" si="11"/>
        <v/>
      </c>
      <c r="BM38" s="468" t="str">
        <f t="shared" si="11"/>
        <v/>
      </c>
      <c r="BN38" s="468" t="str">
        <f t="shared" si="11"/>
        <v/>
      </c>
      <c r="BO38" s="468" t="str">
        <f t="shared" si="11"/>
        <v/>
      </c>
      <c r="BP38" s="468" t="str">
        <f t="shared" si="11"/>
        <v/>
      </c>
      <c r="BQ38" s="468" t="str">
        <f t="shared" si="11"/>
        <v/>
      </c>
      <c r="BR38" s="468" t="str">
        <f t="shared" si="11"/>
        <v/>
      </c>
      <c r="BS38" s="468" t="str">
        <f t="shared" si="11"/>
        <v/>
      </c>
      <c r="BT38" s="468" t="str">
        <f t="shared" ref="BT38:BT42" si="16">IF($F38="","",IF(VALUE(LEFT($F38,2))=BT$18,$K38,""))</f>
        <v/>
      </c>
      <c r="BU38" s="468" t="str">
        <f t="shared" si="14"/>
        <v/>
      </c>
      <c r="BV38" s="468" t="str">
        <f t="shared" si="14"/>
        <v/>
      </c>
      <c r="BW38" s="468" t="str">
        <f t="shared" si="14"/>
        <v/>
      </c>
      <c r="BX38" s="468" t="str">
        <f t="shared" si="14"/>
        <v/>
      </c>
      <c r="BY38" s="468" t="str">
        <f t="shared" si="14"/>
        <v/>
      </c>
      <c r="BZ38" s="468" t="str">
        <f t="shared" si="14"/>
        <v/>
      </c>
      <c r="CA38" s="468" t="str">
        <f t="shared" si="14"/>
        <v/>
      </c>
      <c r="CB38" s="468" t="str">
        <f t="shared" si="14"/>
        <v/>
      </c>
      <c r="CC38" s="468" t="str">
        <f t="shared" si="14"/>
        <v/>
      </c>
      <c r="CD38" s="468" t="str">
        <f t="shared" si="14"/>
        <v/>
      </c>
      <c r="CE38" s="468" t="str">
        <f t="shared" si="14"/>
        <v/>
      </c>
      <c r="CF38" s="468" t="str">
        <f t="shared" si="14"/>
        <v/>
      </c>
      <c r="CG38" s="468" t="str">
        <f t="shared" si="14"/>
        <v/>
      </c>
      <c r="CH38" s="468"/>
      <c r="CI38" s="468" t="str">
        <f t="shared" si="7"/>
        <v/>
      </c>
      <c r="CJ38" s="468" t="str">
        <f t="shared" si="7"/>
        <v/>
      </c>
      <c r="CK38" s="533"/>
    </row>
    <row r="39" spans="3:89" x14ac:dyDescent="0.25">
      <c r="C39" s="358"/>
      <c r="D39" s="259">
        <v>119</v>
      </c>
      <c r="E39" s="41"/>
      <c r="F39" s="44"/>
      <c r="G39" s="232" t="s">
        <v>223</v>
      </c>
      <c r="H39" s="279"/>
      <c r="I39" s="281"/>
      <c r="J39" s="431"/>
      <c r="K39" s="431"/>
      <c r="M39" s="360" t="str">
        <f t="shared" si="5"/>
        <v/>
      </c>
      <c r="N39" s="361"/>
      <c r="O39" s="368" t="str">
        <f>IF(M39="","",IF(M39="Foreign",VLOOKUP(N39,'Option X3'!D:E,2,FALSE),1))</f>
        <v/>
      </c>
      <c r="P39" s="359"/>
      <c r="Q39" s="569"/>
      <c r="R39" s="364">
        <f>J39</f>
        <v>0</v>
      </c>
      <c r="S39" s="364"/>
      <c r="T39" s="617"/>
      <c r="U39" s="618"/>
      <c r="V39" s="51"/>
      <c r="X39" s="468" t="str">
        <f t="shared" ref="X39:AM54" si="17">IF($F39="","",IF(VALUE(LEFT($F39,2))=X$18,$J39,""))</f>
        <v/>
      </c>
      <c r="Y39" s="468" t="str">
        <f t="shared" si="17"/>
        <v/>
      </c>
      <c r="Z39" s="468" t="str">
        <f t="shared" si="17"/>
        <v/>
      </c>
      <c r="AA39" s="468" t="str">
        <f t="shared" si="17"/>
        <v/>
      </c>
      <c r="AB39" s="468" t="str">
        <f t="shared" si="17"/>
        <v/>
      </c>
      <c r="AC39" s="468" t="str">
        <f t="shared" si="17"/>
        <v/>
      </c>
      <c r="AD39" s="468" t="str">
        <f t="shared" si="17"/>
        <v/>
      </c>
      <c r="AE39" s="468" t="str">
        <f t="shared" si="17"/>
        <v/>
      </c>
      <c r="AF39" s="468" t="str">
        <f t="shared" si="17"/>
        <v/>
      </c>
      <c r="AG39" s="468" t="str">
        <f t="shared" si="17"/>
        <v/>
      </c>
      <c r="AH39" s="468" t="str">
        <f t="shared" si="17"/>
        <v/>
      </c>
      <c r="AI39" s="468" t="str">
        <f t="shared" si="17"/>
        <v/>
      </c>
      <c r="AJ39" s="468" t="str">
        <f t="shared" si="17"/>
        <v/>
      </c>
      <c r="AK39" s="468" t="str">
        <f t="shared" si="17"/>
        <v/>
      </c>
      <c r="AL39" s="468" t="str">
        <f t="shared" si="17"/>
        <v/>
      </c>
      <c r="AM39" s="468" t="str">
        <f t="shared" si="15"/>
        <v/>
      </c>
      <c r="AN39" s="468" t="str">
        <f t="shared" si="13"/>
        <v/>
      </c>
      <c r="AO39" s="468" t="str">
        <f t="shared" si="13"/>
        <v/>
      </c>
      <c r="AP39" s="468" t="str">
        <f t="shared" si="13"/>
        <v/>
      </c>
      <c r="AQ39" s="468" t="str">
        <f t="shared" si="13"/>
        <v/>
      </c>
      <c r="AR39" s="468" t="str">
        <f t="shared" si="13"/>
        <v/>
      </c>
      <c r="AS39" s="468" t="str">
        <f t="shared" si="13"/>
        <v/>
      </c>
      <c r="AT39" s="468" t="str">
        <f t="shared" si="13"/>
        <v/>
      </c>
      <c r="AU39" s="468" t="str">
        <f t="shared" si="13"/>
        <v/>
      </c>
      <c r="AV39" s="468" t="str">
        <f t="shared" si="13"/>
        <v/>
      </c>
      <c r="AW39" s="468" t="str">
        <f t="shared" si="13"/>
        <v/>
      </c>
      <c r="AX39" s="468" t="str">
        <f t="shared" si="13"/>
        <v/>
      </c>
      <c r="AY39" s="468" t="str">
        <f t="shared" si="13"/>
        <v/>
      </c>
      <c r="AZ39" s="468" t="str">
        <f t="shared" si="13"/>
        <v/>
      </c>
      <c r="BA39" s="468"/>
      <c r="BB39" s="468" t="str">
        <f t="shared" si="10"/>
        <v/>
      </c>
      <c r="BC39" s="468" t="str">
        <f t="shared" si="10"/>
        <v/>
      </c>
      <c r="BD39" s="468"/>
      <c r="BE39" s="468" t="str">
        <f t="shared" ref="BE39:BT54" si="18">IF($F39="","",IF(VALUE(LEFT($F39,2))=BE$18,$K39,""))</f>
        <v/>
      </c>
      <c r="BF39" s="468" t="str">
        <f t="shared" si="18"/>
        <v/>
      </c>
      <c r="BG39" s="468" t="str">
        <f t="shared" si="18"/>
        <v/>
      </c>
      <c r="BH39" s="468" t="str">
        <f t="shared" si="18"/>
        <v/>
      </c>
      <c r="BI39" s="468" t="str">
        <f t="shared" si="18"/>
        <v/>
      </c>
      <c r="BJ39" s="468" t="str">
        <f t="shared" si="18"/>
        <v/>
      </c>
      <c r="BK39" s="468" t="str">
        <f t="shared" si="18"/>
        <v/>
      </c>
      <c r="BL39" s="468" t="str">
        <f t="shared" si="18"/>
        <v/>
      </c>
      <c r="BM39" s="468" t="str">
        <f t="shared" si="18"/>
        <v/>
      </c>
      <c r="BN39" s="468" t="str">
        <f t="shared" si="18"/>
        <v/>
      </c>
      <c r="BO39" s="468" t="str">
        <f t="shared" si="18"/>
        <v/>
      </c>
      <c r="BP39" s="468" t="str">
        <f t="shared" si="18"/>
        <v/>
      </c>
      <c r="BQ39" s="468" t="str">
        <f t="shared" si="18"/>
        <v/>
      </c>
      <c r="BR39" s="468" t="str">
        <f t="shared" si="18"/>
        <v/>
      </c>
      <c r="BS39" s="468" t="str">
        <f t="shared" si="18"/>
        <v/>
      </c>
      <c r="BT39" s="468" t="str">
        <f t="shared" si="16"/>
        <v/>
      </c>
      <c r="BU39" s="468" t="str">
        <f t="shared" si="14"/>
        <v/>
      </c>
      <c r="BV39" s="468" t="str">
        <f t="shared" si="14"/>
        <v/>
      </c>
      <c r="BW39" s="468" t="str">
        <f t="shared" si="14"/>
        <v/>
      </c>
      <c r="BX39" s="468" t="str">
        <f t="shared" si="14"/>
        <v/>
      </c>
      <c r="BY39" s="468" t="str">
        <f t="shared" si="14"/>
        <v/>
      </c>
      <c r="BZ39" s="468" t="str">
        <f t="shared" si="14"/>
        <v/>
      </c>
      <c r="CA39" s="468" t="str">
        <f t="shared" si="14"/>
        <v/>
      </c>
      <c r="CB39" s="468" t="str">
        <f t="shared" si="14"/>
        <v/>
      </c>
      <c r="CC39" s="468" t="str">
        <f t="shared" si="14"/>
        <v/>
      </c>
      <c r="CD39" s="468" t="str">
        <f t="shared" si="14"/>
        <v/>
      </c>
      <c r="CE39" s="468" t="str">
        <f t="shared" si="14"/>
        <v/>
      </c>
      <c r="CF39" s="468" t="str">
        <f t="shared" si="14"/>
        <v/>
      </c>
      <c r="CG39" s="468" t="str">
        <f t="shared" si="14"/>
        <v/>
      </c>
      <c r="CH39" s="468"/>
      <c r="CI39" s="468" t="str">
        <f t="shared" si="7"/>
        <v/>
      </c>
      <c r="CJ39" s="468" t="str">
        <f t="shared" si="7"/>
        <v/>
      </c>
      <c r="CK39" s="533"/>
    </row>
    <row r="40" spans="3:89" x14ac:dyDescent="0.25">
      <c r="C40" s="358"/>
      <c r="D40" s="259">
        <v>120</v>
      </c>
      <c r="E40" s="41"/>
      <c r="F40" s="44"/>
      <c r="G40" s="233" t="s">
        <v>285</v>
      </c>
      <c r="H40" s="279"/>
      <c r="I40" s="281"/>
      <c r="J40" s="431"/>
      <c r="K40" s="431"/>
      <c r="M40" s="360" t="str">
        <f t="shared" si="5"/>
        <v/>
      </c>
      <c r="N40" s="361"/>
      <c r="O40" s="368" t="str">
        <f>IF(M40="","",IF(M40="Foreign",VLOOKUP(N40,'Option X3'!D:E,2,FALSE),1))</f>
        <v/>
      </c>
      <c r="P40" s="359"/>
      <c r="Q40" s="569"/>
      <c r="R40" s="364">
        <f>J40</f>
        <v>0</v>
      </c>
      <c r="S40" s="364"/>
      <c r="T40" s="617"/>
      <c r="U40" s="618"/>
      <c r="V40" s="51"/>
      <c r="X40" s="468" t="str">
        <f t="shared" si="17"/>
        <v/>
      </c>
      <c r="Y40" s="468" t="str">
        <f t="shared" si="17"/>
        <v/>
      </c>
      <c r="Z40" s="468" t="str">
        <f t="shared" si="17"/>
        <v/>
      </c>
      <c r="AA40" s="468" t="str">
        <f t="shared" si="17"/>
        <v/>
      </c>
      <c r="AB40" s="468" t="str">
        <f t="shared" si="17"/>
        <v/>
      </c>
      <c r="AC40" s="468" t="str">
        <f t="shared" si="17"/>
        <v/>
      </c>
      <c r="AD40" s="468" t="str">
        <f t="shared" si="17"/>
        <v/>
      </c>
      <c r="AE40" s="468" t="str">
        <f t="shared" si="17"/>
        <v/>
      </c>
      <c r="AF40" s="468" t="str">
        <f t="shared" si="17"/>
        <v/>
      </c>
      <c r="AG40" s="468" t="str">
        <f t="shared" si="17"/>
        <v/>
      </c>
      <c r="AH40" s="468" t="str">
        <f t="shared" si="17"/>
        <v/>
      </c>
      <c r="AI40" s="468" t="str">
        <f t="shared" si="17"/>
        <v/>
      </c>
      <c r="AJ40" s="468" t="str">
        <f t="shared" si="17"/>
        <v/>
      </c>
      <c r="AK40" s="468" t="str">
        <f t="shared" si="17"/>
        <v/>
      </c>
      <c r="AL40" s="468" t="str">
        <f t="shared" si="17"/>
        <v/>
      </c>
      <c r="AM40" s="468" t="str">
        <f t="shared" si="15"/>
        <v/>
      </c>
      <c r="AN40" s="468" t="str">
        <f t="shared" si="13"/>
        <v/>
      </c>
      <c r="AO40" s="468" t="str">
        <f t="shared" si="13"/>
        <v/>
      </c>
      <c r="AP40" s="468" t="str">
        <f t="shared" si="13"/>
        <v/>
      </c>
      <c r="AQ40" s="468" t="str">
        <f t="shared" si="13"/>
        <v/>
      </c>
      <c r="AR40" s="468" t="str">
        <f t="shared" si="13"/>
        <v/>
      </c>
      <c r="AS40" s="468" t="str">
        <f t="shared" si="13"/>
        <v/>
      </c>
      <c r="AT40" s="468" t="str">
        <f t="shared" si="13"/>
        <v/>
      </c>
      <c r="AU40" s="468" t="str">
        <f t="shared" si="13"/>
        <v/>
      </c>
      <c r="AV40" s="468" t="str">
        <f t="shared" si="13"/>
        <v/>
      </c>
      <c r="AW40" s="468" t="str">
        <f t="shared" si="13"/>
        <v/>
      </c>
      <c r="AX40" s="468" t="str">
        <f t="shared" si="13"/>
        <v/>
      </c>
      <c r="AY40" s="468" t="str">
        <f t="shared" si="13"/>
        <v/>
      </c>
      <c r="AZ40" s="468" t="str">
        <f t="shared" si="13"/>
        <v/>
      </c>
      <c r="BA40" s="468"/>
      <c r="BB40" s="468" t="str">
        <f t="shared" si="10"/>
        <v/>
      </c>
      <c r="BC40" s="468" t="str">
        <f t="shared" si="10"/>
        <v/>
      </c>
      <c r="BD40" s="468"/>
      <c r="BE40" s="468" t="str">
        <f t="shared" si="18"/>
        <v/>
      </c>
      <c r="BF40" s="468" t="str">
        <f t="shared" si="18"/>
        <v/>
      </c>
      <c r="BG40" s="468" t="str">
        <f t="shared" si="18"/>
        <v/>
      </c>
      <c r="BH40" s="468" t="str">
        <f t="shared" si="18"/>
        <v/>
      </c>
      <c r="BI40" s="468" t="str">
        <f t="shared" si="18"/>
        <v/>
      </c>
      <c r="BJ40" s="468" t="str">
        <f t="shared" si="18"/>
        <v/>
      </c>
      <c r="BK40" s="468" t="str">
        <f t="shared" si="18"/>
        <v/>
      </c>
      <c r="BL40" s="468" t="str">
        <f t="shared" si="18"/>
        <v/>
      </c>
      <c r="BM40" s="468" t="str">
        <f t="shared" si="18"/>
        <v/>
      </c>
      <c r="BN40" s="468" t="str">
        <f t="shared" si="18"/>
        <v/>
      </c>
      <c r="BO40" s="468" t="str">
        <f t="shared" si="18"/>
        <v/>
      </c>
      <c r="BP40" s="468" t="str">
        <f t="shared" si="18"/>
        <v/>
      </c>
      <c r="BQ40" s="468" t="str">
        <f t="shared" si="18"/>
        <v/>
      </c>
      <c r="BR40" s="468" t="str">
        <f t="shared" si="18"/>
        <v/>
      </c>
      <c r="BS40" s="468" t="str">
        <f t="shared" si="18"/>
        <v/>
      </c>
      <c r="BT40" s="468" t="str">
        <f t="shared" si="16"/>
        <v/>
      </c>
      <c r="BU40" s="468" t="str">
        <f t="shared" si="14"/>
        <v/>
      </c>
      <c r="BV40" s="468" t="str">
        <f t="shared" si="14"/>
        <v/>
      </c>
      <c r="BW40" s="468" t="str">
        <f t="shared" si="14"/>
        <v/>
      </c>
      <c r="BX40" s="468" t="str">
        <f t="shared" si="14"/>
        <v/>
      </c>
      <c r="BY40" s="468" t="str">
        <f t="shared" si="14"/>
        <v/>
      </c>
      <c r="BZ40" s="468" t="str">
        <f t="shared" si="14"/>
        <v/>
      </c>
      <c r="CA40" s="468" t="str">
        <f t="shared" si="14"/>
        <v/>
      </c>
      <c r="CB40" s="468" t="str">
        <f t="shared" si="14"/>
        <v/>
      </c>
      <c r="CC40" s="468" t="str">
        <f t="shared" si="14"/>
        <v/>
      </c>
      <c r="CD40" s="468" t="str">
        <f t="shared" si="14"/>
        <v/>
      </c>
      <c r="CE40" s="468" t="str">
        <f t="shared" si="14"/>
        <v/>
      </c>
      <c r="CF40" s="468" t="str">
        <f t="shared" si="14"/>
        <v/>
      </c>
      <c r="CG40" s="468" t="str">
        <f t="shared" si="14"/>
        <v/>
      </c>
      <c r="CH40" s="468"/>
      <c r="CI40" s="468" t="str">
        <f t="shared" si="7"/>
        <v/>
      </c>
      <c r="CJ40" s="468" t="str">
        <f t="shared" si="7"/>
        <v/>
      </c>
      <c r="CK40" s="533"/>
    </row>
    <row r="41" spans="3:89" x14ac:dyDescent="0.25">
      <c r="C41" s="358"/>
      <c r="D41" s="259">
        <v>121</v>
      </c>
      <c r="E41" s="41"/>
      <c r="F41" s="44"/>
      <c r="G41" s="232" t="s">
        <v>224</v>
      </c>
      <c r="H41" s="279"/>
      <c r="I41" s="281"/>
      <c r="J41" s="431"/>
      <c r="K41" s="431"/>
      <c r="M41" s="360" t="str">
        <f t="shared" si="5"/>
        <v/>
      </c>
      <c r="N41" s="361"/>
      <c r="O41" s="368" t="str">
        <f>IF(M41="","",IF(M41="Foreign",VLOOKUP(N41,'Option X3'!D:E,2,FALSE),1))</f>
        <v/>
      </c>
      <c r="P41" s="359"/>
      <c r="Q41" s="569"/>
      <c r="R41" s="364">
        <f>J41</f>
        <v>0</v>
      </c>
      <c r="S41" s="364"/>
      <c r="T41" s="617"/>
      <c r="U41" s="618"/>
      <c r="V41" s="51"/>
      <c r="X41" s="468" t="str">
        <f t="shared" si="17"/>
        <v/>
      </c>
      <c r="Y41" s="468" t="str">
        <f t="shared" si="17"/>
        <v/>
      </c>
      <c r="Z41" s="468" t="str">
        <f t="shared" si="17"/>
        <v/>
      </c>
      <c r="AA41" s="468" t="str">
        <f t="shared" si="17"/>
        <v/>
      </c>
      <c r="AB41" s="468" t="str">
        <f t="shared" si="17"/>
        <v/>
      </c>
      <c r="AC41" s="468" t="str">
        <f t="shared" si="17"/>
        <v/>
      </c>
      <c r="AD41" s="468" t="str">
        <f t="shared" si="17"/>
        <v/>
      </c>
      <c r="AE41" s="468" t="str">
        <f t="shared" si="17"/>
        <v/>
      </c>
      <c r="AF41" s="468" t="str">
        <f t="shared" si="17"/>
        <v/>
      </c>
      <c r="AG41" s="468" t="str">
        <f t="shared" si="17"/>
        <v/>
      </c>
      <c r="AH41" s="468" t="str">
        <f t="shared" si="17"/>
        <v/>
      </c>
      <c r="AI41" s="468" t="str">
        <f t="shared" si="17"/>
        <v/>
      </c>
      <c r="AJ41" s="468" t="str">
        <f t="shared" si="17"/>
        <v/>
      </c>
      <c r="AK41" s="468" t="str">
        <f t="shared" si="17"/>
        <v/>
      </c>
      <c r="AL41" s="468" t="str">
        <f t="shared" si="17"/>
        <v/>
      </c>
      <c r="AM41" s="468" t="str">
        <f t="shared" si="15"/>
        <v/>
      </c>
      <c r="AN41" s="468" t="str">
        <f t="shared" si="13"/>
        <v/>
      </c>
      <c r="AO41" s="468" t="str">
        <f t="shared" si="13"/>
        <v/>
      </c>
      <c r="AP41" s="468" t="str">
        <f t="shared" si="13"/>
        <v/>
      </c>
      <c r="AQ41" s="468" t="str">
        <f t="shared" si="13"/>
        <v/>
      </c>
      <c r="AR41" s="468" t="str">
        <f t="shared" si="13"/>
        <v/>
      </c>
      <c r="AS41" s="468" t="str">
        <f t="shared" si="13"/>
        <v/>
      </c>
      <c r="AT41" s="468" t="str">
        <f t="shared" si="13"/>
        <v/>
      </c>
      <c r="AU41" s="468" t="str">
        <f t="shared" si="13"/>
        <v/>
      </c>
      <c r="AV41" s="468" t="str">
        <f t="shared" si="13"/>
        <v/>
      </c>
      <c r="AW41" s="468" t="str">
        <f t="shared" si="13"/>
        <v/>
      </c>
      <c r="AX41" s="468" t="str">
        <f t="shared" si="13"/>
        <v/>
      </c>
      <c r="AY41" s="468" t="str">
        <f t="shared" si="13"/>
        <v/>
      </c>
      <c r="AZ41" s="468" t="str">
        <f t="shared" si="13"/>
        <v/>
      </c>
      <c r="BA41" s="468"/>
      <c r="BB41" s="468" t="str">
        <f t="shared" si="10"/>
        <v/>
      </c>
      <c r="BC41" s="468" t="str">
        <f t="shared" si="10"/>
        <v/>
      </c>
      <c r="BD41" s="468"/>
      <c r="BE41" s="468" t="str">
        <f t="shared" si="18"/>
        <v/>
      </c>
      <c r="BF41" s="468" t="str">
        <f t="shared" si="18"/>
        <v/>
      </c>
      <c r="BG41" s="468" t="str">
        <f t="shared" si="18"/>
        <v/>
      </c>
      <c r="BH41" s="468" t="str">
        <f t="shared" si="18"/>
        <v/>
      </c>
      <c r="BI41" s="468" t="str">
        <f t="shared" si="18"/>
        <v/>
      </c>
      <c r="BJ41" s="468" t="str">
        <f t="shared" si="18"/>
        <v/>
      </c>
      <c r="BK41" s="468" t="str">
        <f t="shared" si="18"/>
        <v/>
      </c>
      <c r="BL41" s="468" t="str">
        <f t="shared" si="18"/>
        <v/>
      </c>
      <c r="BM41" s="468" t="str">
        <f t="shared" si="18"/>
        <v/>
      </c>
      <c r="BN41" s="468" t="str">
        <f t="shared" si="18"/>
        <v/>
      </c>
      <c r="BO41" s="468" t="str">
        <f t="shared" si="18"/>
        <v/>
      </c>
      <c r="BP41" s="468" t="str">
        <f t="shared" si="18"/>
        <v/>
      </c>
      <c r="BQ41" s="468" t="str">
        <f t="shared" si="18"/>
        <v/>
      </c>
      <c r="BR41" s="468" t="str">
        <f t="shared" si="18"/>
        <v/>
      </c>
      <c r="BS41" s="468" t="str">
        <f t="shared" si="18"/>
        <v/>
      </c>
      <c r="BT41" s="468" t="str">
        <f t="shared" si="16"/>
        <v/>
      </c>
      <c r="BU41" s="468" t="str">
        <f t="shared" si="14"/>
        <v/>
      </c>
      <c r="BV41" s="468" t="str">
        <f t="shared" si="14"/>
        <v/>
      </c>
      <c r="BW41" s="468" t="str">
        <f t="shared" si="14"/>
        <v/>
      </c>
      <c r="BX41" s="468" t="str">
        <f t="shared" si="14"/>
        <v/>
      </c>
      <c r="BY41" s="468" t="str">
        <f t="shared" si="14"/>
        <v/>
      </c>
      <c r="BZ41" s="468" t="str">
        <f t="shared" si="14"/>
        <v/>
      </c>
      <c r="CA41" s="468" t="str">
        <f t="shared" si="14"/>
        <v/>
      </c>
      <c r="CB41" s="468" t="str">
        <f t="shared" si="14"/>
        <v/>
      </c>
      <c r="CC41" s="468" t="str">
        <f t="shared" si="14"/>
        <v/>
      </c>
      <c r="CD41" s="468" t="str">
        <f t="shared" si="14"/>
        <v/>
      </c>
      <c r="CE41" s="468" t="str">
        <f t="shared" si="14"/>
        <v/>
      </c>
      <c r="CF41" s="468" t="str">
        <f t="shared" si="14"/>
        <v/>
      </c>
      <c r="CG41" s="468" t="str">
        <f t="shared" si="14"/>
        <v/>
      </c>
      <c r="CH41" s="468"/>
      <c r="CI41" s="468" t="str">
        <f t="shared" si="7"/>
        <v/>
      </c>
      <c r="CJ41" s="468" t="str">
        <f t="shared" si="7"/>
        <v/>
      </c>
      <c r="CK41" s="533"/>
    </row>
    <row r="42" spans="3:89" x14ac:dyDescent="0.25">
      <c r="C42" s="358"/>
      <c r="D42" s="259">
        <v>122</v>
      </c>
      <c r="E42" s="41"/>
      <c r="F42" s="44"/>
      <c r="G42" s="232" t="s">
        <v>317</v>
      </c>
      <c r="H42" s="279" t="s">
        <v>234</v>
      </c>
      <c r="I42" s="281"/>
      <c r="J42" s="431"/>
      <c r="K42" s="432"/>
      <c r="M42" s="360" t="str">
        <f t="shared" si="5"/>
        <v/>
      </c>
      <c r="N42" s="361"/>
      <c r="O42" s="368" t="str">
        <f>IF(M42="","",IF(M42="Foreign",VLOOKUP(N42,'Option X3'!D:E,2,FALSE),1))</f>
        <v/>
      </c>
      <c r="P42" s="359"/>
      <c r="Q42" s="569"/>
      <c r="R42" s="364">
        <f>J42</f>
        <v>0</v>
      </c>
      <c r="S42" s="364"/>
      <c r="T42" s="617"/>
      <c r="U42" s="618"/>
      <c r="V42" s="51"/>
      <c r="X42" s="468" t="str">
        <f t="shared" si="17"/>
        <v/>
      </c>
      <c r="Y42" s="468" t="str">
        <f t="shared" si="17"/>
        <v/>
      </c>
      <c r="Z42" s="468" t="str">
        <f t="shared" si="17"/>
        <v/>
      </c>
      <c r="AA42" s="468" t="str">
        <f t="shared" si="17"/>
        <v/>
      </c>
      <c r="AB42" s="468" t="str">
        <f t="shared" si="17"/>
        <v/>
      </c>
      <c r="AC42" s="468" t="str">
        <f t="shared" si="17"/>
        <v/>
      </c>
      <c r="AD42" s="468" t="str">
        <f t="shared" si="17"/>
        <v/>
      </c>
      <c r="AE42" s="468" t="str">
        <f t="shared" si="17"/>
        <v/>
      </c>
      <c r="AF42" s="468" t="str">
        <f t="shared" si="17"/>
        <v/>
      </c>
      <c r="AG42" s="468" t="str">
        <f t="shared" si="17"/>
        <v/>
      </c>
      <c r="AH42" s="468" t="str">
        <f t="shared" si="17"/>
        <v/>
      </c>
      <c r="AI42" s="468" t="str">
        <f t="shared" si="17"/>
        <v/>
      </c>
      <c r="AJ42" s="468" t="str">
        <f t="shared" si="17"/>
        <v/>
      </c>
      <c r="AK42" s="468" t="str">
        <f t="shared" si="17"/>
        <v/>
      </c>
      <c r="AL42" s="468" t="str">
        <f t="shared" si="17"/>
        <v/>
      </c>
      <c r="AM42" s="468" t="str">
        <f t="shared" si="15"/>
        <v/>
      </c>
      <c r="AN42" s="468" t="str">
        <f t="shared" si="13"/>
        <v/>
      </c>
      <c r="AO42" s="468" t="str">
        <f t="shared" si="13"/>
        <v/>
      </c>
      <c r="AP42" s="468" t="str">
        <f t="shared" si="13"/>
        <v/>
      </c>
      <c r="AQ42" s="468" t="str">
        <f t="shared" si="13"/>
        <v/>
      </c>
      <c r="AR42" s="468" t="str">
        <f t="shared" si="13"/>
        <v/>
      </c>
      <c r="AS42" s="468" t="str">
        <f t="shared" si="13"/>
        <v/>
      </c>
      <c r="AT42" s="468" t="str">
        <f t="shared" si="13"/>
        <v/>
      </c>
      <c r="AU42" s="468" t="str">
        <f t="shared" si="13"/>
        <v/>
      </c>
      <c r="AV42" s="468" t="str">
        <f t="shared" si="13"/>
        <v/>
      </c>
      <c r="AW42" s="468" t="str">
        <f t="shared" si="13"/>
        <v/>
      </c>
      <c r="AX42" s="468" t="str">
        <f t="shared" si="13"/>
        <v/>
      </c>
      <c r="AY42" s="468" t="str">
        <f t="shared" si="13"/>
        <v/>
      </c>
      <c r="AZ42" s="468" t="str">
        <f t="shared" si="13"/>
        <v/>
      </c>
      <c r="BA42" s="468"/>
      <c r="BB42" s="468" t="str">
        <f t="shared" si="10"/>
        <v/>
      </c>
      <c r="BC42" s="468" t="str">
        <f t="shared" si="10"/>
        <v/>
      </c>
      <c r="BD42" s="468"/>
      <c r="BE42" s="468" t="str">
        <f t="shared" si="18"/>
        <v/>
      </c>
      <c r="BF42" s="468" t="str">
        <f t="shared" si="18"/>
        <v/>
      </c>
      <c r="BG42" s="468" t="str">
        <f t="shared" si="18"/>
        <v/>
      </c>
      <c r="BH42" s="468" t="str">
        <f t="shared" si="18"/>
        <v/>
      </c>
      <c r="BI42" s="468" t="str">
        <f t="shared" si="18"/>
        <v/>
      </c>
      <c r="BJ42" s="468" t="str">
        <f t="shared" si="18"/>
        <v/>
      </c>
      <c r="BK42" s="468" t="str">
        <f t="shared" si="18"/>
        <v/>
      </c>
      <c r="BL42" s="468" t="str">
        <f t="shared" si="18"/>
        <v/>
      </c>
      <c r="BM42" s="468" t="str">
        <f t="shared" si="18"/>
        <v/>
      </c>
      <c r="BN42" s="468" t="str">
        <f t="shared" si="18"/>
        <v/>
      </c>
      <c r="BO42" s="468" t="str">
        <f t="shared" si="18"/>
        <v/>
      </c>
      <c r="BP42" s="468" t="str">
        <f t="shared" si="18"/>
        <v/>
      </c>
      <c r="BQ42" s="468" t="str">
        <f t="shared" si="18"/>
        <v/>
      </c>
      <c r="BR42" s="468" t="str">
        <f t="shared" si="18"/>
        <v/>
      </c>
      <c r="BS42" s="468" t="str">
        <f t="shared" si="18"/>
        <v/>
      </c>
      <c r="BT42" s="468" t="str">
        <f t="shared" si="16"/>
        <v/>
      </c>
      <c r="BU42" s="468" t="str">
        <f t="shared" si="14"/>
        <v/>
      </c>
      <c r="BV42" s="468" t="str">
        <f t="shared" si="14"/>
        <v/>
      </c>
      <c r="BW42" s="468" t="str">
        <f t="shared" si="14"/>
        <v/>
      </c>
      <c r="BX42" s="468" t="str">
        <f t="shared" si="14"/>
        <v/>
      </c>
      <c r="BY42" s="468" t="str">
        <f t="shared" si="14"/>
        <v/>
      </c>
      <c r="BZ42" s="468" t="str">
        <f t="shared" si="14"/>
        <v/>
      </c>
      <c r="CA42" s="468" t="str">
        <f t="shared" si="14"/>
        <v/>
      </c>
      <c r="CB42" s="468" t="str">
        <f t="shared" si="14"/>
        <v/>
      </c>
      <c r="CC42" s="468" t="str">
        <f t="shared" si="14"/>
        <v/>
      </c>
      <c r="CD42" s="468" t="str">
        <f t="shared" si="14"/>
        <v/>
      </c>
      <c r="CE42" s="468" t="str">
        <f t="shared" si="14"/>
        <v/>
      </c>
      <c r="CF42" s="468" t="str">
        <f t="shared" si="14"/>
        <v/>
      </c>
      <c r="CG42" s="468" t="str">
        <f t="shared" si="14"/>
        <v/>
      </c>
      <c r="CH42" s="468"/>
      <c r="CI42" s="468" t="str">
        <f t="shared" si="7"/>
        <v/>
      </c>
      <c r="CJ42" s="468" t="str">
        <f t="shared" si="7"/>
        <v/>
      </c>
      <c r="CK42" s="533"/>
    </row>
    <row r="43" spans="3:89" x14ac:dyDescent="0.25">
      <c r="C43" s="358"/>
      <c r="D43" s="259">
        <v>123</v>
      </c>
      <c r="E43" s="41"/>
      <c r="F43" s="44"/>
      <c r="G43" s="232" t="s">
        <v>286</v>
      </c>
      <c r="H43" s="279" t="s">
        <v>234</v>
      </c>
      <c r="I43" s="281"/>
      <c r="J43" s="433"/>
      <c r="K43" s="431"/>
      <c r="M43" s="360" t="str">
        <f t="shared" si="5"/>
        <v/>
      </c>
      <c r="N43" s="361"/>
      <c r="O43" s="368" t="str">
        <f>IF(M43="","",IF(M43="Foreign",VLOOKUP(N43,'Option X3'!D:E,2,FALSE),1))</f>
        <v/>
      </c>
      <c r="P43" s="359"/>
      <c r="Q43" s="569"/>
      <c r="R43" s="364"/>
      <c r="S43" s="364"/>
      <c r="T43" s="617"/>
      <c r="U43" s="618"/>
      <c r="V43" s="51"/>
      <c r="X43" s="468" t="str">
        <f t="shared" si="17"/>
        <v/>
      </c>
      <c r="Y43" s="468" t="str">
        <f t="shared" si="17"/>
        <v/>
      </c>
      <c r="Z43" s="468" t="str">
        <f t="shared" si="17"/>
        <v/>
      </c>
      <c r="AA43" s="468" t="str">
        <f t="shared" si="17"/>
        <v/>
      </c>
      <c r="AB43" s="468" t="str">
        <f t="shared" si="17"/>
        <v/>
      </c>
      <c r="AC43" s="468" t="str">
        <f t="shared" si="17"/>
        <v/>
      </c>
      <c r="AD43" s="468" t="str">
        <f t="shared" si="17"/>
        <v/>
      </c>
      <c r="AE43" s="468" t="str">
        <f t="shared" si="17"/>
        <v/>
      </c>
      <c r="AF43" s="468" t="str">
        <f t="shared" si="17"/>
        <v/>
      </c>
      <c r="AG43" s="468" t="str">
        <f t="shared" si="17"/>
        <v/>
      </c>
      <c r="AH43" s="468" t="str">
        <f t="shared" si="17"/>
        <v/>
      </c>
      <c r="AI43" s="468" t="str">
        <f t="shared" si="17"/>
        <v/>
      </c>
      <c r="AJ43" s="468" t="str">
        <f t="shared" si="17"/>
        <v/>
      </c>
      <c r="AK43" s="468" t="str">
        <f t="shared" si="17"/>
        <v/>
      </c>
      <c r="AL43" s="468" t="str">
        <f t="shared" si="17"/>
        <v/>
      </c>
      <c r="AM43" s="468" t="str">
        <f t="shared" si="17"/>
        <v/>
      </c>
      <c r="AN43" s="468" t="str">
        <f t="shared" si="13"/>
        <v/>
      </c>
      <c r="AO43" s="468" t="str">
        <f t="shared" si="13"/>
        <v/>
      </c>
      <c r="AP43" s="468" t="str">
        <f t="shared" si="13"/>
        <v/>
      </c>
      <c r="AQ43" s="468" t="str">
        <f t="shared" si="13"/>
        <v/>
      </c>
      <c r="AR43" s="468" t="str">
        <f t="shared" si="13"/>
        <v/>
      </c>
      <c r="AS43" s="468" t="str">
        <f t="shared" si="13"/>
        <v/>
      </c>
      <c r="AT43" s="468" t="str">
        <f t="shared" si="13"/>
        <v/>
      </c>
      <c r="AU43" s="468" t="str">
        <f t="shared" si="13"/>
        <v/>
      </c>
      <c r="AV43" s="468" t="str">
        <f t="shared" si="13"/>
        <v/>
      </c>
      <c r="AW43" s="468" t="str">
        <f t="shared" si="13"/>
        <v/>
      </c>
      <c r="AX43" s="468" t="str">
        <f t="shared" si="13"/>
        <v/>
      </c>
      <c r="AY43" s="468" t="str">
        <f t="shared" si="13"/>
        <v/>
      </c>
      <c r="AZ43" s="468" t="str">
        <f t="shared" si="13"/>
        <v/>
      </c>
      <c r="BA43" s="468"/>
      <c r="BB43" s="468" t="str">
        <f>IF($M43="","",IF($M43=BB$18,$J43,0))</f>
        <v/>
      </c>
      <c r="BC43" s="468" t="str">
        <f t="shared" si="10"/>
        <v/>
      </c>
      <c r="BD43" s="468"/>
      <c r="BE43" s="468" t="str">
        <f t="shared" si="18"/>
        <v/>
      </c>
      <c r="BF43" s="468" t="str">
        <f t="shared" si="18"/>
        <v/>
      </c>
      <c r="BG43" s="468" t="str">
        <f t="shared" si="18"/>
        <v/>
      </c>
      <c r="BH43" s="468" t="str">
        <f t="shared" si="18"/>
        <v/>
      </c>
      <c r="BI43" s="468" t="str">
        <f t="shared" si="18"/>
        <v/>
      </c>
      <c r="BJ43" s="468" t="str">
        <f t="shared" si="18"/>
        <v/>
      </c>
      <c r="BK43" s="468" t="str">
        <f t="shared" si="18"/>
        <v/>
      </c>
      <c r="BL43" s="468" t="str">
        <f t="shared" si="18"/>
        <v/>
      </c>
      <c r="BM43" s="468" t="str">
        <f t="shared" si="18"/>
        <v/>
      </c>
      <c r="BN43" s="468" t="str">
        <f t="shared" si="18"/>
        <v/>
      </c>
      <c r="BO43" s="468" t="str">
        <f t="shared" si="18"/>
        <v/>
      </c>
      <c r="BP43" s="468" t="str">
        <f t="shared" si="18"/>
        <v/>
      </c>
      <c r="BQ43" s="468" t="str">
        <f t="shared" si="18"/>
        <v/>
      </c>
      <c r="BR43" s="468" t="str">
        <f t="shared" si="18"/>
        <v/>
      </c>
      <c r="BS43" s="468" t="str">
        <f t="shared" si="18"/>
        <v/>
      </c>
      <c r="BT43" s="468" t="str">
        <f t="shared" si="18"/>
        <v/>
      </c>
      <c r="BU43" s="468" t="str">
        <f t="shared" si="14"/>
        <v/>
      </c>
      <c r="BV43" s="468" t="str">
        <f t="shared" si="14"/>
        <v/>
      </c>
      <c r="BW43" s="468" t="str">
        <f t="shared" si="14"/>
        <v/>
      </c>
      <c r="BX43" s="468" t="str">
        <f t="shared" si="14"/>
        <v/>
      </c>
      <c r="BY43" s="468" t="str">
        <f t="shared" si="14"/>
        <v/>
      </c>
      <c r="BZ43" s="468" t="str">
        <f t="shared" si="14"/>
        <v/>
      </c>
      <c r="CA43" s="468" t="str">
        <f t="shared" si="14"/>
        <v/>
      </c>
      <c r="CB43" s="468" t="str">
        <f t="shared" si="14"/>
        <v/>
      </c>
      <c r="CC43" s="468" t="str">
        <f t="shared" si="14"/>
        <v/>
      </c>
      <c r="CD43" s="468" t="str">
        <f t="shared" si="14"/>
        <v/>
      </c>
      <c r="CE43" s="468" t="str">
        <f t="shared" si="14"/>
        <v/>
      </c>
      <c r="CF43" s="468" t="str">
        <f t="shared" si="14"/>
        <v/>
      </c>
      <c r="CG43" s="468" t="str">
        <f t="shared" si="14"/>
        <v/>
      </c>
      <c r="CH43" s="468"/>
      <c r="CI43" s="468" t="str">
        <f t="shared" si="7"/>
        <v/>
      </c>
      <c r="CJ43" s="468" t="str">
        <f t="shared" si="7"/>
        <v/>
      </c>
      <c r="CK43" s="533"/>
    </row>
    <row r="44" spans="3:89" x14ac:dyDescent="0.25">
      <c r="C44" s="358"/>
      <c r="D44" s="259">
        <v>124</v>
      </c>
      <c r="E44" s="41"/>
      <c r="F44" s="44"/>
      <c r="G44" s="232" t="s">
        <v>293</v>
      </c>
      <c r="H44" s="279"/>
      <c r="I44" s="281"/>
      <c r="J44" s="431"/>
      <c r="K44" s="431"/>
      <c r="M44" s="360" t="str">
        <f t="shared" si="5"/>
        <v/>
      </c>
      <c r="N44" s="361"/>
      <c r="O44" s="368" t="str">
        <f>IF(M44="","",IF(M44="Foreign",VLOOKUP(N44,'Option X3'!D:E,2,FALSE),1))</f>
        <v/>
      </c>
      <c r="P44" s="359"/>
      <c r="Q44" s="569"/>
      <c r="R44" s="364"/>
      <c r="S44" s="364">
        <f>J44</f>
        <v>0</v>
      </c>
      <c r="T44" s="617"/>
      <c r="U44" s="618"/>
      <c r="V44" s="51"/>
      <c r="X44" s="468" t="str">
        <f t="shared" si="17"/>
        <v/>
      </c>
      <c r="Y44" s="468" t="str">
        <f t="shared" si="17"/>
        <v/>
      </c>
      <c r="Z44" s="468" t="str">
        <f t="shared" si="17"/>
        <v/>
      </c>
      <c r="AA44" s="468" t="str">
        <f t="shared" si="17"/>
        <v/>
      </c>
      <c r="AB44" s="468" t="str">
        <f t="shared" si="17"/>
        <v/>
      </c>
      <c r="AC44" s="468" t="str">
        <f t="shared" si="17"/>
        <v/>
      </c>
      <c r="AD44" s="468" t="str">
        <f t="shared" si="17"/>
        <v/>
      </c>
      <c r="AE44" s="468" t="str">
        <f t="shared" si="17"/>
        <v/>
      </c>
      <c r="AF44" s="468" t="str">
        <f t="shared" si="17"/>
        <v/>
      </c>
      <c r="AG44" s="468" t="str">
        <f t="shared" si="17"/>
        <v/>
      </c>
      <c r="AH44" s="468" t="str">
        <f t="shared" si="17"/>
        <v/>
      </c>
      <c r="AI44" s="468" t="str">
        <f t="shared" si="17"/>
        <v/>
      </c>
      <c r="AJ44" s="468" t="str">
        <f t="shared" si="17"/>
        <v/>
      </c>
      <c r="AK44" s="468" t="str">
        <f t="shared" si="17"/>
        <v/>
      </c>
      <c r="AL44" s="468" t="str">
        <f t="shared" si="17"/>
        <v/>
      </c>
      <c r="AM44" s="468" t="str">
        <f t="shared" si="17"/>
        <v/>
      </c>
      <c r="AN44" s="468" t="str">
        <f t="shared" si="13"/>
        <v/>
      </c>
      <c r="AO44" s="468" t="str">
        <f t="shared" si="13"/>
        <v/>
      </c>
      <c r="AP44" s="468" t="str">
        <f t="shared" si="13"/>
        <v/>
      </c>
      <c r="AQ44" s="468" t="str">
        <f t="shared" si="13"/>
        <v/>
      </c>
      <c r="AR44" s="468" t="str">
        <f t="shared" si="13"/>
        <v/>
      </c>
      <c r="AS44" s="468" t="str">
        <f t="shared" si="13"/>
        <v/>
      </c>
      <c r="AT44" s="468" t="str">
        <f t="shared" si="13"/>
        <v/>
      </c>
      <c r="AU44" s="468" t="str">
        <f t="shared" si="13"/>
        <v/>
      </c>
      <c r="AV44" s="468" t="str">
        <f t="shared" si="13"/>
        <v/>
      </c>
      <c r="AW44" s="468" t="str">
        <f t="shared" si="13"/>
        <v/>
      </c>
      <c r="AX44" s="468" t="str">
        <f t="shared" si="13"/>
        <v/>
      </c>
      <c r="AY44" s="468" t="str">
        <f t="shared" si="13"/>
        <v/>
      </c>
      <c r="AZ44" s="468" t="str">
        <f t="shared" si="13"/>
        <v/>
      </c>
      <c r="BA44" s="468"/>
      <c r="BB44" s="468" t="str">
        <f t="shared" si="10"/>
        <v/>
      </c>
      <c r="BC44" s="468" t="str">
        <f t="shared" si="10"/>
        <v/>
      </c>
      <c r="BD44" s="468"/>
      <c r="BE44" s="468" t="str">
        <f t="shared" si="18"/>
        <v/>
      </c>
      <c r="BF44" s="468" t="str">
        <f t="shared" si="18"/>
        <v/>
      </c>
      <c r="BG44" s="468" t="str">
        <f t="shared" si="18"/>
        <v/>
      </c>
      <c r="BH44" s="468" t="str">
        <f t="shared" si="18"/>
        <v/>
      </c>
      <c r="BI44" s="468" t="str">
        <f t="shared" si="18"/>
        <v/>
      </c>
      <c r="BJ44" s="468" t="str">
        <f t="shared" si="18"/>
        <v/>
      </c>
      <c r="BK44" s="468" t="str">
        <f t="shared" si="18"/>
        <v/>
      </c>
      <c r="BL44" s="468" t="str">
        <f t="shared" si="18"/>
        <v/>
      </c>
      <c r="BM44" s="468" t="str">
        <f t="shared" si="18"/>
        <v/>
      </c>
      <c r="BN44" s="468" t="str">
        <f t="shared" si="18"/>
        <v/>
      </c>
      <c r="BO44" s="468" t="str">
        <f t="shared" si="18"/>
        <v/>
      </c>
      <c r="BP44" s="468" t="str">
        <f t="shared" si="18"/>
        <v/>
      </c>
      <c r="BQ44" s="468" t="str">
        <f t="shared" si="18"/>
        <v/>
      </c>
      <c r="BR44" s="468" t="str">
        <f t="shared" si="18"/>
        <v/>
      </c>
      <c r="BS44" s="468" t="str">
        <f t="shared" si="18"/>
        <v/>
      </c>
      <c r="BT44" s="468" t="str">
        <f t="shared" si="18"/>
        <v/>
      </c>
      <c r="BU44" s="468" t="str">
        <f t="shared" si="14"/>
        <v/>
      </c>
      <c r="BV44" s="468" t="str">
        <f t="shared" si="14"/>
        <v/>
      </c>
      <c r="BW44" s="468" t="str">
        <f t="shared" si="14"/>
        <v/>
      </c>
      <c r="BX44" s="468" t="str">
        <f t="shared" si="14"/>
        <v/>
      </c>
      <c r="BY44" s="468" t="str">
        <f t="shared" si="14"/>
        <v/>
      </c>
      <c r="BZ44" s="468" t="str">
        <f t="shared" si="14"/>
        <v/>
      </c>
      <c r="CA44" s="468" t="str">
        <f t="shared" si="14"/>
        <v/>
      </c>
      <c r="CB44" s="468" t="str">
        <f t="shared" si="14"/>
        <v/>
      </c>
      <c r="CC44" s="468" t="str">
        <f t="shared" si="14"/>
        <v/>
      </c>
      <c r="CD44" s="468" t="str">
        <f t="shared" si="14"/>
        <v/>
      </c>
      <c r="CE44" s="468" t="str">
        <f t="shared" si="14"/>
        <v/>
      </c>
      <c r="CF44" s="468" t="str">
        <f t="shared" si="14"/>
        <v/>
      </c>
      <c r="CG44" s="468" t="str">
        <f t="shared" si="14"/>
        <v/>
      </c>
      <c r="CH44" s="468"/>
      <c r="CI44" s="468" t="str">
        <f t="shared" si="7"/>
        <v/>
      </c>
      <c r="CJ44" s="468" t="str">
        <f t="shared" si="7"/>
        <v/>
      </c>
      <c r="CK44" s="533"/>
    </row>
    <row r="45" spans="3:89" x14ac:dyDescent="0.25">
      <c r="C45" s="358"/>
      <c r="D45" s="259">
        <v>125</v>
      </c>
      <c r="E45" s="41"/>
      <c r="F45" s="44"/>
      <c r="G45" s="567" t="s">
        <v>361</v>
      </c>
      <c r="H45" s="279"/>
      <c r="I45" s="281"/>
      <c r="J45" s="431"/>
      <c r="K45" s="431"/>
      <c r="M45" s="360" t="str">
        <f t="shared" si="5"/>
        <v/>
      </c>
      <c r="N45" s="361"/>
      <c r="O45" s="368" t="str">
        <f>IF(M45="","",IF(M45="Foreign",VLOOKUP(N45,'Option X3'!D:E,2,FALSE),1))</f>
        <v/>
      </c>
      <c r="P45" s="359" t="s">
        <v>316</v>
      </c>
      <c r="Q45" s="569"/>
      <c r="R45" s="364"/>
      <c r="S45" s="364">
        <f>J45</f>
        <v>0</v>
      </c>
      <c r="T45" s="617"/>
      <c r="U45" s="618"/>
      <c r="V45" s="51"/>
      <c r="X45" s="468" t="str">
        <f t="shared" si="17"/>
        <v/>
      </c>
      <c r="Y45" s="468" t="str">
        <f t="shared" si="17"/>
        <v/>
      </c>
      <c r="Z45" s="468" t="str">
        <f t="shared" si="17"/>
        <v/>
      </c>
      <c r="AA45" s="468" t="str">
        <f t="shared" si="17"/>
        <v/>
      </c>
      <c r="AB45" s="468" t="str">
        <f t="shared" si="17"/>
        <v/>
      </c>
      <c r="AC45" s="468" t="str">
        <f t="shared" si="17"/>
        <v/>
      </c>
      <c r="AD45" s="468" t="str">
        <f t="shared" si="17"/>
        <v/>
      </c>
      <c r="AE45" s="468" t="str">
        <f t="shared" si="17"/>
        <v/>
      </c>
      <c r="AF45" s="468" t="str">
        <f t="shared" si="17"/>
        <v/>
      </c>
      <c r="AG45" s="468" t="str">
        <f t="shared" si="17"/>
        <v/>
      </c>
      <c r="AH45" s="468" t="str">
        <f t="shared" si="17"/>
        <v/>
      </c>
      <c r="AI45" s="468" t="str">
        <f t="shared" si="17"/>
        <v/>
      </c>
      <c r="AJ45" s="468" t="str">
        <f t="shared" si="17"/>
        <v/>
      </c>
      <c r="AK45" s="468" t="str">
        <f t="shared" si="17"/>
        <v/>
      </c>
      <c r="AL45" s="468" t="str">
        <f t="shared" si="17"/>
        <v/>
      </c>
      <c r="AM45" s="468" t="str">
        <f t="shared" si="17"/>
        <v/>
      </c>
      <c r="AN45" s="468" t="str">
        <f t="shared" si="13"/>
        <v/>
      </c>
      <c r="AO45" s="468" t="str">
        <f t="shared" si="13"/>
        <v/>
      </c>
      <c r="AP45" s="468" t="str">
        <f t="shared" si="13"/>
        <v/>
      </c>
      <c r="AQ45" s="468" t="str">
        <f t="shared" si="13"/>
        <v/>
      </c>
      <c r="AR45" s="468" t="str">
        <f t="shared" si="13"/>
        <v/>
      </c>
      <c r="AS45" s="468" t="str">
        <f t="shared" si="13"/>
        <v/>
      </c>
      <c r="AT45" s="468" t="str">
        <f t="shared" si="13"/>
        <v/>
      </c>
      <c r="AU45" s="468" t="str">
        <f t="shared" si="13"/>
        <v/>
      </c>
      <c r="AV45" s="468" t="str">
        <f t="shared" si="13"/>
        <v/>
      </c>
      <c r="AW45" s="468" t="str">
        <f t="shared" si="13"/>
        <v/>
      </c>
      <c r="AX45" s="468" t="str">
        <f t="shared" si="13"/>
        <v/>
      </c>
      <c r="AY45" s="468" t="str">
        <f t="shared" si="13"/>
        <v/>
      </c>
      <c r="AZ45" s="468" t="str">
        <f t="shared" si="13"/>
        <v/>
      </c>
      <c r="BA45" s="468"/>
      <c r="BB45" s="468" t="str">
        <f t="shared" ref="BB45:BC59" si="19">IF($M45="","",IF($M45=BB$18,$J45,0))</f>
        <v/>
      </c>
      <c r="BC45" s="468" t="str">
        <f t="shared" si="19"/>
        <v/>
      </c>
      <c r="BD45" s="468"/>
      <c r="BE45" s="468" t="str">
        <f t="shared" si="18"/>
        <v/>
      </c>
      <c r="BF45" s="468" t="str">
        <f t="shared" si="18"/>
        <v/>
      </c>
      <c r="BG45" s="468" t="str">
        <f t="shared" si="18"/>
        <v/>
      </c>
      <c r="BH45" s="468" t="str">
        <f t="shared" si="18"/>
        <v/>
      </c>
      <c r="BI45" s="468" t="str">
        <f t="shared" si="18"/>
        <v/>
      </c>
      <c r="BJ45" s="468" t="str">
        <f t="shared" si="18"/>
        <v/>
      </c>
      <c r="BK45" s="468" t="str">
        <f t="shared" si="18"/>
        <v/>
      </c>
      <c r="BL45" s="468" t="str">
        <f t="shared" si="18"/>
        <v/>
      </c>
      <c r="BM45" s="468" t="str">
        <f t="shared" si="18"/>
        <v/>
      </c>
      <c r="BN45" s="468" t="str">
        <f t="shared" si="18"/>
        <v/>
      </c>
      <c r="BO45" s="468" t="str">
        <f t="shared" si="18"/>
        <v/>
      </c>
      <c r="BP45" s="468" t="str">
        <f t="shared" si="18"/>
        <v/>
      </c>
      <c r="BQ45" s="468" t="str">
        <f t="shared" si="18"/>
        <v/>
      </c>
      <c r="BR45" s="468" t="str">
        <f t="shared" si="18"/>
        <v/>
      </c>
      <c r="BS45" s="468" t="str">
        <f t="shared" si="18"/>
        <v/>
      </c>
      <c r="BT45" s="468" t="str">
        <f t="shared" si="18"/>
        <v/>
      </c>
      <c r="BU45" s="468" t="str">
        <f t="shared" si="14"/>
        <v/>
      </c>
      <c r="BV45" s="468" t="str">
        <f t="shared" si="14"/>
        <v/>
      </c>
      <c r="BW45" s="468" t="str">
        <f t="shared" si="14"/>
        <v/>
      </c>
      <c r="BX45" s="468" t="str">
        <f t="shared" si="14"/>
        <v/>
      </c>
      <c r="BY45" s="468" t="str">
        <f t="shared" si="14"/>
        <v/>
      </c>
      <c r="BZ45" s="468" t="str">
        <f t="shared" si="14"/>
        <v/>
      </c>
      <c r="CA45" s="468" t="str">
        <f t="shared" si="14"/>
        <v/>
      </c>
      <c r="CB45" s="468" t="str">
        <f t="shared" si="14"/>
        <v/>
      </c>
      <c r="CC45" s="468" t="str">
        <f t="shared" si="14"/>
        <v/>
      </c>
      <c r="CD45" s="468" t="str">
        <f t="shared" si="14"/>
        <v/>
      </c>
      <c r="CE45" s="468" t="str">
        <f t="shared" si="14"/>
        <v/>
      </c>
      <c r="CF45" s="468" t="str">
        <f t="shared" si="14"/>
        <v/>
      </c>
      <c r="CG45" s="468" t="str">
        <f t="shared" si="14"/>
        <v/>
      </c>
      <c r="CH45" s="468"/>
      <c r="CI45" s="468" t="str">
        <f t="shared" si="7"/>
        <v/>
      </c>
      <c r="CJ45" s="468" t="str">
        <f t="shared" si="7"/>
        <v/>
      </c>
      <c r="CK45" s="533"/>
    </row>
    <row r="46" spans="3:89" x14ac:dyDescent="0.25">
      <c r="C46" s="358"/>
      <c r="D46" s="259">
        <v>126</v>
      </c>
      <c r="E46" s="41"/>
      <c r="F46" s="44"/>
      <c r="G46" s="232" t="s">
        <v>235</v>
      </c>
      <c r="H46" s="279" t="s">
        <v>234</v>
      </c>
      <c r="I46" s="281"/>
      <c r="J46" s="431"/>
      <c r="K46" s="431"/>
      <c r="M46" s="360" t="str">
        <f t="shared" si="5"/>
        <v/>
      </c>
      <c r="N46" s="361"/>
      <c r="O46" s="368" t="str">
        <f>IF(M46="","",IF(M46="Foreign",VLOOKUP(N46,'Option X3'!D:E,2,FALSE),1))</f>
        <v/>
      </c>
      <c r="P46" s="359"/>
      <c r="Q46" s="569"/>
      <c r="R46" s="364"/>
      <c r="S46" s="364">
        <f t="shared" ref="S46:S50" si="20">J46</f>
        <v>0</v>
      </c>
      <c r="T46" s="617"/>
      <c r="U46" s="618"/>
      <c r="V46" s="51"/>
      <c r="X46" s="468" t="str">
        <f t="shared" si="17"/>
        <v/>
      </c>
      <c r="Y46" s="468" t="str">
        <f t="shared" si="17"/>
        <v/>
      </c>
      <c r="Z46" s="468" t="str">
        <f t="shared" si="17"/>
        <v/>
      </c>
      <c r="AA46" s="468" t="str">
        <f t="shared" si="17"/>
        <v/>
      </c>
      <c r="AB46" s="468" t="str">
        <f t="shared" si="17"/>
        <v/>
      </c>
      <c r="AC46" s="468" t="str">
        <f t="shared" si="17"/>
        <v/>
      </c>
      <c r="AD46" s="468" t="str">
        <f t="shared" si="17"/>
        <v/>
      </c>
      <c r="AE46" s="468" t="str">
        <f t="shared" si="17"/>
        <v/>
      </c>
      <c r="AF46" s="468" t="str">
        <f t="shared" si="17"/>
        <v/>
      </c>
      <c r="AG46" s="468" t="str">
        <f t="shared" si="17"/>
        <v/>
      </c>
      <c r="AH46" s="468" t="str">
        <f t="shared" si="17"/>
        <v/>
      </c>
      <c r="AI46" s="468" t="str">
        <f t="shared" si="17"/>
        <v/>
      </c>
      <c r="AJ46" s="468" t="str">
        <f t="shared" si="17"/>
        <v/>
      </c>
      <c r="AK46" s="468" t="str">
        <f t="shared" si="17"/>
        <v/>
      </c>
      <c r="AL46" s="468" t="str">
        <f t="shared" si="17"/>
        <v/>
      </c>
      <c r="AM46" s="468" t="str">
        <f t="shared" si="17"/>
        <v/>
      </c>
      <c r="AN46" s="468" t="str">
        <f t="shared" si="13"/>
        <v/>
      </c>
      <c r="AO46" s="468" t="str">
        <f t="shared" si="13"/>
        <v/>
      </c>
      <c r="AP46" s="468" t="str">
        <f t="shared" si="13"/>
        <v/>
      </c>
      <c r="AQ46" s="468" t="str">
        <f t="shared" si="13"/>
        <v/>
      </c>
      <c r="AR46" s="468" t="str">
        <f t="shared" si="13"/>
        <v/>
      </c>
      <c r="AS46" s="468" t="str">
        <f t="shared" si="13"/>
        <v/>
      </c>
      <c r="AT46" s="468" t="str">
        <f t="shared" si="13"/>
        <v/>
      </c>
      <c r="AU46" s="468" t="str">
        <f t="shared" si="13"/>
        <v/>
      </c>
      <c r="AV46" s="468" t="str">
        <f t="shared" si="13"/>
        <v/>
      </c>
      <c r="AW46" s="468" t="str">
        <f t="shared" si="13"/>
        <v/>
      </c>
      <c r="AX46" s="468" t="str">
        <f t="shared" si="13"/>
        <v/>
      </c>
      <c r="AY46" s="468" t="str">
        <f t="shared" si="13"/>
        <v/>
      </c>
      <c r="AZ46" s="468" t="str">
        <f t="shared" si="13"/>
        <v/>
      </c>
      <c r="BA46" s="468"/>
      <c r="BB46" s="468" t="str">
        <f t="shared" si="19"/>
        <v/>
      </c>
      <c r="BC46" s="468" t="str">
        <f t="shared" si="19"/>
        <v/>
      </c>
      <c r="BD46" s="468"/>
      <c r="BE46" s="468" t="str">
        <f t="shared" si="18"/>
        <v/>
      </c>
      <c r="BF46" s="468" t="str">
        <f t="shared" si="18"/>
        <v/>
      </c>
      <c r="BG46" s="468" t="str">
        <f t="shared" si="18"/>
        <v/>
      </c>
      <c r="BH46" s="468" t="str">
        <f t="shared" si="18"/>
        <v/>
      </c>
      <c r="BI46" s="468" t="str">
        <f t="shared" si="18"/>
        <v/>
      </c>
      <c r="BJ46" s="468" t="str">
        <f t="shared" si="18"/>
        <v/>
      </c>
      <c r="BK46" s="468" t="str">
        <f t="shared" si="18"/>
        <v/>
      </c>
      <c r="BL46" s="468" t="str">
        <f t="shared" si="18"/>
        <v/>
      </c>
      <c r="BM46" s="468" t="str">
        <f t="shared" si="18"/>
        <v/>
      </c>
      <c r="BN46" s="468" t="str">
        <f t="shared" si="18"/>
        <v/>
      </c>
      <c r="BO46" s="468" t="str">
        <f t="shared" si="18"/>
        <v/>
      </c>
      <c r="BP46" s="468" t="str">
        <f t="shared" si="18"/>
        <v/>
      </c>
      <c r="BQ46" s="468" t="str">
        <f t="shared" si="18"/>
        <v/>
      </c>
      <c r="BR46" s="468" t="str">
        <f t="shared" si="18"/>
        <v/>
      </c>
      <c r="BS46" s="468" t="str">
        <f t="shared" si="18"/>
        <v/>
      </c>
      <c r="BT46" s="468" t="str">
        <f t="shared" si="18"/>
        <v/>
      </c>
      <c r="BU46" s="468" t="str">
        <f t="shared" si="14"/>
        <v/>
      </c>
      <c r="BV46" s="468" t="str">
        <f t="shared" si="14"/>
        <v/>
      </c>
      <c r="BW46" s="468" t="str">
        <f t="shared" si="14"/>
        <v/>
      </c>
      <c r="BX46" s="468" t="str">
        <f t="shared" si="14"/>
        <v/>
      </c>
      <c r="BY46" s="468" t="str">
        <f t="shared" si="14"/>
        <v/>
      </c>
      <c r="BZ46" s="468" t="str">
        <f t="shared" si="14"/>
        <v/>
      </c>
      <c r="CA46" s="468" t="str">
        <f t="shared" si="14"/>
        <v/>
      </c>
      <c r="CB46" s="468" t="str">
        <f t="shared" si="14"/>
        <v/>
      </c>
      <c r="CC46" s="468" t="str">
        <f t="shared" si="14"/>
        <v/>
      </c>
      <c r="CD46" s="468" t="str">
        <f t="shared" si="14"/>
        <v/>
      </c>
      <c r="CE46" s="468" t="str">
        <f t="shared" si="14"/>
        <v/>
      </c>
      <c r="CF46" s="468" t="str">
        <f t="shared" si="14"/>
        <v/>
      </c>
      <c r="CG46" s="468" t="str">
        <f t="shared" si="14"/>
        <v/>
      </c>
      <c r="CH46" s="468"/>
      <c r="CI46" s="468" t="str">
        <f t="shared" si="7"/>
        <v/>
      </c>
      <c r="CJ46" s="468" t="str">
        <f t="shared" si="7"/>
        <v/>
      </c>
      <c r="CK46" s="533"/>
    </row>
    <row r="47" spans="3:89" x14ac:dyDescent="0.25">
      <c r="C47" s="358"/>
      <c r="D47" s="259">
        <v>127</v>
      </c>
      <c r="E47" s="41"/>
      <c r="F47" s="44"/>
      <c r="G47" s="567" t="s">
        <v>362</v>
      </c>
      <c r="H47" s="279"/>
      <c r="I47" s="281"/>
      <c r="J47" s="431"/>
      <c r="K47" s="431"/>
      <c r="M47" s="360" t="str">
        <f t="shared" si="5"/>
        <v/>
      </c>
      <c r="N47" s="361"/>
      <c r="O47" s="368" t="str">
        <f>IF(M47="","",IF(M47="Foreign",VLOOKUP(N47,'Option X3'!D:E,2,FALSE),1))</f>
        <v/>
      </c>
      <c r="P47" s="359" t="s">
        <v>316</v>
      </c>
      <c r="Q47" s="569"/>
      <c r="R47" s="364"/>
      <c r="S47" s="364">
        <f t="shared" si="20"/>
        <v>0</v>
      </c>
      <c r="T47" s="617"/>
      <c r="U47" s="618"/>
      <c r="V47" s="51"/>
      <c r="X47" s="468" t="str">
        <f t="shared" si="17"/>
        <v/>
      </c>
      <c r="Y47" s="468" t="str">
        <f t="shared" si="17"/>
        <v/>
      </c>
      <c r="Z47" s="468" t="str">
        <f t="shared" si="17"/>
        <v/>
      </c>
      <c r="AA47" s="468" t="str">
        <f t="shared" si="17"/>
        <v/>
      </c>
      <c r="AB47" s="468" t="str">
        <f t="shared" si="17"/>
        <v/>
      </c>
      <c r="AC47" s="468" t="str">
        <f t="shared" si="17"/>
        <v/>
      </c>
      <c r="AD47" s="468" t="str">
        <f t="shared" si="17"/>
        <v/>
      </c>
      <c r="AE47" s="468" t="str">
        <f t="shared" si="17"/>
        <v/>
      </c>
      <c r="AF47" s="468" t="str">
        <f t="shared" si="17"/>
        <v/>
      </c>
      <c r="AG47" s="468" t="str">
        <f t="shared" si="17"/>
        <v/>
      </c>
      <c r="AH47" s="468" t="str">
        <f t="shared" si="17"/>
        <v/>
      </c>
      <c r="AI47" s="468" t="str">
        <f t="shared" si="17"/>
        <v/>
      </c>
      <c r="AJ47" s="468" t="str">
        <f t="shared" si="17"/>
        <v/>
      </c>
      <c r="AK47" s="468" t="str">
        <f t="shared" si="17"/>
        <v/>
      </c>
      <c r="AL47" s="468" t="str">
        <f t="shared" si="17"/>
        <v/>
      </c>
      <c r="AM47" s="468" t="str">
        <f t="shared" si="17"/>
        <v/>
      </c>
      <c r="AN47" s="468" t="str">
        <f t="shared" si="13"/>
        <v/>
      </c>
      <c r="AO47" s="468" t="str">
        <f t="shared" si="13"/>
        <v/>
      </c>
      <c r="AP47" s="468" t="str">
        <f t="shared" si="13"/>
        <v/>
      </c>
      <c r="AQ47" s="468" t="str">
        <f t="shared" si="13"/>
        <v/>
      </c>
      <c r="AR47" s="468" t="str">
        <f t="shared" si="13"/>
        <v/>
      </c>
      <c r="AS47" s="468" t="str">
        <f t="shared" si="13"/>
        <v/>
      </c>
      <c r="AT47" s="468" t="str">
        <f t="shared" si="13"/>
        <v/>
      </c>
      <c r="AU47" s="468" t="str">
        <f t="shared" si="13"/>
        <v/>
      </c>
      <c r="AV47" s="468" t="str">
        <f t="shared" si="13"/>
        <v/>
      </c>
      <c r="AW47" s="468" t="str">
        <f t="shared" si="13"/>
        <v/>
      </c>
      <c r="AX47" s="468" t="str">
        <f t="shared" si="13"/>
        <v/>
      </c>
      <c r="AY47" s="468" t="str">
        <f t="shared" si="13"/>
        <v/>
      </c>
      <c r="AZ47" s="468" t="str">
        <f t="shared" si="13"/>
        <v/>
      </c>
      <c r="BA47" s="468"/>
      <c r="BB47" s="468" t="str">
        <f t="shared" si="19"/>
        <v/>
      </c>
      <c r="BC47" s="468" t="str">
        <f t="shared" si="19"/>
        <v/>
      </c>
      <c r="BD47" s="468"/>
      <c r="BE47" s="468" t="str">
        <f t="shared" si="18"/>
        <v/>
      </c>
      <c r="BF47" s="468" t="str">
        <f t="shared" si="18"/>
        <v/>
      </c>
      <c r="BG47" s="468" t="str">
        <f t="shared" si="18"/>
        <v/>
      </c>
      <c r="BH47" s="468" t="str">
        <f t="shared" si="18"/>
        <v/>
      </c>
      <c r="BI47" s="468" t="str">
        <f t="shared" si="18"/>
        <v/>
      </c>
      <c r="BJ47" s="468" t="str">
        <f t="shared" si="18"/>
        <v/>
      </c>
      <c r="BK47" s="468" t="str">
        <f t="shared" si="18"/>
        <v/>
      </c>
      <c r="BL47" s="468" t="str">
        <f t="shared" si="18"/>
        <v/>
      </c>
      <c r="BM47" s="468" t="str">
        <f t="shared" si="18"/>
        <v/>
      </c>
      <c r="BN47" s="468" t="str">
        <f t="shared" si="18"/>
        <v/>
      </c>
      <c r="BO47" s="468" t="str">
        <f t="shared" si="18"/>
        <v/>
      </c>
      <c r="BP47" s="468" t="str">
        <f t="shared" si="18"/>
        <v/>
      </c>
      <c r="BQ47" s="468" t="str">
        <f t="shared" si="18"/>
        <v/>
      </c>
      <c r="BR47" s="468" t="str">
        <f t="shared" si="18"/>
        <v/>
      </c>
      <c r="BS47" s="468" t="str">
        <f t="shared" si="18"/>
        <v/>
      </c>
      <c r="BT47" s="468" t="str">
        <f t="shared" si="18"/>
        <v/>
      </c>
      <c r="BU47" s="468" t="str">
        <f t="shared" si="14"/>
        <v/>
      </c>
      <c r="BV47" s="468" t="str">
        <f t="shared" si="14"/>
        <v/>
      </c>
      <c r="BW47" s="468" t="str">
        <f t="shared" si="14"/>
        <v/>
      </c>
      <c r="BX47" s="468" t="str">
        <f t="shared" si="14"/>
        <v/>
      </c>
      <c r="BY47" s="468" t="str">
        <f t="shared" si="14"/>
        <v/>
      </c>
      <c r="BZ47" s="468" t="str">
        <f t="shared" si="14"/>
        <v/>
      </c>
      <c r="CA47" s="468" t="str">
        <f t="shared" si="14"/>
        <v/>
      </c>
      <c r="CB47" s="468" t="str">
        <f t="shared" si="14"/>
        <v/>
      </c>
      <c r="CC47" s="468" t="str">
        <f t="shared" si="14"/>
        <v/>
      </c>
      <c r="CD47" s="468" t="str">
        <f t="shared" si="14"/>
        <v/>
      </c>
      <c r="CE47" s="468" t="str">
        <f t="shared" si="14"/>
        <v/>
      </c>
      <c r="CF47" s="468" t="str">
        <f t="shared" si="14"/>
        <v/>
      </c>
      <c r="CG47" s="468" t="str">
        <f t="shared" si="14"/>
        <v/>
      </c>
      <c r="CH47" s="468"/>
      <c r="CI47" s="468" t="str">
        <f t="shared" si="7"/>
        <v/>
      </c>
      <c r="CJ47" s="468" t="str">
        <f t="shared" si="7"/>
        <v/>
      </c>
      <c r="CK47" s="533"/>
    </row>
    <row r="48" spans="3:89" x14ac:dyDescent="0.25">
      <c r="C48" s="358"/>
      <c r="D48" s="259">
        <v>128</v>
      </c>
      <c r="E48" s="41"/>
      <c r="F48" s="44"/>
      <c r="G48" s="567" t="s">
        <v>363</v>
      </c>
      <c r="H48" s="279"/>
      <c r="I48" s="281"/>
      <c r="J48" s="431"/>
      <c r="K48" s="431"/>
      <c r="M48" s="360" t="str">
        <f t="shared" si="5"/>
        <v/>
      </c>
      <c r="N48" s="361"/>
      <c r="O48" s="368" t="str">
        <f>IF(M48="","",IF(M48="Foreign",VLOOKUP(N48,'Option X3'!D:E,2,FALSE),1))</f>
        <v/>
      </c>
      <c r="P48" s="359" t="s">
        <v>316</v>
      </c>
      <c r="Q48" s="569"/>
      <c r="R48" s="364"/>
      <c r="S48" s="364">
        <f t="shared" si="20"/>
        <v>0</v>
      </c>
      <c r="T48" s="617"/>
      <c r="U48" s="618"/>
      <c r="V48" s="51"/>
      <c r="X48" s="468" t="str">
        <f t="shared" si="17"/>
        <v/>
      </c>
      <c r="Y48" s="468" t="str">
        <f t="shared" si="17"/>
        <v/>
      </c>
      <c r="Z48" s="468" t="str">
        <f t="shared" si="17"/>
        <v/>
      </c>
      <c r="AA48" s="468" t="str">
        <f t="shared" si="17"/>
        <v/>
      </c>
      <c r="AB48" s="468" t="str">
        <f t="shared" si="17"/>
        <v/>
      </c>
      <c r="AC48" s="468" t="str">
        <f t="shared" si="17"/>
        <v/>
      </c>
      <c r="AD48" s="468" t="str">
        <f t="shared" si="17"/>
        <v/>
      </c>
      <c r="AE48" s="468" t="str">
        <f t="shared" si="17"/>
        <v/>
      </c>
      <c r="AF48" s="468" t="str">
        <f t="shared" si="17"/>
        <v/>
      </c>
      <c r="AG48" s="468" t="str">
        <f t="shared" si="17"/>
        <v/>
      </c>
      <c r="AH48" s="468" t="str">
        <f t="shared" si="17"/>
        <v/>
      </c>
      <c r="AI48" s="468" t="str">
        <f t="shared" si="17"/>
        <v/>
      </c>
      <c r="AJ48" s="468" t="str">
        <f t="shared" si="17"/>
        <v/>
      </c>
      <c r="AK48" s="468" t="str">
        <f t="shared" si="17"/>
        <v/>
      </c>
      <c r="AL48" s="468" t="str">
        <f t="shared" si="17"/>
        <v/>
      </c>
      <c r="AM48" s="468" t="str">
        <f t="shared" si="17"/>
        <v/>
      </c>
      <c r="AN48" s="468" t="str">
        <f t="shared" si="13"/>
        <v/>
      </c>
      <c r="AO48" s="468" t="str">
        <f t="shared" si="13"/>
        <v/>
      </c>
      <c r="AP48" s="468" t="str">
        <f t="shared" si="13"/>
        <v/>
      </c>
      <c r="AQ48" s="468" t="str">
        <f t="shared" si="13"/>
        <v/>
      </c>
      <c r="AR48" s="468" t="str">
        <f t="shared" si="13"/>
        <v/>
      </c>
      <c r="AS48" s="468" t="str">
        <f t="shared" si="13"/>
        <v/>
      </c>
      <c r="AT48" s="468" t="str">
        <f t="shared" si="13"/>
        <v/>
      </c>
      <c r="AU48" s="468" t="str">
        <f t="shared" si="13"/>
        <v/>
      </c>
      <c r="AV48" s="468" t="str">
        <f t="shared" si="13"/>
        <v/>
      </c>
      <c r="AW48" s="468" t="str">
        <f t="shared" si="13"/>
        <v/>
      </c>
      <c r="AX48" s="468" t="str">
        <f t="shared" si="13"/>
        <v/>
      </c>
      <c r="AY48" s="468" t="str">
        <f t="shared" si="13"/>
        <v/>
      </c>
      <c r="AZ48" s="468" t="str">
        <f t="shared" si="13"/>
        <v/>
      </c>
      <c r="BA48" s="468"/>
      <c r="BB48" s="468" t="str">
        <f t="shared" si="19"/>
        <v/>
      </c>
      <c r="BC48" s="468" t="str">
        <f t="shared" si="19"/>
        <v/>
      </c>
      <c r="BD48" s="468"/>
      <c r="BE48" s="468" t="str">
        <f t="shared" si="18"/>
        <v/>
      </c>
      <c r="BF48" s="468" t="str">
        <f t="shared" si="18"/>
        <v/>
      </c>
      <c r="BG48" s="468" t="str">
        <f t="shared" si="18"/>
        <v/>
      </c>
      <c r="BH48" s="468" t="str">
        <f t="shared" si="18"/>
        <v/>
      </c>
      <c r="BI48" s="468" t="str">
        <f t="shared" si="18"/>
        <v/>
      </c>
      <c r="BJ48" s="468" t="str">
        <f t="shared" si="18"/>
        <v/>
      </c>
      <c r="BK48" s="468" t="str">
        <f t="shared" si="18"/>
        <v/>
      </c>
      <c r="BL48" s="468" t="str">
        <f t="shared" si="18"/>
        <v/>
      </c>
      <c r="BM48" s="468" t="str">
        <f t="shared" si="18"/>
        <v/>
      </c>
      <c r="BN48" s="468" t="str">
        <f t="shared" si="18"/>
        <v/>
      </c>
      <c r="BO48" s="468" t="str">
        <f t="shared" si="18"/>
        <v/>
      </c>
      <c r="BP48" s="468" t="str">
        <f t="shared" si="18"/>
        <v/>
      </c>
      <c r="BQ48" s="468" t="str">
        <f t="shared" si="18"/>
        <v/>
      </c>
      <c r="BR48" s="468" t="str">
        <f t="shared" si="18"/>
        <v/>
      </c>
      <c r="BS48" s="468" t="str">
        <f t="shared" si="18"/>
        <v/>
      </c>
      <c r="BT48" s="468" t="str">
        <f t="shared" si="18"/>
        <v/>
      </c>
      <c r="BU48" s="468" t="str">
        <f t="shared" si="14"/>
        <v/>
      </c>
      <c r="BV48" s="468" t="str">
        <f t="shared" si="14"/>
        <v/>
      </c>
      <c r="BW48" s="468" t="str">
        <f t="shared" si="14"/>
        <v/>
      </c>
      <c r="BX48" s="468" t="str">
        <f t="shared" si="14"/>
        <v/>
      </c>
      <c r="BY48" s="468" t="str">
        <f t="shared" si="14"/>
        <v/>
      </c>
      <c r="BZ48" s="468" t="str">
        <f t="shared" si="14"/>
        <v/>
      </c>
      <c r="CA48" s="468" t="str">
        <f t="shared" si="14"/>
        <v/>
      </c>
      <c r="CB48" s="468" t="str">
        <f t="shared" si="14"/>
        <v/>
      </c>
      <c r="CC48" s="468" t="str">
        <f t="shared" si="14"/>
        <v/>
      </c>
      <c r="CD48" s="468" t="str">
        <f t="shared" si="14"/>
        <v/>
      </c>
      <c r="CE48" s="468" t="str">
        <f t="shared" si="14"/>
        <v/>
      </c>
      <c r="CF48" s="468" t="str">
        <f t="shared" si="14"/>
        <v/>
      </c>
      <c r="CG48" s="468" t="str">
        <f t="shared" si="14"/>
        <v/>
      </c>
      <c r="CH48" s="468"/>
      <c r="CI48" s="468" t="str">
        <f t="shared" si="7"/>
        <v/>
      </c>
      <c r="CJ48" s="468" t="str">
        <f t="shared" si="7"/>
        <v/>
      </c>
      <c r="CK48" s="533"/>
    </row>
    <row r="49" spans="3:89" x14ac:dyDescent="0.25">
      <c r="C49" s="358"/>
      <c r="D49" s="259">
        <v>129</v>
      </c>
      <c r="E49" s="41"/>
      <c r="F49" s="44"/>
      <c r="G49" s="567" t="s">
        <v>364</v>
      </c>
      <c r="H49" s="279"/>
      <c r="I49" s="281"/>
      <c r="J49" s="431"/>
      <c r="K49" s="431"/>
      <c r="M49" s="360" t="str">
        <f t="shared" si="5"/>
        <v/>
      </c>
      <c r="N49" s="361"/>
      <c r="O49" s="368" t="str">
        <f>IF(M49="","",IF(M49="Foreign",VLOOKUP(N49,'Option X3'!D:E,2,FALSE),1))</f>
        <v/>
      </c>
      <c r="P49" s="359" t="s">
        <v>316</v>
      </c>
      <c r="Q49" s="569"/>
      <c r="R49" s="364"/>
      <c r="S49" s="364">
        <f t="shared" si="20"/>
        <v>0</v>
      </c>
      <c r="T49" s="617"/>
      <c r="U49" s="618"/>
      <c r="V49" s="51"/>
      <c r="X49" s="468" t="str">
        <f t="shared" si="17"/>
        <v/>
      </c>
      <c r="Y49" s="468" t="str">
        <f t="shared" si="17"/>
        <v/>
      </c>
      <c r="Z49" s="468" t="str">
        <f t="shared" si="17"/>
        <v/>
      </c>
      <c r="AA49" s="468" t="str">
        <f t="shared" si="17"/>
        <v/>
      </c>
      <c r="AB49" s="468" t="str">
        <f t="shared" si="17"/>
        <v/>
      </c>
      <c r="AC49" s="468" t="str">
        <f t="shared" si="17"/>
        <v/>
      </c>
      <c r="AD49" s="468" t="str">
        <f t="shared" si="17"/>
        <v/>
      </c>
      <c r="AE49" s="468" t="str">
        <f t="shared" si="17"/>
        <v/>
      </c>
      <c r="AF49" s="468" t="str">
        <f t="shared" si="17"/>
        <v/>
      </c>
      <c r="AG49" s="468" t="str">
        <f t="shared" si="17"/>
        <v/>
      </c>
      <c r="AH49" s="468" t="str">
        <f t="shared" si="17"/>
        <v/>
      </c>
      <c r="AI49" s="468" t="str">
        <f t="shared" si="17"/>
        <v/>
      </c>
      <c r="AJ49" s="468" t="str">
        <f t="shared" si="17"/>
        <v/>
      </c>
      <c r="AK49" s="468" t="str">
        <f t="shared" si="17"/>
        <v/>
      </c>
      <c r="AL49" s="468" t="str">
        <f t="shared" si="17"/>
        <v/>
      </c>
      <c r="AM49" s="468" t="str">
        <f t="shared" si="17"/>
        <v/>
      </c>
      <c r="AN49" s="468" t="str">
        <f t="shared" si="13"/>
        <v/>
      </c>
      <c r="AO49" s="468" t="str">
        <f t="shared" si="13"/>
        <v/>
      </c>
      <c r="AP49" s="468" t="str">
        <f t="shared" si="13"/>
        <v/>
      </c>
      <c r="AQ49" s="468" t="str">
        <f t="shared" si="13"/>
        <v/>
      </c>
      <c r="AR49" s="468" t="str">
        <f t="shared" si="13"/>
        <v/>
      </c>
      <c r="AS49" s="468" t="str">
        <f t="shared" si="13"/>
        <v/>
      </c>
      <c r="AT49" s="468" t="str">
        <f t="shared" si="13"/>
        <v/>
      </c>
      <c r="AU49" s="468" t="str">
        <f t="shared" si="13"/>
        <v/>
      </c>
      <c r="AV49" s="468" t="str">
        <f t="shared" si="13"/>
        <v/>
      </c>
      <c r="AW49" s="468" t="str">
        <f t="shared" si="13"/>
        <v/>
      </c>
      <c r="AX49" s="468" t="str">
        <f t="shared" si="13"/>
        <v/>
      </c>
      <c r="AY49" s="468" t="str">
        <f t="shared" si="13"/>
        <v/>
      </c>
      <c r="AZ49" s="468" t="str">
        <f t="shared" si="13"/>
        <v/>
      </c>
      <c r="BA49" s="468"/>
      <c r="BB49" s="468" t="str">
        <f t="shared" si="19"/>
        <v/>
      </c>
      <c r="BC49" s="468" t="str">
        <f t="shared" si="19"/>
        <v/>
      </c>
      <c r="BD49" s="468"/>
      <c r="BE49" s="468" t="str">
        <f t="shared" si="18"/>
        <v/>
      </c>
      <c r="BF49" s="468" t="str">
        <f t="shared" si="18"/>
        <v/>
      </c>
      <c r="BG49" s="468" t="str">
        <f t="shared" si="18"/>
        <v/>
      </c>
      <c r="BH49" s="468" t="str">
        <f t="shared" si="18"/>
        <v/>
      </c>
      <c r="BI49" s="468" t="str">
        <f t="shared" si="18"/>
        <v/>
      </c>
      <c r="BJ49" s="468" t="str">
        <f t="shared" si="18"/>
        <v/>
      </c>
      <c r="BK49" s="468" t="str">
        <f t="shared" si="18"/>
        <v/>
      </c>
      <c r="BL49" s="468" t="str">
        <f t="shared" si="18"/>
        <v/>
      </c>
      <c r="BM49" s="468" t="str">
        <f t="shared" si="18"/>
        <v/>
      </c>
      <c r="BN49" s="468" t="str">
        <f t="shared" si="18"/>
        <v/>
      </c>
      <c r="BO49" s="468" t="str">
        <f t="shared" si="18"/>
        <v/>
      </c>
      <c r="BP49" s="468" t="str">
        <f t="shared" si="18"/>
        <v/>
      </c>
      <c r="BQ49" s="468" t="str">
        <f t="shared" si="18"/>
        <v/>
      </c>
      <c r="BR49" s="468" t="str">
        <f t="shared" si="18"/>
        <v/>
      </c>
      <c r="BS49" s="468" t="str">
        <f t="shared" si="18"/>
        <v/>
      </c>
      <c r="BT49" s="468" t="str">
        <f t="shared" si="18"/>
        <v/>
      </c>
      <c r="BU49" s="468" t="str">
        <f t="shared" si="14"/>
        <v/>
      </c>
      <c r="BV49" s="468" t="str">
        <f t="shared" si="14"/>
        <v/>
      </c>
      <c r="BW49" s="468" t="str">
        <f t="shared" si="14"/>
        <v/>
      </c>
      <c r="BX49" s="468" t="str">
        <f t="shared" si="14"/>
        <v/>
      </c>
      <c r="BY49" s="468" t="str">
        <f t="shared" si="14"/>
        <v/>
      </c>
      <c r="BZ49" s="468" t="str">
        <f t="shared" si="14"/>
        <v/>
      </c>
      <c r="CA49" s="468" t="str">
        <f t="shared" si="14"/>
        <v/>
      </c>
      <c r="CB49" s="468" t="str">
        <f t="shared" si="14"/>
        <v/>
      </c>
      <c r="CC49" s="468" t="str">
        <f t="shared" si="14"/>
        <v/>
      </c>
      <c r="CD49" s="468" t="str">
        <f t="shared" si="14"/>
        <v/>
      </c>
      <c r="CE49" s="468" t="str">
        <f t="shared" si="14"/>
        <v/>
      </c>
      <c r="CF49" s="468" t="str">
        <f t="shared" si="14"/>
        <v/>
      </c>
      <c r="CG49" s="468" t="str">
        <f t="shared" si="14"/>
        <v/>
      </c>
      <c r="CH49" s="468"/>
      <c r="CI49" s="468" t="str">
        <f t="shared" si="7"/>
        <v/>
      </c>
      <c r="CJ49" s="468" t="str">
        <f t="shared" si="7"/>
        <v/>
      </c>
      <c r="CK49" s="533"/>
    </row>
    <row r="50" spans="3:89" x14ac:dyDescent="0.25">
      <c r="C50" s="358"/>
      <c r="D50" s="259">
        <v>130</v>
      </c>
      <c r="E50" s="41"/>
      <c r="F50" s="44"/>
      <c r="G50" s="567" t="s">
        <v>365</v>
      </c>
      <c r="H50" s="279"/>
      <c r="I50" s="281"/>
      <c r="J50" s="431"/>
      <c r="K50" s="431"/>
      <c r="M50" s="360" t="str">
        <f t="shared" si="5"/>
        <v/>
      </c>
      <c r="N50" s="361"/>
      <c r="O50" s="368" t="str">
        <f>IF(M50="","",IF(M50="Foreign",VLOOKUP(N50,'Option X3'!D:E,2,FALSE),1))</f>
        <v/>
      </c>
      <c r="P50" s="359" t="s">
        <v>316</v>
      </c>
      <c r="Q50" s="569"/>
      <c r="R50" s="364"/>
      <c r="S50" s="364">
        <f t="shared" si="20"/>
        <v>0</v>
      </c>
      <c r="T50" s="617"/>
      <c r="U50" s="618"/>
      <c r="V50" s="51"/>
      <c r="X50" s="468" t="str">
        <f t="shared" si="17"/>
        <v/>
      </c>
      <c r="Y50" s="468" t="str">
        <f t="shared" si="17"/>
        <v/>
      </c>
      <c r="Z50" s="468" t="str">
        <f t="shared" si="17"/>
        <v/>
      </c>
      <c r="AA50" s="468" t="str">
        <f t="shared" si="17"/>
        <v/>
      </c>
      <c r="AB50" s="468" t="str">
        <f t="shared" si="17"/>
        <v/>
      </c>
      <c r="AC50" s="468" t="str">
        <f t="shared" si="17"/>
        <v/>
      </c>
      <c r="AD50" s="468" t="str">
        <f t="shared" si="17"/>
        <v/>
      </c>
      <c r="AE50" s="468" t="str">
        <f t="shared" si="17"/>
        <v/>
      </c>
      <c r="AF50" s="468" t="str">
        <f t="shared" si="17"/>
        <v/>
      </c>
      <c r="AG50" s="468" t="str">
        <f t="shared" si="17"/>
        <v/>
      </c>
      <c r="AH50" s="468" t="str">
        <f t="shared" si="17"/>
        <v/>
      </c>
      <c r="AI50" s="468" t="str">
        <f t="shared" si="17"/>
        <v/>
      </c>
      <c r="AJ50" s="468" t="str">
        <f t="shared" si="17"/>
        <v/>
      </c>
      <c r="AK50" s="468" t="str">
        <f t="shared" si="17"/>
        <v/>
      </c>
      <c r="AL50" s="468" t="str">
        <f t="shared" si="17"/>
        <v/>
      </c>
      <c r="AM50" s="468" t="str">
        <f t="shared" si="17"/>
        <v/>
      </c>
      <c r="AN50" s="468" t="str">
        <f t="shared" si="13"/>
        <v/>
      </c>
      <c r="AO50" s="468" t="str">
        <f t="shared" si="13"/>
        <v/>
      </c>
      <c r="AP50" s="468" t="str">
        <f t="shared" si="13"/>
        <v/>
      </c>
      <c r="AQ50" s="468" t="str">
        <f t="shared" si="13"/>
        <v/>
      </c>
      <c r="AR50" s="468" t="str">
        <f t="shared" si="13"/>
        <v/>
      </c>
      <c r="AS50" s="468" t="str">
        <f t="shared" si="13"/>
        <v/>
      </c>
      <c r="AT50" s="468" t="str">
        <f t="shared" si="13"/>
        <v/>
      </c>
      <c r="AU50" s="468" t="str">
        <f t="shared" si="13"/>
        <v/>
      </c>
      <c r="AV50" s="468" t="str">
        <f t="shared" si="13"/>
        <v/>
      </c>
      <c r="AW50" s="468" t="str">
        <f t="shared" si="13"/>
        <v/>
      </c>
      <c r="AX50" s="468" t="str">
        <f t="shared" si="13"/>
        <v/>
      </c>
      <c r="AY50" s="468" t="str">
        <f t="shared" si="13"/>
        <v/>
      </c>
      <c r="AZ50" s="468" t="str">
        <f t="shared" si="13"/>
        <v/>
      </c>
      <c r="BA50" s="468"/>
      <c r="BB50" s="468" t="str">
        <f t="shared" si="19"/>
        <v/>
      </c>
      <c r="BC50" s="468" t="str">
        <f t="shared" si="19"/>
        <v/>
      </c>
      <c r="BD50" s="468"/>
      <c r="BE50" s="468" t="str">
        <f t="shared" si="18"/>
        <v/>
      </c>
      <c r="BF50" s="468" t="str">
        <f t="shared" si="18"/>
        <v/>
      </c>
      <c r="BG50" s="468" t="str">
        <f t="shared" si="18"/>
        <v/>
      </c>
      <c r="BH50" s="468" t="str">
        <f t="shared" si="18"/>
        <v/>
      </c>
      <c r="BI50" s="468" t="str">
        <f t="shared" si="18"/>
        <v/>
      </c>
      <c r="BJ50" s="468" t="str">
        <f t="shared" si="18"/>
        <v/>
      </c>
      <c r="BK50" s="468" t="str">
        <f t="shared" si="18"/>
        <v/>
      </c>
      <c r="BL50" s="468" t="str">
        <f t="shared" si="18"/>
        <v/>
      </c>
      <c r="BM50" s="468" t="str">
        <f t="shared" si="18"/>
        <v/>
      </c>
      <c r="BN50" s="468" t="str">
        <f t="shared" si="18"/>
        <v/>
      </c>
      <c r="BO50" s="468" t="str">
        <f t="shared" si="18"/>
        <v/>
      </c>
      <c r="BP50" s="468" t="str">
        <f t="shared" si="18"/>
        <v/>
      </c>
      <c r="BQ50" s="468" t="str">
        <f t="shared" si="18"/>
        <v/>
      </c>
      <c r="BR50" s="468" t="str">
        <f t="shared" si="18"/>
        <v/>
      </c>
      <c r="BS50" s="468" t="str">
        <f t="shared" si="18"/>
        <v/>
      </c>
      <c r="BT50" s="468" t="str">
        <f t="shared" si="18"/>
        <v/>
      </c>
      <c r="BU50" s="468" t="str">
        <f t="shared" si="14"/>
        <v/>
      </c>
      <c r="BV50" s="468" t="str">
        <f t="shared" si="14"/>
        <v/>
      </c>
      <c r="BW50" s="468" t="str">
        <f t="shared" si="14"/>
        <v/>
      </c>
      <c r="BX50" s="468" t="str">
        <f t="shared" si="14"/>
        <v/>
      </c>
      <c r="BY50" s="468" t="str">
        <f t="shared" si="14"/>
        <v/>
      </c>
      <c r="BZ50" s="468" t="str">
        <f t="shared" si="14"/>
        <v/>
      </c>
      <c r="CA50" s="468" t="str">
        <f t="shared" si="14"/>
        <v/>
      </c>
      <c r="CB50" s="468" t="str">
        <f t="shared" si="14"/>
        <v/>
      </c>
      <c r="CC50" s="468" t="str">
        <f t="shared" si="14"/>
        <v/>
      </c>
      <c r="CD50" s="468" t="str">
        <f t="shared" si="14"/>
        <v/>
      </c>
      <c r="CE50" s="468" t="str">
        <f t="shared" si="14"/>
        <v/>
      </c>
      <c r="CF50" s="468" t="str">
        <f t="shared" si="14"/>
        <v/>
      </c>
      <c r="CG50" s="468" t="str">
        <f t="shared" si="14"/>
        <v/>
      </c>
      <c r="CH50" s="468"/>
      <c r="CI50" s="468" t="str">
        <f t="shared" si="7"/>
        <v/>
      </c>
      <c r="CJ50" s="468" t="str">
        <f t="shared" si="7"/>
        <v/>
      </c>
      <c r="CK50" s="533"/>
    </row>
    <row r="51" spans="3:89" x14ac:dyDescent="0.25">
      <c r="C51" s="358"/>
      <c r="D51" s="259">
        <v>131</v>
      </c>
      <c r="E51" s="41"/>
      <c r="F51" s="44"/>
      <c r="G51" s="232" t="s">
        <v>301</v>
      </c>
      <c r="H51" s="279"/>
      <c r="I51" s="281"/>
      <c r="J51" s="431"/>
      <c r="K51" s="431"/>
      <c r="M51" s="360" t="str">
        <f t="shared" si="5"/>
        <v/>
      </c>
      <c r="N51" s="361"/>
      <c r="O51" s="368" t="str">
        <f>IF(M51="","",IF(M51="Foreign",VLOOKUP(N51,'Option X3'!D:E,2,FALSE),1))</f>
        <v/>
      </c>
      <c r="P51" s="359"/>
      <c r="Q51" s="569"/>
      <c r="R51" s="364"/>
      <c r="S51" s="364"/>
      <c r="T51" s="617">
        <f t="shared" ref="T51:T55" si="21">J51</f>
        <v>0</v>
      </c>
      <c r="U51" s="618"/>
      <c r="V51" s="51"/>
      <c r="X51" s="468" t="str">
        <f t="shared" si="17"/>
        <v/>
      </c>
      <c r="Y51" s="468" t="str">
        <f t="shared" si="17"/>
        <v/>
      </c>
      <c r="Z51" s="468" t="str">
        <f t="shared" si="17"/>
        <v/>
      </c>
      <c r="AA51" s="468" t="str">
        <f t="shared" si="17"/>
        <v/>
      </c>
      <c r="AB51" s="468" t="str">
        <f t="shared" si="17"/>
        <v/>
      </c>
      <c r="AC51" s="468" t="str">
        <f t="shared" si="17"/>
        <v/>
      </c>
      <c r="AD51" s="468" t="str">
        <f t="shared" si="17"/>
        <v/>
      </c>
      <c r="AE51" s="468" t="str">
        <f t="shared" si="17"/>
        <v/>
      </c>
      <c r="AF51" s="468" t="str">
        <f t="shared" si="17"/>
        <v/>
      </c>
      <c r="AG51" s="468" t="str">
        <f t="shared" si="17"/>
        <v/>
      </c>
      <c r="AH51" s="468" t="str">
        <f t="shared" si="17"/>
        <v/>
      </c>
      <c r="AI51" s="468" t="str">
        <f t="shared" si="17"/>
        <v/>
      </c>
      <c r="AJ51" s="468" t="str">
        <f t="shared" si="17"/>
        <v/>
      </c>
      <c r="AK51" s="468" t="str">
        <f t="shared" si="17"/>
        <v/>
      </c>
      <c r="AL51" s="468" t="str">
        <f t="shared" si="17"/>
        <v/>
      </c>
      <c r="AM51" s="468" t="str">
        <f t="shared" si="17"/>
        <v/>
      </c>
      <c r="AN51" s="468" t="str">
        <f t="shared" si="13"/>
        <v/>
      </c>
      <c r="AO51" s="468" t="str">
        <f t="shared" si="13"/>
        <v/>
      </c>
      <c r="AP51" s="468" t="str">
        <f t="shared" si="13"/>
        <v/>
      </c>
      <c r="AQ51" s="468" t="str">
        <f t="shared" si="13"/>
        <v/>
      </c>
      <c r="AR51" s="468" t="str">
        <f t="shared" si="13"/>
        <v/>
      </c>
      <c r="AS51" s="468" t="str">
        <f t="shared" si="13"/>
        <v/>
      </c>
      <c r="AT51" s="468" t="str">
        <f t="shared" si="13"/>
        <v/>
      </c>
      <c r="AU51" s="468" t="str">
        <f t="shared" si="13"/>
        <v/>
      </c>
      <c r="AV51" s="468" t="str">
        <f t="shared" si="13"/>
        <v/>
      </c>
      <c r="AW51" s="468" t="str">
        <f t="shared" si="13"/>
        <v/>
      </c>
      <c r="AX51" s="468" t="str">
        <f t="shared" si="13"/>
        <v/>
      </c>
      <c r="AY51" s="468" t="str">
        <f t="shared" si="13"/>
        <v/>
      </c>
      <c r="AZ51" s="468" t="str">
        <f t="shared" si="13"/>
        <v/>
      </c>
      <c r="BA51" s="468"/>
      <c r="BB51" s="468" t="str">
        <f t="shared" si="19"/>
        <v/>
      </c>
      <c r="BC51" s="468" t="str">
        <f t="shared" si="19"/>
        <v/>
      </c>
      <c r="BD51" s="468"/>
      <c r="BE51" s="468" t="str">
        <f t="shared" si="18"/>
        <v/>
      </c>
      <c r="BF51" s="468" t="str">
        <f t="shared" si="18"/>
        <v/>
      </c>
      <c r="BG51" s="468" t="str">
        <f t="shared" si="18"/>
        <v/>
      </c>
      <c r="BH51" s="468" t="str">
        <f t="shared" si="18"/>
        <v/>
      </c>
      <c r="BI51" s="468" t="str">
        <f t="shared" si="18"/>
        <v/>
      </c>
      <c r="BJ51" s="468" t="str">
        <f t="shared" si="18"/>
        <v/>
      </c>
      <c r="BK51" s="468" t="str">
        <f t="shared" si="18"/>
        <v/>
      </c>
      <c r="BL51" s="468" t="str">
        <f t="shared" si="18"/>
        <v/>
      </c>
      <c r="BM51" s="468" t="str">
        <f t="shared" si="18"/>
        <v/>
      </c>
      <c r="BN51" s="468" t="str">
        <f t="shared" si="18"/>
        <v/>
      </c>
      <c r="BO51" s="468" t="str">
        <f t="shared" si="18"/>
        <v/>
      </c>
      <c r="BP51" s="468" t="str">
        <f t="shared" si="18"/>
        <v/>
      </c>
      <c r="BQ51" s="468" t="str">
        <f t="shared" si="18"/>
        <v/>
      </c>
      <c r="BR51" s="468" t="str">
        <f t="shared" si="18"/>
        <v/>
      </c>
      <c r="BS51" s="468" t="str">
        <f t="shared" si="18"/>
        <v/>
      </c>
      <c r="BT51" s="468" t="str">
        <f t="shared" si="18"/>
        <v/>
      </c>
      <c r="BU51" s="468" t="str">
        <f t="shared" si="14"/>
        <v/>
      </c>
      <c r="BV51" s="468" t="str">
        <f t="shared" si="14"/>
        <v/>
      </c>
      <c r="BW51" s="468" t="str">
        <f t="shared" si="14"/>
        <v/>
      </c>
      <c r="BX51" s="468" t="str">
        <f t="shared" si="14"/>
        <v/>
      </c>
      <c r="BY51" s="468" t="str">
        <f t="shared" si="14"/>
        <v/>
      </c>
      <c r="BZ51" s="468" t="str">
        <f t="shared" si="14"/>
        <v/>
      </c>
      <c r="CA51" s="468" t="str">
        <f t="shared" si="14"/>
        <v/>
      </c>
      <c r="CB51" s="468" t="str">
        <f t="shared" si="14"/>
        <v/>
      </c>
      <c r="CC51" s="468" t="str">
        <f t="shared" si="14"/>
        <v/>
      </c>
      <c r="CD51" s="468" t="str">
        <f t="shared" si="14"/>
        <v/>
      </c>
      <c r="CE51" s="468" t="str">
        <f t="shared" si="14"/>
        <v/>
      </c>
      <c r="CF51" s="468" t="str">
        <f t="shared" si="14"/>
        <v/>
      </c>
      <c r="CG51" s="468" t="str">
        <f t="shared" si="14"/>
        <v/>
      </c>
      <c r="CH51" s="468"/>
      <c r="CI51" s="468" t="str">
        <f t="shared" si="7"/>
        <v/>
      </c>
      <c r="CJ51" s="468" t="str">
        <f t="shared" si="7"/>
        <v/>
      </c>
      <c r="CK51" s="533"/>
    </row>
    <row r="52" spans="3:89" x14ac:dyDescent="0.25">
      <c r="C52" s="358"/>
      <c r="D52" s="259">
        <v>132</v>
      </c>
      <c r="E52" s="41"/>
      <c r="F52" s="44"/>
      <c r="G52" s="232" t="s">
        <v>318</v>
      </c>
      <c r="H52" s="279"/>
      <c r="I52" s="281"/>
      <c r="J52" s="431"/>
      <c r="K52" s="431"/>
      <c r="M52" s="360" t="str">
        <f t="shared" si="5"/>
        <v/>
      </c>
      <c r="N52" s="361"/>
      <c r="O52" s="368" t="str">
        <f>IF(M52="","",IF(M52="Foreign",VLOOKUP(N52,'Option X3'!D:E,2,FALSE),1))</f>
        <v/>
      </c>
      <c r="P52" s="359"/>
      <c r="Q52" s="569"/>
      <c r="R52" s="364"/>
      <c r="S52" s="364"/>
      <c r="T52" s="617">
        <f t="shared" si="21"/>
        <v>0</v>
      </c>
      <c r="U52" s="618"/>
      <c r="V52" s="51"/>
      <c r="X52" s="468" t="str">
        <f t="shared" si="17"/>
        <v/>
      </c>
      <c r="Y52" s="468" t="str">
        <f t="shared" si="17"/>
        <v/>
      </c>
      <c r="Z52" s="468" t="str">
        <f t="shared" si="17"/>
        <v/>
      </c>
      <c r="AA52" s="468" t="str">
        <f t="shared" si="17"/>
        <v/>
      </c>
      <c r="AB52" s="468" t="str">
        <f t="shared" si="17"/>
        <v/>
      </c>
      <c r="AC52" s="468" t="str">
        <f t="shared" si="17"/>
        <v/>
      </c>
      <c r="AD52" s="468" t="str">
        <f t="shared" si="17"/>
        <v/>
      </c>
      <c r="AE52" s="468" t="str">
        <f t="shared" si="17"/>
        <v/>
      </c>
      <c r="AF52" s="468" t="str">
        <f t="shared" si="17"/>
        <v/>
      </c>
      <c r="AG52" s="468" t="str">
        <f t="shared" si="17"/>
        <v/>
      </c>
      <c r="AH52" s="468" t="str">
        <f t="shared" si="17"/>
        <v/>
      </c>
      <c r="AI52" s="468" t="str">
        <f t="shared" si="17"/>
        <v/>
      </c>
      <c r="AJ52" s="468" t="str">
        <f t="shared" si="17"/>
        <v/>
      </c>
      <c r="AK52" s="468" t="str">
        <f t="shared" si="17"/>
        <v/>
      </c>
      <c r="AL52" s="468" t="str">
        <f t="shared" si="17"/>
        <v/>
      </c>
      <c r="AM52" s="468" t="str">
        <f t="shared" si="17"/>
        <v/>
      </c>
      <c r="AN52" s="468" t="str">
        <f t="shared" si="13"/>
        <v/>
      </c>
      <c r="AO52" s="468" t="str">
        <f t="shared" si="13"/>
        <v/>
      </c>
      <c r="AP52" s="468" t="str">
        <f t="shared" si="13"/>
        <v/>
      </c>
      <c r="AQ52" s="468" t="str">
        <f t="shared" si="13"/>
        <v/>
      </c>
      <c r="AR52" s="468" t="str">
        <f t="shared" si="13"/>
        <v/>
      </c>
      <c r="AS52" s="468" t="str">
        <f t="shared" si="13"/>
        <v/>
      </c>
      <c r="AT52" s="468" t="str">
        <f t="shared" si="13"/>
        <v/>
      </c>
      <c r="AU52" s="468" t="str">
        <f t="shared" si="13"/>
        <v/>
      </c>
      <c r="AV52" s="468" t="str">
        <f t="shared" si="13"/>
        <v/>
      </c>
      <c r="AW52" s="468" t="str">
        <f t="shared" si="13"/>
        <v/>
      </c>
      <c r="AX52" s="468" t="str">
        <f t="shared" si="13"/>
        <v/>
      </c>
      <c r="AY52" s="468" t="str">
        <f t="shared" si="13"/>
        <v/>
      </c>
      <c r="AZ52" s="468" t="str">
        <f t="shared" si="13"/>
        <v/>
      </c>
      <c r="BA52" s="468"/>
      <c r="BB52" s="468" t="str">
        <f t="shared" si="19"/>
        <v/>
      </c>
      <c r="BC52" s="468" t="str">
        <f t="shared" si="19"/>
        <v/>
      </c>
      <c r="BD52" s="468"/>
      <c r="BE52" s="468" t="str">
        <f t="shared" si="18"/>
        <v/>
      </c>
      <c r="BF52" s="468" t="str">
        <f t="shared" si="18"/>
        <v/>
      </c>
      <c r="BG52" s="468" t="str">
        <f t="shared" si="18"/>
        <v/>
      </c>
      <c r="BH52" s="468" t="str">
        <f t="shared" si="18"/>
        <v/>
      </c>
      <c r="BI52" s="468" t="str">
        <f t="shared" si="18"/>
        <v/>
      </c>
      <c r="BJ52" s="468" t="str">
        <f t="shared" si="18"/>
        <v/>
      </c>
      <c r="BK52" s="468" t="str">
        <f t="shared" si="18"/>
        <v/>
      </c>
      <c r="BL52" s="468" t="str">
        <f t="shared" si="18"/>
        <v/>
      </c>
      <c r="BM52" s="468" t="str">
        <f t="shared" si="18"/>
        <v/>
      </c>
      <c r="BN52" s="468" t="str">
        <f t="shared" si="18"/>
        <v/>
      </c>
      <c r="BO52" s="468" t="str">
        <f t="shared" si="18"/>
        <v/>
      </c>
      <c r="BP52" s="468" t="str">
        <f t="shared" si="18"/>
        <v/>
      </c>
      <c r="BQ52" s="468" t="str">
        <f t="shared" si="18"/>
        <v/>
      </c>
      <c r="BR52" s="468" t="str">
        <f t="shared" si="18"/>
        <v/>
      </c>
      <c r="BS52" s="468" t="str">
        <f t="shared" si="18"/>
        <v/>
      </c>
      <c r="BT52" s="468" t="str">
        <f t="shared" si="18"/>
        <v/>
      </c>
      <c r="BU52" s="468" t="str">
        <f t="shared" si="14"/>
        <v/>
      </c>
      <c r="BV52" s="468" t="str">
        <f t="shared" si="14"/>
        <v/>
      </c>
      <c r="BW52" s="468" t="str">
        <f t="shared" si="14"/>
        <v/>
      </c>
      <c r="BX52" s="468" t="str">
        <f t="shared" si="14"/>
        <v/>
      </c>
      <c r="BY52" s="468" t="str">
        <f t="shared" si="14"/>
        <v/>
      </c>
      <c r="BZ52" s="468" t="str">
        <f t="shared" si="14"/>
        <v/>
      </c>
      <c r="CA52" s="468" t="str">
        <f t="shared" si="14"/>
        <v/>
      </c>
      <c r="CB52" s="468" t="str">
        <f t="shared" si="14"/>
        <v/>
      </c>
      <c r="CC52" s="468" t="str">
        <f t="shared" si="14"/>
        <v/>
      </c>
      <c r="CD52" s="468" t="str">
        <f t="shared" si="14"/>
        <v/>
      </c>
      <c r="CE52" s="468" t="str">
        <f t="shared" si="14"/>
        <v/>
      </c>
      <c r="CF52" s="468" t="str">
        <f t="shared" si="14"/>
        <v/>
      </c>
      <c r="CG52" s="468" t="str">
        <f t="shared" si="14"/>
        <v/>
      </c>
      <c r="CH52" s="468"/>
      <c r="CI52" s="468" t="str">
        <f t="shared" si="7"/>
        <v/>
      </c>
      <c r="CJ52" s="468" t="str">
        <f t="shared" si="7"/>
        <v/>
      </c>
      <c r="CK52" s="533"/>
    </row>
    <row r="53" spans="3:89" x14ac:dyDescent="0.25">
      <c r="C53" s="358"/>
      <c r="D53" s="259">
        <v>133</v>
      </c>
      <c r="E53" s="41"/>
      <c r="F53" s="44"/>
      <c r="G53" s="232" t="s">
        <v>225</v>
      </c>
      <c r="H53" s="279"/>
      <c r="I53" s="281"/>
      <c r="J53" s="431"/>
      <c r="K53" s="431"/>
      <c r="M53" s="360" t="str">
        <f t="shared" si="5"/>
        <v/>
      </c>
      <c r="N53" s="361"/>
      <c r="O53" s="368" t="str">
        <f>IF(M53="","",IF(M53="Foreign",VLOOKUP(N53,'Option X3'!D:E,2,FALSE),1))</f>
        <v/>
      </c>
      <c r="P53" s="359"/>
      <c r="Q53" s="569"/>
      <c r="R53" s="364"/>
      <c r="S53" s="364"/>
      <c r="T53" s="617">
        <f t="shared" si="21"/>
        <v>0</v>
      </c>
      <c r="U53" s="618"/>
      <c r="V53" s="51"/>
      <c r="X53" s="468" t="str">
        <f t="shared" si="17"/>
        <v/>
      </c>
      <c r="Y53" s="468" t="str">
        <f t="shared" si="17"/>
        <v/>
      </c>
      <c r="Z53" s="468" t="str">
        <f t="shared" si="17"/>
        <v/>
      </c>
      <c r="AA53" s="468" t="str">
        <f t="shared" si="17"/>
        <v/>
      </c>
      <c r="AB53" s="468" t="str">
        <f t="shared" si="17"/>
        <v/>
      </c>
      <c r="AC53" s="468" t="str">
        <f t="shared" si="17"/>
        <v/>
      </c>
      <c r="AD53" s="468" t="str">
        <f t="shared" si="17"/>
        <v/>
      </c>
      <c r="AE53" s="468" t="str">
        <f t="shared" si="17"/>
        <v/>
      </c>
      <c r="AF53" s="468" t="str">
        <f t="shared" si="17"/>
        <v/>
      </c>
      <c r="AG53" s="468" t="str">
        <f t="shared" si="17"/>
        <v/>
      </c>
      <c r="AH53" s="468" t="str">
        <f t="shared" si="17"/>
        <v/>
      </c>
      <c r="AI53" s="468" t="str">
        <f t="shared" si="17"/>
        <v/>
      </c>
      <c r="AJ53" s="468" t="str">
        <f t="shared" si="17"/>
        <v/>
      </c>
      <c r="AK53" s="468" t="str">
        <f t="shared" si="17"/>
        <v/>
      </c>
      <c r="AL53" s="468" t="str">
        <f t="shared" si="17"/>
        <v/>
      </c>
      <c r="AM53" s="468" t="str">
        <f t="shared" si="17"/>
        <v/>
      </c>
      <c r="AN53" s="468" t="str">
        <f t="shared" si="13"/>
        <v/>
      </c>
      <c r="AO53" s="468" t="str">
        <f t="shared" si="13"/>
        <v/>
      </c>
      <c r="AP53" s="468" t="str">
        <f t="shared" si="13"/>
        <v/>
      </c>
      <c r="AQ53" s="468" t="str">
        <f t="shared" si="13"/>
        <v/>
      </c>
      <c r="AR53" s="468" t="str">
        <f t="shared" si="13"/>
        <v/>
      </c>
      <c r="AS53" s="468" t="str">
        <f t="shared" si="13"/>
        <v/>
      </c>
      <c r="AT53" s="468" t="str">
        <f t="shared" si="13"/>
        <v/>
      </c>
      <c r="AU53" s="468" t="str">
        <f t="shared" si="13"/>
        <v/>
      </c>
      <c r="AV53" s="468" t="str">
        <f t="shared" si="13"/>
        <v/>
      </c>
      <c r="AW53" s="468" t="str">
        <f t="shared" si="13"/>
        <v/>
      </c>
      <c r="AX53" s="468" t="str">
        <f t="shared" si="13"/>
        <v/>
      </c>
      <c r="AY53" s="468" t="str">
        <f t="shared" si="13"/>
        <v/>
      </c>
      <c r="AZ53" s="468" t="str">
        <f t="shared" si="13"/>
        <v/>
      </c>
      <c r="BA53" s="468"/>
      <c r="BB53" s="468" t="str">
        <f t="shared" si="19"/>
        <v/>
      </c>
      <c r="BC53" s="468" t="str">
        <f t="shared" si="19"/>
        <v/>
      </c>
      <c r="BD53" s="468"/>
      <c r="BE53" s="468" t="str">
        <f t="shared" si="18"/>
        <v/>
      </c>
      <c r="BF53" s="468" t="str">
        <f t="shared" si="18"/>
        <v/>
      </c>
      <c r="BG53" s="468" t="str">
        <f t="shared" si="18"/>
        <v/>
      </c>
      <c r="BH53" s="468" t="str">
        <f t="shared" si="18"/>
        <v/>
      </c>
      <c r="BI53" s="468" t="str">
        <f t="shared" si="18"/>
        <v/>
      </c>
      <c r="BJ53" s="468" t="str">
        <f t="shared" si="18"/>
        <v/>
      </c>
      <c r="BK53" s="468" t="str">
        <f t="shared" si="18"/>
        <v/>
      </c>
      <c r="BL53" s="468" t="str">
        <f t="shared" si="18"/>
        <v/>
      </c>
      <c r="BM53" s="468" t="str">
        <f t="shared" si="18"/>
        <v/>
      </c>
      <c r="BN53" s="468" t="str">
        <f t="shared" si="18"/>
        <v/>
      </c>
      <c r="BO53" s="468" t="str">
        <f t="shared" si="18"/>
        <v/>
      </c>
      <c r="BP53" s="468" t="str">
        <f t="shared" si="18"/>
        <v/>
      </c>
      <c r="BQ53" s="468" t="str">
        <f t="shared" si="18"/>
        <v/>
      </c>
      <c r="BR53" s="468" t="str">
        <f t="shared" si="18"/>
        <v/>
      </c>
      <c r="BS53" s="468" t="str">
        <f t="shared" si="18"/>
        <v/>
      </c>
      <c r="BT53" s="468" t="str">
        <f t="shared" si="18"/>
        <v/>
      </c>
      <c r="BU53" s="468" t="str">
        <f t="shared" si="14"/>
        <v/>
      </c>
      <c r="BV53" s="468" t="str">
        <f t="shared" si="14"/>
        <v/>
      </c>
      <c r="BW53" s="468" t="str">
        <f t="shared" si="14"/>
        <v/>
      </c>
      <c r="BX53" s="468" t="str">
        <f t="shared" si="14"/>
        <v/>
      </c>
      <c r="BY53" s="468" t="str">
        <f t="shared" si="14"/>
        <v/>
      </c>
      <c r="BZ53" s="468" t="str">
        <f t="shared" si="14"/>
        <v/>
      </c>
      <c r="CA53" s="468" t="str">
        <f t="shared" si="14"/>
        <v/>
      </c>
      <c r="CB53" s="468" t="str">
        <f t="shared" si="14"/>
        <v/>
      </c>
      <c r="CC53" s="468" t="str">
        <f t="shared" si="14"/>
        <v/>
      </c>
      <c r="CD53" s="468" t="str">
        <f t="shared" si="14"/>
        <v/>
      </c>
      <c r="CE53" s="468" t="str">
        <f t="shared" si="14"/>
        <v/>
      </c>
      <c r="CF53" s="468" t="str">
        <f t="shared" si="14"/>
        <v/>
      </c>
      <c r="CG53" s="468" t="str">
        <f t="shared" si="14"/>
        <v/>
      </c>
      <c r="CH53" s="468"/>
      <c r="CI53" s="468" t="str">
        <f t="shared" si="7"/>
        <v/>
      </c>
      <c r="CJ53" s="468" t="str">
        <f t="shared" si="7"/>
        <v/>
      </c>
      <c r="CK53" s="533"/>
    </row>
    <row r="54" spans="3:89" x14ac:dyDescent="0.25">
      <c r="C54" s="358"/>
      <c r="D54" s="259">
        <v>134</v>
      </c>
      <c r="E54" s="41"/>
      <c r="F54" s="44"/>
      <c r="G54" s="232" t="s">
        <v>359</v>
      </c>
      <c r="H54" s="279" t="s">
        <v>234</v>
      </c>
      <c r="I54" s="281"/>
      <c r="J54" s="431"/>
      <c r="K54" s="431"/>
      <c r="M54" s="360" t="str">
        <f t="shared" si="5"/>
        <v/>
      </c>
      <c r="N54" s="361"/>
      <c r="O54" s="368" t="str">
        <f>IF(M54="","",IF(M54="Foreign",VLOOKUP(N54,'Option X3'!D:E,2,FALSE),1))</f>
        <v/>
      </c>
      <c r="P54" s="359"/>
      <c r="Q54" s="569"/>
      <c r="R54" s="364"/>
      <c r="S54" s="364"/>
      <c r="T54" s="617">
        <f t="shared" si="21"/>
        <v>0</v>
      </c>
      <c r="U54" s="618"/>
      <c r="V54" s="51"/>
      <c r="X54" s="468" t="str">
        <f t="shared" si="17"/>
        <v/>
      </c>
      <c r="Y54" s="468" t="str">
        <f t="shared" si="17"/>
        <v/>
      </c>
      <c r="Z54" s="468" t="str">
        <f t="shared" si="17"/>
        <v/>
      </c>
      <c r="AA54" s="468" t="str">
        <f t="shared" si="17"/>
        <v/>
      </c>
      <c r="AB54" s="468" t="str">
        <f t="shared" si="17"/>
        <v/>
      </c>
      <c r="AC54" s="468" t="str">
        <f t="shared" si="17"/>
        <v/>
      </c>
      <c r="AD54" s="468" t="str">
        <f t="shared" si="17"/>
        <v/>
      </c>
      <c r="AE54" s="468" t="str">
        <f t="shared" si="17"/>
        <v/>
      </c>
      <c r="AF54" s="468" t="str">
        <f t="shared" si="17"/>
        <v/>
      </c>
      <c r="AG54" s="468" t="str">
        <f t="shared" si="17"/>
        <v/>
      </c>
      <c r="AH54" s="468" t="str">
        <f t="shared" si="17"/>
        <v/>
      </c>
      <c r="AI54" s="468" t="str">
        <f t="shared" si="17"/>
        <v/>
      </c>
      <c r="AJ54" s="468" t="str">
        <f t="shared" si="17"/>
        <v/>
      </c>
      <c r="AK54" s="468" t="str">
        <f t="shared" si="17"/>
        <v/>
      </c>
      <c r="AL54" s="468" t="str">
        <f t="shared" si="17"/>
        <v/>
      </c>
      <c r="AM54" s="468" t="str">
        <f t="shared" si="17"/>
        <v/>
      </c>
      <c r="AN54" s="468" t="str">
        <f t="shared" si="13"/>
        <v/>
      </c>
      <c r="AO54" s="468" t="str">
        <f t="shared" si="13"/>
        <v/>
      </c>
      <c r="AP54" s="468" t="str">
        <f t="shared" si="13"/>
        <v/>
      </c>
      <c r="AQ54" s="468" t="str">
        <f t="shared" si="13"/>
        <v/>
      </c>
      <c r="AR54" s="468" t="str">
        <f t="shared" si="13"/>
        <v/>
      </c>
      <c r="AS54" s="468" t="str">
        <f t="shared" si="13"/>
        <v/>
      </c>
      <c r="AT54" s="468" t="str">
        <f t="shared" si="13"/>
        <v/>
      </c>
      <c r="AU54" s="468" t="str">
        <f t="shared" si="13"/>
        <v/>
      </c>
      <c r="AV54" s="468" t="str">
        <f t="shared" si="13"/>
        <v/>
      </c>
      <c r="AW54" s="468" t="str">
        <f t="shared" si="13"/>
        <v/>
      </c>
      <c r="AX54" s="468" t="str">
        <f t="shared" si="13"/>
        <v/>
      </c>
      <c r="AY54" s="468" t="str">
        <f t="shared" si="13"/>
        <v/>
      </c>
      <c r="AZ54" s="468" t="str">
        <f t="shared" si="13"/>
        <v/>
      </c>
      <c r="BA54" s="468"/>
      <c r="BB54" s="468" t="str">
        <f t="shared" si="19"/>
        <v/>
      </c>
      <c r="BC54" s="468" t="str">
        <f t="shared" si="19"/>
        <v/>
      </c>
      <c r="BD54" s="468"/>
      <c r="BE54" s="468" t="str">
        <f t="shared" si="18"/>
        <v/>
      </c>
      <c r="BF54" s="468" t="str">
        <f t="shared" si="18"/>
        <v/>
      </c>
      <c r="BG54" s="468" t="str">
        <f t="shared" si="18"/>
        <v/>
      </c>
      <c r="BH54" s="468" t="str">
        <f t="shared" si="18"/>
        <v/>
      </c>
      <c r="BI54" s="468" t="str">
        <f t="shared" si="18"/>
        <v/>
      </c>
      <c r="BJ54" s="468" t="str">
        <f t="shared" si="18"/>
        <v/>
      </c>
      <c r="BK54" s="468" t="str">
        <f t="shared" si="18"/>
        <v/>
      </c>
      <c r="BL54" s="468" t="str">
        <f t="shared" si="18"/>
        <v/>
      </c>
      <c r="BM54" s="468" t="str">
        <f t="shared" si="18"/>
        <v/>
      </c>
      <c r="BN54" s="468" t="str">
        <f t="shared" si="18"/>
        <v/>
      </c>
      <c r="BO54" s="468" t="str">
        <f t="shared" si="18"/>
        <v/>
      </c>
      <c r="BP54" s="468" t="str">
        <f t="shared" si="18"/>
        <v/>
      </c>
      <c r="BQ54" s="468" t="str">
        <f t="shared" si="18"/>
        <v/>
      </c>
      <c r="BR54" s="468" t="str">
        <f t="shared" si="18"/>
        <v/>
      </c>
      <c r="BS54" s="468" t="str">
        <f t="shared" si="18"/>
        <v/>
      </c>
      <c r="BT54" s="468" t="str">
        <f t="shared" si="18"/>
        <v/>
      </c>
      <c r="BU54" s="468" t="str">
        <f t="shared" si="14"/>
        <v/>
      </c>
      <c r="BV54" s="468" t="str">
        <f t="shared" si="14"/>
        <v/>
      </c>
      <c r="BW54" s="468" t="str">
        <f t="shared" si="14"/>
        <v/>
      </c>
      <c r="BX54" s="468" t="str">
        <f t="shared" si="14"/>
        <v/>
      </c>
      <c r="BY54" s="468" t="str">
        <f t="shared" si="14"/>
        <v/>
      </c>
      <c r="BZ54" s="468" t="str">
        <f t="shared" si="14"/>
        <v/>
      </c>
      <c r="CA54" s="468" t="str">
        <f t="shared" si="14"/>
        <v/>
      </c>
      <c r="CB54" s="468" t="str">
        <f t="shared" si="14"/>
        <v/>
      </c>
      <c r="CC54" s="468" t="str">
        <f t="shared" si="14"/>
        <v/>
      </c>
      <c r="CD54" s="468" t="str">
        <f t="shared" si="14"/>
        <v/>
      </c>
      <c r="CE54" s="468" t="str">
        <f t="shared" si="14"/>
        <v/>
      </c>
      <c r="CF54" s="468" t="str">
        <f t="shared" si="14"/>
        <v/>
      </c>
      <c r="CG54" s="468" t="str">
        <f t="shared" si="14"/>
        <v/>
      </c>
      <c r="CH54" s="468"/>
      <c r="CI54" s="468" t="str">
        <f t="shared" si="7"/>
        <v/>
      </c>
      <c r="CJ54" s="468" t="str">
        <f t="shared" si="7"/>
        <v/>
      </c>
      <c r="CK54" s="533"/>
    </row>
    <row r="55" spans="3:89" x14ac:dyDescent="0.25">
      <c r="C55" s="358"/>
      <c r="D55" s="259">
        <v>135</v>
      </c>
      <c r="E55" s="41"/>
      <c r="F55" s="44"/>
      <c r="G55" s="232" t="s">
        <v>294</v>
      </c>
      <c r="H55" s="279"/>
      <c r="I55" s="281"/>
      <c r="J55" s="431"/>
      <c r="K55" s="431"/>
      <c r="M55" s="360" t="str">
        <f t="shared" si="5"/>
        <v/>
      </c>
      <c r="N55" s="361"/>
      <c r="O55" s="368"/>
      <c r="P55" s="359"/>
      <c r="Q55" s="362"/>
      <c r="R55" s="364"/>
      <c r="S55" s="364"/>
      <c r="T55" s="617">
        <f t="shared" si="21"/>
        <v>0</v>
      </c>
      <c r="U55" s="618"/>
      <c r="V55" s="51"/>
      <c r="X55" s="468" t="str">
        <f t="shared" ref="X55:AM68" si="22">IF($F55="","",IF(VALUE(LEFT($F55,2))=X$18,$J55,""))</f>
        <v/>
      </c>
      <c r="Y55" s="468" t="str">
        <f t="shared" si="22"/>
        <v/>
      </c>
      <c r="Z55" s="468" t="str">
        <f t="shared" si="22"/>
        <v/>
      </c>
      <c r="AA55" s="468" t="str">
        <f t="shared" si="22"/>
        <v/>
      </c>
      <c r="AB55" s="468" t="str">
        <f t="shared" si="22"/>
        <v/>
      </c>
      <c r="AC55" s="468" t="str">
        <f t="shared" si="22"/>
        <v/>
      </c>
      <c r="AD55" s="468" t="str">
        <f t="shared" si="22"/>
        <v/>
      </c>
      <c r="AE55" s="468" t="str">
        <f t="shared" si="22"/>
        <v/>
      </c>
      <c r="AF55" s="468" t="str">
        <f t="shared" si="22"/>
        <v/>
      </c>
      <c r="AG55" s="468" t="str">
        <f t="shared" si="22"/>
        <v/>
      </c>
      <c r="AH55" s="468" t="str">
        <f t="shared" si="22"/>
        <v/>
      </c>
      <c r="AI55" s="468" t="str">
        <f t="shared" si="22"/>
        <v/>
      </c>
      <c r="AJ55" s="468" t="str">
        <f t="shared" si="22"/>
        <v/>
      </c>
      <c r="AK55" s="468" t="str">
        <f t="shared" si="22"/>
        <v/>
      </c>
      <c r="AL55" s="468" t="str">
        <f t="shared" si="22"/>
        <v/>
      </c>
      <c r="AM55" s="468" t="str">
        <f t="shared" si="22"/>
        <v/>
      </c>
      <c r="AN55" s="468" t="str">
        <f t="shared" si="13"/>
        <v/>
      </c>
      <c r="AO55" s="468" t="str">
        <f t="shared" si="13"/>
        <v/>
      </c>
      <c r="AP55" s="468" t="str">
        <f t="shared" si="13"/>
        <v/>
      </c>
      <c r="AQ55" s="468" t="str">
        <f t="shared" si="13"/>
        <v/>
      </c>
      <c r="AR55" s="468" t="str">
        <f t="shared" si="13"/>
        <v/>
      </c>
      <c r="AS55" s="468" t="str">
        <f t="shared" si="13"/>
        <v/>
      </c>
      <c r="AT55" s="468" t="str">
        <f t="shared" si="13"/>
        <v/>
      </c>
      <c r="AU55" s="468" t="str">
        <f t="shared" si="13"/>
        <v/>
      </c>
      <c r="AV55" s="468" t="str">
        <f t="shared" ref="AV55:AZ55" si="23">IF($F55="","",IF(VALUE(LEFT($F55,2))=AV$18,$J55,""))</f>
        <v/>
      </c>
      <c r="AW55" s="468" t="str">
        <f t="shared" si="23"/>
        <v/>
      </c>
      <c r="AX55" s="468" t="str">
        <f t="shared" si="23"/>
        <v/>
      </c>
      <c r="AY55" s="468" t="str">
        <f t="shared" si="23"/>
        <v/>
      </c>
      <c r="AZ55" s="468" t="str">
        <f t="shared" si="23"/>
        <v/>
      </c>
      <c r="BA55" s="468"/>
      <c r="BB55" s="468" t="str">
        <f t="shared" si="19"/>
        <v/>
      </c>
      <c r="BC55" s="468" t="str">
        <f t="shared" si="19"/>
        <v/>
      </c>
      <c r="BD55" s="468"/>
      <c r="BE55" s="468" t="str">
        <f t="shared" ref="BE55:BT68" si="24">IF($F55="","",IF(VALUE(LEFT($F55,2))=BE$18,$K55,""))</f>
        <v/>
      </c>
      <c r="BF55" s="468" t="str">
        <f t="shared" si="24"/>
        <v/>
      </c>
      <c r="BG55" s="468" t="str">
        <f t="shared" si="24"/>
        <v/>
      </c>
      <c r="BH55" s="468" t="str">
        <f t="shared" si="24"/>
        <v/>
      </c>
      <c r="BI55" s="468" t="str">
        <f t="shared" si="24"/>
        <v/>
      </c>
      <c r="BJ55" s="468" t="str">
        <f t="shared" si="24"/>
        <v/>
      </c>
      <c r="BK55" s="468" t="str">
        <f t="shared" si="24"/>
        <v/>
      </c>
      <c r="BL55" s="468" t="str">
        <f t="shared" si="24"/>
        <v/>
      </c>
      <c r="BM55" s="468" t="str">
        <f t="shared" si="24"/>
        <v/>
      </c>
      <c r="BN55" s="468" t="str">
        <f t="shared" si="24"/>
        <v/>
      </c>
      <c r="BO55" s="468" t="str">
        <f t="shared" si="24"/>
        <v/>
      </c>
      <c r="BP55" s="468" t="str">
        <f t="shared" si="24"/>
        <v/>
      </c>
      <c r="BQ55" s="468" t="str">
        <f t="shared" si="24"/>
        <v/>
      </c>
      <c r="BR55" s="468" t="str">
        <f t="shared" si="24"/>
        <v/>
      </c>
      <c r="BS55" s="468" t="str">
        <f t="shared" si="24"/>
        <v/>
      </c>
      <c r="BT55" s="468" t="str">
        <f t="shared" si="24"/>
        <v/>
      </c>
      <c r="BU55" s="468" t="str">
        <f t="shared" si="14"/>
        <v/>
      </c>
      <c r="BV55" s="468" t="str">
        <f t="shared" si="14"/>
        <v/>
      </c>
      <c r="BW55" s="468" t="str">
        <f t="shared" si="14"/>
        <v/>
      </c>
      <c r="BX55" s="468" t="str">
        <f t="shared" si="14"/>
        <v/>
      </c>
      <c r="BY55" s="468" t="str">
        <f t="shared" si="14"/>
        <v/>
      </c>
      <c r="BZ55" s="468" t="str">
        <f t="shared" si="14"/>
        <v/>
      </c>
      <c r="CA55" s="468" t="str">
        <f t="shared" si="14"/>
        <v/>
      </c>
      <c r="CB55" s="468" t="str">
        <f t="shared" si="14"/>
        <v/>
      </c>
      <c r="CC55" s="468" t="str">
        <f t="shared" ref="CC55:CG55" si="25">IF($F55="","",IF(VALUE(LEFT($F55,2))=CC$18,$K55,""))</f>
        <v/>
      </c>
      <c r="CD55" s="468" t="str">
        <f t="shared" si="25"/>
        <v/>
      </c>
      <c r="CE55" s="468" t="str">
        <f t="shared" si="25"/>
        <v/>
      </c>
      <c r="CF55" s="468" t="str">
        <f t="shared" si="25"/>
        <v/>
      </c>
      <c r="CG55" s="468" t="str">
        <f t="shared" si="25"/>
        <v/>
      </c>
      <c r="CH55" s="468"/>
      <c r="CI55" s="468" t="str">
        <f t="shared" si="7"/>
        <v/>
      </c>
      <c r="CJ55" s="468" t="str">
        <f t="shared" si="7"/>
        <v/>
      </c>
      <c r="CK55" s="533"/>
    </row>
    <row r="56" spans="3:89" x14ac:dyDescent="0.25">
      <c r="C56" s="358"/>
      <c r="D56" s="259">
        <v>136</v>
      </c>
      <c r="E56" s="41"/>
      <c r="F56" s="44"/>
      <c r="G56" s="567" t="s">
        <v>366</v>
      </c>
      <c r="H56" s="279"/>
      <c r="I56" s="281"/>
      <c r="J56" s="431"/>
      <c r="K56" s="431"/>
      <c r="M56" s="360" t="str">
        <f t="shared" si="5"/>
        <v/>
      </c>
      <c r="N56" s="361"/>
      <c r="O56" s="368"/>
      <c r="P56" s="359" t="s">
        <v>316</v>
      </c>
      <c r="Q56" s="362"/>
      <c r="R56" s="364"/>
      <c r="S56" s="364">
        <f>J56</f>
        <v>0</v>
      </c>
      <c r="T56" s="362"/>
      <c r="U56" s="363"/>
      <c r="V56" s="51"/>
      <c r="X56" s="468" t="str">
        <f t="shared" si="22"/>
        <v/>
      </c>
      <c r="Y56" s="468" t="str">
        <f t="shared" si="22"/>
        <v/>
      </c>
      <c r="Z56" s="468" t="str">
        <f t="shared" si="22"/>
        <v/>
      </c>
      <c r="AA56" s="468" t="str">
        <f t="shared" si="22"/>
        <v/>
      </c>
      <c r="AB56" s="468" t="str">
        <f t="shared" si="22"/>
        <v/>
      </c>
      <c r="AC56" s="468" t="str">
        <f t="shared" si="22"/>
        <v/>
      </c>
      <c r="AD56" s="468" t="str">
        <f t="shared" si="22"/>
        <v/>
      </c>
      <c r="AE56" s="468" t="str">
        <f t="shared" si="22"/>
        <v/>
      </c>
      <c r="AF56" s="468" t="str">
        <f t="shared" si="22"/>
        <v/>
      </c>
      <c r="AG56" s="468" t="str">
        <f t="shared" si="22"/>
        <v/>
      </c>
      <c r="AH56" s="468" t="str">
        <f t="shared" si="22"/>
        <v/>
      </c>
      <c r="AI56" s="468" t="str">
        <f t="shared" si="22"/>
        <v/>
      </c>
      <c r="AJ56" s="468" t="str">
        <f t="shared" si="22"/>
        <v/>
      </c>
      <c r="AK56" s="468" t="str">
        <f t="shared" si="22"/>
        <v/>
      </c>
      <c r="AL56" s="468" t="str">
        <f t="shared" si="22"/>
        <v/>
      </c>
      <c r="AM56" s="468" t="str">
        <f t="shared" si="22"/>
        <v/>
      </c>
      <c r="AN56" s="468" t="str">
        <f t="shared" ref="AN56:AZ68" si="26">IF($F56="","",IF(VALUE(LEFT($F56,2))=AN$18,$J56,""))</f>
        <v/>
      </c>
      <c r="AO56" s="468" t="str">
        <f t="shared" si="26"/>
        <v/>
      </c>
      <c r="AP56" s="468" t="str">
        <f t="shared" si="26"/>
        <v/>
      </c>
      <c r="AQ56" s="468" t="str">
        <f t="shared" si="26"/>
        <v/>
      </c>
      <c r="AR56" s="468" t="str">
        <f t="shared" si="26"/>
        <v/>
      </c>
      <c r="AS56" s="468" t="str">
        <f t="shared" si="26"/>
        <v/>
      </c>
      <c r="AT56" s="468" t="str">
        <f t="shared" si="26"/>
        <v/>
      </c>
      <c r="AU56" s="468" t="str">
        <f t="shared" si="26"/>
        <v/>
      </c>
      <c r="AV56" s="468" t="str">
        <f t="shared" si="26"/>
        <v/>
      </c>
      <c r="AW56" s="468" t="str">
        <f t="shared" si="26"/>
        <v/>
      </c>
      <c r="AX56" s="468" t="str">
        <f t="shared" si="26"/>
        <v/>
      </c>
      <c r="AY56" s="468" t="str">
        <f t="shared" si="26"/>
        <v/>
      </c>
      <c r="AZ56" s="468" t="str">
        <f t="shared" si="26"/>
        <v/>
      </c>
      <c r="BA56" s="468"/>
      <c r="BB56" s="468" t="str">
        <f t="shared" si="19"/>
        <v/>
      </c>
      <c r="BC56" s="468" t="str">
        <f t="shared" si="19"/>
        <v/>
      </c>
      <c r="BD56" s="468"/>
      <c r="BE56" s="468" t="str">
        <f t="shared" si="24"/>
        <v/>
      </c>
      <c r="BF56" s="468" t="str">
        <f t="shared" si="24"/>
        <v/>
      </c>
      <c r="BG56" s="468" t="str">
        <f t="shared" si="24"/>
        <v/>
      </c>
      <c r="BH56" s="468" t="str">
        <f t="shared" si="24"/>
        <v/>
      </c>
      <c r="BI56" s="468" t="str">
        <f t="shared" si="24"/>
        <v/>
      </c>
      <c r="BJ56" s="468" t="str">
        <f t="shared" si="24"/>
        <v/>
      </c>
      <c r="BK56" s="468" t="str">
        <f t="shared" si="24"/>
        <v/>
      </c>
      <c r="BL56" s="468" t="str">
        <f t="shared" si="24"/>
        <v/>
      </c>
      <c r="BM56" s="468" t="str">
        <f t="shared" si="24"/>
        <v/>
      </c>
      <c r="BN56" s="468" t="str">
        <f t="shared" si="24"/>
        <v/>
      </c>
      <c r="BO56" s="468" t="str">
        <f t="shared" si="24"/>
        <v/>
      </c>
      <c r="BP56" s="468" t="str">
        <f t="shared" si="24"/>
        <v/>
      </c>
      <c r="BQ56" s="468" t="str">
        <f t="shared" si="24"/>
        <v/>
      </c>
      <c r="BR56" s="468" t="str">
        <f t="shared" si="24"/>
        <v/>
      </c>
      <c r="BS56" s="468" t="str">
        <f t="shared" si="24"/>
        <v/>
      </c>
      <c r="BT56" s="468" t="str">
        <f t="shared" si="24"/>
        <v/>
      </c>
      <c r="BU56" s="468" t="str">
        <f t="shared" ref="BU56:CG68" si="27">IF($F56="","",IF(VALUE(LEFT($F56,2))=BU$18,$K56,""))</f>
        <v/>
      </c>
      <c r="BV56" s="468" t="str">
        <f t="shared" si="27"/>
        <v/>
      </c>
      <c r="BW56" s="468" t="str">
        <f t="shared" si="27"/>
        <v/>
      </c>
      <c r="BX56" s="468" t="str">
        <f t="shared" si="27"/>
        <v/>
      </c>
      <c r="BY56" s="468" t="str">
        <f t="shared" si="27"/>
        <v/>
      </c>
      <c r="BZ56" s="468" t="str">
        <f t="shared" si="27"/>
        <v/>
      </c>
      <c r="CA56" s="468" t="str">
        <f t="shared" si="27"/>
        <v/>
      </c>
      <c r="CB56" s="468" t="str">
        <f t="shared" si="27"/>
        <v/>
      </c>
      <c r="CC56" s="468" t="str">
        <f t="shared" si="27"/>
        <v/>
      </c>
      <c r="CD56" s="468" t="str">
        <f t="shared" si="27"/>
        <v/>
      </c>
      <c r="CE56" s="468" t="str">
        <f t="shared" si="27"/>
        <v/>
      </c>
      <c r="CF56" s="468" t="str">
        <f t="shared" si="27"/>
        <v/>
      </c>
      <c r="CG56" s="468" t="str">
        <f t="shared" si="27"/>
        <v/>
      </c>
      <c r="CH56" s="468"/>
      <c r="CI56" s="468" t="str">
        <f t="shared" si="7"/>
        <v/>
      </c>
      <c r="CJ56" s="468" t="str">
        <f t="shared" si="7"/>
        <v/>
      </c>
      <c r="CK56" s="533"/>
    </row>
    <row r="57" spans="3:89" x14ac:dyDescent="0.25">
      <c r="C57" s="358"/>
      <c r="D57" s="259"/>
      <c r="E57" s="41"/>
      <c r="F57" s="44"/>
      <c r="G57" s="232"/>
      <c r="H57" s="279"/>
      <c r="I57" s="281"/>
      <c r="J57" s="431"/>
      <c r="K57" s="431"/>
      <c r="M57" s="360" t="str">
        <f t="shared" si="5"/>
        <v/>
      </c>
      <c r="N57" s="361"/>
      <c r="O57" s="368"/>
      <c r="P57" s="359"/>
      <c r="Q57" s="362"/>
      <c r="R57" s="364"/>
      <c r="S57" s="364"/>
      <c r="T57" s="362"/>
      <c r="U57" s="363"/>
      <c r="V57" s="51"/>
      <c r="X57" s="468" t="str">
        <f t="shared" si="22"/>
        <v/>
      </c>
      <c r="Y57" s="468" t="str">
        <f t="shared" si="22"/>
        <v/>
      </c>
      <c r="Z57" s="468" t="str">
        <f t="shared" si="22"/>
        <v/>
      </c>
      <c r="AA57" s="468" t="str">
        <f t="shared" si="22"/>
        <v/>
      </c>
      <c r="AB57" s="468" t="str">
        <f t="shared" si="22"/>
        <v/>
      </c>
      <c r="AC57" s="468" t="str">
        <f t="shared" si="22"/>
        <v/>
      </c>
      <c r="AD57" s="468" t="str">
        <f t="shared" si="22"/>
        <v/>
      </c>
      <c r="AE57" s="468" t="str">
        <f t="shared" si="22"/>
        <v/>
      </c>
      <c r="AF57" s="468" t="str">
        <f t="shared" si="22"/>
        <v/>
      </c>
      <c r="AG57" s="468" t="str">
        <f t="shared" si="22"/>
        <v/>
      </c>
      <c r="AH57" s="468" t="str">
        <f t="shared" si="22"/>
        <v/>
      </c>
      <c r="AI57" s="468" t="str">
        <f t="shared" si="22"/>
        <v/>
      </c>
      <c r="AJ57" s="468" t="str">
        <f t="shared" si="22"/>
        <v/>
      </c>
      <c r="AK57" s="468" t="str">
        <f t="shared" si="22"/>
        <v/>
      </c>
      <c r="AL57" s="468" t="str">
        <f t="shared" si="22"/>
        <v/>
      </c>
      <c r="AM57" s="468" t="str">
        <f t="shared" si="22"/>
        <v/>
      </c>
      <c r="AN57" s="468" t="str">
        <f t="shared" si="26"/>
        <v/>
      </c>
      <c r="AO57" s="468" t="str">
        <f t="shared" si="26"/>
        <v/>
      </c>
      <c r="AP57" s="468" t="str">
        <f t="shared" si="26"/>
        <v/>
      </c>
      <c r="AQ57" s="468" t="str">
        <f t="shared" si="26"/>
        <v/>
      </c>
      <c r="AR57" s="468" t="str">
        <f t="shared" si="26"/>
        <v/>
      </c>
      <c r="AS57" s="468" t="str">
        <f t="shared" si="26"/>
        <v/>
      </c>
      <c r="AT57" s="468" t="str">
        <f t="shared" si="26"/>
        <v/>
      </c>
      <c r="AU57" s="468" t="str">
        <f t="shared" si="26"/>
        <v/>
      </c>
      <c r="AV57" s="468" t="str">
        <f t="shared" si="26"/>
        <v/>
      </c>
      <c r="AW57" s="468" t="str">
        <f t="shared" si="26"/>
        <v/>
      </c>
      <c r="AX57" s="468" t="str">
        <f t="shared" si="26"/>
        <v/>
      </c>
      <c r="AY57" s="468" t="str">
        <f t="shared" si="26"/>
        <v/>
      </c>
      <c r="AZ57" s="468" t="str">
        <f t="shared" si="26"/>
        <v/>
      </c>
      <c r="BA57" s="468"/>
      <c r="BB57" s="468" t="str">
        <f>IF($M57="","",IF($M57=BB$18,$J57,0))</f>
        <v/>
      </c>
      <c r="BC57" s="468" t="str">
        <f t="shared" si="19"/>
        <v/>
      </c>
      <c r="BD57" s="468"/>
      <c r="BE57" s="468" t="str">
        <f t="shared" si="24"/>
        <v/>
      </c>
      <c r="BF57" s="468" t="str">
        <f t="shared" si="24"/>
        <v/>
      </c>
      <c r="BG57" s="468" t="str">
        <f t="shared" si="24"/>
        <v/>
      </c>
      <c r="BH57" s="468" t="str">
        <f t="shared" si="24"/>
        <v/>
      </c>
      <c r="BI57" s="468" t="str">
        <f t="shared" si="24"/>
        <v/>
      </c>
      <c r="BJ57" s="468" t="str">
        <f t="shared" si="24"/>
        <v/>
      </c>
      <c r="BK57" s="468" t="str">
        <f t="shared" si="24"/>
        <v/>
      </c>
      <c r="BL57" s="468" t="str">
        <f t="shared" si="24"/>
        <v/>
      </c>
      <c r="BM57" s="468" t="str">
        <f t="shared" si="24"/>
        <v/>
      </c>
      <c r="BN57" s="468" t="str">
        <f t="shared" si="24"/>
        <v/>
      </c>
      <c r="BO57" s="468" t="str">
        <f t="shared" si="24"/>
        <v/>
      </c>
      <c r="BP57" s="468" t="str">
        <f t="shared" si="24"/>
        <v/>
      </c>
      <c r="BQ57" s="468" t="str">
        <f t="shared" si="24"/>
        <v/>
      </c>
      <c r="BR57" s="468" t="str">
        <f t="shared" si="24"/>
        <v/>
      </c>
      <c r="BS57" s="468" t="str">
        <f t="shared" si="24"/>
        <v/>
      </c>
      <c r="BT57" s="468" t="str">
        <f t="shared" si="24"/>
        <v/>
      </c>
      <c r="BU57" s="468" t="str">
        <f t="shared" si="27"/>
        <v/>
      </c>
      <c r="BV57" s="468" t="str">
        <f t="shared" si="27"/>
        <v/>
      </c>
      <c r="BW57" s="468" t="str">
        <f t="shared" si="27"/>
        <v/>
      </c>
      <c r="BX57" s="468" t="str">
        <f t="shared" si="27"/>
        <v/>
      </c>
      <c r="BY57" s="468" t="str">
        <f t="shared" si="27"/>
        <v/>
      </c>
      <c r="BZ57" s="468" t="str">
        <f t="shared" si="27"/>
        <v/>
      </c>
      <c r="CA57" s="468" t="str">
        <f t="shared" si="27"/>
        <v/>
      </c>
      <c r="CB57" s="468" t="str">
        <f t="shared" si="27"/>
        <v/>
      </c>
      <c r="CC57" s="468" t="str">
        <f t="shared" si="27"/>
        <v/>
      </c>
      <c r="CD57" s="468" t="str">
        <f t="shared" si="27"/>
        <v/>
      </c>
      <c r="CE57" s="468" t="str">
        <f t="shared" si="27"/>
        <v/>
      </c>
      <c r="CF57" s="468" t="str">
        <f t="shared" si="27"/>
        <v/>
      </c>
      <c r="CG57" s="468" t="str">
        <f t="shared" si="27"/>
        <v/>
      </c>
      <c r="CH57" s="468"/>
      <c r="CI57" s="468" t="str">
        <f t="shared" si="7"/>
        <v/>
      </c>
      <c r="CJ57" s="468" t="str">
        <f t="shared" si="7"/>
        <v/>
      </c>
      <c r="CK57" s="533"/>
    </row>
    <row r="58" spans="3:89" x14ac:dyDescent="0.25">
      <c r="C58" s="358"/>
      <c r="D58" s="259"/>
      <c r="E58" s="41"/>
      <c r="F58" s="44"/>
      <c r="G58" s="375" t="s">
        <v>321</v>
      </c>
      <c r="H58" s="279"/>
      <c r="I58" s="282"/>
      <c r="J58" s="431"/>
      <c r="K58" s="431"/>
      <c r="M58" s="360" t="str">
        <f t="shared" si="5"/>
        <v/>
      </c>
      <c r="N58" s="361"/>
      <c r="O58" s="368" t="str">
        <f>IF(M58="","",IF(M58="Foreign",VLOOKUP(N58,'Option X3'!D:E,2,FALSE),1))</f>
        <v/>
      </c>
      <c r="P58" s="359"/>
      <c r="Q58" s="569"/>
      <c r="R58" s="364"/>
      <c r="S58" s="364"/>
      <c r="T58" s="617"/>
      <c r="U58" s="618"/>
      <c r="V58" s="51"/>
      <c r="X58" s="468" t="str">
        <f t="shared" si="22"/>
        <v/>
      </c>
      <c r="Y58" s="468" t="str">
        <f t="shared" si="22"/>
        <v/>
      </c>
      <c r="Z58" s="468" t="str">
        <f t="shared" si="22"/>
        <v/>
      </c>
      <c r="AA58" s="468" t="str">
        <f t="shared" si="22"/>
        <v/>
      </c>
      <c r="AB58" s="468" t="str">
        <f t="shared" si="22"/>
        <v/>
      </c>
      <c r="AC58" s="468" t="str">
        <f t="shared" si="22"/>
        <v/>
      </c>
      <c r="AD58" s="468" t="str">
        <f t="shared" si="22"/>
        <v/>
      </c>
      <c r="AE58" s="468" t="str">
        <f t="shared" si="22"/>
        <v/>
      </c>
      <c r="AF58" s="468" t="str">
        <f t="shared" si="22"/>
        <v/>
      </c>
      <c r="AG58" s="468" t="str">
        <f t="shared" si="22"/>
        <v/>
      </c>
      <c r="AH58" s="468" t="str">
        <f t="shared" si="22"/>
        <v/>
      </c>
      <c r="AI58" s="468" t="str">
        <f t="shared" si="22"/>
        <v/>
      </c>
      <c r="AJ58" s="468" t="str">
        <f t="shared" si="22"/>
        <v/>
      </c>
      <c r="AK58" s="468" t="str">
        <f t="shared" si="22"/>
        <v/>
      </c>
      <c r="AL58" s="468" t="str">
        <f t="shared" si="22"/>
        <v/>
      </c>
      <c r="AM58" s="468" t="str">
        <f t="shared" si="22"/>
        <v/>
      </c>
      <c r="AN58" s="468" t="str">
        <f t="shared" si="26"/>
        <v/>
      </c>
      <c r="AO58" s="468" t="str">
        <f t="shared" si="26"/>
        <v/>
      </c>
      <c r="AP58" s="468" t="str">
        <f t="shared" si="26"/>
        <v/>
      </c>
      <c r="AQ58" s="468" t="str">
        <f t="shared" si="26"/>
        <v/>
      </c>
      <c r="AR58" s="468" t="str">
        <f t="shared" si="26"/>
        <v/>
      </c>
      <c r="AS58" s="468" t="str">
        <f t="shared" si="26"/>
        <v/>
      </c>
      <c r="AT58" s="468" t="str">
        <f t="shared" si="26"/>
        <v/>
      </c>
      <c r="AU58" s="468" t="str">
        <f t="shared" si="26"/>
        <v/>
      </c>
      <c r="AV58" s="468" t="str">
        <f t="shared" si="26"/>
        <v/>
      </c>
      <c r="AW58" s="468" t="str">
        <f t="shared" si="26"/>
        <v/>
      </c>
      <c r="AX58" s="468" t="str">
        <f t="shared" si="26"/>
        <v/>
      </c>
      <c r="AY58" s="468" t="str">
        <f t="shared" si="26"/>
        <v/>
      </c>
      <c r="AZ58" s="468" t="str">
        <f t="shared" si="26"/>
        <v/>
      </c>
      <c r="BA58" s="468"/>
      <c r="BB58" s="468" t="str">
        <f t="shared" ref="BB58:BC68" si="28">IF($M58="","",IF($M58=BB$18,$J58,0))</f>
        <v/>
      </c>
      <c r="BC58" s="468" t="str">
        <f t="shared" si="19"/>
        <v/>
      </c>
      <c r="BD58" s="468"/>
      <c r="BE58" s="468" t="str">
        <f t="shared" si="24"/>
        <v/>
      </c>
      <c r="BF58" s="468" t="str">
        <f t="shared" si="24"/>
        <v/>
      </c>
      <c r="BG58" s="468" t="str">
        <f t="shared" si="24"/>
        <v/>
      </c>
      <c r="BH58" s="468" t="str">
        <f t="shared" si="24"/>
        <v/>
      </c>
      <c r="BI58" s="468" t="str">
        <f t="shared" si="24"/>
        <v/>
      </c>
      <c r="BJ58" s="468" t="str">
        <f t="shared" si="24"/>
        <v/>
      </c>
      <c r="BK58" s="468" t="str">
        <f t="shared" si="24"/>
        <v/>
      </c>
      <c r="BL58" s="468" t="str">
        <f t="shared" si="24"/>
        <v/>
      </c>
      <c r="BM58" s="468" t="str">
        <f t="shared" si="24"/>
        <v/>
      </c>
      <c r="BN58" s="468" t="str">
        <f t="shared" si="24"/>
        <v/>
      </c>
      <c r="BO58" s="468" t="str">
        <f t="shared" si="24"/>
        <v/>
      </c>
      <c r="BP58" s="468" t="str">
        <f t="shared" si="24"/>
        <v/>
      </c>
      <c r="BQ58" s="468" t="str">
        <f t="shared" si="24"/>
        <v/>
      </c>
      <c r="BR58" s="468" t="str">
        <f t="shared" si="24"/>
        <v/>
      </c>
      <c r="BS58" s="468" t="str">
        <f t="shared" si="24"/>
        <v/>
      </c>
      <c r="BT58" s="468" t="str">
        <f t="shared" si="24"/>
        <v/>
      </c>
      <c r="BU58" s="468" t="str">
        <f t="shared" si="27"/>
        <v/>
      </c>
      <c r="BV58" s="468" t="str">
        <f t="shared" si="27"/>
        <v/>
      </c>
      <c r="BW58" s="468" t="str">
        <f t="shared" si="27"/>
        <v/>
      </c>
      <c r="BX58" s="468" t="str">
        <f t="shared" si="27"/>
        <v/>
      </c>
      <c r="BY58" s="468" t="str">
        <f t="shared" si="27"/>
        <v/>
      </c>
      <c r="BZ58" s="468" t="str">
        <f t="shared" si="27"/>
        <v/>
      </c>
      <c r="CA58" s="468" t="str">
        <f t="shared" si="27"/>
        <v/>
      </c>
      <c r="CB58" s="468" t="str">
        <f t="shared" si="27"/>
        <v/>
      </c>
      <c r="CC58" s="468" t="str">
        <f t="shared" si="27"/>
        <v/>
      </c>
      <c r="CD58" s="468" t="str">
        <f t="shared" si="27"/>
        <v/>
      </c>
      <c r="CE58" s="468" t="str">
        <f t="shared" si="27"/>
        <v/>
      </c>
      <c r="CF58" s="468" t="str">
        <f t="shared" si="27"/>
        <v/>
      </c>
      <c r="CG58" s="468" t="str">
        <f t="shared" si="27"/>
        <v/>
      </c>
      <c r="CH58" s="468"/>
      <c r="CI58" s="468" t="str">
        <f t="shared" si="7"/>
        <v/>
      </c>
      <c r="CJ58" s="468" t="str">
        <f t="shared" si="7"/>
        <v/>
      </c>
      <c r="CK58" s="533"/>
    </row>
    <row r="59" spans="3:89" x14ac:dyDescent="0.25">
      <c r="C59" s="358"/>
      <c r="D59" s="259">
        <v>1</v>
      </c>
      <c r="E59" s="41"/>
      <c r="F59" s="44"/>
      <c r="G59" s="434" t="s">
        <v>356</v>
      </c>
      <c r="H59" s="279"/>
      <c r="I59" s="282"/>
      <c r="J59" s="431"/>
      <c r="K59" s="431"/>
      <c r="M59" s="360" t="str">
        <f t="shared" si="5"/>
        <v/>
      </c>
      <c r="N59" s="361"/>
      <c r="O59" s="368" t="str">
        <f>IF(M59="","",IF(M59="Foreign",VLOOKUP(N59,'Option X3'!D:E,2,FALSE),1))</f>
        <v/>
      </c>
      <c r="P59" s="359"/>
      <c r="Q59" s="569"/>
      <c r="R59" s="364"/>
      <c r="S59" s="364"/>
      <c r="T59" s="617"/>
      <c r="U59" s="618"/>
      <c r="V59" s="51"/>
      <c r="X59" s="468" t="str">
        <f t="shared" si="22"/>
        <v/>
      </c>
      <c r="Y59" s="468" t="str">
        <f t="shared" si="22"/>
        <v/>
      </c>
      <c r="Z59" s="468" t="str">
        <f t="shared" si="22"/>
        <v/>
      </c>
      <c r="AA59" s="468" t="str">
        <f t="shared" si="22"/>
        <v/>
      </c>
      <c r="AB59" s="468" t="str">
        <f t="shared" si="22"/>
        <v/>
      </c>
      <c r="AC59" s="468" t="str">
        <f t="shared" si="22"/>
        <v/>
      </c>
      <c r="AD59" s="468" t="str">
        <f t="shared" si="22"/>
        <v/>
      </c>
      <c r="AE59" s="468" t="str">
        <f t="shared" si="22"/>
        <v/>
      </c>
      <c r="AF59" s="468" t="str">
        <f t="shared" si="22"/>
        <v/>
      </c>
      <c r="AG59" s="468" t="str">
        <f t="shared" si="22"/>
        <v/>
      </c>
      <c r="AH59" s="468" t="str">
        <f t="shared" si="22"/>
        <v/>
      </c>
      <c r="AI59" s="468" t="str">
        <f t="shared" si="22"/>
        <v/>
      </c>
      <c r="AJ59" s="468" t="str">
        <f t="shared" si="22"/>
        <v/>
      </c>
      <c r="AK59" s="468" t="str">
        <f t="shared" si="22"/>
        <v/>
      </c>
      <c r="AL59" s="468" t="str">
        <f t="shared" si="22"/>
        <v/>
      </c>
      <c r="AM59" s="468" t="str">
        <f t="shared" si="22"/>
        <v/>
      </c>
      <c r="AN59" s="468" t="str">
        <f t="shared" si="26"/>
        <v/>
      </c>
      <c r="AO59" s="468" t="str">
        <f t="shared" si="26"/>
        <v/>
      </c>
      <c r="AP59" s="468" t="str">
        <f t="shared" si="26"/>
        <v/>
      </c>
      <c r="AQ59" s="468" t="str">
        <f t="shared" si="26"/>
        <v/>
      </c>
      <c r="AR59" s="468" t="str">
        <f t="shared" si="26"/>
        <v/>
      </c>
      <c r="AS59" s="468" t="str">
        <f t="shared" si="26"/>
        <v/>
      </c>
      <c r="AT59" s="468" t="str">
        <f t="shared" si="26"/>
        <v/>
      </c>
      <c r="AU59" s="468" t="str">
        <f t="shared" si="26"/>
        <v/>
      </c>
      <c r="AV59" s="468" t="str">
        <f t="shared" si="26"/>
        <v/>
      </c>
      <c r="AW59" s="468" t="str">
        <f t="shared" si="26"/>
        <v/>
      </c>
      <c r="AX59" s="468" t="str">
        <f t="shared" si="26"/>
        <v/>
      </c>
      <c r="AY59" s="468" t="str">
        <f t="shared" si="26"/>
        <v/>
      </c>
      <c r="AZ59" s="468" t="str">
        <f t="shared" si="26"/>
        <v/>
      </c>
      <c r="BA59" s="468"/>
      <c r="BB59" s="468" t="str">
        <f t="shared" si="28"/>
        <v/>
      </c>
      <c r="BC59" s="468" t="str">
        <f t="shared" si="19"/>
        <v/>
      </c>
      <c r="BD59" s="468"/>
      <c r="BE59" s="468" t="str">
        <f t="shared" si="24"/>
        <v/>
      </c>
      <c r="BF59" s="468" t="str">
        <f t="shared" si="24"/>
        <v/>
      </c>
      <c r="BG59" s="468" t="str">
        <f t="shared" si="24"/>
        <v/>
      </c>
      <c r="BH59" s="468" t="str">
        <f t="shared" si="24"/>
        <v/>
      </c>
      <c r="BI59" s="468" t="str">
        <f t="shared" si="24"/>
        <v/>
      </c>
      <c r="BJ59" s="468" t="str">
        <f t="shared" si="24"/>
        <v/>
      </c>
      <c r="BK59" s="468" t="str">
        <f t="shared" si="24"/>
        <v/>
      </c>
      <c r="BL59" s="468" t="str">
        <f t="shared" si="24"/>
        <v/>
      </c>
      <c r="BM59" s="468" t="str">
        <f t="shared" si="24"/>
        <v/>
      </c>
      <c r="BN59" s="468" t="str">
        <f t="shared" si="24"/>
        <v/>
      </c>
      <c r="BO59" s="468" t="str">
        <f t="shared" si="24"/>
        <v/>
      </c>
      <c r="BP59" s="468" t="str">
        <f t="shared" si="24"/>
        <v/>
      </c>
      <c r="BQ59" s="468" t="str">
        <f t="shared" si="24"/>
        <v/>
      </c>
      <c r="BR59" s="468" t="str">
        <f t="shared" si="24"/>
        <v/>
      </c>
      <c r="BS59" s="468" t="str">
        <f t="shared" si="24"/>
        <v/>
      </c>
      <c r="BT59" s="468" t="str">
        <f t="shared" si="24"/>
        <v/>
      </c>
      <c r="BU59" s="468" t="str">
        <f t="shared" si="27"/>
        <v/>
      </c>
      <c r="BV59" s="468" t="str">
        <f t="shared" si="27"/>
        <v/>
      </c>
      <c r="BW59" s="468" t="str">
        <f t="shared" si="27"/>
        <v/>
      </c>
      <c r="BX59" s="468" t="str">
        <f t="shared" si="27"/>
        <v/>
      </c>
      <c r="BY59" s="468" t="str">
        <f t="shared" si="27"/>
        <v/>
      </c>
      <c r="BZ59" s="468" t="str">
        <f t="shared" si="27"/>
        <v/>
      </c>
      <c r="CA59" s="468" t="str">
        <f t="shared" si="27"/>
        <v/>
      </c>
      <c r="CB59" s="468" t="str">
        <f t="shared" si="27"/>
        <v/>
      </c>
      <c r="CC59" s="468" t="str">
        <f t="shared" si="27"/>
        <v/>
      </c>
      <c r="CD59" s="468" t="str">
        <f t="shared" si="27"/>
        <v/>
      </c>
      <c r="CE59" s="468" t="str">
        <f t="shared" si="27"/>
        <v/>
      </c>
      <c r="CF59" s="468" t="str">
        <f t="shared" si="27"/>
        <v/>
      </c>
      <c r="CG59" s="468" t="str">
        <f t="shared" si="27"/>
        <v/>
      </c>
      <c r="CH59" s="468"/>
      <c r="CI59" s="468" t="str">
        <f t="shared" si="7"/>
        <v/>
      </c>
      <c r="CJ59" s="468" t="str">
        <f t="shared" si="7"/>
        <v/>
      </c>
      <c r="CK59" s="533"/>
    </row>
    <row r="60" spans="3:89" x14ac:dyDescent="0.25">
      <c r="C60" s="358"/>
      <c r="D60" s="259">
        <v>2</v>
      </c>
      <c r="E60" s="41"/>
      <c r="F60" s="44"/>
      <c r="G60" s="234" t="s">
        <v>357</v>
      </c>
      <c r="H60" s="279"/>
      <c r="I60" s="282"/>
      <c r="J60" s="431"/>
      <c r="K60" s="431"/>
      <c r="M60" s="360" t="str">
        <f t="shared" si="5"/>
        <v/>
      </c>
      <c r="N60" s="361"/>
      <c r="O60" s="368" t="str">
        <f>IF(M60="","",IF(M60="Foreign",VLOOKUP(N60,'Option X3'!D:E,2,FALSE),1))</f>
        <v/>
      </c>
      <c r="P60" s="359"/>
      <c r="Q60" s="569"/>
      <c r="R60" s="364"/>
      <c r="S60" s="364"/>
      <c r="T60" s="617"/>
      <c r="U60" s="618"/>
      <c r="V60" s="51"/>
      <c r="X60" s="468" t="str">
        <f t="shared" si="22"/>
        <v/>
      </c>
      <c r="Y60" s="468" t="str">
        <f t="shared" si="22"/>
        <v/>
      </c>
      <c r="Z60" s="468" t="str">
        <f t="shared" si="22"/>
        <v/>
      </c>
      <c r="AA60" s="468" t="str">
        <f t="shared" si="22"/>
        <v/>
      </c>
      <c r="AB60" s="468" t="str">
        <f t="shared" si="22"/>
        <v/>
      </c>
      <c r="AC60" s="468" t="str">
        <f t="shared" si="22"/>
        <v/>
      </c>
      <c r="AD60" s="468" t="str">
        <f t="shared" si="22"/>
        <v/>
      </c>
      <c r="AE60" s="468" t="str">
        <f t="shared" si="22"/>
        <v/>
      </c>
      <c r="AF60" s="468" t="str">
        <f t="shared" si="22"/>
        <v/>
      </c>
      <c r="AG60" s="468" t="str">
        <f t="shared" si="22"/>
        <v/>
      </c>
      <c r="AH60" s="468" t="str">
        <f t="shared" si="22"/>
        <v/>
      </c>
      <c r="AI60" s="468" t="str">
        <f t="shared" si="22"/>
        <v/>
      </c>
      <c r="AJ60" s="468" t="str">
        <f t="shared" si="22"/>
        <v/>
      </c>
      <c r="AK60" s="468" t="str">
        <f t="shared" si="22"/>
        <v/>
      </c>
      <c r="AL60" s="468" t="str">
        <f t="shared" si="22"/>
        <v/>
      </c>
      <c r="AM60" s="468" t="str">
        <f t="shared" si="22"/>
        <v/>
      </c>
      <c r="AN60" s="468" t="str">
        <f t="shared" si="26"/>
        <v/>
      </c>
      <c r="AO60" s="468" t="str">
        <f t="shared" si="26"/>
        <v/>
      </c>
      <c r="AP60" s="468" t="str">
        <f t="shared" si="26"/>
        <v/>
      </c>
      <c r="AQ60" s="468" t="str">
        <f t="shared" si="26"/>
        <v/>
      </c>
      <c r="AR60" s="468" t="str">
        <f t="shared" si="26"/>
        <v/>
      </c>
      <c r="AS60" s="468" t="str">
        <f t="shared" si="26"/>
        <v/>
      </c>
      <c r="AT60" s="468" t="str">
        <f t="shared" si="26"/>
        <v/>
      </c>
      <c r="AU60" s="468" t="str">
        <f t="shared" si="26"/>
        <v/>
      </c>
      <c r="AV60" s="468" t="str">
        <f t="shared" si="26"/>
        <v/>
      </c>
      <c r="AW60" s="468" t="str">
        <f t="shared" si="26"/>
        <v/>
      </c>
      <c r="AX60" s="468" t="str">
        <f t="shared" si="26"/>
        <v/>
      </c>
      <c r="AY60" s="468" t="str">
        <f t="shared" si="26"/>
        <v/>
      </c>
      <c r="AZ60" s="468" t="str">
        <f t="shared" si="26"/>
        <v/>
      </c>
      <c r="BA60" s="468"/>
      <c r="BB60" s="468" t="str">
        <f t="shared" si="28"/>
        <v/>
      </c>
      <c r="BC60" s="468" t="str">
        <f t="shared" si="28"/>
        <v/>
      </c>
      <c r="BD60" s="468"/>
      <c r="BE60" s="468" t="str">
        <f t="shared" si="24"/>
        <v/>
      </c>
      <c r="BF60" s="468" t="str">
        <f t="shared" si="24"/>
        <v/>
      </c>
      <c r="BG60" s="468" t="str">
        <f t="shared" si="24"/>
        <v/>
      </c>
      <c r="BH60" s="468" t="str">
        <f t="shared" si="24"/>
        <v/>
      </c>
      <c r="BI60" s="468" t="str">
        <f t="shared" si="24"/>
        <v/>
      </c>
      <c r="BJ60" s="468" t="str">
        <f t="shared" si="24"/>
        <v/>
      </c>
      <c r="BK60" s="468" t="str">
        <f t="shared" si="24"/>
        <v/>
      </c>
      <c r="BL60" s="468" t="str">
        <f t="shared" si="24"/>
        <v/>
      </c>
      <c r="BM60" s="468" t="str">
        <f t="shared" si="24"/>
        <v/>
      </c>
      <c r="BN60" s="468" t="str">
        <f t="shared" si="24"/>
        <v/>
      </c>
      <c r="BO60" s="468" t="str">
        <f t="shared" si="24"/>
        <v/>
      </c>
      <c r="BP60" s="468" t="str">
        <f t="shared" si="24"/>
        <v/>
      </c>
      <c r="BQ60" s="468" t="str">
        <f t="shared" si="24"/>
        <v/>
      </c>
      <c r="BR60" s="468" t="str">
        <f t="shared" si="24"/>
        <v/>
      </c>
      <c r="BS60" s="468" t="str">
        <f t="shared" si="24"/>
        <v/>
      </c>
      <c r="BT60" s="468" t="str">
        <f t="shared" si="24"/>
        <v/>
      </c>
      <c r="BU60" s="468" t="str">
        <f t="shared" si="27"/>
        <v/>
      </c>
      <c r="BV60" s="468" t="str">
        <f t="shared" si="27"/>
        <v/>
      </c>
      <c r="BW60" s="468" t="str">
        <f t="shared" si="27"/>
        <v/>
      </c>
      <c r="BX60" s="468" t="str">
        <f t="shared" si="27"/>
        <v/>
      </c>
      <c r="BY60" s="468" t="str">
        <f t="shared" si="27"/>
        <v/>
      </c>
      <c r="BZ60" s="468" t="str">
        <f t="shared" si="27"/>
        <v/>
      </c>
      <c r="CA60" s="468" t="str">
        <f t="shared" si="27"/>
        <v/>
      </c>
      <c r="CB60" s="468" t="str">
        <f t="shared" si="27"/>
        <v/>
      </c>
      <c r="CC60" s="468" t="str">
        <f t="shared" si="27"/>
        <v/>
      </c>
      <c r="CD60" s="468" t="str">
        <f t="shared" si="27"/>
        <v/>
      </c>
      <c r="CE60" s="468" t="str">
        <f t="shared" si="27"/>
        <v/>
      </c>
      <c r="CF60" s="468" t="str">
        <f t="shared" si="27"/>
        <v/>
      </c>
      <c r="CG60" s="468" t="str">
        <f t="shared" si="27"/>
        <v/>
      </c>
      <c r="CH60" s="468"/>
      <c r="CI60" s="468" t="str">
        <f t="shared" si="7"/>
        <v/>
      </c>
      <c r="CJ60" s="468" t="str">
        <f t="shared" si="7"/>
        <v/>
      </c>
      <c r="CK60" s="533"/>
    </row>
    <row r="61" spans="3:89" x14ac:dyDescent="0.25">
      <c r="C61" s="358"/>
      <c r="D61" s="259">
        <v>3</v>
      </c>
      <c r="E61" s="41"/>
      <c r="F61" s="44"/>
      <c r="G61" s="232" t="s">
        <v>282</v>
      </c>
      <c r="H61" s="279"/>
      <c r="I61" s="282"/>
      <c r="J61" s="431"/>
      <c r="K61" s="431"/>
      <c r="M61" s="360" t="str">
        <f t="shared" si="5"/>
        <v/>
      </c>
      <c r="N61" s="361"/>
      <c r="O61" s="368" t="str">
        <f>IF(M61="","",IF(M61="Foreign",VLOOKUP(N61,'Option X3'!D:E,2,FALSE),1))</f>
        <v/>
      </c>
      <c r="P61" s="359"/>
      <c r="Q61" s="569"/>
      <c r="R61" s="364"/>
      <c r="S61" s="364"/>
      <c r="T61" s="617"/>
      <c r="U61" s="618"/>
      <c r="V61" s="51"/>
      <c r="X61" s="468" t="str">
        <f t="shared" si="22"/>
        <v/>
      </c>
      <c r="Y61" s="468" t="str">
        <f t="shared" si="22"/>
        <v/>
      </c>
      <c r="Z61" s="468" t="str">
        <f t="shared" si="22"/>
        <v/>
      </c>
      <c r="AA61" s="468" t="str">
        <f t="shared" si="22"/>
        <v/>
      </c>
      <c r="AB61" s="468" t="str">
        <f t="shared" si="22"/>
        <v/>
      </c>
      <c r="AC61" s="468" t="str">
        <f t="shared" si="22"/>
        <v/>
      </c>
      <c r="AD61" s="468" t="str">
        <f t="shared" si="22"/>
        <v/>
      </c>
      <c r="AE61" s="468" t="str">
        <f t="shared" si="22"/>
        <v/>
      </c>
      <c r="AF61" s="468" t="str">
        <f t="shared" si="22"/>
        <v/>
      </c>
      <c r="AG61" s="468" t="str">
        <f t="shared" si="22"/>
        <v/>
      </c>
      <c r="AH61" s="468" t="str">
        <f t="shared" si="22"/>
        <v/>
      </c>
      <c r="AI61" s="468" t="str">
        <f t="shared" si="22"/>
        <v/>
      </c>
      <c r="AJ61" s="468" t="str">
        <f t="shared" si="22"/>
        <v/>
      </c>
      <c r="AK61" s="468" t="str">
        <f t="shared" si="22"/>
        <v/>
      </c>
      <c r="AL61" s="468" t="str">
        <f t="shared" si="22"/>
        <v/>
      </c>
      <c r="AM61" s="468" t="str">
        <f t="shared" si="22"/>
        <v/>
      </c>
      <c r="AN61" s="468" t="str">
        <f t="shared" si="26"/>
        <v/>
      </c>
      <c r="AO61" s="468" t="str">
        <f t="shared" si="26"/>
        <v/>
      </c>
      <c r="AP61" s="468" t="str">
        <f t="shared" si="26"/>
        <v/>
      </c>
      <c r="AQ61" s="468" t="str">
        <f t="shared" si="26"/>
        <v/>
      </c>
      <c r="AR61" s="468" t="str">
        <f t="shared" si="26"/>
        <v/>
      </c>
      <c r="AS61" s="468" t="str">
        <f t="shared" si="26"/>
        <v/>
      </c>
      <c r="AT61" s="468" t="str">
        <f t="shared" si="26"/>
        <v/>
      </c>
      <c r="AU61" s="468" t="str">
        <f t="shared" si="26"/>
        <v/>
      </c>
      <c r="AV61" s="468" t="str">
        <f t="shared" si="26"/>
        <v/>
      </c>
      <c r="AW61" s="468" t="str">
        <f t="shared" si="26"/>
        <v/>
      </c>
      <c r="AX61" s="468" t="str">
        <f t="shared" si="26"/>
        <v/>
      </c>
      <c r="AY61" s="468" t="str">
        <f t="shared" si="26"/>
        <v/>
      </c>
      <c r="AZ61" s="468" t="str">
        <f t="shared" si="26"/>
        <v/>
      </c>
      <c r="BA61" s="468"/>
      <c r="BB61" s="468" t="str">
        <f t="shared" si="28"/>
        <v/>
      </c>
      <c r="BC61" s="468" t="str">
        <f t="shared" si="28"/>
        <v/>
      </c>
      <c r="BD61" s="468"/>
      <c r="BE61" s="468" t="str">
        <f t="shared" si="24"/>
        <v/>
      </c>
      <c r="BF61" s="468" t="str">
        <f t="shared" si="24"/>
        <v/>
      </c>
      <c r="BG61" s="468" t="str">
        <f t="shared" si="24"/>
        <v/>
      </c>
      <c r="BH61" s="468" t="str">
        <f t="shared" si="24"/>
        <v/>
      </c>
      <c r="BI61" s="468" t="str">
        <f t="shared" si="24"/>
        <v/>
      </c>
      <c r="BJ61" s="468" t="str">
        <f t="shared" si="24"/>
        <v/>
      </c>
      <c r="BK61" s="468" t="str">
        <f t="shared" si="24"/>
        <v/>
      </c>
      <c r="BL61" s="468" t="str">
        <f t="shared" si="24"/>
        <v/>
      </c>
      <c r="BM61" s="468" t="str">
        <f t="shared" si="24"/>
        <v/>
      </c>
      <c r="BN61" s="468" t="str">
        <f t="shared" si="24"/>
        <v/>
      </c>
      <c r="BO61" s="468" t="str">
        <f t="shared" si="24"/>
        <v/>
      </c>
      <c r="BP61" s="468" t="str">
        <f t="shared" si="24"/>
        <v/>
      </c>
      <c r="BQ61" s="468" t="str">
        <f t="shared" si="24"/>
        <v/>
      </c>
      <c r="BR61" s="468" t="str">
        <f t="shared" si="24"/>
        <v/>
      </c>
      <c r="BS61" s="468" t="str">
        <f t="shared" si="24"/>
        <v/>
      </c>
      <c r="BT61" s="468" t="str">
        <f t="shared" si="24"/>
        <v/>
      </c>
      <c r="BU61" s="468" t="str">
        <f t="shared" si="27"/>
        <v/>
      </c>
      <c r="BV61" s="468" t="str">
        <f t="shared" si="27"/>
        <v/>
      </c>
      <c r="BW61" s="468" t="str">
        <f t="shared" si="27"/>
        <v/>
      </c>
      <c r="BX61" s="468" t="str">
        <f t="shared" si="27"/>
        <v/>
      </c>
      <c r="BY61" s="468" t="str">
        <f t="shared" si="27"/>
        <v/>
      </c>
      <c r="BZ61" s="468" t="str">
        <f t="shared" si="27"/>
        <v/>
      </c>
      <c r="CA61" s="468" t="str">
        <f t="shared" si="27"/>
        <v/>
      </c>
      <c r="CB61" s="468" t="str">
        <f t="shared" si="27"/>
        <v/>
      </c>
      <c r="CC61" s="468" t="str">
        <f t="shared" si="27"/>
        <v/>
      </c>
      <c r="CD61" s="468" t="str">
        <f t="shared" si="27"/>
        <v/>
      </c>
      <c r="CE61" s="468" t="str">
        <f t="shared" si="27"/>
        <v/>
      </c>
      <c r="CF61" s="468" t="str">
        <f t="shared" si="27"/>
        <v/>
      </c>
      <c r="CG61" s="468" t="str">
        <f t="shared" si="27"/>
        <v/>
      </c>
      <c r="CH61" s="468"/>
      <c r="CI61" s="468" t="str">
        <f t="shared" si="7"/>
        <v/>
      </c>
      <c r="CJ61" s="468" t="str">
        <f t="shared" si="7"/>
        <v/>
      </c>
      <c r="CK61" s="533"/>
    </row>
    <row r="62" spans="3:89" x14ac:dyDescent="0.25">
      <c r="C62" s="358"/>
      <c r="D62" s="259">
        <v>4</v>
      </c>
      <c r="E62" s="41"/>
      <c r="F62" s="44"/>
      <c r="G62" s="232" t="s">
        <v>281</v>
      </c>
      <c r="H62" s="279"/>
      <c r="I62" s="281"/>
      <c r="J62" s="431"/>
      <c r="K62" s="431"/>
      <c r="M62" s="360" t="str">
        <f t="shared" si="5"/>
        <v/>
      </c>
      <c r="N62" s="361"/>
      <c r="O62" s="368" t="str">
        <f>IF(M62="","",IF(M62="Foreign",VLOOKUP(N62,'Option X3'!D:E,2,FALSE),1))</f>
        <v/>
      </c>
      <c r="P62" s="359"/>
      <c r="Q62" s="569"/>
      <c r="R62" s="364"/>
      <c r="S62" s="364"/>
      <c r="T62" s="617"/>
      <c r="U62" s="618"/>
      <c r="V62" s="51"/>
      <c r="X62" s="468" t="str">
        <f t="shared" si="22"/>
        <v/>
      </c>
      <c r="Y62" s="468" t="str">
        <f t="shared" si="22"/>
        <v/>
      </c>
      <c r="Z62" s="468" t="str">
        <f t="shared" si="22"/>
        <v/>
      </c>
      <c r="AA62" s="468" t="str">
        <f t="shared" si="22"/>
        <v/>
      </c>
      <c r="AB62" s="468" t="str">
        <f t="shared" si="22"/>
        <v/>
      </c>
      <c r="AC62" s="468" t="str">
        <f t="shared" si="22"/>
        <v/>
      </c>
      <c r="AD62" s="468" t="str">
        <f t="shared" si="22"/>
        <v/>
      </c>
      <c r="AE62" s="468" t="str">
        <f t="shared" si="22"/>
        <v/>
      </c>
      <c r="AF62" s="468" t="str">
        <f t="shared" si="22"/>
        <v/>
      </c>
      <c r="AG62" s="468" t="str">
        <f t="shared" si="22"/>
        <v/>
      </c>
      <c r="AH62" s="468" t="str">
        <f t="shared" si="22"/>
        <v/>
      </c>
      <c r="AI62" s="468" t="str">
        <f t="shared" si="22"/>
        <v/>
      </c>
      <c r="AJ62" s="468" t="str">
        <f t="shared" si="22"/>
        <v/>
      </c>
      <c r="AK62" s="468" t="str">
        <f t="shared" si="22"/>
        <v/>
      </c>
      <c r="AL62" s="468" t="str">
        <f t="shared" si="22"/>
        <v/>
      </c>
      <c r="AM62" s="468" t="str">
        <f t="shared" si="22"/>
        <v/>
      </c>
      <c r="AN62" s="468" t="str">
        <f t="shared" si="26"/>
        <v/>
      </c>
      <c r="AO62" s="468" t="str">
        <f t="shared" si="26"/>
        <v/>
      </c>
      <c r="AP62" s="468" t="str">
        <f t="shared" si="26"/>
        <v/>
      </c>
      <c r="AQ62" s="468" t="str">
        <f t="shared" si="26"/>
        <v/>
      </c>
      <c r="AR62" s="468" t="str">
        <f t="shared" si="26"/>
        <v/>
      </c>
      <c r="AS62" s="468" t="str">
        <f t="shared" si="26"/>
        <v/>
      </c>
      <c r="AT62" s="468" t="str">
        <f t="shared" si="26"/>
        <v/>
      </c>
      <c r="AU62" s="468" t="str">
        <f t="shared" si="26"/>
        <v/>
      </c>
      <c r="AV62" s="468" t="str">
        <f t="shared" si="26"/>
        <v/>
      </c>
      <c r="AW62" s="468" t="str">
        <f t="shared" si="26"/>
        <v/>
      </c>
      <c r="AX62" s="468" t="str">
        <f t="shared" si="26"/>
        <v/>
      </c>
      <c r="AY62" s="468" t="str">
        <f t="shared" si="26"/>
        <v/>
      </c>
      <c r="AZ62" s="468" t="str">
        <f t="shared" si="26"/>
        <v/>
      </c>
      <c r="BA62" s="468"/>
      <c r="BB62" s="468" t="str">
        <f t="shared" si="28"/>
        <v/>
      </c>
      <c r="BC62" s="468" t="str">
        <f t="shared" si="28"/>
        <v/>
      </c>
      <c r="BD62" s="468"/>
      <c r="BE62" s="468" t="str">
        <f t="shared" si="24"/>
        <v/>
      </c>
      <c r="BF62" s="468" t="str">
        <f t="shared" si="24"/>
        <v/>
      </c>
      <c r="BG62" s="468" t="str">
        <f t="shared" si="24"/>
        <v/>
      </c>
      <c r="BH62" s="468" t="str">
        <f t="shared" si="24"/>
        <v/>
      </c>
      <c r="BI62" s="468" t="str">
        <f t="shared" si="24"/>
        <v/>
      </c>
      <c r="BJ62" s="468" t="str">
        <f t="shared" si="24"/>
        <v/>
      </c>
      <c r="BK62" s="468" t="str">
        <f t="shared" si="24"/>
        <v/>
      </c>
      <c r="BL62" s="468" t="str">
        <f t="shared" si="24"/>
        <v/>
      </c>
      <c r="BM62" s="468" t="str">
        <f t="shared" si="24"/>
        <v/>
      </c>
      <c r="BN62" s="468" t="str">
        <f t="shared" si="24"/>
        <v/>
      </c>
      <c r="BO62" s="468" t="str">
        <f t="shared" si="24"/>
        <v/>
      </c>
      <c r="BP62" s="468" t="str">
        <f t="shared" si="24"/>
        <v/>
      </c>
      <c r="BQ62" s="468" t="str">
        <f t="shared" si="24"/>
        <v/>
      </c>
      <c r="BR62" s="468" t="str">
        <f t="shared" si="24"/>
        <v/>
      </c>
      <c r="BS62" s="468" t="str">
        <f t="shared" si="24"/>
        <v/>
      </c>
      <c r="BT62" s="468" t="str">
        <f t="shared" si="24"/>
        <v/>
      </c>
      <c r="BU62" s="468" t="str">
        <f t="shared" si="27"/>
        <v/>
      </c>
      <c r="BV62" s="468" t="str">
        <f t="shared" si="27"/>
        <v/>
      </c>
      <c r="BW62" s="468" t="str">
        <f t="shared" si="27"/>
        <v/>
      </c>
      <c r="BX62" s="468" t="str">
        <f t="shared" si="27"/>
        <v/>
      </c>
      <c r="BY62" s="468" t="str">
        <f t="shared" si="27"/>
        <v/>
      </c>
      <c r="BZ62" s="468" t="str">
        <f t="shared" si="27"/>
        <v/>
      </c>
      <c r="CA62" s="468" t="str">
        <f t="shared" si="27"/>
        <v/>
      </c>
      <c r="CB62" s="468" t="str">
        <f t="shared" si="27"/>
        <v/>
      </c>
      <c r="CC62" s="468" t="str">
        <f t="shared" si="27"/>
        <v/>
      </c>
      <c r="CD62" s="468" t="str">
        <f t="shared" si="27"/>
        <v/>
      </c>
      <c r="CE62" s="468" t="str">
        <f t="shared" si="27"/>
        <v/>
      </c>
      <c r="CF62" s="468" t="str">
        <f t="shared" si="27"/>
        <v/>
      </c>
      <c r="CG62" s="468" t="str">
        <f t="shared" si="27"/>
        <v/>
      </c>
      <c r="CH62" s="468"/>
      <c r="CI62" s="468" t="str">
        <f t="shared" si="7"/>
        <v/>
      </c>
      <c r="CJ62" s="468" t="str">
        <f t="shared" si="7"/>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22"/>
        <v/>
      </c>
      <c r="Y63" s="468" t="str">
        <f t="shared" si="22"/>
        <v/>
      </c>
      <c r="Z63" s="468" t="str">
        <f t="shared" si="22"/>
        <v/>
      </c>
      <c r="AA63" s="468" t="str">
        <f t="shared" si="22"/>
        <v/>
      </c>
      <c r="AB63" s="468" t="str">
        <f t="shared" si="22"/>
        <v/>
      </c>
      <c r="AC63" s="468" t="str">
        <f t="shared" si="22"/>
        <v/>
      </c>
      <c r="AD63" s="468" t="str">
        <f t="shared" si="22"/>
        <v/>
      </c>
      <c r="AE63" s="468" t="str">
        <f t="shared" si="22"/>
        <v/>
      </c>
      <c r="AF63" s="468" t="str">
        <f t="shared" si="22"/>
        <v/>
      </c>
      <c r="AG63" s="468" t="str">
        <f t="shared" si="22"/>
        <v/>
      </c>
      <c r="AH63" s="468" t="str">
        <f t="shared" si="22"/>
        <v/>
      </c>
      <c r="AI63" s="468" t="str">
        <f t="shared" si="22"/>
        <v/>
      </c>
      <c r="AJ63" s="468" t="str">
        <f t="shared" si="22"/>
        <v/>
      </c>
      <c r="AK63" s="468" t="str">
        <f t="shared" si="22"/>
        <v/>
      </c>
      <c r="AL63" s="468" t="str">
        <f t="shared" si="22"/>
        <v/>
      </c>
      <c r="AM63" s="468" t="str">
        <f t="shared" si="22"/>
        <v/>
      </c>
      <c r="AN63" s="468" t="str">
        <f t="shared" si="26"/>
        <v/>
      </c>
      <c r="AO63" s="468" t="str">
        <f t="shared" si="26"/>
        <v/>
      </c>
      <c r="AP63" s="468" t="str">
        <f t="shared" si="26"/>
        <v/>
      </c>
      <c r="AQ63" s="468" t="str">
        <f t="shared" si="26"/>
        <v/>
      </c>
      <c r="AR63" s="468" t="str">
        <f t="shared" si="26"/>
        <v/>
      </c>
      <c r="AS63" s="468" t="str">
        <f t="shared" si="26"/>
        <v/>
      </c>
      <c r="AT63" s="468" t="str">
        <f t="shared" si="26"/>
        <v/>
      </c>
      <c r="AU63" s="468" t="str">
        <f t="shared" si="26"/>
        <v/>
      </c>
      <c r="AV63" s="468" t="str">
        <f t="shared" si="26"/>
        <v/>
      </c>
      <c r="AW63" s="468" t="str">
        <f t="shared" si="26"/>
        <v/>
      </c>
      <c r="AX63" s="468" t="str">
        <f t="shared" si="26"/>
        <v/>
      </c>
      <c r="AY63" s="468" t="str">
        <f t="shared" si="26"/>
        <v/>
      </c>
      <c r="AZ63" s="468" t="str">
        <f t="shared" si="26"/>
        <v/>
      </c>
      <c r="BA63" s="468"/>
      <c r="BB63" s="468" t="str">
        <f t="shared" si="28"/>
        <v/>
      </c>
      <c r="BC63" s="468" t="str">
        <f t="shared" si="28"/>
        <v/>
      </c>
      <c r="BD63" s="468"/>
      <c r="BE63" s="468" t="str">
        <f t="shared" si="24"/>
        <v/>
      </c>
      <c r="BF63" s="468" t="str">
        <f t="shared" si="24"/>
        <v/>
      </c>
      <c r="BG63" s="468" t="str">
        <f t="shared" si="24"/>
        <v/>
      </c>
      <c r="BH63" s="468" t="str">
        <f t="shared" si="24"/>
        <v/>
      </c>
      <c r="BI63" s="468" t="str">
        <f t="shared" si="24"/>
        <v/>
      </c>
      <c r="BJ63" s="468" t="str">
        <f t="shared" si="24"/>
        <v/>
      </c>
      <c r="BK63" s="468" t="str">
        <f t="shared" si="24"/>
        <v/>
      </c>
      <c r="BL63" s="468" t="str">
        <f t="shared" si="24"/>
        <v/>
      </c>
      <c r="BM63" s="468" t="str">
        <f t="shared" si="24"/>
        <v/>
      </c>
      <c r="BN63" s="468" t="str">
        <f t="shared" si="24"/>
        <v/>
      </c>
      <c r="BO63" s="468" t="str">
        <f t="shared" si="24"/>
        <v/>
      </c>
      <c r="BP63" s="468" t="str">
        <f t="shared" si="24"/>
        <v/>
      </c>
      <c r="BQ63" s="468" t="str">
        <f t="shared" si="24"/>
        <v/>
      </c>
      <c r="BR63" s="468" t="str">
        <f t="shared" si="24"/>
        <v/>
      </c>
      <c r="BS63" s="468" t="str">
        <f t="shared" si="24"/>
        <v/>
      </c>
      <c r="BT63" s="468" t="str">
        <f t="shared" si="24"/>
        <v/>
      </c>
      <c r="BU63" s="468" t="str">
        <f t="shared" si="27"/>
        <v/>
      </c>
      <c r="BV63" s="468" t="str">
        <f t="shared" si="27"/>
        <v/>
      </c>
      <c r="BW63" s="468" t="str">
        <f t="shared" si="27"/>
        <v/>
      </c>
      <c r="BX63" s="468" t="str">
        <f t="shared" si="27"/>
        <v/>
      </c>
      <c r="BY63" s="468" t="str">
        <f t="shared" si="27"/>
        <v/>
      </c>
      <c r="BZ63" s="468" t="str">
        <f t="shared" si="27"/>
        <v/>
      </c>
      <c r="CA63" s="468" t="str">
        <f t="shared" si="27"/>
        <v/>
      </c>
      <c r="CB63" s="468" t="str">
        <f t="shared" si="27"/>
        <v/>
      </c>
      <c r="CC63" s="468" t="str">
        <f t="shared" si="27"/>
        <v/>
      </c>
      <c r="CD63" s="468" t="str">
        <f t="shared" si="27"/>
        <v/>
      </c>
      <c r="CE63" s="468" t="str">
        <f t="shared" si="27"/>
        <v/>
      </c>
      <c r="CF63" s="468" t="str">
        <f t="shared" si="27"/>
        <v/>
      </c>
      <c r="CG63" s="468" t="str">
        <f t="shared" si="27"/>
        <v/>
      </c>
      <c r="CH63" s="468"/>
      <c r="CI63" s="468" t="str">
        <f t="shared" si="7"/>
        <v/>
      </c>
      <c r="CJ63" s="468" t="str">
        <f t="shared" si="7"/>
        <v/>
      </c>
      <c r="CK63" s="533"/>
    </row>
    <row r="64" spans="3:89" x14ac:dyDescent="0.25">
      <c r="C64" s="358"/>
      <c r="D64" s="259">
        <v>6</v>
      </c>
      <c r="E64" s="41"/>
      <c r="F64" s="44"/>
      <c r="G64" s="234" t="s">
        <v>287</v>
      </c>
      <c r="H64" s="279" t="s">
        <v>288</v>
      </c>
      <c r="I64" s="281"/>
      <c r="J64" s="431"/>
      <c r="K64" s="431"/>
      <c r="M64" s="360" t="str">
        <f t="shared" si="5"/>
        <v/>
      </c>
      <c r="N64" s="361"/>
      <c r="O64" s="368" t="str">
        <f>IF(M64="","",IF(M64="Foreign",VLOOKUP(N64,'Option X3'!D:E,2,FALSE),1))</f>
        <v/>
      </c>
      <c r="P64" s="359"/>
      <c r="Q64" s="569"/>
      <c r="R64" s="364"/>
      <c r="S64" s="364"/>
      <c r="T64" s="617"/>
      <c r="U64" s="618"/>
      <c r="V64" s="51"/>
      <c r="X64" s="468" t="str">
        <f t="shared" si="22"/>
        <v/>
      </c>
      <c r="Y64" s="468" t="str">
        <f t="shared" si="22"/>
        <v/>
      </c>
      <c r="Z64" s="468" t="str">
        <f t="shared" si="22"/>
        <v/>
      </c>
      <c r="AA64" s="468" t="str">
        <f t="shared" si="22"/>
        <v/>
      </c>
      <c r="AB64" s="468" t="str">
        <f t="shared" si="22"/>
        <v/>
      </c>
      <c r="AC64" s="468" t="str">
        <f t="shared" si="22"/>
        <v/>
      </c>
      <c r="AD64" s="468" t="str">
        <f t="shared" si="22"/>
        <v/>
      </c>
      <c r="AE64" s="468" t="str">
        <f t="shared" si="22"/>
        <v/>
      </c>
      <c r="AF64" s="468" t="str">
        <f t="shared" si="22"/>
        <v/>
      </c>
      <c r="AG64" s="468" t="str">
        <f t="shared" si="22"/>
        <v/>
      </c>
      <c r="AH64" s="468" t="str">
        <f t="shared" si="22"/>
        <v/>
      </c>
      <c r="AI64" s="468" t="str">
        <f t="shared" si="22"/>
        <v/>
      </c>
      <c r="AJ64" s="468" t="str">
        <f t="shared" si="22"/>
        <v/>
      </c>
      <c r="AK64" s="468" t="str">
        <f t="shared" si="22"/>
        <v/>
      </c>
      <c r="AL64" s="468" t="str">
        <f t="shared" si="22"/>
        <v/>
      </c>
      <c r="AM64" s="468" t="str">
        <f t="shared" si="22"/>
        <v/>
      </c>
      <c r="AN64" s="468" t="str">
        <f t="shared" si="26"/>
        <v/>
      </c>
      <c r="AO64" s="468" t="str">
        <f t="shared" si="26"/>
        <v/>
      </c>
      <c r="AP64" s="468" t="str">
        <f t="shared" si="26"/>
        <v/>
      </c>
      <c r="AQ64" s="468" t="str">
        <f t="shared" si="26"/>
        <v/>
      </c>
      <c r="AR64" s="468" t="str">
        <f t="shared" si="26"/>
        <v/>
      </c>
      <c r="AS64" s="468" t="str">
        <f t="shared" si="26"/>
        <v/>
      </c>
      <c r="AT64" s="468" t="str">
        <f t="shared" si="26"/>
        <v/>
      </c>
      <c r="AU64" s="468" t="str">
        <f t="shared" si="26"/>
        <v/>
      </c>
      <c r="AV64" s="468" t="str">
        <f t="shared" si="26"/>
        <v/>
      </c>
      <c r="AW64" s="468" t="str">
        <f t="shared" si="26"/>
        <v/>
      </c>
      <c r="AX64" s="468" t="str">
        <f t="shared" si="26"/>
        <v/>
      </c>
      <c r="AY64" s="468" t="str">
        <f t="shared" si="26"/>
        <v/>
      </c>
      <c r="AZ64" s="468" t="str">
        <f t="shared" si="26"/>
        <v/>
      </c>
      <c r="BA64" s="468"/>
      <c r="BB64" s="468" t="str">
        <f t="shared" si="28"/>
        <v/>
      </c>
      <c r="BC64" s="468" t="str">
        <f t="shared" si="28"/>
        <v/>
      </c>
      <c r="BD64" s="468"/>
      <c r="BE64" s="468" t="str">
        <f t="shared" si="24"/>
        <v/>
      </c>
      <c r="BF64" s="468" t="str">
        <f t="shared" si="24"/>
        <v/>
      </c>
      <c r="BG64" s="468" t="str">
        <f t="shared" si="24"/>
        <v/>
      </c>
      <c r="BH64" s="468" t="str">
        <f t="shared" si="24"/>
        <v/>
      </c>
      <c r="BI64" s="468" t="str">
        <f t="shared" si="24"/>
        <v/>
      </c>
      <c r="BJ64" s="468" t="str">
        <f t="shared" si="24"/>
        <v/>
      </c>
      <c r="BK64" s="468" t="str">
        <f t="shared" si="24"/>
        <v/>
      </c>
      <c r="BL64" s="468" t="str">
        <f t="shared" si="24"/>
        <v/>
      </c>
      <c r="BM64" s="468" t="str">
        <f t="shared" si="24"/>
        <v/>
      </c>
      <c r="BN64" s="468" t="str">
        <f t="shared" si="24"/>
        <v/>
      </c>
      <c r="BO64" s="468" t="str">
        <f t="shared" si="24"/>
        <v/>
      </c>
      <c r="BP64" s="468" t="str">
        <f t="shared" si="24"/>
        <v/>
      </c>
      <c r="BQ64" s="468" t="str">
        <f t="shared" si="24"/>
        <v/>
      </c>
      <c r="BR64" s="468" t="str">
        <f t="shared" si="24"/>
        <v/>
      </c>
      <c r="BS64" s="468" t="str">
        <f t="shared" si="24"/>
        <v/>
      </c>
      <c r="BT64" s="468" t="str">
        <f t="shared" si="24"/>
        <v/>
      </c>
      <c r="BU64" s="468" t="str">
        <f t="shared" si="27"/>
        <v/>
      </c>
      <c r="BV64" s="468" t="str">
        <f t="shared" si="27"/>
        <v/>
      </c>
      <c r="BW64" s="468" t="str">
        <f t="shared" si="27"/>
        <v/>
      </c>
      <c r="BX64" s="468" t="str">
        <f t="shared" si="27"/>
        <v/>
      </c>
      <c r="BY64" s="468" t="str">
        <f t="shared" si="27"/>
        <v/>
      </c>
      <c r="BZ64" s="468" t="str">
        <f t="shared" si="27"/>
        <v/>
      </c>
      <c r="CA64" s="468" t="str">
        <f t="shared" si="27"/>
        <v/>
      </c>
      <c r="CB64" s="468" t="str">
        <f t="shared" si="27"/>
        <v/>
      </c>
      <c r="CC64" s="468" t="str">
        <f t="shared" si="27"/>
        <v/>
      </c>
      <c r="CD64" s="468" t="str">
        <f t="shared" si="27"/>
        <v/>
      </c>
      <c r="CE64" s="468" t="str">
        <f t="shared" si="27"/>
        <v/>
      </c>
      <c r="CF64" s="468" t="str">
        <f t="shared" si="27"/>
        <v/>
      </c>
      <c r="CG64" s="468" t="str">
        <f t="shared" si="27"/>
        <v/>
      </c>
      <c r="CH64" s="468"/>
      <c r="CI64" s="468" t="str">
        <f t="shared" si="7"/>
        <v/>
      </c>
      <c r="CJ64" s="468" t="str">
        <f t="shared" si="7"/>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22"/>
        <v/>
      </c>
      <c r="Y65" s="468" t="str">
        <f t="shared" si="22"/>
        <v/>
      </c>
      <c r="Z65" s="468" t="str">
        <f t="shared" si="22"/>
        <v/>
      </c>
      <c r="AA65" s="468" t="str">
        <f t="shared" si="22"/>
        <v/>
      </c>
      <c r="AB65" s="468" t="str">
        <f t="shared" si="22"/>
        <v/>
      </c>
      <c r="AC65" s="468" t="str">
        <f t="shared" si="22"/>
        <v/>
      </c>
      <c r="AD65" s="468" t="str">
        <f t="shared" si="22"/>
        <v/>
      </c>
      <c r="AE65" s="468" t="str">
        <f t="shared" si="22"/>
        <v/>
      </c>
      <c r="AF65" s="468" t="str">
        <f t="shared" si="22"/>
        <v/>
      </c>
      <c r="AG65" s="468" t="str">
        <f t="shared" si="22"/>
        <v/>
      </c>
      <c r="AH65" s="468" t="str">
        <f t="shared" si="22"/>
        <v/>
      </c>
      <c r="AI65" s="468" t="str">
        <f t="shared" si="22"/>
        <v/>
      </c>
      <c r="AJ65" s="468" t="str">
        <f t="shared" si="22"/>
        <v/>
      </c>
      <c r="AK65" s="468" t="str">
        <f t="shared" si="22"/>
        <v/>
      </c>
      <c r="AL65" s="468" t="str">
        <f t="shared" si="22"/>
        <v/>
      </c>
      <c r="AM65" s="468" t="str">
        <f t="shared" si="22"/>
        <v/>
      </c>
      <c r="AN65" s="468" t="str">
        <f t="shared" si="26"/>
        <v/>
      </c>
      <c r="AO65" s="468" t="str">
        <f t="shared" si="26"/>
        <v/>
      </c>
      <c r="AP65" s="468" t="str">
        <f t="shared" si="26"/>
        <v/>
      </c>
      <c r="AQ65" s="468" t="str">
        <f t="shared" si="26"/>
        <v/>
      </c>
      <c r="AR65" s="468" t="str">
        <f t="shared" si="26"/>
        <v/>
      </c>
      <c r="AS65" s="468" t="str">
        <f t="shared" si="26"/>
        <v/>
      </c>
      <c r="AT65" s="468" t="str">
        <f t="shared" si="26"/>
        <v/>
      </c>
      <c r="AU65" s="468" t="str">
        <f t="shared" si="26"/>
        <v/>
      </c>
      <c r="AV65" s="468" t="str">
        <f t="shared" si="26"/>
        <v/>
      </c>
      <c r="AW65" s="468" t="str">
        <f t="shared" si="26"/>
        <v/>
      </c>
      <c r="AX65" s="468" t="str">
        <f t="shared" si="26"/>
        <v/>
      </c>
      <c r="AY65" s="468" t="str">
        <f t="shared" si="26"/>
        <v/>
      </c>
      <c r="AZ65" s="468" t="str">
        <f t="shared" si="26"/>
        <v/>
      </c>
      <c r="BA65" s="468"/>
      <c r="BB65" s="468" t="str">
        <f t="shared" si="28"/>
        <v/>
      </c>
      <c r="BC65" s="468" t="str">
        <f t="shared" si="28"/>
        <v/>
      </c>
      <c r="BD65" s="468"/>
      <c r="BE65" s="468" t="str">
        <f t="shared" si="24"/>
        <v/>
      </c>
      <c r="BF65" s="468" t="str">
        <f t="shared" si="24"/>
        <v/>
      </c>
      <c r="BG65" s="468" t="str">
        <f t="shared" si="24"/>
        <v/>
      </c>
      <c r="BH65" s="468" t="str">
        <f t="shared" si="24"/>
        <v/>
      </c>
      <c r="BI65" s="468" t="str">
        <f t="shared" si="24"/>
        <v/>
      </c>
      <c r="BJ65" s="468" t="str">
        <f t="shared" si="24"/>
        <v/>
      </c>
      <c r="BK65" s="468" t="str">
        <f t="shared" si="24"/>
        <v/>
      </c>
      <c r="BL65" s="468" t="str">
        <f t="shared" si="24"/>
        <v/>
      </c>
      <c r="BM65" s="468" t="str">
        <f t="shared" si="24"/>
        <v/>
      </c>
      <c r="BN65" s="468" t="str">
        <f t="shared" si="24"/>
        <v/>
      </c>
      <c r="BO65" s="468" t="str">
        <f t="shared" si="24"/>
        <v/>
      </c>
      <c r="BP65" s="468" t="str">
        <f t="shared" si="24"/>
        <v/>
      </c>
      <c r="BQ65" s="468" t="str">
        <f t="shared" si="24"/>
        <v/>
      </c>
      <c r="BR65" s="468" t="str">
        <f t="shared" si="24"/>
        <v/>
      </c>
      <c r="BS65" s="468" t="str">
        <f t="shared" si="24"/>
        <v/>
      </c>
      <c r="BT65" s="468" t="str">
        <f t="shared" si="24"/>
        <v/>
      </c>
      <c r="BU65" s="468" t="str">
        <f t="shared" si="27"/>
        <v/>
      </c>
      <c r="BV65" s="468" t="str">
        <f t="shared" si="27"/>
        <v/>
      </c>
      <c r="BW65" s="468" t="str">
        <f t="shared" si="27"/>
        <v/>
      </c>
      <c r="BX65" s="468" t="str">
        <f t="shared" si="27"/>
        <v/>
      </c>
      <c r="BY65" s="468" t="str">
        <f t="shared" si="27"/>
        <v/>
      </c>
      <c r="BZ65" s="468" t="str">
        <f t="shared" si="27"/>
        <v/>
      </c>
      <c r="CA65" s="468" t="str">
        <f t="shared" si="27"/>
        <v/>
      </c>
      <c r="CB65" s="468" t="str">
        <f t="shared" si="27"/>
        <v/>
      </c>
      <c r="CC65" s="468" t="str">
        <f t="shared" si="27"/>
        <v/>
      </c>
      <c r="CD65" s="468" t="str">
        <f t="shared" si="27"/>
        <v/>
      </c>
      <c r="CE65" s="468" t="str">
        <f t="shared" si="27"/>
        <v/>
      </c>
      <c r="CF65" s="468" t="str">
        <f t="shared" si="27"/>
        <v/>
      </c>
      <c r="CG65" s="468" t="str">
        <f t="shared" si="27"/>
        <v/>
      </c>
      <c r="CH65" s="468"/>
      <c r="CI65" s="468" t="str">
        <f t="shared" si="7"/>
        <v/>
      </c>
      <c r="CJ65" s="468" t="str">
        <f t="shared" si="7"/>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22"/>
        <v/>
      </c>
      <c r="Y66" s="468" t="str">
        <f t="shared" si="22"/>
        <v/>
      </c>
      <c r="Z66" s="468" t="str">
        <f t="shared" si="22"/>
        <v/>
      </c>
      <c r="AA66" s="468" t="str">
        <f t="shared" si="22"/>
        <v/>
      </c>
      <c r="AB66" s="468" t="str">
        <f t="shared" si="22"/>
        <v/>
      </c>
      <c r="AC66" s="468" t="str">
        <f t="shared" si="22"/>
        <v/>
      </c>
      <c r="AD66" s="468" t="str">
        <f t="shared" si="22"/>
        <v/>
      </c>
      <c r="AE66" s="468" t="str">
        <f t="shared" si="22"/>
        <v/>
      </c>
      <c r="AF66" s="468" t="str">
        <f t="shared" si="22"/>
        <v/>
      </c>
      <c r="AG66" s="468" t="str">
        <f t="shared" si="22"/>
        <v/>
      </c>
      <c r="AH66" s="468" t="str">
        <f t="shared" si="22"/>
        <v/>
      </c>
      <c r="AI66" s="468" t="str">
        <f t="shared" si="22"/>
        <v/>
      </c>
      <c r="AJ66" s="468" t="str">
        <f t="shared" si="22"/>
        <v/>
      </c>
      <c r="AK66" s="468" t="str">
        <f t="shared" si="22"/>
        <v/>
      </c>
      <c r="AL66" s="468" t="str">
        <f t="shared" si="22"/>
        <v/>
      </c>
      <c r="AM66" s="468" t="str">
        <f t="shared" si="22"/>
        <v/>
      </c>
      <c r="AN66" s="468" t="str">
        <f t="shared" si="26"/>
        <v/>
      </c>
      <c r="AO66" s="468" t="str">
        <f t="shared" si="26"/>
        <v/>
      </c>
      <c r="AP66" s="468" t="str">
        <f t="shared" si="26"/>
        <v/>
      </c>
      <c r="AQ66" s="468" t="str">
        <f t="shared" si="26"/>
        <v/>
      </c>
      <c r="AR66" s="468" t="str">
        <f t="shared" si="26"/>
        <v/>
      </c>
      <c r="AS66" s="468" t="str">
        <f t="shared" si="26"/>
        <v/>
      </c>
      <c r="AT66" s="468" t="str">
        <f t="shared" si="26"/>
        <v/>
      </c>
      <c r="AU66" s="468" t="str">
        <f t="shared" si="26"/>
        <v/>
      </c>
      <c r="AV66" s="468" t="str">
        <f t="shared" si="26"/>
        <v/>
      </c>
      <c r="AW66" s="468" t="str">
        <f t="shared" si="26"/>
        <v/>
      </c>
      <c r="AX66" s="468" t="str">
        <f t="shared" si="26"/>
        <v/>
      </c>
      <c r="AY66" s="468" t="str">
        <f t="shared" si="26"/>
        <v/>
      </c>
      <c r="AZ66" s="468" t="str">
        <f t="shared" si="26"/>
        <v/>
      </c>
      <c r="BA66" s="468"/>
      <c r="BB66" s="468" t="str">
        <f t="shared" si="28"/>
        <v/>
      </c>
      <c r="BC66" s="468" t="str">
        <f t="shared" si="28"/>
        <v/>
      </c>
      <c r="BD66" s="468"/>
      <c r="BE66" s="468" t="str">
        <f t="shared" si="24"/>
        <v/>
      </c>
      <c r="BF66" s="468" t="str">
        <f t="shared" si="24"/>
        <v/>
      </c>
      <c r="BG66" s="468" t="str">
        <f t="shared" si="24"/>
        <v/>
      </c>
      <c r="BH66" s="468" t="str">
        <f t="shared" si="24"/>
        <v/>
      </c>
      <c r="BI66" s="468" t="str">
        <f t="shared" si="24"/>
        <v/>
      </c>
      <c r="BJ66" s="468" t="str">
        <f t="shared" si="24"/>
        <v/>
      </c>
      <c r="BK66" s="468" t="str">
        <f t="shared" si="24"/>
        <v/>
      </c>
      <c r="BL66" s="468" t="str">
        <f t="shared" si="24"/>
        <v/>
      </c>
      <c r="BM66" s="468" t="str">
        <f t="shared" si="24"/>
        <v/>
      </c>
      <c r="BN66" s="468" t="str">
        <f t="shared" si="24"/>
        <v/>
      </c>
      <c r="BO66" s="468" t="str">
        <f t="shared" si="24"/>
        <v/>
      </c>
      <c r="BP66" s="468" t="str">
        <f t="shared" si="24"/>
        <v/>
      </c>
      <c r="BQ66" s="468" t="str">
        <f t="shared" si="24"/>
        <v/>
      </c>
      <c r="BR66" s="468" t="str">
        <f t="shared" si="24"/>
        <v/>
      </c>
      <c r="BS66" s="468" t="str">
        <f t="shared" si="24"/>
        <v/>
      </c>
      <c r="BT66" s="468" t="str">
        <f t="shared" si="24"/>
        <v/>
      </c>
      <c r="BU66" s="468" t="str">
        <f t="shared" si="27"/>
        <v/>
      </c>
      <c r="BV66" s="468" t="str">
        <f t="shared" si="27"/>
        <v/>
      </c>
      <c r="BW66" s="468" t="str">
        <f t="shared" si="27"/>
        <v/>
      </c>
      <c r="BX66" s="468" t="str">
        <f t="shared" si="27"/>
        <v/>
      </c>
      <c r="BY66" s="468" t="str">
        <f t="shared" si="27"/>
        <v/>
      </c>
      <c r="BZ66" s="468" t="str">
        <f t="shared" si="27"/>
        <v/>
      </c>
      <c r="CA66" s="468" t="str">
        <f t="shared" si="27"/>
        <v/>
      </c>
      <c r="CB66" s="468" t="str">
        <f t="shared" si="27"/>
        <v/>
      </c>
      <c r="CC66" s="468" t="str">
        <f t="shared" si="27"/>
        <v/>
      </c>
      <c r="CD66" s="468" t="str">
        <f t="shared" si="27"/>
        <v/>
      </c>
      <c r="CE66" s="468" t="str">
        <f t="shared" si="27"/>
        <v/>
      </c>
      <c r="CF66" s="468" t="str">
        <f t="shared" si="27"/>
        <v/>
      </c>
      <c r="CG66" s="468" t="str">
        <f t="shared" si="27"/>
        <v/>
      </c>
      <c r="CH66" s="468"/>
      <c r="CI66" s="468" t="str">
        <f t="shared" si="7"/>
        <v/>
      </c>
      <c r="CJ66" s="468" t="str">
        <f t="shared" si="7"/>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22"/>
        <v/>
      </c>
      <c r="Y67" s="468" t="str">
        <f t="shared" si="22"/>
        <v/>
      </c>
      <c r="Z67" s="468" t="str">
        <f t="shared" si="22"/>
        <v/>
      </c>
      <c r="AA67" s="468" t="str">
        <f t="shared" si="22"/>
        <v/>
      </c>
      <c r="AB67" s="468" t="str">
        <f t="shared" si="22"/>
        <v/>
      </c>
      <c r="AC67" s="468" t="str">
        <f t="shared" si="22"/>
        <v/>
      </c>
      <c r="AD67" s="468" t="str">
        <f t="shared" si="22"/>
        <v/>
      </c>
      <c r="AE67" s="468" t="str">
        <f t="shared" si="22"/>
        <v/>
      </c>
      <c r="AF67" s="468" t="str">
        <f t="shared" si="22"/>
        <v/>
      </c>
      <c r="AG67" s="468" t="str">
        <f t="shared" si="22"/>
        <v/>
      </c>
      <c r="AH67" s="468" t="str">
        <f t="shared" si="22"/>
        <v/>
      </c>
      <c r="AI67" s="468" t="str">
        <f t="shared" si="22"/>
        <v/>
      </c>
      <c r="AJ67" s="468" t="str">
        <f t="shared" si="22"/>
        <v/>
      </c>
      <c r="AK67" s="468" t="str">
        <f t="shared" si="22"/>
        <v/>
      </c>
      <c r="AL67" s="468" t="str">
        <f t="shared" si="22"/>
        <v/>
      </c>
      <c r="AM67" s="468" t="str">
        <f t="shared" si="22"/>
        <v/>
      </c>
      <c r="AN67" s="468" t="str">
        <f t="shared" si="26"/>
        <v/>
      </c>
      <c r="AO67" s="468" t="str">
        <f t="shared" si="26"/>
        <v/>
      </c>
      <c r="AP67" s="468" t="str">
        <f t="shared" si="26"/>
        <v/>
      </c>
      <c r="AQ67" s="468" t="str">
        <f t="shared" si="26"/>
        <v/>
      </c>
      <c r="AR67" s="468" t="str">
        <f t="shared" si="26"/>
        <v/>
      </c>
      <c r="AS67" s="468" t="str">
        <f t="shared" si="26"/>
        <v/>
      </c>
      <c r="AT67" s="468" t="str">
        <f t="shared" si="26"/>
        <v/>
      </c>
      <c r="AU67" s="468" t="str">
        <f t="shared" si="26"/>
        <v/>
      </c>
      <c r="AV67" s="468" t="str">
        <f t="shared" si="26"/>
        <v/>
      </c>
      <c r="AW67" s="468" t="str">
        <f t="shared" si="26"/>
        <v/>
      </c>
      <c r="AX67" s="468" t="str">
        <f t="shared" si="26"/>
        <v/>
      </c>
      <c r="AY67" s="468" t="str">
        <f t="shared" si="26"/>
        <v/>
      </c>
      <c r="AZ67" s="468" t="str">
        <f t="shared" si="26"/>
        <v/>
      </c>
      <c r="BA67" s="468"/>
      <c r="BB67" s="468" t="str">
        <f t="shared" si="28"/>
        <v/>
      </c>
      <c r="BC67" s="468" t="str">
        <f t="shared" si="28"/>
        <v/>
      </c>
      <c r="BD67" s="468"/>
      <c r="BE67" s="468" t="str">
        <f t="shared" si="24"/>
        <v/>
      </c>
      <c r="BF67" s="468" t="str">
        <f t="shared" si="24"/>
        <v/>
      </c>
      <c r="BG67" s="468" t="str">
        <f t="shared" si="24"/>
        <v/>
      </c>
      <c r="BH67" s="468" t="str">
        <f t="shared" si="24"/>
        <v/>
      </c>
      <c r="BI67" s="468" t="str">
        <f t="shared" si="24"/>
        <v/>
      </c>
      <c r="BJ67" s="468" t="str">
        <f t="shared" si="24"/>
        <v/>
      </c>
      <c r="BK67" s="468" t="str">
        <f t="shared" si="24"/>
        <v/>
      </c>
      <c r="BL67" s="468" t="str">
        <f t="shared" si="24"/>
        <v/>
      </c>
      <c r="BM67" s="468" t="str">
        <f t="shared" si="24"/>
        <v/>
      </c>
      <c r="BN67" s="468" t="str">
        <f t="shared" si="24"/>
        <v/>
      </c>
      <c r="BO67" s="468" t="str">
        <f t="shared" si="24"/>
        <v/>
      </c>
      <c r="BP67" s="468" t="str">
        <f t="shared" si="24"/>
        <v/>
      </c>
      <c r="BQ67" s="468" t="str">
        <f t="shared" si="24"/>
        <v/>
      </c>
      <c r="BR67" s="468" t="str">
        <f t="shared" si="24"/>
        <v/>
      </c>
      <c r="BS67" s="468" t="str">
        <f t="shared" si="24"/>
        <v/>
      </c>
      <c r="BT67" s="468" t="str">
        <f t="shared" si="24"/>
        <v/>
      </c>
      <c r="BU67" s="468" t="str">
        <f t="shared" si="27"/>
        <v/>
      </c>
      <c r="BV67" s="468" t="str">
        <f t="shared" si="27"/>
        <v/>
      </c>
      <c r="BW67" s="468" t="str">
        <f t="shared" si="27"/>
        <v/>
      </c>
      <c r="BX67" s="468" t="str">
        <f t="shared" si="27"/>
        <v/>
      </c>
      <c r="BY67" s="468" t="str">
        <f t="shared" si="27"/>
        <v/>
      </c>
      <c r="BZ67" s="468" t="str">
        <f t="shared" si="27"/>
        <v/>
      </c>
      <c r="CA67" s="468" t="str">
        <f t="shared" si="27"/>
        <v/>
      </c>
      <c r="CB67" s="468" t="str">
        <f t="shared" si="27"/>
        <v/>
      </c>
      <c r="CC67" s="468" t="str">
        <f t="shared" si="27"/>
        <v/>
      </c>
      <c r="CD67" s="468" t="str">
        <f t="shared" si="27"/>
        <v/>
      </c>
      <c r="CE67" s="468" t="str">
        <f t="shared" si="27"/>
        <v/>
      </c>
      <c r="CF67" s="468" t="str">
        <f t="shared" si="27"/>
        <v/>
      </c>
      <c r="CG67" s="468" t="str">
        <f t="shared" si="27"/>
        <v/>
      </c>
      <c r="CH67" s="468"/>
      <c r="CI67" s="468" t="str">
        <f t="shared" si="7"/>
        <v/>
      </c>
      <c r="CJ67" s="468" t="str">
        <f t="shared" si="7"/>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si="22"/>
        <v/>
      </c>
      <c r="Y68" s="468" t="str">
        <f t="shared" si="22"/>
        <v/>
      </c>
      <c r="Z68" s="468" t="str">
        <f t="shared" si="22"/>
        <v/>
      </c>
      <c r="AA68" s="468" t="str">
        <f t="shared" si="22"/>
        <v/>
      </c>
      <c r="AB68" s="468" t="str">
        <f t="shared" si="22"/>
        <v/>
      </c>
      <c r="AC68" s="468" t="str">
        <f t="shared" si="22"/>
        <v/>
      </c>
      <c r="AD68" s="468" t="str">
        <f t="shared" si="22"/>
        <v/>
      </c>
      <c r="AE68" s="468" t="str">
        <f t="shared" si="22"/>
        <v/>
      </c>
      <c r="AF68" s="468" t="str">
        <f t="shared" si="22"/>
        <v/>
      </c>
      <c r="AG68" s="468" t="str">
        <f t="shared" si="22"/>
        <v/>
      </c>
      <c r="AH68" s="468" t="str">
        <f t="shared" si="22"/>
        <v/>
      </c>
      <c r="AI68" s="468" t="str">
        <f t="shared" si="22"/>
        <v/>
      </c>
      <c r="AJ68" s="468" t="str">
        <f t="shared" si="22"/>
        <v/>
      </c>
      <c r="AK68" s="468" t="str">
        <f t="shared" si="22"/>
        <v/>
      </c>
      <c r="AL68" s="468" t="str">
        <f t="shared" si="22"/>
        <v/>
      </c>
      <c r="AM68" s="468" t="str">
        <f t="shared" si="22"/>
        <v/>
      </c>
      <c r="AN68" s="468" t="str">
        <f t="shared" si="26"/>
        <v/>
      </c>
      <c r="AO68" s="468" t="str">
        <f t="shared" si="26"/>
        <v/>
      </c>
      <c r="AP68" s="468" t="str">
        <f t="shared" si="26"/>
        <v/>
      </c>
      <c r="AQ68" s="468" t="str">
        <f t="shared" si="26"/>
        <v/>
      </c>
      <c r="AR68" s="468" t="str">
        <f t="shared" si="26"/>
        <v/>
      </c>
      <c r="AS68" s="468" t="str">
        <f t="shared" si="26"/>
        <v/>
      </c>
      <c r="AT68" s="468" t="str">
        <f t="shared" si="26"/>
        <v/>
      </c>
      <c r="AU68" s="468" t="str">
        <f t="shared" si="26"/>
        <v/>
      </c>
      <c r="AV68" s="468" t="str">
        <f t="shared" si="26"/>
        <v/>
      </c>
      <c r="AW68" s="468" t="str">
        <f t="shared" si="26"/>
        <v/>
      </c>
      <c r="AX68" s="468" t="str">
        <f t="shared" si="26"/>
        <v/>
      </c>
      <c r="AY68" s="468" t="str">
        <f t="shared" si="26"/>
        <v/>
      </c>
      <c r="AZ68" s="468" t="str">
        <f t="shared" si="26"/>
        <v/>
      </c>
      <c r="BA68" s="468"/>
      <c r="BB68" s="468" t="str">
        <f t="shared" si="28"/>
        <v/>
      </c>
      <c r="BC68" s="468" t="str">
        <f t="shared" si="28"/>
        <v/>
      </c>
      <c r="BD68" s="468"/>
      <c r="BE68" s="468" t="str">
        <f t="shared" si="24"/>
        <v/>
      </c>
      <c r="BF68" s="468" t="str">
        <f t="shared" si="24"/>
        <v/>
      </c>
      <c r="BG68" s="468" t="str">
        <f t="shared" si="24"/>
        <v/>
      </c>
      <c r="BH68" s="468" t="str">
        <f t="shared" si="24"/>
        <v/>
      </c>
      <c r="BI68" s="468" t="str">
        <f t="shared" si="24"/>
        <v/>
      </c>
      <c r="BJ68" s="468" t="str">
        <f t="shared" si="24"/>
        <v/>
      </c>
      <c r="BK68" s="468" t="str">
        <f t="shared" si="24"/>
        <v/>
      </c>
      <c r="BL68" s="468" t="str">
        <f t="shared" si="24"/>
        <v/>
      </c>
      <c r="BM68" s="468" t="str">
        <f t="shared" si="24"/>
        <v/>
      </c>
      <c r="BN68" s="468" t="str">
        <f t="shared" si="24"/>
        <v/>
      </c>
      <c r="BO68" s="468" t="str">
        <f t="shared" si="24"/>
        <v/>
      </c>
      <c r="BP68" s="468" t="str">
        <f t="shared" si="24"/>
        <v/>
      </c>
      <c r="BQ68" s="468" t="str">
        <f t="shared" si="24"/>
        <v/>
      </c>
      <c r="BR68" s="468" t="str">
        <f t="shared" si="24"/>
        <v/>
      </c>
      <c r="BS68" s="468" t="str">
        <f t="shared" si="24"/>
        <v/>
      </c>
      <c r="BT68" s="468" t="str">
        <f t="shared" si="24"/>
        <v/>
      </c>
      <c r="BU68" s="468" t="str">
        <f t="shared" si="27"/>
        <v/>
      </c>
      <c r="BV68" s="468" t="str">
        <f t="shared" si="27"/>
        <v/>
      </c>
      <c r="BW68" s="468" t="str">
        <f t="shared" si="27"/>
        <v/>
      </c>
      <c r="BX68" s="468" t="str">
        <f t="shared" si="27"/>
        <v/>
      </c>
      <c r="BY68" s="468" t="str">
        <f t="shared" si="27"/>
        <v/>
      </c>
      <c r="BZ68" s="468" t="str">
        <f t="shared" si="27"/>
        <v/>
      </c>
      <c r="CA68" s="468" t="str">
        <f t="shared" si="27"/>
        <v/>
      </c>
      <c r="CB68" s="468" t="str">
        <f t="shared" si="27"/>
        <v/>
      </c>
      <c r="CC68" s="468" t="str">
        <f t="shared" si="27"/>
        <v/>
      </c>
      <c r="CD68" s="468" t="str">
        <f t="shared" si="27"/>
        <v/>
      </c>
      <c r="CE68" s="468" t="str">
        <f t="shared" si="27"/>
        <v/>
      </c>
      <c r="CF68" s="468" t="str">
        <f t="shared" si="27"/>
        <v/>
      </c>
      <c r="CG68" s="468" t="str">
        <f t="shared" si="27"/>
        <v/>
      </c>
      <c r="CH68" s="468"/>
      <c r="CI68" s="468" t="str">
        <f t="shared" si="7"/>
        <v/>
      </c>
      <c r="CJ68" s="468" t="str">
        <f t="shared" si="7"/>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26000000}">
    <filterColumn colId="14" showButton="0"/>
    <filterColumn colId="17" showButton="0"/>
  </autoFilter>
  <mergeCells count="135">
    <mergeCell ref="D82:F82"/>
    <mergeCell ref="G82:K82"/>
    <mergeCell ref="M82:P82"/>
    <mergeCell ref="Q82:U82"/>
    <mergeCell ref="D80:F80"/>
    <mergeCell ref="G80:K80"/>
    <mergeCell ref="M80:P80"/>
    <mergeCell ref="Q80:U80"/>
    <mergeCell ref="D81:F81"/>
    <mergeCell ref="G81:K81"/>
    <mergeCell ref="M81:P81"/>
    <mergeCell ref="Q81:U81"/>
    <mergeCell ref="D78:F78"/>
    <mergeCell ref="G78:K78"/>
    <mergeCell ref="M78:P78"/>
    <mergeCell ref="Q78:U78"/>
    <mergeCell ref="D79:F79"/>
    <mergeCell ref="G79:K79"/>
    <mergeCell ref="M79:P79"/>
    <mergeCell ref="Q79:U79"/>
    <mergeCell ref="D76:F76"/>
    <mergeCell ref="G76:K76"/>
    <mergeCell ref="M76:P76"/>
    <mergeCell ref="Q76:U76"/>
    <mergeCell ref="D77:F77"/>
    <mergeCell ref="G77:K77"/>
    <mergeCell ref="M77:P77"/>
    <mergeCell ref="Q77:U77"/>
    <mergeCell ref="D71:H72"/>
    <mergeCell ref="J71:J72"/>
    <mergeCell ref="K71:K72"/>
    <mergeCell ref="D74:U74"/>
    <mergeCell ref="D75:F75"/>
    <mergeCell ref="G75:K75"/>
    <mergeCell ref="M75:P75"/>
    <mergeCell ref="Q75:U75"/>
    <mergeCell ref="T68:U68"/>
    <mergeCell ref="D69:H70"/>
    <mergeCell ref="J69:J70"/>
    <mergeCell ref="K69:K70"/>
    <mergeCell ref="S69:S70"/>
    <mergeCell ref="T69:U70"/>
    <mergeCell ref="Q69:Q70"/>
    <mergeCell ref="R69:R70"/>
    <mergeCell ref="T65:U65"/>
    <mergeCell ref="T66:U66"/>
    <mergeCell ref="T67:U67"/>
    <mergeCell ref="T62:U62"/>
    <mergeCell ref="T63:U63"/>
    <mergeCell ref="T64:U64"/>
    <mergeCell ref="T59:U59"/>
    <mergeCell ref="T60:U60"/>
    <mergeCell ref="T61:U61"/>
    <mergeCell ref="T53:U53"/>
    <mergeCell ref="T54:U54"/>
    <mergeCell ref="T58:U58"/>
    <mergeCell ref="T55:U55"/>
    <mergeCell ref="T50:U50"/>
    <mergeCell ref="T51:U51"/>
    <mergeCell ref="T52:U52"/>
    <mergeCell ref="T47:U47"/>
    <mergeCell ref="T48:U48"/>
    <mergeCell ref="T49:U49"/>
    <mergeCell ref="T44:U44"/>
    <mergeCell ref="T45:U45"/>
    <mergeCell ref="T46:U46"/>
    <mergeCell ref="T41:U41"/>
    <mergeCell ref="T42:U42"/>
    <mergeCell ref="T43:U43"/>
    <mergeCell ref="T38:U38"/>
    <mergeCell ref="T39:U39"/>
    <mergeCell ref="T40:U40"/>
    <mergeCell ref="T35:U35"/>
    <mergeCell ref="T36:U36"/>
    <mergeCell ref="T37:U37"/>
    <mergeCell ref="T32:U32"/>
    <mergeCell ref="T33:U33"/>
    <mergeCell ref="T34:U34"/>
    <mergeCell ref="T29:U29"/>
    <mergeCell ref="T30:U30"/>
    <mergeCell ref="T31:U31"/>
    <mergeCell ref="T26:U26"/>
    <mergeCell ref="T27:U27"/>
    <mergeCell ref="T28:U28"/>
    <mergeCell ref="T23:U23"/>
    <mergeCell ref="T24:U24"/>
    <mergeCell ref="T25:U25"/>
    <mergeCell ref="T20:U20"/>
    <mergeCell ref="T21:U21"/>
    <mergeCell ref="T22:U22"/>
    <mergeCell ref="N18:N19"/>
    <mergeCell ref="O18:O19"/>
    <mergeCell ref="P18:P19"/>
    <mergeCell ref="S18:S19"/>
    <mergeCell ref="T18:U19"/>
    <mergeCell ref="Q18:Q19"/>
    <mergeCell ref="R18:R19"/>
    <mergeCell ref="D18:D19"/>
    <mergeCell ref="E18:E19"/>
    <mergeCell ref="F18:F19"/>
    <mergeCell ref="G18:G19"/>
    <mergeCell ref="H18:H19"/>
    <mergeCell ref="M18:M19"/>
    <mergeCell ref="D14:D15"/>
    <mergeCell ref="F14:F15"/>
    <mergeCell ref="G14:G15"/>
    <mergeCell ref="D17:K17"/>
    <mergeCell ref="M17:O17"/>
    <mergeCell ref="Q17:U17"/>
    <mergeCell ref="U10:U11"/>
    <mergeCell ref="F12:F13"/>
    <mergeCell ref="G12:G13"/>
    <mergeCell ref="H12:K15"/>
    <mergeCell ref="S12:T13"/>
    <mergeCell ref="U12:U13"/>
    <mergeCell ref="D9:D13"/>
    <mergeCell ref="E9:E15"/>
    <mergeCell ref="H9:J9"/>
    <mergeCell ref="M9:N15"/>
    <mergeCell ref="S9:T9"/>
    <mergeCell ref="F10:F11"/>
    <mergeCell ref="G10:G11"/>
    <mergeCell ref="H10:J11"/>
    <mergeCell ref="K10:K11"/>
    <mergeCell ref="S10:T11"/>
    <mergeCell ref="D4:D5"/>
    <mergeCell ref="E4:E5"/>
    <mergeCell ref="F4:K5"/>
    <mergeCell ref="L4:V6"/>
    <mergeCell ref="D6:K6"/>
    <mergeCell ref="D8:E8"/>
    <mergeCell ref="F8:K8"/>
    <mergeCell ref="M8:N8"/>
    <mergeCell ref="P8:Q8"/>
    <mergeCell ref="S8:U8"/>
  </mergeCells>
  <conditionalFormatting sqref="E4:F4 E7 F7:F8">
    <cfRule type="cellIs" dxfId="29" priority="1" stopIfTrue="1" operator="equal">
      <formula>"????"</formula>
    </cfRule>
  </conditionalFormatting>
  <dataValidations count="4">
    <dataValidation type="list" allowBlank="1" showInputMessage="1" showErrorMessage="1" sqref="N20:N68" xr:uid="{00000000-0002-0000-2600-000000000000}">
      <formula1>Currency_Allocated</formula1>
    </dataValidation>
    <dataValidation type="list" allowBlank="1" showInputMessage="1" showErrorMessage="1" sqref="F20:F68" xr:uid="{00000000-0002-0000-2600-000001000000}">
      <formula1>PS5_Allocation</formula1>
    </dataValidation>
    <dataValidation type="list" allowBlank="1" showInputMessage="1" showErrorMessage="1" sqref="E20:E68" xr:uid="{00000000-0002-0000-2600-000002000000}">
      <formula1>Cost_Allocation</formula1>
    </dataValidation>
    <dataValidation type="list" allowBlank="1" showInputMessage="1" showErrorMessage="1" sqref="P20:P68" xr:uid="{00000000-0002-0000-2600-000003000000}">
      <formula1>CPA_Data</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E3:L92"/>
  <sheetViews>
    <sheetView showGridLines="0" view="pageBreakPreview" topLeftCell="E5" zoomScale="75" zoomScaleNormal="100" zoomScaleSheetLayoutView="75" workbookViewId="0">
      <selection activeCell="K13" sqref="K13"/>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f>'Act Sch-190'!D14</f>
        <v>190</v>
      </c>
      <c r="L12" s="520">
        <f>K12</f>
        <v>190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190</v>
      </c>
      <c r="L54" s="535">
        <f>L12</f>
        <v>190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55:J55"/>
    <mergeCell ref="E62:J62"/>
    <mergeCell ref="E69:J69"/>
    <mergeCell ref="F91:H91"/>
    <mergeCell ref="J91:K91"/>
    <mergeCell ref="E54:J54"/>
    <mergeCell ref="E9:L9"/>
    <mergeCell ref="E10:G10"/>
    <mergeCell ref="H10:K10"/>
    <mergeCell ref="E11:J11"/>
    <mergeCell ref="K11:L11"/>
    <mergeCell ref="E12:J13"/>
    <mergeCell ref="E14:J14"/>
    <mergeCell ref="E32:J32"/>
    <mergeCell ref="E40:J40"/>
    <mergeCell ref="E52:L52"/>
    <mergeCell ref="E53:L53"/>
    <mergeCell ref="E8:L8"/>
    <mergeCell ref="E4:G4"/>
    <mergeCell ref="H5:L5"/>
    <mergeCell ref="E6:G6"/>
    <mergeCell ref="H6:L6"/>
    <mergeCell ref="E7:L7"/>
  </mergeCells>
  <conditionalFormatting sqref="K61:L61">
    <cfRule type="expression" dxfId="28" priority="1" stopIfTrue="1">
      <formula>K$68&lt;&gt;K$42</formula>
    </cfRule>
  </conditionalFormatting>
  <conditionalFormatting sqref="K68:L68">
    <cfRule type="expression" dxfId="27" priority="2" stopIfTrue="1">
      <formula>K$68&lt;&gt;K$42</formula>
    </cfRule>
  </conditionalFormatting>
  <conditionalFormatting sqref="K75:L75">
    <cfRule type="expression" dxfId="26" priority="3" stopIfTrue="1">
      <formula>K$75&lt;&gt;K$44</formula>
    </cfRule>
  </conditionalFormatting>
  <dataValidations count="1">
    <dataValidation type="list" allowBlank="1" showInputMessage="1" showErrorMessage="1" sqref="I56:I60 I63:I67 I70:I74" xr:uid="{00000000-0002-0000-2700-000000000000}">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C1:CK111"/>
  <sheetViews>
    <sheetView showGridLines="0" topLeftCell="F6" zoomScaleNormal="100" zoomScaleSheetLayoutView="75" workbookViewId="0">
      <selection activeCell="J19" sqref="J19:K19"/>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customWidth="1" outlineLevel="1"/>
    <col min="56" max="56" width="11.08984375" style="436" customWidth="1"/>
    <col min="57" max="85" width="11.08984375" style="436" hidden="1" customWidth="1" outlineLevel="1"/>
    <col min="86" max="86" width="11.08984375" style="436" customWidth="1" collapsed="1"/>
    <col min="87" max="88" width="25.36328125" style="436" customWidth="1" outlineLevel="1"/>
    <col min="89" max="89" width="9.1796875" style="525"/>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2000</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Sch-200'!D14,Summary!C9:C36,0))</f>
        <v>SGS - 2xGamma- Grassridge 765kV lines (Trfr 2)</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200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CG18" si="0">BE18+1</f>
        <v>2</v>
      </c>
      <c r="BG18" s="530">
        <f t="shared" si="0"/>
        <v>3</v>
      </c>
      <c r="BH18" s="530">
        <f t="shared" si="0"/>
        <v>4</v>
      </c>
      <c r="BI18" s="530">
        <f t="shared" si="0"/>
        <v>5</v>
      </c>
      <c r="BJ18" s="530">
        <f t="shared" si="0"/>
        <v>6</v>
      </c>
      <c r="BK18" s="530">
        <f t="shared" si="0"/>
        <v>7</v>
      </c>
      <c r="BL18" s="530">
        <f t="shared" si="0"/>
        <v>8</v>
      </c>
      <c r="BM18" s="530">
        <f t="shared" si="0"/>
        <v>9</v>
      </c>
      <c r="BN18" s="530">
        <f t="shared" si="0"/>
        <v>10</v>
      </c>
      <c r="BO18" s="530">
        <f t="shared" si="0"/>
        <v>11</v>
      </c>
      <c r="BP18" s="530">
        <f t="shared" si="0"/>
        <v>12</v>
      </c>
      <c r="BQ18" s="530">
        <f t="shared" si="0"/>
        <v>13</v>
      </c>
      <c r="BR18" s="530">
        <f t="shared" si="0"/>
        <v>14</v>
      </c>
      <c r="BS18" s="530">
        <f t="shared" si="0"/>
        <v>15</v>
      </c>
      <c r="BT18" s="530">
        <f t="shared" si="0"/>
        <v>16</v>
      </c>
      <c r="BU18" s="530">
        <f t="shared" si="0"/>
        <v>17</v>
      </c>
      <c r="BV18" s="530">
        <f t="shared" si="0"/>
        <v>18</v>
      </c>
      <c r="BW18" s="530">
        <f t="shared" si="0"/>
        <v>19</v>
      </c>
      <c r="BX18" s="530">
        <f t="shared" si="0"/>
        <v>20</v>
      </c>
      <c r="BY18" s="530">
        <f t="shared" si="0"/>
        <v>21</v>
      </c>
      <c r="BZ18" s="530">
        <f t="shared" si="0"/>
        <v>22</v>
      </c>
      <c r="CA18" s="530">
        <f t="shared" si="0"/>
        <v>23</v>
      </c>
      <c r="CB18" s="530">
        <f t="shared" si="0"/>
        <v>24</v>
      </c>
      <c r="CC18" s="530">
        <f t="shared" si="0"/>
        <v>25</v>
      </c>
      <c r="CD18" s="530">
        <f t="shared" si="0"/>
        <v>26</v>
      </c>
      <c r="CE18" s="530">
        <f t="shared" si="0"/>
        <v>27</v>
      </c>
      <c r="CF18" s="530">
        <f t="shared" si="0"/>
        <v>28</v>
      </c>
      <c r="CG18" s="530">
        <f t="shared" si="0"/>
        <v>29</v>
      </c>
      <c r="CH18" s="529"/>
      <c r="CI18" s="529" t="s">
        <v>200</v>
      </c>
      <c r="CJ18" s="529" t="s">
        <v>201</v>
      </c>
    </row>
    <row r="19" spans="3:89" s="374" customFormat="1" ht="25.5" customHeight="1"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1">SUM(X20:X68)</f>
        <v>0</v>
      </c>
      <c r="Y19" s="531">
        <f t="shared" si="1"/>
        <v>0</v>
      </c>
      <c r="Z19" s="531">
        <f t="shared" si="1"/>
        <v>0</v>
      </c>
      <c r="AA19" s="531">
        <f t="shared" si="1"/>
        <v>0</v>
      </c>
      <c r="AB19" s="531">
        <f t="shared" si="1"/>
        <v>0</v>
      </c>
      <c r="AC19" s="531">
        <f t="shared" si="1"/>
        <v>0</v>
      </c>
      <c r="AD19" s="531">
        <f t="shared" si="1"/>
        <v>0</v>
      </c>
      <c r="AE19" s="531">
        <f t="shared" si="1"/>
        <v>0</v>
      </c>
      <c r="AF19" s="531">
        <f t="shared" si="1"/>
        <v>0</v>
      </c>
      <c r="AG19" s="531">
        <f t="shared" si="1"/>
        <v>0</v>
      </c>
      <c r="AH19" s="531">
        <f t="shared" si="1"/>
        <v>0</v>
      </c>
      <c r="AI19" s="531">
        <f t="shared" si="1"/>
        <v>0</v>
      </c>
      <c r="AJ19" s="531">
        <f t="shared" si="1"/>
        <v>0</v>
      </c>
      <c r="AK19" s="531">
        <f t="shared" si="1"/>
        <v>0</v>
      </c>
      <c r="AL19" s="531">
        <f t="shared" si="1"/>
        <v>0</v>
      </c>
      <c r="AM19" s="531">
        <f t="shared" si="1"/>
        <v>0</v>
      </c>
      <c r="AN19" s="531">
        <f t="shared" si="1"/>
        <v>0</v>
      </c>
      <c r="AO19" s="531">
        <f t="shared" si="1"/>
        <v>0</v>
      </c>
      <c r="AP19" s="531">
        <f t="shared" si="1"/>
        <v>0</v>
      </c>
      <c r="AQ19" s="531">
        <f t="shared" si="1"/>
        <v>0</v>
      </c>
      <c r="AR19" s="531">
        <f t="shared" si="1"/>
        <v>0</v>
      </c>
      <c r="AS19" s="531">
        <f t="shared" si="1"/>
        <v>0</v>
      </c>
      <c r="AT19" s="531">
        <f t="shared" si="1"/>
        <v>0</v>
      </c>
      <c r="AU19" s="531">
        <f t="shared" si="1"/>
        <v>0</v>
      </c>
      <c r="AV19" s="531">
        <f t="shared" si="1"/>
        <v>0</v>
      </c>
      <c r="AW19" s="531">
        <f t="shared" si="1"/>
        <v>0</v>
      </c>
      <c r="AX19" s="531">
        <f t="shared" si="1"/>
        <v>0</v>
      </c>
      <c r="AY19" s="531">
        <f t="shared" si="1"/>
        <v>0</v>
      </c>
      <c r="AZ19" s="531">
        <f t="shared" si="1"/>
        <v>0</v>
      </c>
      <c r="BA19" s="531"/>
      <c r="BB19" s="531">
        <f>SUM(BB20:BB68)</f>
        <v>0</v>
      </c>
      <c r="BC19" s="531">
        <f>SUM(BC20:BC68)</f>
        <v>0</v>
      </c>
      <c r="BD19" s="531"/>
      <c r="BE19" s="531">
        <f t="shared" ref="BE19:CG19" si="2">SUM(BE20:BE68)</f>
        <v>0</v>
      </c>
      <c r="BF19" s="531">
        <f t="shared" si="2"/>
        <v>0</v>
      </c>
      <c r="BG19" s="531">
        <f t="shared" si="2"/>
        <v>0</v>
      </c>
      <c r="BH19" s="531">
        <f t="shared" si="2"/>
        <v>0</v>
      </c>
      <c r="BI19" s="531">
        <f t="shared" si="2"/>
        <v>0</v>
      </c>
      <c r="BJ19" s="531">
        <f t="shared" si="2"/>
        <v>0</v>
      </c>
      <c r="BK19" s="531">
        <f t="shared" si="2"/>
        <v>0</v>
      </c>
      <c r="BL19" s="531">
        <f t="shared" si="2"/>
        <v>0</v>
      </c>
      <c r="BM19" s="531">
        <f t="shared" si="2"/>
        <v>0</v>
      </c>
      <c r="BN19" s="531">
        <f t="shared" si="2"/>
        <v>0</v>
      </c>
      <c r="BO19" s="531">
        <f t="shared" si="2"/>
        <v>0</v>
      </c>
      <c r="BP19" s="531">
        <f t="shared" si="2"/>
        <v>0</v>
      </c>
      <c r="BQ19" s="531">
        <f t="shared" si="2"/>
        <v>0</v>
      </c>
      <c r="BR19" s="531">
        <f t="shared" si="2"/>
        <v>0</v>
      </c>
      <c r="BS19" s="531">
        <f t="shared" si="2"/>
        <v>0</v>
      </c>
      <c r="BT19" s="531">
        <f t="shared" si="2"/>
        <v>0</v>
      </c>
      <c r="BU19" s="531">
        <f t="shared" si="2"/>
        <v>0</v>
      </c>
      <c r="BV19" s="531">
        <f t="shared" si="2"/>
        <v>0</v>
      </c>
      <c r="BW19" s="531">
        <f t="shared" si="2"/>
        <v>0</v>
      </c>
      <c r="BX19" s="531">
        <f t="shared" si="2"/>
        <v>0</v>
      </c>
      <c r="BY19" s="531">
        <f t="shared" si="2"/>
        <v>0</v>
      </c>
      <c r="BZ19" s="531">
        <f t="shared" si="2"/>
        <v>0</v>
      </c>
      <c r="CA19" s="531">
        <f t="shared" si="2"/>
        <v>0</v>
      </c>
      <c r="CB19" s="531">
        <f t="shared" si="2"/>
        <v>0</v>
      </c>
      <c r="CC19" s="531">
        <f t="shared" si="2"/>
        <v>0</v>
      </c>
      <c r="CD19" s="531">
        <f t="shared" si="2"/>
        <v>0</v>
      </c>
      <c r="CE19" s="531">
        <f t="shared" si="2"/>
        <v>0</v>
      </c>
      <c r="CF19" s="531">
        <f t="shared" si="2"/>
        <v>0</v>
      </c>
      <c r="CG19" s="531">
        <f t="shared" si="2"/>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IF($F20="","",IF(VALUE(LEFT($F20,2))=X$18,$J20,""))</f>
        <v/>
      </c>
      <c r="Y20" s="468" t="str">
        <f t="shared" ref="Y20:AY35" si="3">IF($F20="","",IF(VALUE(LEFT($F20,2))=Y$18,$J20,""))</f>
        <v/>
      </c>
      <c r="Z20" s="468" t="str">
        <f t="shared" si="3"/>
        <v/>
      </c>
      <c r="AA20" s="468" t="str">
        <f t="shared" si="3"/>
        <v/>
      </c>
      <c r="AB20" s="468" t="str">
        <f t="shared" si="3"/>
        <v/>
      </c>
      <c r="AC20" s="468" t="str">
        <f t="shared" si="3"/>
        <v/>
      </c>
      <c r="AD20" s="468" t="str">
        <f t="shared" si="3"/>
        <v/>
      </c>
      <c r="AE20" s="468" t="str">
        <f t="shared" si="3"/>
        <v/>
      </c>
      <c r="AF20" s="468" t="str">
        <f t="shared" si="3"/>
        <v/>
      </c>
      <c r="AG20" s="468" t="str">
        <f t="shared" si="3"/>
        <v/>
      </c>
      <c r="AH20" s="468" t="str">
        <f t="shared" si="3"/>
        <v/>
      </c>
      <c r="AI20" s="468" t="str">
        <f t="shared" si="3"/>
        <v/>
      </c>
      <c r="AJ20" s="468" t="str">
        <f t="shared" si="3"/>
        <v/>
      </c>
      <c r="AK20" s="468" t="str">
        <f t="shared" si="3"/>
        <v/>
      </c>
      <c r="AL20" s="468" t="str">
        <f t="shared" si="3"/>
        <v/>
      </c>
      <c r="AM20" s="468" t="str">
        <f t="shared" si="3"/>
        <v/>
      </c>
      <c r="AN20" s="468" t="str">
        <f t="shared" si="3"/>
        <v/>
      </c>
      <c r="AO20" s="468" t="str">
        <f t="shared" si="3"/>
        <v/>
      </c>
      <c r="AP20" s="468" t="str">
        <f t="shared" si="3"/>
        <v/>
      </c>
      <c r="AQ20" s="468" t="str">
        <f t="shared" si="3"/>
        <v/>
      </c>
      <c r="AR20" s="468" t="str">
        <f t="shared" si="3"/>
        <v/>
      </c>
      <c r="AS20" s="468" t="str">
        <f t="shared" si="3"/>
        <v/>
      </c>
      <c r="AT20" s="468" t="str">
        <f t="shared" si="3"/>
        <v/>
      </c>
      <c r="AU20" s="468" t="str">
        <f t="shared" si="3"/>
        <v/>
      </c>
      <c r="AV20" s="468" t="str">
        <f t="shared" si="3"/>
        <v/>
      </c>
      <c r="AW20" s="468" t="str">
        <f t="shared" si="3"/>
        <v/>
      </c>
      <c r="AX20" s="468" t="str">
        <f t="shared" si="3"/>
        <v/>
      </c>
      <c r="AY20" s="468" t="str">
        <f t="shared" si="3"/>
        <v/>
      </c>
      <c r="AZ20" s="468" t="str">
        <f>IF($F20="","",IF(VALUE(LEFT($F20,2))=AZ$18,$J20,""))</f>
        <v/>
      </c>
      <c r="BA20" s="468"/>
      <c r="BB20" s="468" t="str">
        <f>IF($M20="","",IF($M20=BB$18,$J20,0))</f>
        <v/>
      </c>
      <c r="BC20" s="468" t="str">
        <f>IF($M20="","",IF($M20=BC$18,$J20,0))</f>
        <v/>
      </c>
      <c r="BD20" s="468"/>
      <c r="BE20" s="468" t="str">
        <f>IF($F20="","",IF(VALUE(LEFT($F20,2))=BE$18,$K20,""))</f>
        <v/>
      </c>
      <c r="BF20" s="468" t="str">
        <f t="shared" ref="BF20:CG35" si="4">IF($F20="","",IF(VALUE(LEFT($F20,2))=BF$18,$K20,""))</f>
        <v/>
      </c>
      <c r="BG20" s="468" t="str">
        <f t="shared" si="4"/>
        <v/>
      </c>
      <c r="BH20" s="468" t="str">
        <f t="shared" si="4"/>
        <v/>
      </c>
      <c r="BI20" s="468" t="str">
        <f t="shared" si="4"/>
        <v/>
      </c>
      <c r="BJ20" s="468" t="str">
        <f t="shared" si="4"/>
        <v/>
      </c>
      <c r="BK20" s="468" t="str">
        <f t="shared" si="4"/>
        <v/>
      </c>
      <c r="BL20" s="468" t="str">
        <f t="shared" si="4"/>
        <v/>
      </c>
      <c r="BM20" s="468" t="str">
        <f t="shared" si="4"/>
        <v/>
      </c>
      <c r="BN20" s="468" t="str">
        <f t="shared" si="4"/>
        <v/>
      </c>
      <c r="BO20" s="468" t="str">
        <f t="shared" si="4"/>
        <v/>
      </c>
      <c r="BP20" s="468" t="str">
        <f t="shared" si="4"/>
        <v/>
      </c>
      <c r="BQ20" s="468" t="str">
        <f t="shared" si="4"/>
        <v/>
      </c>
      <c r="BR20" s="468" t="str">
        <f t="shared" si="4"/>
        <v/>
      </c>
      <c r="BS20" s="468" t="str">
        <f t="shared" si="4"/>
        <v/>
      </c>
      <c r="BT20" s="468" t="str">
        <f t="shared" si="4"/>
        <v/>
      </c>
      <c r="BU20" s="468" t="str">
        <f t="shared" si="4"/>
        <v/>
      </c>
      <c r="BV20" s="468" t="str">
        <f t="shared" si="4"/>
        <v/>
      </c>
      <c r="BW20" s="468" t="str">
        <f t="shared" si="4"/>
        <v/>
      </c>
      <c r="BX20" s="468" t="str">
        <f t="shared" si="4"/>
        <v/>
      </c>
      <c r="BY20" s="468" t="str">
        <f t="shared" si="4"/>
        <v/>
      </c>
      <c r="BZ20" s="468" t="str">
        <f t="shared" si="4"/>
        <v/>
      </c>
      <c r="CA20" s="468" t="str">
        <f t="shared" si="4"/>
        <v/>
      </c>
      <c r="CB20" s="468" t="str">
        <f t="shared" si="4"/>
        <v/>
      </c>
      <c r="CC20" s="468" t="str">
        <f t="shared" si="4"/>
        <v/>
      </c>
      <c r="CD20" s="468" t="str">
        <f t="shared" si="4"/>
        <v/>
      </c>
      <c r="CE20" s="468" t="str">
        <f t="shared" si="4"/>
        <v/>
      </c>
      <c r="CF20" s="468" t="str">
        <f t="shared" si="4"/>
        <v/>
      </c>
      <c r="CG20" s="468" t="str">
        <f t="shared" si="4"/>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64" si="5">IF(N21="","",IF(N21="ZAR","Local","Foreign"))</f>
        <v/>
      </c>
      <c r="N21" s="361"/>
      <c r="O21" s="368" t="str">
        <f>IF(M21="","",IF(M21="Foreign",VLOOKUP(N21,'Option X3'!D:E,2,FALSE),1))</f>
        <v/>
      </c>
      <c r="P21" s="359"/>
      <c r="Q21" s="569"/>
      <c r="R21" s="364"/>
      <c r="S21" s="364"/>
      <c r="T21" s="617">
        <f>J21</f>
        <v>0</v>
      </c>
      <c r="U21" s="618"/>
      <c r="V21" s="51"/>
      <c r="X21" s="468" t="str">
        <f>IF($F21="","",IF(VALUE(LEFT($F21,2))=X$18,$J21,""))</f>
        <v/>
      </c>
      <c r="Y21" s="468" t="str">
        <f t="shared" si="3"/>
        <v/>
      </c>
      <c r="Z21" s="468" t="str">
        <f t="shared" si="3"/>
        <v/>
      </c>
      <c r="AA21" s="468" t="str">
        <f t="shared" si="3"/>
        <v/>
      </c>
      <c r="AB21" s="468" t="str">
        <f t="shared" si="3"/>
        <v/>
      </c>
      <c r="AC21" s="468" t="str">
        <f t="shared" si="3"/>
        <v/>
      </c>
      <c r="AD21" s="468" t="str">
        <f t="shared" si="3"/>
        <v/>
      </c>
      <c r="AE21" s="468" t="str">
        <f t="shared" si="3"/>
        <v/>
      </c>
      <c r="AF21" s="468" t="str">
        <f t="shared" si="3"/>
        <v/>
      </c>
      <c r="AG21" s="468" t="str">
        <f t="shared" si="3"/>
        <v/>
      </c>
      <c r="AH21" s="468" t="str">
        <f t="shared" si="3"/>
        <v/>
      </c>
      <c r="AI21" s="468" t="str">
        <f t="shared" si="3"/>
        <v/>
      </c>
      <c r="AJ21" s="468" t="str">
        <f t="shared" si="3"/>
        <v/>
      </c>
      <c r="AK21" s="468" t="str">
        <f t="shared" si="3"/>
        <v/>
      </c>
      <c r="AL21" s="468" t="str">
        <f t="shared" si="3"/>
        <v/>
      </c>
      <c r="AM21" s="468" t="str">
        <f t="shared" si="3"/>
        <v/>
      </c>
      <c r="AN21" s="468" t="str">
        <f t="shared" si="3"/>
        <v/>
      </c>
      <c r="AO21" s="468" t="str">
        <f t="shared" si="3"/>
        <v/>
      </c>
      <c r="AP21" s="468" t="str">
        <f t="shared" si="3"/>
        <v/>
      </c>
      <c r="AQ21" s="468" t="str">
        <f t="shared" si="3"/>
        <v/>
      </c>
      <c r="AR21" s="468" t="str">
        <f t="shared" si="3"/>
        <v/>
      </c>
      <c r="AS21" s="468" t="str">
        <f t="shared" si="3"/>
        <v/>
      </c>
      <c r="AT21" s="468" t="str">
        <f t="shared" si="3"/>
        <v/>
      </c>
      <c r="AU21" s="468" t="str">
        <f t="shared" si="3"/>
        <v/>
      </c>
      <c r="AV21" s="468" t="str">
        <f t="shared" si="3"/>
        <v/>
      </c>
      <c r="AW21" s="468" t="str">
        <f t="shared" si="3"/>
        <v/>
      </c>
      <c r="AX21" s="468" t="str">
        <f t="shared" si="3"/>
        <v/>
      </c>
      <c r="AY21" s="468" t="str">
        <f t="shared" si="3"/>
        <v/>
      </c>
      <c r="AZ21" s="468" t="str">
        <f>IF($F21="","",IF(VALUE(LEFT($F21,2))=AZ$18,$J21,""))</f>
        <v/>
      </c>
      <c r="BA21" s="468"/>
      <c r="BB21" s="468" t="str">
        <f>IF($M21="","",IF($M21=BB$18,$J21,0))</f>
        <v/>
      </c>
      <c r="BC21" s="468" t="str">
        <f t="shared" ref="BC21:BC36" si="6">IF($M21="","",IF($M21=BC$18,$J21,0))</f>
        <v/>
      </c>
      <c r="BD21" s="468"/>
      <c r="BE21" s="468" t="str">
        <f>IF($F21="","",IF(VALUE(LEFT($F21,2))=BE$18,$K21,""))</f>
        <v/>
      </c>
      <c r="BF21" s="468" t="str">
        <f t="shared" si="4"/>
        <v/>
      </c>
      <c r="BG21" s="468" t="str">
        <f t="shared" si="4"/>
        <v/>
      </c>
      <c r="BH21" s="468" t="str">
        <f t="shared" si="4"/>
        <v/>
      </c>
      <c r="BI21" s="468" t="str">
        <f t="shared" si="4"/>
        <v/>
      </c>
      <c r="BJ21" s="468" t="str">
        <f t="shared" si="4"/>
        <v/>
      </c>
      <c r="BK21" s="468" t="str">
        <f t="shared" si="4"/>
        <v/>
      </c>
      <c r="BL21" s="468" t="str">
        <f t="shared" si="4"/>
        <v/>
      </c>
      <c r="BM21" s="468" t="str">
        <f t="shared" si="4"/>
        <v/>
      </c>
      <c r="BN21" s="468" t="str">
        <f t="shared" si="4"/>
        <v/>
      </c>
      <c r="BO21" s="468" t="str">
        <f t="shared" si="4"/>
        <v/>
      </c>
      <c r="BP21" s="468" t="str">
        <f t="shared" si="4"/>
        <v/>
      </c>
      <c r="BQ21" s="468" t="str">
        <f t="shared" si="4"/>
        <v/>
      </c>
      <c r="BR21" s="468" t="str">
        <f t="shared" si="4"/>
        <v/>
      </c>
      <c r="BS21" s="468" t="str">
        <f t="shared" si="4"/>
        <v/>
      </c>
      <c r="BT21" s="468" t="str">
        <f t="shared" si="4"/>
        <v/>
      </c>
      <c r="BU21" s="468" t="str">
        <f t="shared" si="4"/>
        <v/>
      </c>
      <c r="BV21" s="468" t="str">
        <f t="shared" si="4"/>
        <v/>
      </c>
      <c r="BW21" s="468" t="str">
        <f t="shared" si="4"/>
        <v/>
      </c>
      <c r="BX21" s="468" t="str">
        <f t="shared" si="4"/>
        <v/>
      </c>
      <c r="BY21" s="468" t="str">
        <f t="shared" si="4"/>
        <v/>
      </c>
      <c r="BZ21" s="468" t="str">
        <f t="shared" si="4"/>
        <v/>
      </c>
      <c r="CA21" s="468" t="str">
        <f t="shared" si="4"/>
        <v/>
      </c>
      <c r="CB21" s="468" t="str">
        <f t="shared" si="4"/>
        <v/>
      </c>
      <c r="CC21" s="468" t="str">
        <f t="shared" si="4"/>
        <v/>
      </c>
      <c r="CD21" s="468" t="str">
        <f t="shared" si="4"/>
        <v/>
      </c>
      <c r="CE21" s="468" t="str">
        <f t="shared" si="4"/>
        <v/>
      </c>
      <c r="CF21" s="468" t="str">
        <f t="shared" si="4"/>
        <v/>
      </c>
      <c r="CG21" s="468" t="str">
        <f t="shared" si="4"/>
        <v/>
      </c>
      <c r="CH21" s="468"/>
      <c r="CI21" s="468" t="str">
        <f t="shared" ref="CI21:CJ68" si="7">IF($M21="","",IF($M21=CI$18,$K21,0))</f>
        <v/>
      </c>
      <c r="CJ21" s="468" t="str">
        <f t="shared" si="7"/>
        <v/>
      </c>
      <c r="CK21" s="533"/>
    </row>
    <row r="22" spans="3:89" x14ac:dyDescent="0.25">
      <c r="C22" s="358"/>
      <c r="D22" s="259">
        <v>102</v>
      </c>
      <c r="E22" s="41"/>
      <c r="F22" s="44"/>
      <c r="G22" s="232" t="s">
        <v>233</v>
      </c>
      <c r="H22" s="279"/>
      <c r="I22" s="281"/>
      <c r="J22" s="429"/>
      <c r="K22" s="430"/>
      <c r="M22" s="360" t="str">
        <f t="shared" si="5"/>
        <v/>
      </c>
      <c r="N22" s="361"/>
      <c r="O22" s="368" t="str">
        <f>IF(M22="","",IF(M22="Foreign",VLOOKUP(N22,'Option X3'!D:E,2,FALSE),1))</f>
        <v/>
      </c>
      <c r="P22" s="359"/>
      <c r="Q22" s="569"/>
      <c r="R22" s="364">
        <f>J22</f>
        <v>0</v>
      </c>
      <c r="S22" s="364"/>
      <c r="T22" s="617"/>
      <c r="U22" s="618"/>
      <c r="V22" s="51"/>
      <c r="X22" s="468" t="str">
        <f>IF($F22="","",IF(VALUE(LEFT($F22,2))=X$18,$J22,""))</f>
        <v/>
      </c>
      <c r="Y22" s="468" t="str">
        <f t="shared" si="3"/>
        <v/>
      </c>
      <c r="Z22" s="468" t="str">
        <f t="shared" si="3"/>
        <v/>
      </c>
      <c r="AA22" s="468" t="str">
        <f t="shared" si="3"/>
        <v/>
      </c>
      <c r="AB22" s="468" t="str">
        <f t="shared" si="3"/>
        <v/>
      </c>
      <c r="AC22" s="468" t="str">
        <f t="shared" si="3"/>
        <v/>
      </c>
      <c r="AD22" s="468" t="str">
        <f t="shared" si="3"/>
        <v/>
      </c>
      <c r="AE22" s="468" t="str">
        <f t="shared" si="3"/>
        <v/>
      </c>
      <c r="AF22" s="468" t="str">
        <f t="shared" si="3"/>
        <v/>
      </c>
      <c r="AG22" s="468" t="str">
        <f t="shared" si="3"/>
        <v/>
      </c>
      <c r="AH22" s="468" t="str">
        <f t="shared" si="3"/>
        <v/>
      </c>
      <c r="AI22" s="468" t="str">
        <f t="shared" si="3"/>
        <v/>
      </c>
      <c r="AJ22" s="468" t="str">
        <f t="shared" si="3"/>
        <v/>
      </c>
      <c r="AK22" s="468" t="str">
        <f t="shared" si="3"/>
        <v/>
      </c>
      <c r="AL22" s="468" t="str">
        <f t="shared" si="3"/>
        <v/>
      </c>
      <c r="AM22" s="468" t="str">
        <f t="shared" si="3"/>
        <v/>
      </c>
      <c r="AN22" s="468" t="str">
        <f t="shared" si="3"/>
        <v/>
      </c>
      <c r="AO22" s="468" t="str">
        <f t="shared" si="3"/>
        <v/>
      </c>
      <c r="AP22" s="468" t="str">
        <f t="shared" si="3"/>
        <v/>
      </c>
      <c r="AQ22" s="468" t="str">
        <f t="shared" si="3"/>
        <v/>
      </c>
      <c r="AR22" s="468" t="str">
        <f t="shared" si="3"/>
        <v/>
      </c>
      <c r="AS22" s="468" t="str">
        <f t="shared" si="3"/>
        <v/>
      </c>
      <c r="AT22" s="468" t="str">
        <f t="shared" si="3"/>
        <v/>
      </c>
      <c r="AU22" s="468" t="str">
        <f t="shared" si="3"/>
        <v/>
      </c>
      <c r="AV22" s="468" t="str">
        <f t="shared" si="3"/>
        <v/>
      </c>
      <c r="AW22" s="468" t="str">
        <f t="shared" si="3"/>
        <v/>
      </c>
      <c r="AX22" s="468" t="str">
        <f t="shared" si="3"/>
        <v/>
      </c>
      <c r="AY22" s="468" t="str">
        <f t="shared" si="3"/>
        <v/>
      </c>
      <c r="AZ22" s="468" t="str">
        <f>IF($F22="","",IF(VALUE(LEFT($F22,2))=AZ$18,$J22,""))</f>
        <v/>
      </c>
      <c r="BA22" s="468"/>
      <c r="BB22" s="468" t="str">
        <f>IF($M22="","",IF($M22=BB$18,$J22,0))</f>
        <v/>
      </c>
      <c r="BC22" s="468" t="str">
        <f t="shared" si="6"/>
        <v/>
      </c>
      <c r="BD22" s="468"/>
      <c r="BE22" s="468" t="str">
        <f>IF($F22="","",IF(VALUE(LEFT($F22,2))=BE$18,$K22,""))</f>
        <v/>
      </c>
      <c r="BF22" s="468" t="str">
        <f t="shared" si="4"/>
        <v/>
      </c>
      <c r="BG22" s="468" t="str">
        <f t="shared" si="4"/>
        <v/>
      </c>
      <c r="BH22" s="468" t="str">
        <f t="shared" si="4"/>
        <v/>
      </c>
      <c r="BI22" s="468" t="str">
        <f t="shared" si="4"/>
        <v/>
      </c>
      <c r="BJ22" s="468" t="str">
        <f t="shared" si="4"/>
        <v/>
      </c>
      <c r="BK22" s="468" t="str">
        <f t="shared" si="4"/>
        <v/>
      </c>
      <c r="BL22" s="468" t="str">
        <f t="shared" si="4"/>
        <v/>
      </c>
      <c r="BM22" s="468" t="str">
        <f t="shared" si="4"/>
        <v/>
      </c>
      <c r="BN22" s="468" t="str">
        <f t="shared" si="4"/>
        <v/>
      </c>
      <c r="BO22" s="468" t="str">
        <f t="shared" si="4"/>
        <v/>
      </c>
      <c r="BP22" s="468" t="str">
        <f t="shared" si="4"/>
        <v/>
      </c>
      <c r="BQ22" s="468" t="str">
        <f t="shared" si="4"/>
        <v/>
      </c>
      <c r="BR22" s="468" t="str">
        <f t="shared" si="4"/>
        <v/>
      </c>
      <c r="BS22" s="468" t="str">
        <f t="shared" si="4"/>
        <v/>
      </c>
      <c r="BT22" s="468" t="str">
        <f t="shared" si="4"/>
        <v/>
      </c>
      <c r="BU22" s="468" t="str">
        <f t="shared" si="4"/>
        <v/>
      </c>
      <c r="BV22" s="468" t="str">
        <f t="shared" si="4"/>
        <v/>
      </c>
      <c r="BW22" s="468" t="str">
        <f t="shared" si="4"/>
        <v/>
      </c>
      <c r="BX22" s="468" t="str">
        <f t="shared" si="4"/>
        <v/>
      </c>
      <c r="BY22" s="468" t="str">
        <f t="shared" si="4"/>
        <v/>
      </c>
      <c r="BZ22" s="468" t="str">
        <f t="shared" si="4"/>
        <v/>
      </c>
      <c r="CA22" s="468" t="str">
        <f t="shared" si="4"/>
        <v/>
      </c>
      <c r="CB22" s="468" t="str">
        <f t="shared" si="4"/>
        <v/>
      </c>
      <c r="CC22" s="468" t="str">
        <f t="shared" si="4"/>
        <v/>
      </c>
      <c r="CD22" s="468" t="str">
        <f t="shared" si="4"/>
        <v/>
      </c>
      <c r="CE22" s="468" t="str">
        <f t="shared" si="4"/>
        <v/>
      </c>
      <c r="CF22" s="468" t="str">
        <f t="shared" si="4"/>
        <v/>
      </c>
      <c r="CG22" s="468" t="str">
        <f t="shared" si="4"/>
        <v/>
      </c>
      <c r="CH22" s="468"/>
      <c r="CI22" s="468" t="str">
        <f t="shared" si="7"/>
        <v/>
      </c>
      <c r="CJ22" s="468" t="str">
        <f t="shared" si="7"/>
        <v/>
      </c>
      <c r="CK22" s="533"/>
    </row>
    <row r="23" spans="3:89" x14ac:dyDescent="0.25">
      <c r="C23" s="358"/>
      <c r="D23" s="259">
        <v>103</v>
      </c>
      <c r="E23" s="41"/>
      <c r="F23" s="44"/>
      <c r="G23" s="232" t="s">
        <v>214</v>
      </c>
      <c r="H23" s="279"/>
      <c r="I23" s="281"/>
      <c r="J23" s="429"/>
      <c r="K23" s="430"/>
      <c r="M23" s="360" t="str">
        <f t="shared" si="5"/>
        <v/>
      </c>
      <c r="N23" s="361"/>
      <c r="O23" s="368" t="str">
        <f>IF(M23="","",IF(M23="Foreign",VLOOKUP(N23,'Option X3'!D:E,2,FALSE),1))</f>
        <v/>
      </c>
      <c r="P23" s="359"/>
      <c r="Q23" s="569"/>
      <c r="R23" s="364"/>
      <c r="S23" s="364"/>
      <c r="T23" s="617">
        <f>J23</f>
        <v>0</v>
      </c>
      <c r="U23" s="618"/>
      <c r="V23" s="51"/>
      <c r="X23" s="468" t="str">
        <f t="shared" ref="X23:AM38" si="8">IF($F23="","",IF(VALUE(LEFT($F23,2))=X$18,$J23,""))</f>
        <v/>
      </c>
      <c r="Y23" s="468" t="str">
        <f t="shared" si="8"/>
        <v/>
      </c>
      <c r="Z23" s="468" t="str">
        <f t="shared" si="8"/>
        <v/>
      </c>
      <c r="AA23" s="468" t="str">
        <f t="shared" si="8"/>
        <v/>
      </c>
      <c r="AB23" s="468" t="str">
        <f t="shared" si="8"/>
        <v/>
      </c>
      <c r="AC23" s="468" t="str">
        <f t="shared" si="8"/>
        <v/>
      </c>
      <c r="AD23" s="468" t="str">
        <f t="shared" si="8"/>
        <v/>
      </c>
      <c r="AE23" s="468" t="str">
        <f t="shared" si="8"/>
        <v/>
      </c>
      <c r="AF23" s="468" t="str">
        <f t="shared" si="8"/>
        <v/>
      </c>
      <c r="AG23" s="468" t="str">
        <f t="shared" si="8"/>
        <v/>
      </c>
      <c r="AH23" s="468" t="str">
        <f t="shared" si="8"/>
        <v/>
      </c>
      <c r="AI23" s="468" t="str">
        <f t="shared" si="8"/>
        <v/>
      </c>
      <c r="AJ23" s="468" t="str">
        <f t="shared" si="8"/>
        <v/>
      </c>
      <c r="AK23" s="468" t="str">
        <f t="shared" si="8"/>
        <v/>
      </c>
      <c r="AL23" s="468" t="str">
        <f t="shared" si="8"/>
        <v/>
      </c>
      <c r="AM23" s="468" t="str">
        <f t="shared" si="8"/>
        <v/>
      </c>
      <c r="AN23" s="468" t="str">
        <f t="shared" si="3"/>
        <v/>
      </c>
      <c r="AO23" s="468" t="str">
        <f t="shared" si="3"/>
        <v/>
      </c>
      <c r="AP23" s="468" t="str">
        <f t="shared" si="3"/>
        <v/>
      </c>
      <c r="AQ23" s="468" t="str">
        <f t="shared" si="3"/>
        <v/>
      </c>
      <c r="AR23" s="468" t="str">
        <f t="shared" si="3"/>
        <v/>
      </c>
      <c r="AS23" s="468" t="str">
        <f t="shared" si="3"/>
        <v/>
      </c>
      <c r="AT23" s="468" t="str">
        <f t="shared" si="3"/>
        <v/>
      </c>
      <c r="AU23" s="468" t="str">
        <f t="shared" si="3"/>
        <v/>
      </c>
      <c r="AV23" s="468" t="str">
        <f t="shared" si="3"/>
        <v/>
      </c>
      <c r="AW23" s="468" t="str">
        <f t="shared" si="3"/>
        <v/>
      </c>
      <c r="AX23" s="468" t="str">
        <f t="shared" si="3"/>
        <v/>
      </c>
      <c r="AY23" s="468" t="str">
        <f t="shared" si="3"/>
        <v/>
      </c>
      <c r="AZ23" s="468" t="str">
        <f t="shared" ref="AZ23:AZ35" si="9">IF($F23="","",IF(VALUE(LEFT($F23,2))=AZ$18,$J23,""))</f>
        <v/>
      </c>
      <c r="BA23" s="468"/>
      <c r="BB23" s="468" t="str">
        <f t="shared" ref="BB23:BC44" si="10">IF($M23="","",IF($M23=BB$18,$J23,0))</f>
        <v/>
      </c>
      <c r="BC23" s="468" t="str">
        <f t="shared" si="6"/>
        <v/>
      </c>
      <c r="BD23" s="468"/>
      <c r="BE23" s="468" t="str">
        <f t="shared" ref="BE23:BT38" si="11">IF($F23="","",IF(VALUE(LEFT($F23,2))=BE$18,$K23,""))</f>
        <v/>
      </c>
      <c r="BF23" s="468" t="str">
        <f t="shared" si="11"/>
        <v/>
      </c>
      <c r="BG23" s="468" t="str">
        <f t="shared" si="11"/>
        <v/>
      </c>
      <c r="BH23" s="468" t="str">
        <f t="shared" si="11"/>
        <v/>
      </c>
      <c r="BI23" s="468" t="str">
        <f t="shared" si="11"/>
        <v/>
      </c>
      <c r="BJ23" s="468" t="str">
        <f t="shared" si="11"/>
        <v/>
      </c>
      <c r="BK23" s="468" t="str">
        <f t="shared" si="11"/>
        <v/>
      </c>
      <c r="BL23" s="468" t="str">
        <f t="shared" si="11"/>
        <v/>
      </c>
      <c r="BM23" s="468" t="str">
        <f t="shared" si="11"/>
        <v/>
      </c>
      <c r="BN23" s="468" t="str">
        <f t="shared" si="11"/>
        <v/>
      </c>
      <c r="BO23" s="468" t="str">
        <f t="shared" si="11"/>
        <v/>
      </c>
      <c r="BP23" s="468" t="str">
        <f t="shared" si="11"/>
        <v/>
      </c>
      <c r="BQ23" s="468" t="str">
        <f t="shared" si="11"/>
        <v/>
      </c>
      <c r="BR23" s="468" t="str">
        <f t="shared" si="11"/>
        <v/>
      </c>
      <c r="BS23" s="468" t="str">
        <f t="shared" si="11"/>
        <v/>
      </c>
      <c r="BT23" s="468" t="str">
        <f t="shared" si="11"/>
        <v/>
      </c>
      <c r="BU23" s="468" t="str">
        <f t="shared" si="4"/>
        <v/>
      </c>
      <c r="BV23" s="468" t="str">
        <f t="shared" si="4"/>
        <v/>
      </c>
      <c r="BW23" s="468" t="str">
        <f t="shared" si="4"/>
        <v/>
      </c>
      <c r="BX23" s="468" t="str">
        <f t="shared" si="4"/>
        <v/>
      </c>
      <c r="BY23" s="468" t="str">
        <f t="shared" si="4"/>
        <v/>
      </c>
      <c r="BZ23" s="468" t="str">
        <f t="shared" si="4"/>
        <v/>
      </c>
      <c r="CA23" s="468" t="str">
        <f t="shared" si="4"/>
        <v/>
      </c>
      <c r="CB23" s="468" t="str">
        <f t="shared" si="4"/>
        <v/>
      </c>
      <c r="CC23" s="468" t="str">
        <f t="shared" si="4"/>
        <v/>
      </c>
      <c r="CD23" s="468" t="str">
        <f t="shared" si="4"/>
        <v/>
      </c>
      <c r="CE23" s="468" t="str">
        <f t="shared" si="4"/>
        <v/>
      </c>
      <c r="CF23" s="468" t="str">
        <f t="shared" si="4"/>
        <v/>
      </c>
      <c r="CG23" s="468" t="str">
        <f t="shared" si="4"/>
        <v/>
      </c>
      <c r="CH23" s="468"/>
      <c r="CI23" s="468" t="str">
        <f t="shared" si="7"/>
        <v/>
      </c>
      <c r="CJ23" s="468" t="str">
        <f t="shared" si="7"/>
        <v/>
      </c>
      <c r="CK23" s="533"/>
    </row>
    <row r="24" spans="3:89" x14ac:dyDescent="0.25">
      <c r="C24" s="358"/>
      <c r="D24" s="259">
        <v>104</v>
      </c>
      <c r="E24" s="41"/>
      <c r="F24" s="280"/>
      <c r="G24" s="232" t="s">
        <v>245</v>
      </c>
      <c r="H24" s="279"/>
      <c r="I24" s="281"/>
      <c r="J24" s="429"/>
      <c r="K24" s="432"/>
      <c r="M24" s="360" t="str">
        <f t="shared" si="5"/>
        <v/>
      </c>
      <c r="N24" s="361"/>
      <c r="O24" s="368" t="str">
        <f>IF(M24="","",IF(M24="Foreign",VLOOKUP(N24,'Option X3'!D:E,2,FALSE),1))</f>
        <v/>
      </c>
      <c r="P24" s="359"/>
      <c r="Q24" s="569">
        <f>J24</f>
        <v>0</v>
      </c>
      <c r="R24" s="364"/>
      <c r="S24" s="364"/>
      <c r="T24" s="617"/>
      <c r="U24" s="618"/>
      <c r="V24" s="51"/>
      <c r="X24" s="468" t="str">
        <f t="shared" si="8"/>
        <v/>
      </c>
      <c r="Y24" s="468" t="str">
        <f t="shared" si="8"/>
        <v/>
      </c>
      <c r="Z24" s="468" t="str">
        <f t="shared" si="8"/>
        <v/>
      </c>
      <c r="AA24" s="468" t="str">
        <f t="shared" si="8"/>
        <v/>
      </c>
      <c r="AB24" s="468" t="str">
        <f t="shared" si="8"/>
        <v/>
      </c>
      <c r="AC24" s="468" t="str">
        <f t="shared" si="8"/>
        <v/>
      </c>
      <c r="AD24" s="468" t="str">
        <f t="shared" si="8"/>
        <v/>
      </c>
      <c r="AE24" s="468" t="str">
        <f t="shared" si="8"/>
        <v/>
      </c>
      <c r="AF24" s="468" t="str">
        <f t="shared" si="8"/>
        <v/>
      </c>
      <c r="AG24" s="468" t="str">
        <f t="shared" si="8"/>
        <v/>
      </c>
      <c r="AH24" s="468" t="str">
        <f t="shared" si="8"/>
        <v/>
      </c>
      <c r="AI24" s="468" t="str">
        <f t="shared" si="8"/>
        <v/>
      </c>
      <c r="AJ24" s="468" t="str">
        <f t="shared" si="8"/>
        <v/>
      </c>
      <c r="AK24" s="468" t="str">
        <f t="shared" si="8"/>
        <v/>
      </c>
      <c r="AL24" s="468" t="str">
        <f t="shared" si="8"/>
        <v/>
      </c>
      <c r="AM24" s="468" t="str">
        <f t="shared" si="8"/>
        <v/>
      </c>
      <c r="AN24" s="468" t="str">
        <f t="shared" si="3"/>
        <v/>
      </c>
      <c r="AO24" s="468" t="str">
        <f t="shared" si="3"/>
        <v/>
      </c>
      <c r="AP24" s="468" t="str">
        <f t="shared" si="3"/>
        <v/>
      </c>
      <c r="AQ24" s="468" t="str">
        <f t="shared" si="3"/>
        <v/>
      </c>
      <c r="AR24" s="468" t="str">
        <f t="shared" si="3"/>
        <v/>
      </c>
      <c r="AS24" s="468" t="str">
        <f t="shared" si="3"/>
        <v/>
      </c>
      <c r="AT24" s="468" t="str">
        <f t="shared" si="3"/>
        <v/>
      </c>
      <c r="AU24" s="468" t="str">
        <f t="shared" si="3"/>
        <v/>
      </c>
      <c r="AV24" s="468" t="str">
        <f t="shared" si="3"/>
        <v/>
      </c>
      <c r="AW24" s="468" t="str">
        <f t="shared" si="3"/>
        <v/>
      </c>
      <c r="AX24" s="468" t="str">
        <f t="shared" si="3"/>
        <v/>
      </c>
      <c r="AY24" s="468" t="str">
        <f t="shared" si="3"/>
        <v/>
      </c>
      <c r="AZ24" s="468" t="str">
        <f t="shared" si="9"/>
        <v/>
      </c>
      <c r="BA24" s="468"/>
      <c r="BB24" s="468" t="str">
        <f t="shared" si="10"/>
        <v/>
      </c>
      <c r="BC24" s="468" t="str">
        <f t="shared" si="6"/>
        <v/>
      </c>
      <c r="BD24" s="468"/>
      <c r="BE24" s="468" t="str">
        <f t="shared" si="11"/>
        <v/>
      </c>
      <c r="BF24" s="468" t="str">
        <f t="shared" si="11"/>
        <v/>
      </c>
      <c r="BG24" s="468" t="str">
        <f t="shared" si="11"/>
        <v/>
      </c>
      <c r="BH24" s="468" t="str">
        <f t="shared" si="11"/>
        <v/>
      </c>
      <c r="BI24" s="468" t="str">
        <f t="shared" si="11"/>
        <v/>
      </c>
      <c r="BJ24" s="468" t="str">
        <f t="shared" si="11"/>
        <v/>
      </c>
      <c r="BK24" s="468" t="str">
        <f t="shared" si="11"/>
        <v/>
      </c>
      <c r="BL24" s="468" t="str">
        <f t="shared" si="11"/>
        <v/>
      </c>
      <c r="BM24" s="468" t="str">
        <f t="shared" si="11"/>
        <v/>
      </c>
      <c r="BN24" s="468" t="str">
        <f t="shared" si="11"/>
        <v/>
      </c>
      <c r="BO24" s="468" t="str">
        <f t="shared" si="11"/>
        <v/>
      </c>
      <c r="BP24" s="468" t="str">
        <f t="shared" si="11"/>
        <v/>
      </c>
      <c r="BQ24" s="468" t="str">
        <f t="shared" si="11"/>
        <v/>
      </c>
      <c r="BR24" s="468" t="str">
        <f t="shared" si="11"/>
        <v/>
      </c>
      <c r="BS24" s="468" t="str">
        <f t="shared" si="11"/>
        <v/>
      </c>
      <c r="BT24" s="468" t="str">
        <f t="shared" si="11"/>
        <v/>
      </c>
      <c r="BU24" s="468" t="str">
        <f t="shared" si="4"/>
        <v/>
      </c>
      <c r="BV24" s="468" t="str">
        <f t="shared" si="4"/>
        <v/>
      </c>
      <c r="BW24" s="468" t="str">
        <f t="shared" si="4"/>
        <v/>
      </c>
      <c r="BX24" s="468" t="str">
        <f t="shared" si="4"/>
        <v/>
      </c>
      <c r="BY24" s="468" t="str">
        <f t="shared" si="4"/>
        <v/>
      </c>
      <c r="BZ24" s="468" t="str">
        <f t="shared" si="4"/>
        <v/>
      </c>
      <c r="CA24" s="468" t="str">
        <f t="shared" si="4"/>
        <v/>
      </c>
      <c r="CB24" s="468" t="str">
        <f t="shared" si="4"/>
        <v/>
      </c>
      <c r="CC24" s="468" t="str">
        <f t="shared" si="4"/>
        <v/>
      </c>
      <c r="CD24" s="468" t="str">
        <f t="shared" si="4"/>
        <v/>
      </c>
      <c r="CE24" s="468" t="str">
        <f t="shared" si="4"/>
        <v/>
      </c>
      <c r="CF24" s="468" t="str">
        <f t="shared" si="4"/>
        <v/>
      </c>
      <c r="CG24" s="468" t="str">
        <f t="shared" si="4"/>
        <v/>
      </c>
      <c r="CH24" s="468"/>
      <c r="CI24" s="468" t="str">
        <f t="shared" si="7"/>
        <v/>
      </c>
      <c r="CJ24" s="468" t="str">
        <f t="shared" si="7"/>
        <v/>
      </c>
      <c r="CK24" s="533"/>
    </row>
    <row r="25" spans="3:89" x14ac:dyDescent="0.25">
      <c r="C25" s="358"/>
      <c r="D25" s="259">
        <v>105</v>
      </c>
      <c r="E25" s="41"/>
      <c r="F25" s="44"/>
      <c r="G25" s="232" t="s">
        <v>246</v>
      </c>
      <c r="H25" s="279"/>
      <c r="I25" s="281"/>
      <c r="J25" s="433"/>
      <c r="K25" s="430"/>
      <c r="M25" s="360" t="str">
        <f t="shared" si="5"/>
        <v/>
      </c>
      <c r="N25" s="361"/>
      <c r="O25" s="368" t="str">
        <f>IF(M25="","",IF(M25="Foreign",VLOOKUP(N25,'Option X3'!D:E,2,FALSE),1))</f>
        <v/>
      </c>
      <c r="P25" s="359"/>
      <c r="Q25" s="569"/>
      <c r="R25" s="364"/>
      <c r="S25" s="364"/>
      <c r="T25" s="617"/>
      <c r="U25" s="618"/>
      <c r="V25" s="51"/>
      <c r="X25" s="468" t="str">
        <f t="shared" si="8"/>
        <v/>
      </c>
      <c r="Y25" s="468" t="str">
        <f t="shared" si="8"/>
        <v/>
      </c>
      <c r="Z25" s="468" t="str">
        <f t="shared" si="8"/>
        <v/>
      </c>
      <c r="AA25" s="468" t="str">
        <f t="shared" si="8"/>
        <v/>
      </c>
      <c r="AB25" s="468" t="str">
        <f t="shared" si="8"/>
        <v/>
      </c>
      <c r="AC25" s="468" t="str">
        <f t="shared" si="8"/>
        <v/>
      </c>
      <c r="AD25" s="468" t="str">
        <f t="shared" si="8"/>
        <v/>
      </c>
      <c r="AE25" s="468" t="str">
        <f t="shared" si="8"/>
        <v/>
      </c>
      <c r="AF25" s="468" t="str">
        <f t="shared" si="8"/>
        <v/>
      </c>
      <c r="AG25" s="468" t="str">
        <f t="shared" si="8"/>
        <v/>
      </c>
      <c r="AH25" s="468" t="str">
        <f t="shared" si="8"/>
        <v/>
      </c>
      <c r="AI25" s="468" t="str">
        <f t="shared" si="8"/>
        <v/>
      </c>
      <c r="AJ25" s="468" t="str">
        <f t="shared" si="8"/>
        <v/>
      </c>
      <c r="AK25" s="468" t="str">
        <f t="shared" si="8"/>
        <v/>
      </c>
      <c r="AL25" s="468" t="str">
        <f t="shared" si="8"/>
        <v/>
      </c>
      <c r="AM25" s="468" t="str">
        <f t="shared" si="8"/>
        <v/>
      </c>
      <c r="AN25" s="468" t="str">
        <f t="shared" si="3"/>
        <v/>
      </c>
      <c r="AO25" s="468" t="str">
        <f t="shared" si="3"/>
        <v/>
      </c>
      <c r="AP25" s="468" t="str">
        <f t="shared" si="3"/>
        <v/>
      </c>
      <c r="AQ25" s="468" t="str">
        <f t="shared" si="3"/>
        <v/>
      </c>
      <c r="AR25" s="468" t="str">
        <f t="shared" si="3"/>
        <v/>
      </c>
      <c r="AS25" s="468" t="str">
        <f t="shared" si="3"/>
        <v/>
      </c>
      <c r="AT25" s="468" t="str">
        <f t="shared" si="3"/>
        <v/>
      </c>
      <c r="AU25" s="468" t="str">
        <f t="shared" si="3"/>
        <v/>
      </c>
      <c r="AV25" s="468" t="str">
        <f t="shared" si="3"/>
        <v/>
      </c>
      <c r="AW25" s="468" t="str">
        <f t="shared" si="3"/>
        <v/>
      </c>
      <c r="AX25" s="468" t="str">
        <f t="shared" si="3"/>
        <v/>
      </c>
      <c r="AY25" s="468" t="str">
        <f t="shared" si="3"/>
        <v/>
      </c>
      <c r="AZ25" s="468" t="str">
        <f t="shared" si="9"/>
        <v/>
      </c>
      <c r="BA25" s="468"/>
      <c r="BB25" s="468" t="str">
        <f t="shared" si="10"/>
        <v/>
      </c>
      <c r="BC25" s="468" t="str">
        <f t="shared" si="6"/>
        <v/>
      </c>
      <c r="BD25" s="468"/>
      <c r="BE25" s="468" t="str">
        <f t="shared" si="11"/>
        <v/>
      </c>
      <c r="BF25" s="468" t="str">
        <f t="shared" si="11"/>
        <v/>
      </c>
      <c r="BG25" s="468" t="str">
        <f t="shared" si="11"/>
        <v/>
      </c>
      <c r="BH25" s="468" t="str">
        <f t="shared" si="11"/>
        <v/>
      </c>
      <c r="BI25" s="468" t="str">
        <f t="shared" si="11"/>
        <v/>
      </c>
      <c r="BJ25" s="468" t="str">
        <f t="shared" si="11"/>
        <v/>
      </c>
      <c r="BK25" s="468" t="str">
        <f t="shared" si="11"/>
        <v/>
      </c>
      <c r="BL25" s="468" t="str">
        <f t="shared" si="11"/>
        <v/>
      </c>
      <c r="BM25" s="468" t="str">
        <f t="shared" si="11"/>
        <v/>
      </c>
      <c r="BN25" s="468" t="str">
        <f t="shared" si="11"/>
        <v/>
      </c>
      <c r="BO25" s="468" t="str">
        <f t="shared" si="11"/>
        <v/>
      </c>
      <c r="BP25" s="468" t="str">
        <f t="shared" si="11"/>
        <v/>
      </c>
      <c r="BQ25" s="468" t="str">
        <f t="shared" si="11"/>
        <v/>
      </c>
      <c r="BR25" s="468" t="str">
        <f t="shared" si="11"/>
        <v/>
      </c>
      <c r="BS25" s="468" t="str">
        <f t="shared" si="11"/>
        <v/>
      </c>
      <c r="BT25" s="468" t="str">
        <f t="shared" si="11"/>
        <v/>
      </c>
      <c r="BU25" s="468" t="str">
        <f t="shared" si="4"/>
        <v/>
      </c>
      <c r="BV25" s="468" t="str">
        <f t="shared" si="4"/>
        <v/>
      </c>
      <c r="BW25" s="468" t="str">
        <f t="shared" si="4"/>
        <v/>
      </c>
      <c r="BX25" s="468" t="str">
        <f t="shared" si="4"/>
        <v/>
      </c>
      <c r="BY25" s="468" t="str">
        <f t="shared" si="4"/>
        <v/>
      </c>
      <c r="BZ25" s="468" t="str">
        <f t="shared" si="4"/>
        <v/>
      </c>
      <c r="CA25" s="468" t="str">
        <f t="shared" si="4"/>
        <v/>
      </c>
      <c r="CB25" s="468" t="str">
        <f t="shared" si="4"/>
        <v/>
      </c>
      <c r="CC25" s="468" t="str">
        <f t="shared" si="4"/>
        <v/>
      </c>
      <c r="CD25" s="468" t="str">
        <f t="shared" si="4"/>
        <v/>
      </c>
      <c r="CE25" s="468" t="str">
        <f t="shared" si="4"/>
        <v/>
      </c>
      <c r="CF25" s="468" t="str">
        <f t="shared" si="4"/>
        <v/>
      </c>
      <c r="CG25" s="468" t="str">
        <f t="shared" si="4"/>
        <v/>
      </c>
      <c r="CH25" s="468"/>
      <c r="CI25" s="468" t="str">
        <f t="shared" si="7"/>
        <v/>
      </c>
      <c r="CJ25" s="468" t="str">
        <f t="shared" si="7"/>
        <v/>
      </c>
      <c r="CK25" s="533"/>
    </row>
    <row r="26" spans="3:89" x14ac:dyDescent="0.25">
      <c r="C26" s="358"/>
      <c r="D26" s="259">
        <v>106</v>
      </c>
      <c r="E26" s="41"/>
      <c r="F26" s="44"/>
      <c r="G26" s="232" t="s">
        <v>248</v>
      </c>
      <c r="H26" s="279"/>
      <c r="I26" s="281"/>
      <c r="J26" s="431"/>
      <c r="K26" s="432"/>
      <c r="M26" s="360" t="str">
        <f t="shared" si="5"/>
        <v/>
      </c>
      <c r="N26" s="361"/>
      <c r="O26" s="368" t="str">
        <f>IF(M26="","",IF(M26="Foreign",VLOOKUP(N26,'Option X3'!D:E,2,FALSE),1))</f>
        <v/>
      </c>
      <c r="P26" s="359"/>
      <c r="Q26" s="569">
        <f>J26</f>
        <v>0</v>
      </c>
      <c r="R26" s="364"/>
      <c r="S26" s="364"/>
      <c r="T26" s="617"/>
      <c r="U26" s="618"/>
      <c r="V26" s="51"/>
      <c r="X26" s="468" t="str">
        <f t="shared" si="8"/>
        <v/>
      </c>
      <c r="Y26" s="468" t="str">
        <f t="shared" si="8"/>
        <v/>
      </c>
      <c r="Z26" s="468" t="str">
        <f t="shared" si="8"/>
        <v/>
      </c>
      <c r="AA26" s="468" t="str">
        <f t="shared" si="8"/>
        <v/>
      </c>
      <c r="AB26" s="468" t="str">
        <f t="shared" si="8"/>
        <v/>
      </c>
      <c r="AC26" s="468" t="str">
        <f t="shared" si="8"/>
        <v/>
      </c>
      <c r="AD26" s="468" t="str">
        <f t="shared" si="8"/>
        <v/>
      </c>
      <c r="AE26" s="468" t="str">
        <f t="shared" si="8"/>
        <v/>
      </c>
      <c r="AF26" s="468" t="str">
        <f t="shared" si="8"/>
        <v/>
      </c>
      <c r="AG26" s="468" t="str">
        <f t="shared" si="8"/>
        <v/>
      </c>
      <c r="AH26" s="468" t="str">
        <f t="shared" si="8"/>
        <v/>
      </c>
      <c r="AI26" s="468" t="str">
        <f t="shared" si="8"/>
        <v/>
      </c>
      <c r="AJ26" s="468" t="str">
        <f t="shared" si="8"/>
        <v/>
      </c>
      <c r="AK26" s="468" t="str">
        <f t="shared" si="8"/>
        <v/>
      </c>
      <c r="AL26" s="468" t="str">
        <f t="shared" si="8"/>
        <v/>
      </c>
      <c r="AM26" s="468" t="str">
        <f t="shared" si="8"/>
        <v/>
      </c>
      <c r="AN26" s="468" t="str">
        <f t="shared" si="3"/>
        <v/>
      </c>
      <c r="AO26" s="468" t="str">
        <f t="shared" si="3"/>
        <v/>
      </c>
      <c r="AP26" s="468" t="str">
        <f t="shared" si="3"/>
        <v/>
      </c>
      <c r="AQ26" s="468" t="str">
        <f t="shared" si="3"/>
        <v/>
      </c>
      <c r="AR26" s="468" t="str">
        <f t="shared" si="3"/>
        <v/>
      </c>
      <c r="AS26" s="468" t="str">
        <f t="shared" si="3"/>
        <v/>
      </c>
      <c r="AT26" s="468" t="str">
        <f t="shared" si="3"/>
        <v/>
      </c>
      <c r="AU26" s="468" t="str">
        <f t="shared" si="3"/>
        <v/>
      </c>
      <c r="AV26" s="468" t="str">
        <f t="shared" si="3"/>
        <v/>
      </c>
      <c r="AW26" s="468" t="str">
        <f t="shared" si="3"/>
        <v/>
      </c>
      <c r="AX26" s="468" t="str">
        <f t="shared" si="3"/>
        <v/>
      </c>
      <c r="AY26" s="468" t="str">
        <f t="shared" si="3"/>
        <v/>
      </c>
      <c r="AZ26" s="468" t="str">
        <f t="shared" si="9"/>
        <v/>
      </c>
      <c r="BA26" s="468"/>
      <c r="BB26" s="468" t="str">
        <f t="shared" si="10"/>
        <v/>
      </c>
      <c r="BC26" s="468" t="str">
        <f t="shared" si="6"/>
        <v/>
      </c>
      <c r="BD26" s="468"/>
      <c r="BE26" s="468" t="str">
        <f t="shared" si="11"/>
        <v/>
      </c>
      <c r="BF26" s="468" t="str">
        <f t="shared" si="11"/>
        <v/>
      </c>
      <c r="BG26" s="468" t="str">
        <f t="shared" si="11"/>
        <v/>
      </c>
      <c r="BH26" s="468" t="str">
        <f t="shared" si="11"/>
        <v/>
      </c>
      <c r="BI26" s="468" t="str">
        <f t="shared" si="11"/>
        <v/>
      </c>
      <c r="BJ26" s="468" t="str">
        <f t="shared" si="11"/>
        <v/>
      </c>
      <c r="BK26" s="468" t="str">
        <f t="shared" si="11"/>
        <v/>
      </c>
      <c r="BL26" s="468" t="str">
        <f t="shared" si="11"/>
        <v/>
      </c>
      <c r="BM26" s="468" t="str">
        <f t="shared" si="11"/>
        <v/>
      </c>
      <c r="BN26" s="468" t="str">
        <f t="shared" si="11"/>
        <v/>
      </c>
      <c r="BO26" s="468" t="str">
        <f t="shared" si="11"/>
        <v/>
      </c>
      <c r="BP26" s="468" t="str">
        <f t="shared" si="11"/>
        <v/>
      </c>
      <c r="BQ26" s="468" t="str">
        <f t="shared" si="11"/>
        <v/>
      </c>
      <c r="BR26" s="468" t="str">
        <f t="shared" si="11"/>
        <v/>
      </c>
      <c r="BS26" s="468" t="str">
        <f t="shared" si="11"/>
        <v/>
      </c>
      <c r="BT26" s="468" t="str">
        <f t="shared" si="11"/>
        <v/>
      </c>
      <c r="BU26" s="468" t="str">
        <f t="shared" si="4"/>
        <v/>
      </c>
      <c r="BV26" s="468" t="str">
        <f t="shared" si="4"/>
        <v/>
      </c>
      <c r="BW26" s="468" t="str">
        <f t="shared" si="4"/>
        <v/>
      </c>
      <c r="BX26" s="468" t="str">
        <f t="shared" si="4"/>
        <v/>
      </c>
      <c r="BY26" s="468" t="str">
        <f t="shared" si="4"/>
        <v/>
      </c>
      <c r="BZ26" s="468" t="str">
        <f t="shared" si="4"/>
        <v/>
      </c>
      <c r="CA26" s="468" t="str">
        <f t="shared" si="4"/>
        <v/>
      </c>
      <c r="CB26" s="468" t="str">
        <f t="shared" si="4"/>
        <v/>
      </c>
      <c r="CC26" s="468" t="str">
        <f t="shared" si="4"/>
        <v/>
      </c>
      <c r="CD26" s="468" t="str">
        <f t="shared" si="4"/>
        <v/>
      </c>
      <c r="CE26" s="468" t="str">
        <f t="shared" si="4"/>
        <v/>
      </c>
      <c r="CF26" s="468" t="str">
        <f t="shared" si="4"/>
        <v/>
      </c>
      <c r="CG26" s="468" t="str">
        <f t="shared" si="4"/>
        <v/>
      </c>
      <c r="CH26" s="468"/>
      <c r="CI26" s="468" t="str">
        <f t="shared" si="7"/>
        <v/>
      </c>
      <c r="CJ26" s="468" t="str">
        <f t="shared" si="7"/>
        <v/>
      </c>
      <c r="CK26" s="533"/>
    </row>
    <row r="27" spans="3:89" x14ac:dyDescent="0.25">
      <c r="C27" s="358"/>
      <c r="D27" s="259">
        <v>107</v>
      </c>
      <c r="E27" s="41"/>
      <c r="F27" s="44"/>
      <c r="G27" s="232" t="s">
        <v>247</v>
      </c>
      <c r="H27" s="279"/>
      <c r="I27" s="281"/>
      <c r="J27" s="433"/>
      <c r="K27" s="431"/>
      <c r="M27" s="360" t="str">
        <f t="shared" si="5"/>
        <v/>
      </c>
      <c r="N27" s="361"/>
      <c r="O27" s="368" t="str">
        <f>IF(M27="","",IF(M27="Foreign",VLOOKUP(N27,'Option X3'!D:E,2,FALSE),1))</f>
        <v/>
      </c>
      <c r="P27" s="359"/>
      <c r="Q27" s="569"/>
      <c r="R27" s="364"/>
      <c r="S27" s="364"/>
      <c r="T27" s="617"/>
      <c r="U27" s="618"/>
      <c r="V27" s="51"/>
      <c r="X27" s="468" t="str">
        <f t="shared" si="8"/>
        <v/>
      </c>
      <c r="Y27" s="468" t="str">
        <f t="shared" si="8"/>
        <v/>
      </c>
      <c r="Z27" s="468" t="str">
        <f t="shared" si="8"/>
        <v/>
      </c>
      <c r="AA27" s="468" t="str">
        <f t="shared" si="8"/>
        <v/>
      </c>
      <c r="AB27" s="468" t="str">
        <f t="shared" si="8"/>
        <v/>
      </c>
      <c r="AC27" s="468" t="str">
        <f t="shared" si="8"/>
        <v/>
      </c>
      <c r="AD27" s="468" t="str">
        <f t="shared" si="8"/>
        <v/>
      </c>
      <c r="AE27" s="468" t="str">
        <f t="shared" si="8"/>
        <v/>
      </c>
      <c r="AF27" s="468" t="str">
        <f t="shared" si="8"/>
        <v/>
      </c>
      <c r="AG27" s="468" t="str">
        <f t="shared" si="8"/>
        <v/>
      </c>
      <c r="AH27" s="468" t="str">
        <f t="shared" si="8"/>
        <v/>
      </c>
      <c r="AI27" s="468" t="str">
        <f t="shared" si="8"/>
        <v/>
      </c>
      <c r="AJ27" s="468" t="str">
        <f t="shared" si="8"/>
        <v/>
      </c>
      <c r="AK27" s="468" t="str">
        <f t="shared" si="8"/>
        <v/>
      </c>
      <c r="AL27" s="468" t="str">
        <f t="shared" si="8"/>
        <v/>
      </c>
      <c r="AM27" s="468" t="str">
        <f t="shared" si="8"/>
        <v/>
      </c>
      <c r="AN27" s="468" t="str">
        <f t="shared" si="3"/>
        <v/>
      </c>
      <c r="AO27" s="468" t="str">
        <f t="shared" si="3"/>
        <v/>
      </c>
      <c r="AP27" s="468" t="str">
        <f t="shared" si="3"/>
        <v/>
      </c>
      <c r="AQ27" s="468" t="str">
        <f t="shared" si="3"/>
        <v/>
      </c>
      <c r="AR27" s="468" t="str">
        <f t="shared" si="3"/>
        <v/>
      </c>
      <c r="AS27" s="468" t="str">
        <f t="shared" si="3"/>
        <v/>
      </c>
      <c r="AT27" s="468" t="str">
        <f t="shared" si="3"/>
        <v/>
      </c>
      <c r="AU27" s="468" t="str">
        <f t="shared" si="3"/>
        <v/>
      </c>
      <c r="AV27" s="468" t="str">
        <f t="shared" si="3"/>
        <v/>
      </c>
      <c r="AW27" s="468" t="str">
        <f t="shared" si="3"/>
        <v/>
      </c>
      <c r="AX27" s="468" t="str">
        <f t="shared" si="3"/>
        <v/>
      </c>
      <c r="AY27" s="468" t="str">
        <f t="shared" si="3"/>
        <v/>
      </c>
      <c r="AZ27" s="468" t="str">
        <f t="shared" si="9"/>
        <v/>
      </c>
      <c r="BA27" s="468"/>
      <c r="BB27" s="468" t="str">
        <f t="shared" si="10"/>
        <v/>
      </c>
      <c r="BC27" s="468" t="str">
        <f t="shared" si="6"/>
        <v/>
      </c>
      <c r="BD27" s="468"/>
      <c r="BE27" s="468" t="str">
        <f t="shared" si="11"/>
        <v/>
      </c>
      <c r="BF27" s="468" t="str">
        <f t="shared" si="11"/>
        <v/>
      </c>
      <c r="BG27" s="468" t="str">
        <f t="shared" si="11"/>
        <v/>
      </c>
      <c r="BH27" s="468" t="str">
        <f t="shared" si="11"/>
        <v/>
      </c>
      <c r="BI27" s="468" t="str">
        <f t="shared" si="11"/>
        <v/>
      </c>
      <c r="BJ27" s="468" t="str">
        <f t="shared" si="11"/>
        <v/>
      </c>
      <c r="BK27" s="468" t="str">
        <f t="shared" si="11"/>
        <v/>
      </c>
      <c r="BL27" s="468" t="str">
        <f t="shared" si="11"/>
        <v/>
      </c>
      <c r="BM27" s="468" t="str">
        <f t="shared" si="11"/>
        <v/>
      </c>
      <c r="BN27" s="468" t="str">
        <f t="shared" si="11"/>
        <v/>
      </c>
      <c r="BO27" s="468" t="str">
        <f t="shared" si="11"/>
        <v/>
      </c>
      <c r="BP27" s="468" t="str">
        <f t="shared" si="11"/>
        <v/>
      </c>
      <c r="BQ27" s="468" t="str">
        <f t="shared" si="11"/>
        <v/>
      </c>
      <c r="BR27" s="468" t="str">
        <f t="shared" si="11"/>
        <v/>
      </c>
      <c r="BS27" s="468" t="str">
        <f t="shared" si="11"/>
        <v/>
      </c>
      <c r="BT27" s="468" t="str">
        <f t="shared" si="11"/>
        <v/>
      </c>
      <c r="BU27" s="468" t="str">
        <f t="shared" si="4"/>
        <v/>
      </c>
      <c r="BV27" s="468" t="str">
        <f t="shared" si="4"/>
        <v/>
      </c>
      <c r="BW27" s="468" t="str">
        <f t="shared" si="4"/>
        <v/>
      </c>
      <c r="BX27" s="468" t="str">
        <f t="shared" si="4"/>
        <v/>
      </c>
      <c r="BY27" s="468" t="str">
        <f t="shared" si="4"/>
        <v/>
      </c>
      <c r="BZ27" s="468" t="str">
        <f t="shared" si="4"/>
        <v/>
      </c>
      <c r="CA27" s="468" t="str">
        <f t="shared" si="4"/>
        <v/>
      </c>
      <c r="CB27" s="468" t="str">
        <f t="shared" si="4"/>
        <v/>
      </c>
      <c r="CC27" s="468" t="str">
        <f t="shared" si="4"/>
        <v/>
      </c>
      <c r="CD27" s="468" t="str">
        <f t="shared" si="4"/>
        <v/>
      </c>
      <c r="CE27" s="468" t="str">
        <f t="shared" si="4"/>
        <v/>
      </c>
      <c r="CF27" s="468" t="str">
        <f t="shared" si="4"/>
        <v/>
      </c>
      <c r="CG27" s="468" t="str">
        <f t="shared" si="4"/>
        <v/>
      </c>
      <c r="CH27" s="468"/>
      <c r="CI27" s="468" t="str">
        <f t="shared" si="7"/>
        <v/>
      </c>
      <c r="CJ27" s="468" t="str">
        <f t="shared" si="7"/>
        <v/>
      </c>
      <c r="CK27" s="533"/>
    </row>
    <row r="28" spans="3:89" x14ac:dyDescent="0.25">
      <c r="C28" s="358"/>
      <c r="D28" s="259">
        <v>108</v>
      </c>
      <c r="E28" s="41"/>
      <c r="F28" s="44"/>
      <c r="G28" s="232" t="s">
        <v>215</v>
      </c>
      <c r="H28" s="279"/>
      <c r="I28" s="281"/>
      <c r="J28" s="431"/>
      <c r="K28" s="431"/>
      <c r="M28" s="360" t="str">
        <f t="shared" si="5"/>
        <v/>
      </c>
      <c r="N28" s="361"/>
      <c r="O28" s="368" t="str">
        <f>IF(M28="","",IF(M28="Foreign",VLOOKUP(N28,'Option X3'!D:E,2,FALSE),1))</f>
        <v/>
      </c>
      <c r="P28" s="359"/>
      <c r="Q28" s="569"/>
      <c r="R28" s="364">
        <f t="shared" ref="R28:R37" si="12">J28</f>
        <v>0</v>
      </c>
      <c r="S28" s="364"/>
      <c r="T28" s="617"/>
      <c r="U28" s="618"/>
      <c r="V28" s="51"/>
      <c r="X28" s="468" t="str">
        <f t="shared" si="8"/>
        <v/>
      </c>
      <c r="Y28" s="468" t="str">
        <f t="shared" si="8"/>
        <v/>
      </c>
      <c r="Z28" s="468" t="str">
        <f t="shared" si="8"/>
        <v/>
      </c>
      <c r="AA28" s="468" t="str">
        <f t="shared" si="8"/>
        <v/>
      </c>
      <c r="AB28" s="468" t="str">
        <f t="shared" si="8"/>
        <v/>
      </c>
      <c r="AC28" s="468" t="str">
        <f t="shared" si="8"/>
        <v/>
      </c>
      <c r="AD28" s="468" t="str">
        <f t="shared" si="8"/>
        <v/>
      </c>
      <c r="AE28" s="468" t="str">
        <f t="shared" si="8"/>
        <v/>
      </c>
      <c r="AF28" s="468" t="str">
        <f t="shared" si="8"/>
        <v/>
      </c>
      <c r="AG28" s="468" t="str">
        <f t="shared" si="8"/>
        <v/>
      </c>
      <c r="AH28" s="468" t="str">
        <f t="shared" si="8"/>
        <v/>
      </c>
      <c r="AI28" s="468" t="str">
        <f t="shared" si="8"/>
        <v/>
      </c>
      <c r="AJ28" s="468" t="str">
        <f t="shared" si="8"/>
        <v/>
      </c>
      <c r="AK28" s="468" t="str">
        <f t="shared" si="8"/>
        <v/>
      </c>
      <c r="AL28" s="468" t="str">
        <f t="shared" si="8"/>
        <v/>
      </c>
      <c r="AM28" s="468" t="str">
        <f t="shared" si="8"/>
        <v/>
      </c>
      <c r="AN28" s="468" t="str">
        <f t="shared" si="3"/>
        <v/>
      </c>
      <c r="AO28" s="468" t="str">
        <f t="shared" si="3"/>
        <v/>
      </c>
      <c r="AP28" s="468" t="str">
        <f t="shared" si="3"/>
        <v/>
      </c>
      <c r="AQ28" s="468" t="str">
        <f t="shared" si="3"/>
        <v/>
      </c>
      <c r="AR28" s="468" t="str">
        <f t="shared" si="3"/>
        <v/>
      </c>
      <c r="AS28" s="468" t="str">
        <f t="shared" si="3"/>
        <v/>
      </c>
      <c r="AT28" s="468" t="str">
        <f t="shared" si="3"/>
        <v/>
      </c>
      <c r="AU28" s="468" t="str">
        <f t="shared" si="3"/>
        <v/>
      </c>
      <c r="AV28" s="468" t="str">
        <f t="shared" si="3"/>
        <v/>
      </c>
      <c r="AW28" s="468" t="str">
        <f t="shared" si="3"/>
        <v/>
      </c>
      <c r="AX28" s="468" t="str">
        <f t="shared" si="3"/>
        <v/>
      </c>
      <c r="AY28" s="468" t="str">
        <f t="shared" si="3"/>
        <v/>
      </c>
      <c r="AZ28" s="468" t="str">
        <f t="shared" si="9"/>
        <v/>
      </c>
      <c r="BA28" s="468"/>
      <c r="BB28" s="468" t="str">
        <f t="shared" si="10"/>
        <v/>
      </c>
      <c r="BC28" s="468" t="str">
        <f t="shared" si="6"/>
        <v/>
      </c>
      <c r="BD28" s="468"/>
      <c r="BE28" s="468" t="str">
        <f t="shared" si="11"/>
        <v/>
      </c>
      <c r="BF28" s="468" t="str">
        <f t="shared" si="11"/>
        <v/>
      </c>
      <c r="BG28" s="468" t="str">
        <f t="shared" si="11"/>
        <v/>
      </c>
      <c r="BH28" s="468" t="str">
        <f t="shared" si="11"/>
        <v/>
      </c>
      <c r="BI28" s="468" t="str">
        <f t="shared" si="11"/>
        <v/>
      </c>
      <c r="BJ28" s="468" t="str">
        <f t="shared" si="11"/>
        <v/>
      </c>
      <c r="BK28" s="468" t="str">
        <f t="shared" si="11"/>
        <v/>
      </c>
      <c r="BL28" s="468" t="str">
        <f t="shared" si="11"/>
        <v/>
      </c>
      <c r="BM28" s="468" t="str">
        <f t="shared" si="11"/>
        <v/>
      </c>
      <c r="BN28" s="468" t="str">
        <f t="shared" si="11"/>
        <v/>
      </c>
      <c r="BO28" s="468" t="str">
        <f t="shared" si="11"/>
        <v/>
      </c>
      <c r="BP28" s="468" t="str">
        <f t="shared" si="11"/>
        <v/>
      </c>
      <c r="BQ28" s="468" t="str">
        <f t="shared" si="11"/>
        <v/>
      </c>
      <c r="BR28" s="468" t="str">
        <f t="shared" si="11"/>
        <v/>
      </c>
      <c r="BS28" s="468" t="str">
        <f t="shared" si="11"/>
        <v/>
      </c>
      <c r="BT28" s="468" t="str">
        <f t="shared" si="11"/>
        <v/>
      </c>
      <c r="BU28" s="468" t="str">
        <f t="shared" si="4"/>
        <v/>
      </c>
      <c r="BV28" s="468" t="str">
        <f t="shared" si="4"/>
        <v/>
      </c>
      <c r="BW28" s="468" t="str">
        <f t="shared" si="4"/>
        <v/>
      </c>
      <c r="BX28" s="468" t="str">
        <f t="shared" si="4"/>
        <v/>
      </c>
      <c r="BY28" s="468" t="str">
        <f t="shared" si="4"/>
        <v/>
      </c>
      <c r="BZ28" s="468" t="str">
        <f t="shared" si="4"/>
        <v/>
      </c>
      <c r="CA28" s="468" t="str">
        <f t="shared" si="4"/>
        <v/>
      </c>
      <c r="CB28" s="468" t="str">
        <f t="shared" si="4"/>
        <v/>
      </c>
      <c r="CC28" s="468" t="str">
        <f t="shared" si="4"/>
        <v/>
      </c>
      <c r="CD28" s="468" t="str">
        <f t="shared" si="4"/>
        <v/>
      </c>
      <c r="CE28" s="468" t="str">
        <f t="shared" si="4"/>
        <v/>
      </c>
      <c r="CF28" s="468" t="str">
        <f t="shared" si="4"/>
        <v/>
      </c>
      <c r="CG28" s="468" t="str">
        <f t="shared" si="4"/>
        <v/>
      </c>
      <c r="CH28" s="468"/>
      <c r="CI28" s="468" t="str">
        <f t="shared" si="7"/>
        <v/>
      </c>
      <c r="CJ28" s="468" t="str">
        <f t="shared" si="7"/>
        <v/>
      </c>
      <c r="CK28" s="533"/>
    </row>
    <row r="29" spans="3:89" x14ac:dyDescent="0.25">
      <c r="C29" s="358"/>
      <c r="D29" s="259">
        <v>109</v>
      </c>
      <c r="E29" s="41"/>
      <c r="F29" s="44"/>
      <c r="G29" s="232" t="s">
        <v>284</v>
      </c>
      <c r="H29" s="279"/>
      <c r="I29" s="281"/>
      <c r="J29" s="431"/>
      <c r="K29" s="431"/>
      <c r="M29" s="360" t="str">
        <f t="shared" si="5"/>
        <v/>
      </c>
      <c r="N29" s="361"/>
      <c r="O29" s="368" t="str">
        <f>IF(M29="","",IF(M29="Foreign",VLOOKUP(N29,'Option X3'!D:E,2,FALSE),1))</f>
        <v/>
      </c>
      <c r="P29" s="359"/>
      <c r="Q29" s="569"/>
      <c r="R29" s="364">
        <f t="shared" si="12"/>
        <v>0</v>
      </c>
      <c r="S29" s="364"/>
      <c r="T29" s="617"/>
      <c r="U29" s="618"/>
      <c r="V29" s="51"/>
      <c r="X29" s="468" t="str">
        <f t="shared" si="8"/>
        <v/>
      </c>
      <c r="Y29" s="468" t="str">
        <f t="shared" si="8"/>
        <v/>
      </c>
      <c r="Z29" s="468" t="str">
        <f t="shared" si="8"/>
        <v/>
      </c>
      <c r="AA29" s="468" t="str">
        <f t="shared" si="8"/>
        <v/>
      </c>
      <c r="AB29" s="468" t="str">
        <f t="shared" si="8"/>
        <v/>
      </c>
      <c r="AC29" s="468" t="str">
        <f t="shared" si="8"/>
        <v/>
      </c>
      <c r="AD29" s="468" t="str">
        <f t="shared" si="8"/>
        <v/>
      </c>
      <c r="AE29" s="468" t="str">
        <f t="shared" si="8"/>
        <v/>
      </c>
      <c r="AF29" s="468" t="str">
        <f t="shared" si="8"/>
        <v/>
      </c>
      <c r="AG29" s="468" t="str">
        <f t="shared" si="8"/>
        <v/>
      </c>
      <c r="AH29" s="468" t="str">
        <f t="shared" si="8"/>
        <v/>
      </c>
      <c r="AI29" s="468" t="str">
        <f t="shared" si="8"/>
        <v/>
      </c>
      <c r="AJ29" s="468" t="str">
        <f t="shared" si="8"/>
        <v/>
      </c>
      <c r="AK29" s="468" t="str">
        <f t="shared" si="8"/>
        <v/>
      </c>
      <c r="AL29" s="468" t="str">
        <f t="shared" si="8"/>
        <v/>
      </c>
      <c r="AM29" s="468" t="str">
        <f t="shared" si="8"/>
        <v/>
      </c>
      <c r="AN29" s="468" t="str">
        <f t="shared" si="3"/>
        <v/>
      </c>
      <c r="AO29" s="468" t="str">
        <f t="shared" si="3"/>
        <v/>
      </c>
      <c r="AP29" s="468" t="str">
        <f t="shared" si="3"/>
        <v/>
      </c>
      <c r="AQ29" s="468" t="str">
        <f t="shared" si="3"/>
        <v/>
      </c>
      <c r="AR29" s="468" t="str">
        <f t="shared" si="3"/>
        <v/>
      </c>
      <c r="AS29" s="468" t="str">
        <f t="shared" si="3"/>
        <v/>
      </c>
      <c r="AT29" s="468" t="str">
        <f t="shared" si="3"/>
        <v/>
      </c>
      <c r="AU29" s="468" t="str">
        <f t="shared" si="3"/>
        <v/>
      </c>
      <c r="AV29" s="468" t="str">
        <f t="shared" si="3"/>
        <v/>
      </c>
      <c r="AW29" s="468" t="str">
        <f t="shared" si="3"/>
        <v/>
      </c>
      <c r="AX29" s="468" t="str">
        <f t="shared" si="3"/>
        <v/>
      </c>
      <c r="AY29" s="468" t="str">
        <f t="shared" si="3"/>
        <v/>
      </c>
      <c r="AZ29" s="468" t="str">
        <f t="shared" si="9"/>
        <v/>
      </c>
      <c r="BA29" s="468"/>
      <c r="BB29" s="468" t="str">
        <f t="shared" si="10"/>
        <v/>
      </c>
      <c r="BC29" s="468" t="str">
        <f t="shared" si="6"/>
        <v/>
      </c>
      <c r="BD29" s="468"/>
      <c r="BE29" s="468" t="str">
        <f t="shared" si="11"/>
        <v/>
      </c>
      <c r="BF29" s="468" t="str">
        <f t="shared" si="11"/>
        <v/>
      </c>
      <c r="BG29" s="468" t="str">
        <f t="shared" si="11"/>
        <v/>
      </c>
      <c r="BH29" s="468" t="str">
        <f t="shared" si="11"/>
        <v/>
      </c>
      <c r="BI29" s="468" t="str">
        <f t="shared" si="11"/>
        <v/>
      </c>
      <c r="BJ29" s="468" t="str">
        <f t="shared" si="11"/>
        <v/>
      </c>
      <c r="BK29" s="468" t="str">
        <f t="shared" si="11"/>
        <v/>
      </c>
      <c r="BL29" s="468" t="str">
        <f t="shared" si="11"/>
        <v/>
      </c>
      <c r="BM29" s="468" t="str">
        <f t="shared" si="11"/>
        <v/>
      </c>
      <c r="BN29" s="468" t="str">
        <f t="shared" si="11"/>
        <v/>
      </c>
      <c r="BO29" s="468" t="str">
        <f t="shared" si="11"/>
        <v/>
      </c>
      <c r="BP29" s="468" t="str">
        <f t="shared" si="11"/>
        <v/>
      </c>
      <c r="BQ29" s="468" t="str">
        <f t="shared" si="11"/>
        <v/>
      </c>
      <c r="BR29" s="468" t="str">
        <f t="shared" si="11"/>
        <v/>
      </c>
      <c r="BS29" s="468" t="str">
        <f t="shared" si="11"/>
        <v/>
      </c>
      <c r="BT29" s="468" t="str">
        <f t="shared" si="11"/>
        <v/>
      </c>
      <c r="BU29" s="468" t="str">
        <f t="shared" si="4"/>
        <v/>
      </c>
      <c r="BV29" s="468" t="str">
        <f t="shared" si="4"/>
        <v/>
      </c>
      <c r="BW29" s="468" t="str">
        <f t="shared" si="4"/>
        <v/>
      </c>
      <c r="BX29" s="468" t="str">
        <f t="shared" si="4"/>
        <v/>
      </c>
      <c r="BY29" s="468" t="str">
        <f t="shared" si="4"/>
        <v/>
      </c>
      <c r="BZ29" s="468" t="str">
        <f t="shared" si="4"/>
        <v/>
      </c>
      <c r="CA29" s="468" t="str">
        <f t="shared" si="4"/>
        <v/>
      </c>
      <c r="CB29" s="468" t="str">
        <f t="shared" si="4"/>
        <v/>
      </c>
      <c r="CC29" s="468" t="str">
        <f t="shared" si="4"/>
        <v/>
      </c>
      <c r="CD29" s="468" t="str">
        <f t="shared" si="4"/>
        <v/>
      </c>
      <c r="CE29" s="468" t="str">
        <f t="shared" si="4"/>
        <v/>
      </c>
      <c r="CF29" s="468" t="str">
        <f t="shared" si="4"/>
        <v/>
      </c>
      <c r="CG29" s="468" t="str">
        <f t="shared" si="4"/>
        <v/>
      </c>
      <c r="CH29" s="468"/>
      <c r="CI29" s="468" t="str">
        <f t="shared" si="7"/>
        <v/>
      </c>
      <c r="CJ29" s="468" t="str">
        <f t="shared" si="7"/>
        <v/>
      </c>
      <c r="CK29" s="533"/>
    </row>
    <row r="30" spans="3:89" x14ac:dyDescent="0.25">
      <c r="C30" s="358"/>
      <c r="D30" s="259">
        <v>110</v>
      </c>
      <c r="E30" s="41"/>
      <c r="F30" s="44"/>
      <c r="G30" s="232" t="s">
        <v>216</v>
      </c>
      <c r="H30" s="279"/>
      <c r="I30" s="281"/>
      <c r="J30" s="431"/>
      <c r="K30" s="431"/>
      <c r="M30" s="360" t="str">
        <f t="shared" si="5"/>
        <v/>
      </c>
      <c r="N30" s="361"/>
      <c r="O30" s="368" t="str">
        <f>IF(M30="","",IF(M30="Foreign",VLOOKUP(N30,'Option X3'!D:E,2,FALSE),1))</f>
        <v/>
      </c>
      <c r="P30" s="359"/>
      <c r="Q30" s="569"/>
      <c r="R30" s="364">
        <f t="shared" si="12"/>
        <v>0</v>
      </c>
      <c r="S30" s="364"/>
      <c r="T30" s="617"/>
      <c r="U30" s="618"/>
      <c r="V30" s="51"/>
      <c r="X30" s="468" t="str">
        <f t="shared" si="8"/>
        <v/>
      </c>
      <c r="Y30" s="468" t="str">
        <f t="shared" si="8"/>
        <v/>
      </c>
      <c r="Z30" s="468" t="str">
        <f t="shared" si="8"/>
        <v/>
      </c>
      <c r="AA30" s="468" t="str">
        <f t="shared" si="8"/>
        <v/>
      </c>
      <c r="AB30" s="468" t="str">
        <f t="shared" si="8"/>
        <v/>
      </c>
      <c r="AC30" s="468" t="str">
        <f t="shared" si="8"/>
        <v/>
      </c>
      <c r="AD30" s="468" t="str">
        <f t="shared" si="8"/>
        <v/>
      </c>
      <c r="AE30" s="468" t="str">
        <f t="shared" si="8"/>
        <v/>
      </c>
      <c r="AF30" s="468" t="str">
        <f t="shared" si="8"/>
        <v/>
      </c>
      <c r="AG30" s="468" t="str">
        <f t="shared" si="8"/>
        <v/>
      </c>
      <c r="AH30" s="468" t="str">
        <f t="shared" si="8"/>
        <v/>
      </c>
      <c r="AI30" s="468" t="str">
        <f t="shared" si="8"/>
        <v/>
      </c>
      <c r="AJ30" s="468" t="str">
        <f t="shared" si="8"/>
        <v/>
      </c>
      <c r="AK30" s="468" t="str">
        <f t="shared" si="8"/>
        <v/>
      </c>
      <c r="AL30" s="468" t="str">
        <f t="shared" si="8"/>
        <v/>
      </c>
      <c r="AM30" s="468" t="str">
        <f t="shared" si="8"/>
        <v/>
      </c>
      <c r="AN30" s="468" t="str">
        <f t="shared" si="3"/>
        <v/>
      </c>
      <c r="AO30" s="468" t="str">
        <f t="shared" si="3"/>
        <v/>
      </c>
      <c r="AP30" s="468" t="str">
        <f t="shared" si="3"/>
        <v/>
      </c>
      <c r="AQ30" s="468" t="str">
        <f t="shared" si="3"/>
        <v/>
      </c>
      <c r="AR30" s="468" t="str">
        <f t="shared" si="3"/>
        <v/>
      </c>
      <c r="AS30" s="468" t="str">
        <f t="shared" si="3"/>
        <v/>
      </c>
      <c r="AT30" s="468" t="str">
        <f t="shared" si="3"/>
        <v/>
      </c>
      <c r="AU30" s="468" t="str">
        <f t="shared" si="3"/>
        <v/>
      </c>
      <c r="AV30" s="468" t="str">
        <f t="shared" si="3"/>
        <v/>
      </c>
      <c r="AW30" s="468" t="str">
        <f t="shared" si="3"/>
        <v/>
      </c>
      <c r="AX30" s="468" t="str">
        <f t="shared" si="3"/>
        <v/>
      </c>
      <c r="AY30" s="468" t="str">
        <f t="shared" si="3"/>
        <v/>
      </c>
      <c r="AZ30" s="468" t="str">
        <f t="shared" si="9"/>
        <v/>
      </c>
      <c r="BA30" s="468"/>
      <c r="BB30" s="468" t="str">
        <f t="shared" si="10"/>
        <v/>
      </c>
      <c r="BC30" s="468" t="str">
        <f t="shared" si="6"/>
        <v/>
      </c>
      <c r="BD30" s="468"/>
      <c r="BE30" s="468" t="str">
        <f t="shared" si="11"/>
        <v/>
      </c>
      <c r="BF30" s="468" t="str">
        <f t="shared" si="11"/>
        <v/>
      </c>
      <c r="BG30" s="468" t="str">
        <f t="shared" si="11"/>
        <v/>
      </c>
      <c r="BH30" s="468" t="str">
        <f t="shared" si="11"/>
        <v/>
      </c>
      <c r="BI30" s="468" t="str">
        <f t="shared" si="11"/>
        <v/>
      </c>
      <c r="BJ30" s="468" t="str">
        <f t="shared" si="11"/>
        <v/>
      </c>
      <c r="BK30" s="468" t="str">
        <f t="shared" si="11"/>
        <v/>
      </c>
      <c r="BL30" s="468" t="str">
        <f t="shared" si="11"/>
        <v/>
      </c>
      <c r="BM30" s="468" t="str">
        <f t="shared" si="11"/>
        <v/>
      </c>
      <c r="BN30" s="468" t="str">
        <f t="shared" si="11"/>
        <v/>
      </c>
      <c r="BO30" s="468" t="str">
        <f t="shared" si="11"/>
        <v/>
      </c>
      <c r="BP30" s="468" t="str">
        <f t="shared" si="11"/>
        <v/>
      </c>
      <c r="BQ30" s="468" t="str">
        <f t="shared" si="11"/>
        <v/>
      </c>
      <c r="BR30" s="468" t="str">
        <f t="shared" si="11"/>
        <v/>
      </c>
      <c r="BS30" s="468" t="str">
        <f t="shared" si="11"/>
        <v/>
      </c>
      <c r="BT30" s="468" t="str">
        <f t="shared" si="11"/>
        <v/>
      </c>
      <c r="BU30" s="468" t="str">
        <f t="shared" si="4"/>
        <v/>
      </c>
      <c r="BV30" s="468" t="str">
        <f t="shared" si="4"/>
        <v/>
      </c>
      <c r="BW30" s="468" t="str">
        <f t="shared" si="4"/>
        <v/>
      </c>
      <c r="BX30" s="468" t="str">
        <f t="shared" si="4"/>
        <v/>
      </c>
      <c r="BY30" s="468" t="str">
        <f t="shared" si="4"/>
        <v/>
      </c>
      <c r="BZ30" s="468" t="str">
        <f t="shared" si="4"/>
        <v/>
      </c>
      <c r="CA30" s="468" t="str">
        <f t="shared" si="4"/>
        <v/>
      </c>
      <c r="CB30" s="468" t="str">
        <f t="shared" si="4"/>
        <v/>
      </c>
      <c r="CC30" s="468" t="str">
        <f t="shared" si="4"/>
        <v/>
      </c>
      <c r="CD30" s="468" t="str">
        <f t="shared" si="4"/>
        <v/>
      </c>
      <c r="CE30" s="468" t="str">
        <f t="shared" si="4"/>
        <v/>
      </c>
      <c r="CF30" s="468" t="str">
        <f t="shared" si="4"/>
        <v/>
      </c>
      <c r="CG30" s="468" t="str">
        <f t="shared" si="4"/>
        <v/>
      </c>
      <c r="CH30" s="468"/>
      <c r="CI30" s="468" t="str">
        <f t="shared" si="7"/>
        <v/>
      </c>
      <c r="CJ30" s="468" t="str">
        <f t="shared" si="7"/>
        <v/>
      </c>
      <c r="CK30" s="533"/>
    </row>
    <row r="31" spans="3:89" x14ac:dyDescent="0.25">
      <c r="C31" s="358"/>
      <c r="D31" s="259">
        <v>111</v>
      </c>
      <c r="E31" s="41"/>
      <c r="F31" s="44"/>
      <c r="G31" s="232" t="s">
        <v>279</v>
      </c>
      <c r="H31" s="279"/>
      <c r="I31" s="281"/>
      <c r="J31" s="431"/>
      <c r="K31" s="431"/>
      <c r="M31" s="360" t="str">
        <f t="shared" si="5"/>
        <v/>
      </c>
      <c r="N31" s="361"/>
      <c r="O31" s="368" t="str">
        <f>IF(M31="","",IF(M31="Foreign",VLOOKUP(N31,'Option X3'!D:E,2,FALSE),1))</f>
        <v/>
      </c>
      <c r="P31" s="359"/>
      <c r="Q31" s="569"/>
      <c r="R31" s="364">
        <f t="shared" si="12"/>
        <v>0</v>
      </c>
      <c r="S31" s="364"/>
      <c r="T31" s="617"/>
      <c r="U31" s="618"/>
      <c r="V31" s="51"/>
      <c r="X31" s="468" t="str">
        <f t="shared" si="8"/>
        <v/>
      </c>
      <c r="Y31" s="468" t="str">
        <f t="shared" si="8"/>
        <v/>
      </c>
      <c r="Z31" s="468" t="str">
        <f t="shared" si="8"/>
        <v/>
      </c>
      <c r="AA31" s="468" t="str">
        <f t="shared" si="8"/>
        <v/>
      </c>
      <c r="AB31" s="468" t="str">
        <f t="shared" si="8"/>
        <v/>
      </c>
      <c r="AC31" s="468" t="str">
        <f t="shared" si="8"/>
        <v/>
      </c>
      <c r="AD31" s="468" t="str">
        <f t="shared" si="8"/>
        <v/>
      </c>
      <c r="AE31" s="468" t="str">
        <f t="shared" si="8"/>
        <v/>
      </c>
      <c r="AF31" s="468" t="str">
        <f t="shared" si="8"/>
        <v/>
      </c>
      <c r="AG31" s="468" t="str">
        <f t="shared" si="8"/>
        <v/>
      </c>
      <c r="AH31" s="468" t="str">
        <f t="shared" si="8"/>
        <v/>
      </c>
      <c r="AI31" s="468" t="str">
        <f t="shared" si="8"/>
        <v/>
      </c>
      <c r="AJ31" s="468" t="str">
        <f t="shared" si="8"/>
        <v/>
      </c>
      <c r="AK31" s="468" t="str">
        <f t="shared" si="8"/>
        <v/>
      </c>
      <c r="AL31" s="468" t="str">
        <f t="shared" si="8"/>
        <v/>
      </c>
      <c r="AM31" s="468" t="str">
        <f t="shared" si="8"/>
        <v/>
      </c>
      <c r="AN31" s="468" t="str">
        <f t="shared" si="3"/>
        <v/>
      </c>
      <c r="AO31" s="468" t="str">
        <f t="shared" si="3"/>
        <v/>
      </c>
      <c r="AP31" s="468" t="str">
        <f t="shared" si="3"/>
        <v/>
      </c>
      <c r="AQ31" s="468" t="str">
        <f t="shared" si="3"/>
        <v/>
      </c>
      <c r="AR31" s="468" t="str">
        <f t="shared" si="3"/>
        <v/>
      </c>
      <c r="AS31" s="468" t="str">
        <f t="shared" si="3"/>
        <v/>
      </c>
      <c r="AT31" s="468" t="str">
        <f t="shared" si="3"/>
        <v/>
      </c>
      <c r="AU31" s="468" t="str">
        <f t="shared" si="3"/>
        <v/>
      </c>
      <c r="AV31" s="468" t="str">
        <f t="shared" si="3"/>
        <v/>
      </c>
      <c r="AW31" s="468" t="str">
        <f t="shared" si="3"/>
        <v/>
      </c>
      <c r="AX31" s="468" t="str">
        <f t="shared" si="3"/>
        <v/>
      </c>
      <c r="AY31" s="468" t="str">
        <f t="shared" si="3"/>
        <v/>
      </c>
      <c r="AZ31" s="468" t="str">
        <f t="shared" si="9"/>
        <v/>
      </c>
      <c r="BA31" s="468"/>
      <c r="BB31" s="468" t="str">
        <f t="shared" si="10"/>
        <v/>
      </c>
      <c r="BC31" s="468" t="str">
        <f t="shared" si="6"/>
        <v/>
      </c>
      <c r="BD31" s="468"/>
      <c r="BE31" s="468" t="str">
        <f t="shared" si="11"/>
        <v/>
      </c>
      <c r="BF31" s="468" t="str">
        <f t="shared" si="11"/>
        <v/>
      </c>
      <c r="BG31" s="468" t="str">
        <f t="shared" si="11"/>
        <v/>
      </c>
      <c r="BH31" s="468" t="str">
        <f t="shared" si="11"/>
        <v/>
      </c>
      <c r="BI31" s="468" t="str">
        <f t="shared" si="11"/>
        <v/>
      </c>
      <c r="BJ31" s="468" t="str">
        <f t="shared" si="11"/>
        <v/>
      </c>
      <c r="BK31" s="468" t="str">
        <f t="shared" si="11"/>
        <v/>
      </c>
      <c r="BL31" s="468" t="str">
        <f t="shared" si="11"/>
        <v/>
      </c>
      <c r="BM31" s="468" t="str">
        <f t="shared" si="11"/>
        <v/>
      </c>
      <c r="BN31" s="468" t="str">
        <f t="shared" si="11"/>
        <v/>
      </c>
      <c r="BO31" s="468" t="str">
        <f t="shared" si="11"/>
        <v/>
      </c>
      <c r="BP31" s="468" t="str">
        <f t="shared" si="11"/>
        <v/>
      </c>
      <c r="BQ31" s="468" t="str">
        <f t="shared" si="11"/>
        <v/>
      </c>
      <c r="BR31" s="468" t="str">
        <f t="shared" si="11"/>
        <v/>
      </c>
      <c r="BS31" s="468" t="str">
        <f t="shared" si="11"/>
        <v/>
      </c>
      <c r="BT31" s="468" t="str">
        <f t="shared" si="11"/>
        <v/>
      </c>
      <c r="BU31" s="468" t="str">
        <f t="shared" si="4"/>
        <v/>
      </c>
      <c r="BV31" s="468" t="str">
        <f t="shared" si="4"/>
        <v/>
      </c>
      <c r="BW31" s="468" t="str">
        <f t="shared" si="4"/>
        <v/>
      </c>
      <c r="BX31" s="468" t="str">
        <f t="shared" si="4"/>
        <v/>
      </c>
      <c r="BY31" s="468" t="str">
        <f t="shared" si="4"/>
        <v/>
      </c>
      <c r="BZ31" s="468" t="str">
        <f t="shared" si="4"/>
        <v/>
      </c>
      <c r="CA31" s="468" t="str">
        <f t="shared" si="4"/>
        <v/>
      </c>
      <c r="CB31" s="468" t="str">
        <f t="shared" si="4"/>
        <v/>
      </c>
      <c r="CC31" s="468" t="str">
        <f t="shared" si="4"/>
        <v/>
      </c>
      <c r="CD31" s="468" t="str">
        <f t="shared" si="4"/>
        <v/>
      </c>
      <c r="CE31" s="468" t="str">
        <f t="shared" si="4"/>
        <v/>
      </c>
      <c r="CF31" s="468" t="str">
        <f t="shared" si="4"/>
        <v/>
      </c>
      <c r="CG31" s="468" t="str">
        <f t="shared" si="4"/>
        <v/>
      </c>
      <c r="CH31" s="468"/>
      <c r="CI31" s="468" t="str">
        <f t="shared" si="7"/>
        <v/>
      </c>
      <c r="CJ31" s="468" t="str">
        <f t="shared" si="7"/>
        <v/>
      </c>
      <c r="CK31" s="533"/>
    </row>
    <row r="32" spans="3:89" x14ac:dyDescent="0.25">
      <c r="C32" s="358"/>
      <c r="D32" s="259">
        <v>112</v>
      </c>
      <c r="E32" s="41"/>
      <c r="F32" s="44"/>
      <c r="G32" s="232" t="s">
        <v>217</v>
      </c>
      <c r="H32" s="279"/>
      <c r="I32" s="281"/>
      <c r="J32" s="431"/>
      <c r="K32" s="431"/>
      <c r="M32" s="360" t="str">
        <f t="shared" si="5"/>
        <v/>
      </c>
      <c r="N32" s="361"/>
      <c r="O32" s="368" t="str">
        <f>IF(M32="","",IF(M32="Foreign",VLOOKUP(N32,'Option X3'!D:E,2,FALSE),1))</f>
        <v/>
      </c>
      <c r="P32" s="359"/>
      <c r="Q32" s="569"/>
      <c r="R32" s="364">
        <f t="shared" si="12"/>
        <v>0</v>
      </c>
      <c r="S32" s="364"/>
      <c r="T32" s="617"/>
      <c r="U32" s="618"/>
      <c r="V32" s="51"/>
      <c r="X32" s="468" t="str">
        <f t="shared" si="8"/>
        <v/>
      </c>
      <c r="Y32" s="468" t="str">
        <f t="shared" si="8"/>
        <v/>
      </c>
      <c r="Z32" s="468" t="str">
        <f t="shared" si="8"/>
        <v/>
      </c>
      <c r="AA32" s="468" t="str">
        <f t="shared" si="8"/>
        <v/>
      </c>
      <c r="AB32" s="468" t="str">
        <f t="shared" si="8"/>
        <v/>
      </c>
      <c r="AC32" s="468" t="str">
        <f t="shared" si="8"/>
        <v/>
      </c>
      <c r="AD32" s="468" t="str">
        <f t="shared" si="8"/>
        <v/>
      </c>
      <c r="AE32" s="468" t="str">
        <f t="shared" si="8"/>
        <v/>
      </c>
      <c r="AF32" s="468" t="str">
        <f t="shared" si="8"/>
        <v/>
      </c>
      <c r="AG32" s="468" t="str">
        <f t="shared" si="8"/>
        <v/>
      </c>
      <c r="AH32" s="468" t="str">
        <f t="shared" si="8"/>
        <v/>
      </c>
      <c r="AI32" s="468" t="str">
        <f t="shared" si="8"/>
        <v/>
      </c>
      <c r="AJ32" s="468" t="str">
        <f t="shared" si="8"/>
        <v/>
      </c>
      <c r="AK32" s="468" t="str">
        <f t="shared" si="8"/>
        <v/>
      </c>
      <c r="AL32" s="468" t="str">
        <f t="shared" si="8"/>
        <v/>
      </c>
      <c r="AM32" s="468" t="str">
        <f t="shared" si="8"/>
        <v/>
      </c>
      <c r="AN32" s="468" t="str">
        <f t="shared" si="3"/>
        <v/>
      </c>
      <c r="AO32" s="468" t="str">
        <f t="shared" si="3"/>
        <v/>
      </c>
      <c r="AP32" s="468" t="str">
        <f t="shared" si="3"/>
        <v/>
      </c>
      <c r="AQ32" s="468" t="str">
        <f t="shared" si="3"/>
        <v/>
      </c>
      <c r="AR32" s="468" t="str">
        <f t="shared" si="3"/>
        <v/>
      </c>
      <c r="AS32" s="468" t="str">
        <f t="shared" si="3"/>
        <v/>
      </c>
      <c r="AT32" s="468" t="str">
        <f t="shared" si="3"/>
        <v/>
      </c>
      <c r="AU32" s="468" t="str">
        <f t="shared" si="3"/>
        <v/>
      </c>
      <c r="AV32" s="468" t="str">
        <f t="shared" si="3"/>
        <v/>
      </c>
      <c r="AW32" s="468" t="str">
        <f t="shared" si="3"/>
        <v/>
      </c>
      <c r="AX32" s="468" t="str">
        <f t="shared" si="3"/>
        <v/>
      </c>
      <c r="AY32" s="468" t="str">
        <f t="shared" si="3"/>
        <v/>
      </c>
      <c r="AZ32" s="468" t="str">
        <f t="shared" si="9"/>
        <v/>
      </c>
      <c r="BA32" s="468"/>
      <c r="BB32" s="468" t="str">
        <f t="shared" si="10"/>
        <v/>
      </c>
      <c r="BC32" s="468" t="str">
        <f t="shared" si="6"/>
        <v/>
      </c>
      <c r="BD32" s="468"/>
      <c r="BE32" s="468" t="str">
        <f t="shared" si="11"/>
        <v/>
      </c>
      <c r="BF32" s="468" t="str">
        <f t="shared" si="11"/>
        <v/>
      </c>
      <c r="BG32" s="468" t="str">
        <f t="shared" si="11"/>
        <v/>
      </c>
      <c r="BH32" s="468" t="str">
        <f t="shared" si="11"/>
        <v/>
      </c>
      <c r="BI32" s="468" t="str">
        <f t="shared" si="11"/>
        <v/>
      </c>
      <c r="BJ32" s="468" t="str">
        <f t="shared" si="11"/>
        <v/>
      </c>
      <c r="BK32" s="468" t="str">
        <f t="shared" si="11"/>
        <v/>
      </c>
      <c r="BL32" s="468" t="str">
        <f t="shared" si="11"/>
        <v/>
      </c>
      <c r="BM32" s="468" t="str">
        <f t="shared" si="11"/>
        <v/>
      </c>
      <c r="BN32" s="468" t="str">
        <f t="shared" si="11"/>
        <v/>
      </c>
      <c r="BO32" s="468" t="str">
        <f t="shared" si="11"/>
        <v/>
      </c>
      <c r="BP32" s="468" t="str">
        <f t="shared" si="11"/>
        <v/>
      </c>
      <c r="BQ32" s="468" t="str">
        <f t="shared" si="11"/>
        <v/>
      </c>
      <c r="BR32" s="468" t="str">
        <f t="shared" si="11"/>
        <v/>
      </c>
      <c r="BS32" s="468" t="str">
        <f t="shared" si="11"/>
        <v/>
      </c>
      <c r="BT32" s="468" t="str">
        <f t="shared" si="11"/>
        <v/>
      </c>
      <c r="BU32" s="468" t="str">
        <f t="shared" si="4"/>
        <v/>
      </c>
      <c r="BV32" s="468" t="str">
        <f t="shared" si="4"/>
        <v/>
      </c>
      <c r="BW32" s="468" t="str">
        <f t="shared" si="4"/>
        <v/>
      </c>
      <c r="BX32" s="468" t="str">
        <f t="shared" si="4"/>
        <v/>
      </c>
      <c r="BY32" s="468" t="str">
        <f t="shared" si="4"/>
        <v/>
      </c>
      <c r="BZ32" s="468" t="str">
        <f t="shared" si="4"/>
        <v/>
      </c>
      <c r="CA32" s="468" t="str">
        <f t="shared" si="4"/>
        <v/>
      </c>
      <c r="CB32" s="468" t="str">
        <f t="shared" si="4"/>
        <v/>
      </c>
      <c r="CC32" s="468" t="str">
        <f t="shared" si="4"/>
        <v/>
      </c>
      <c r="CD32" s="468" t="str">
        <f t="shared" si="4"/>
        <v/>
      </c>
      <c r="CE32" s="468" t="str">
        <f t="shared" si="4"/>
        <v/>
      </c>
      <c r="CF32" s="468" t="str">
        <f t="shared" si="4"/>
        <v/>
      </c>
      <c r="CG32" s="468" t="str">
        <f t="shared" si="4"/>
        <v/>
      </c>
      <c r="CH32" s="468"/>
      <c r="CI32" s="468" t="str">
        <f t="shared" si="7"/>
        <v/>
      </c>
      <c r="CJ32" s="468" t="str">
        <f t="shared" si="7"/>
        <v/>
      </c>
      <c r="CK32" s="533"/>
    </row>
    <row r="33" spans="3:89" x14ac:dyDescent="0.25">
      <c r="C33" s="358"/>
      <c r="D33" s="259">
        <v>113</v>
      </c>
      <c r="E33" s="41"/>
      <c r="F33" s="44"/>
      <c r="G33" s="232" t="s">
        <v>280</v>
      </c>
      <c r="H33" s="279"/>
      <c r="I33" s="281"/>
      <c r="J33" s="431"/>
      <c r="K33" s="431"/>
      <c r="M33" s="360" t="str">
        <f t="shared" si="5"/>
        <v/>
      </c>
      <c r="N33" s="361"/>
      <c r="O33" s="368" t="str">
        <f>IF(M33="","",IF(M33="Foreign",VLOOKUP(N33,'Option X3'!D:E,2,FALSE),1))</f>
        <v/>
      </c>
      <c r="P33" s="359"/>
      <c r="Q33" s="569"/>
      <c r="R33" s="364">
        <f t="shared" si="12"/>
        <v>0</v>
      </c>
      <c r="S33" s="364"/>
      <c r="T33" s="617"/>
      <c r="U33" s="618"/>
      <c r="V33" s="51"/>
      <c r="X33" s="468" t="str">
        <f t="shared" si="8"/>
        <v/>
      </c>
      <c r="Y33" s="468" t="str">
        <f t="shared" si="8"/>
        <v/>
      </c>
      <c r="Z33" s="468" t="str">
        <f t="shared" si="8"/>
        <v/>
      </c>
      <c r="AA33" s="468" t="str">
        <f t="shared" si="8"/>
        <v/>
      </c>
      <c r="AB33" s="468" t="str">
        <f t="shared" si="8"/>
        <v/>
      </c>
      <c r="AC33" s="468" t="str">
        <f t="shared" si="8"/>
        <v/>
      </c>
      <c r="AD33" s="468" t="str">
        <f t="shared" si="8"/>
        <v/>
      </c>
      <c r="AE33" s="468" t="str">
        <f t="shared" si="8"/>
        <v/>
      </c>
      <c r="AF33" s="468" t="str">
        <f t="shared" si="8"/>
        <v/>
      </c>
      <c r="AG33" s="468" t="str">
        <f t="shared" si="8"/>
        <v/>
      </c>
      <c r="AH33" s="468" t="str">
        <f t="shared" si="8"/>
        <v/>
      </c>
      <c r="AI33" s="468" t="str">
        <f t="shared" si="8"/>
        <v/>
      </c>
      <c r="AJ33" s="468" t="str">
        <f t="shared" si="8"/>
        <v/>
      </c>
      <c r="AK33" s="468" t="str">
        <f t="shared" si="8"/>
        <v/>
      </c>
      <c r="AL33" s="468" t="str">
        <f t="shared" si="8"/>
        <v/>
      </c>
      <c r="AM33" s="468" t="str">
        <f t="shared" si="8"/>
        <v/>
      </c>
      <c r="AN33" s="468" t="str">
        <f t="shared" si="3"/>
        <v/>
      </c>
      <c r="AO33" s="468" t="str">
        <f t="shared" si="3"/>
        <v/>
      </c>
      <c r="AP33" s="468" t="str">
        <f t="shared" si="3"/>
        <v/>
      </c>
      <c r="AQ33" s="468" t="str">
        <f t="shared" si="3"/>
        <v/>
      </c>
      <c r="AR33" s="468" t="str">
        <f t="shared" si="3"/>
        <v/>
      </c>
      <c r="AS33" s="468" t="str">
        <f t="shared" si="3"/>
        <v/>
      </c>
      <c r="AT33" s="468" t="str">
        <f t="shared" si="3"/>
        <v/>
      </c>
      <c r="AU33" s="468" t="str">
        <f t="shared" si="3"/>
        <v/>
      </c>
      <c r="AV33" s="468" t="str">
        <f t="shared" si="3"/>
        <v/>
      </c>
      <c r="AW33" s="468" t="str">
        <f t="shared" si="3"/>
        <v/>
      </c>
      <c r="AX33" s="468" t="str">
        <f t="shared" si="3"/>
        <v/>
      </c>
      <c r="AY33" s="468" t="str">
        <f t="shared" si="3"/>
        <v/>
      </c>
      <c r="AZ33" s="468" t="str">
        <f t="shared" si="9"/>
        <v/>
      </c>
      <c r="BA33" s="468"/>
      <c r="BB33" s="468" t="str">
        <f t="shared" si="10"/>
        <v/>
      </c>
      <c r="BC33" s="468" t="str">
        <f t="shared" si="6"/>
        <v/>
      </c>
      <c r="BD33" s="468"/>
      <c r="BE33" s="468" t="str">
        <f t="shared" si="11"/>
        <v/>
      </c>
      <c r="BF33" s="468" t="str">
        <f t="shared" si="11"/>
        <v/>
      </c>
      <c r="BG33" s="468" t="str">
        <f t="shared" si="11"/>
        <v/>
      </c>
      <c r="BH33" s="468" t="str">
        <f t="shared" si="11"/>
        <v/>
      </c>
      <c r="BI33" s="468" t="str">
        <f t="shared" si="11"/>
        <v/>
      </c>
      <c r="BJ33" s="468" t="str">
        <f t="shared" si="11"/>
        <v/>
      </c>
      <c r="BK33" s="468" t="str">
        <f t="shared" si="11"/>
        <v/>
      </c>
      <c r="BL33" s="468" t="str">
        <f t="shared" si="11"/>
        <v/>
      </c>
      <c r="BM33" s="468" t="str">
        <f t="shared" si="11"/>
        <v/>
      </c>
      <c r="BN33" s="468" t="str">
        <f t="shared" si="11"/>
        <v/>
      </c>
      <c r="BO33" s="468" t="str">
        <f t="shared" si="11"/>
        <v/>
      </c>
      <c r="BP33" s="468" t="str">
        <f t="shared" si="11"/>
        <v/>
      </c>
      <c r="BQ33" s="468" t="str">
        <f t="shared" si="11"/>
        <v/>
      </c>
      <c r="BR33" s="468" t="str">
        <f t="shared" si="11"/>
        <v/>
      </c>
      <c r="BS33" s="468" t="str">
        <f t="shared" si="11"/>
        <v/>
      </c>
      <c r="BT33" s="468" t="str">
        <f t="shared" si="11"/>
        <v/>
      </c>
      <c r="BU33" s="468" t="str">
        <f t="shared" si="4"/>
        <v/>
      </c>
      <c r="BV33" s="468" t="str">
        <f t="shared" si="4"/>
        <v/>
      </c>
      <c r="BW33" s="468" t="str">
        <f t="shared" si="4"/>
        <v/>
      </c>
      <c r="BX33" s="468" t="str">
        <f t="shared" si="4"/>
        <v/>
      </c>
      <c r="BY33" s="468" t="str">
        <f t="shared" si="4"/>
        <v/>
      </c>
      <c r="BZ33" s="468" t="str">
        <f t="shared" si="4"/>
        <v/>
      </c>
      <c r="CA33" s="468" t="str">
        <f t="shared" si="4"/>
        <v/>
      </c>
      <c r="CB33" s="468" t="str">
        <f t="shared" si="4"/>
        <v/>
      </c>
      <c r="CC33" s="468" t="str">
        <f t="shared" si="4"/>
        <v/>
      </c>
      <c r="CD33" s="468" t="str">
        <f t="shared" si="4"/>
        <v/>
      </c>
      <c r="CE33" s="468" t="str">
        <f t="shared" si="4"/>
        <v/>
      </c>
      <c r="CF33" s="468" t="str">
        <f t="shared" si="4"/>
        <v/>
      </c>
      <c r="CG33" s="468" t="str">
        <f t="shared" si="4"/>
        <v/>
      </c>
      <c r="CH33" s="468"/>
      <c r="CI33" s="468" t="str">
        <f t="shared" si="7"/>
        <v/>
      </c>
      <c r="CJ33" s="468" t="str">
        <f t="shared" si="7"/>
        <v/>
      </c>
      <c r="CK33" s="533"/>
    </row>
    <row r="34" spans="3:89" x14ac:dyDescent="0.25">
      <c r="C34" s="358"/>
      <c r="D34" s="259">
        <v>114</v>
      </c>
      <c r="E34" s="41"/>
      <c r="F34" s="44"/>
      <c r="G34" s="232" t="s">
        <v>218</v>
      </c>
      <c r="H34" s="279"/>
      <c r="I34" s="281"/>
      <c r="J34" s="431"/>
      <c r="K34" s="431"/>
      <c r="M34" s="360" t="str">
        <f t="shared" si="5"/>
        <v/>
      </c>
      <c r="N34" s="361"/>
      <c r="O34" s="368" t="str">
        <f>IF(M34="","",IF(M34="Foreign",VLOOKUP(N34,'Option X3'!D:E,2,FALSE),1))</f>
        <v/>
      </c>
      <c r="P34" s="359"/>
      <c r="Q34" s="569"/>
      <c r="R34" s="364">
        <f t="shared" si="12"/>
        <v>0</v>
      </c>
      <c r="S34" s="364"/>
      <c r="T34" s="617"/>
      <c r="U34" s="618"/>
      <c r="V34" s="51"/>
      <c r="X34" s="468" t="str">
        <f t="shared" si="8"/>
        <v/>
      </c>
      <c r="Y34" s="468" t="str">
        <f t="shared" si="8"/>
        <v/>
      </c>
      <c r="Z34" s="468" t="str">
        <f t="shared" si="8"/>
        <v/>
      </c>
      <c r="AA34" s="468" t="str">
        <f t="shared" si="8"/>
        <v/>
      </c>
      <c r="AB34" s="468" t="str">
        <f t="shared" si="8"/>
        <v/>
      </c>
      <c r="AC34" s="468" t="str">
        <f t="shared" si="8"/>
        <v/>
      </c>
      <c r="AD34" s="468" t="str">
        <f t="shared" si="8"/>
        <v/>
      </c>
      <c r="AE34" s="468" t="str">
        <f t="shared" si="8"/>
        <v/>
      </c>
      <c r="AF34" s="468" t="str">
        <f t="shared" si="8"/>
        <v/>
      </c>
      <c r="AG34" s="468" t="str">
        <f t="shared" si="8"/>
        <v/>
      </c>
      <c r="AH34" s="468" t="str">
        <f t="shared" si="8"/>
        <v/>
      </c>
      <c r="AI34" s="468" t="str">
        <f t="shared" si="8"/>
        <v/>
      </c>
      <c r="AJ34" s="468" t="str">
        <f t="shared" si="8"/>
        <v/>
      </c>
      <c r="AK34" s="468" t="str">
        <f t="shared" si="8"/>
        <v/>
      </c>
      <c r="AL34" s="468" t="str">
        <f t="shared" si="8"/>
        <v/>
      </c>
      <c r="AM34" s="468" t="str">
        <f t="shared" si="8"/>
        <v/>
      </c>
      <c r="AN34" s="468" t="str">
        <f t="shared" si="3"/>
        <v/>
      </c>
      <c r="AO34" s="468" t="str">
        <f t="shared" si="3"/>
        <v/>
      </c>
      <c r="AP34" s="468" t="str">
        <f t="shared" si="3"/>
        <v/>
      </c>
      <c r="AQ34" s="468" t="str">
        <f t="shared" si="3"/>
        <v/>
      </c>
      <c r="AR34" s="468" t="str">
        <f t="shared" si="3"/>
        <v/>
      </c>
      <c r="AS34" s="468" t="str">
        <f t="shared" si="3"/>
        <v/>
      </c>
      <c r="AT34" s="468" t="str">
        <f t="shared" si="3"/>
        <v/>
      </c>
      <c r="AU34" s="468" t="str">
        <f t="shared" si="3"/>
        <v/>
      </c>
      <c r="AV34" s="468" t="str">
        <f t="shared" si="3"/>
        <v/>
      </c>
      <c r="AW34" s="468" t="str">
        <f t="shared" si="3"/>
        <v/>
      </c>
      <c r="AX34" s="468" t="str">
        <f t="shared" si="3"/>
        <v/>
      </c>
      <c r="AY34" s="468" t="str">
        <f t="shared" si="3"/>
        <v/>
      </c>
      <c r="AZ34" s="468" t="str">
        <f t="shared" si="9"/>
        <v/>
      </c>
      <c r="BA34" s="468"/>
      <c r="BB34" s="468" t="str">
        <f t="shared" si="10"/>
        <v/>
      </c>
      <c r="BC34" s="468" t="str">
        <f t="shared" si="6"/>
        <v/>
      </c>
      <c r="BD34" s="468"/>
      <c r="BE34" s="468" t="str">
        <f t="shared" si="11"/>
        <v/>
      </c>
      <c r="BF34" s="468" t="str">
        <f t="shared" si="11"/>
        <v/>
      </c>
      <c r="BG34" s="468" t="str">
        <f t="shared" si="11"/>
        <v/>
      </c>
      <c r="BH34" s="468" t="str">
        <f t="shared" si="11"/>
        <v/>
      </c>
      <c r="BI34" s="468" t="str">
        <f t="shared" si="11"/>
        <v/>
      </c>
      <c r="BJ34" s="468" t="str">
        <f t="shared" si="11"/>
        <v/>
      </c>
      <c r="BK34" s="468" t="str">
        <f t="shared" si="11"/>
        <v/>
      </c>
      <c r="BL34" s="468" t="str">
        <f t="shared" si="11"/>
        <v/>
      </c>
      <c r="BM34" s="468" t="str">
        <f t="shared" si="11"/>
        <v/>
      </c>
      <c r="BN34" s="468" t="str">
        <f t="shared" si="11"/>
        <v/>
      </c>
      <c r="BO34" s="468" t="str">
        <f t="shared" si="11"/>
        <v/>
      </c>
      <c r="BP34" s="468" t="str">
        <f t="shared" si="11"/>
        <v/>
      </c>
      <c r="BQ34" s="468" t="str">
        <f t="shared" si="11"/>
        <v/>
      </c>
      <c r="BR34" s="468" t="str">
        <f t="shared" si="11"/>
        <v/>
      </c>
      <c r="BS34" s="468" t="str">
        <f t="shared" si="11"/>
        <v/>
      </c>
      <c r="BT34" s="468" t="str">
        <f t="shared" si="11"/>
        <v/>
      </c>
      <c r="BU34" s="468" t="str">
        <f t="shared" si="4"/>
        <v/>
      </c>
      <c r="BV34" s="468" t="str">
        <f t="shared" si="4"/>
        <v/>
      </c>
      <c r="BW34" s="468" t="str">
        <f t="shared" si="4"/>
        <v/>
      </c>
      <c r="BX34" s="468" t="str">
        <f t="shared" si="4"/>
        <v/>
      </c>
      <c r="BY34" s="468" t="str">
        <f t="shared" si="4"/>
        <v/>
      </c>
      <c r="BZ34" s="468" t="str">
        <f t="shared" si="4"/>
        <v/>
      </c>
      <c r="CA34" s="468" t="str">
        <f t="shared" si="4"/>
        <v/>
      </c>
      <c r="CB34" s="468" t="str">
        <f t="shared" si="4"/>
        <v/>
      </c>
      <c r="CC34" s="468" t="str">
        <f t="shared" si="4"/>
        <v/>
      </c>
      <c r="CD34" s="468" t="str">
        <f t="shared" si="4"/>
        <v/>
      </c>
      <c r="CE34" s="468" t="str">
        <f t="shared" si="4"/>
        <v/>
      </c>
      <c r="CF34" s="468" t="str">
        <f t="shared" si="4"/>
        <v/>
      </c>
      <c r="CG34" s="468" t="str">
        <f t="shared" si="4"/>
        <v/>
      </c>
      <c r="CH34" s="468"/>
      <c r="CI34" s="468" t="str">
        <f t="shared" si="7"/>
        <v/>
      </c>
      <c r="CJ34" s="468" t="str">
        <f t="shared" si="7"/>
        <v/>
      </c>
      <c r="CK34" s="533"/>
    </row>
    <row r="35" spans="3:89" x14ac:dyDescent="0.25">
      <c r="C35" s="358"/>
      <c r="D35" s="259">
        <v>115</v>
      </c>
      <c r="E35" s="41"/>
      <c r="F35" s="44"/>
      <c r="G35" s="232" t="s">
        <v>219</v>
      </c>
      <c r="H35" s="279"/>
      <c r="I35" s="281"/>
      <c r="J35" s="431"/>
      <c r="K35" s="431"/>
      <c r="M35" s="360" t="str">
        <f t="shared" si="5"/>
        <v/>
      </c>
      <c r="N35" s="361"/>
      <c r="O35" s="368" t="str">
        <f>IF(M35="","",IF(M35="Foreign",VLOOKUP(N35,'Option X3'!D:E,2,FALSE),1))</f>
        <v/>
      </c>
      <c r="P35" s="359"/>
      <c r="Q35" s="569"/>
      <c r="R35" s="364">
        <f t="shared" si="12"/>
        <v>0</v>
      </c>
      <c r="S35" s="364"/>
      <c r="T35" s="617"/>
      <c r="U35" s="618"/>
      <c r="V35" s="51"/>
      <c r="X35" s="468" t="str">
        <f t="shared" si="8"/>
        <v/>
      </c>
      <c r="Y35" s="468" t="str">
        <f t="shared" si="8"/>
        <v/>
      </c>
      <c r="Z35" s="468" t="str">
        <f t="shared" si="8"/>
        <v/>
      </c>
      <c r="AA35" s="468" t="str">
        <f t="shared" si="8"/>
        <v/>
      </c>
      <c r="AB35" s="468" t="str">
        <f t="shared" si="8"/>
        <v/>
      </c>
      <c r="AC35" s="468" t="str">
        <f t="shared" si="8"/>
        <v/>
      </c>
      <c r="AD35" s="468" t="str">
        <f t="shared" si="8"/>
        <v/>
      </c>
      <c r="AE35" s="468" t="str">
        <f t="shared" si="8"/>
        <v/>
      </c>
      <c r="AF35" s="468" t="str">
        <f t="shared" si="8"/>
        <v/>
      </c>
      <c r="AG35" s="468" t="str">
        <f t="shared" si="8"/>
        <v/>
      </c>
      <c r="AH35" s="468" t="str">
        <f t="shared" si="8"/>
        <v/>
      </c>
      <c r="AI35" s="468" t="str">
        <f t="shared" si="8"/>
        <v/>
      </c>
      <c r="AJ35" s="468" t="str">
        <f t="shared" si="8"/>
        <v/>
      </c>
      <c r="AK35" s="468" t="str">
        <f t="shared" si="8"/>
        <v/>
      </c>
      <c r="AL35" s="468" t="str">
        <f t="shared" si="8"/>
        <v/>
      </c>
      <c r="AM35" s="468" t="str">
        <f t="shared" si="8"/>
        <v/>
      </c>
      <c r="AN35" s="468" t="str">
        <f t="shared" si="3"/>
        <v/>
      </c>
      <c r="AO35" s="468" t="str">
        <f t="shared" si="3"/>
        <v/>
      </c>
      <c r="AP35" s="468" t="str">
        <f t="shared" si="3"/>
        <v/>
      </c>
      <c r="AQ35" s="468" t="str">
        <f t="shared" si="3"/>
        <v/>
      </c>
      <c r="AR35" s="468" t="str">
        <f t="shared" si="3"/>
        <v/>
      </c>
      <c r="AS35" s="468" t="str">
        <f t="shared" si="3"/>
        <v/>
      </c>
      <c r="AT35" s="468" t="str">
        <f t="shared" si="3"/>
        <v/>
      </c>
      <c r="AU35" s="468" t="str">
        <f t="shared" si="3"/>
        <v/>
      </c>
      <c r="AV35" s="468" t="str">
        <f t="shared" si="3"/>
        <v/>
      </c>
      <c r="AW35" s="468" t="str">
        <f t="shared" si="3"/>
        <v/>
      </c>
      <c r="AX35" s="468" t="str">
        <f t="shared" si="3"/>
        <v/>
      </c>
      <c r="AY35" s="468" t="str">
        <f t="shared" si="3"/>
        <v/>
      </c>
      <c r="AZ35" s="468" t="str">
        <f t="shared" si="9"/>
        <v/>
      </c>
      <c r="BA35" s="468"/>
      <c r="BB35" s="468" t="str">
        <f t="shared" si="10"/>
        <v/>
      </c>
      <c r="BC35" s="468" t="str">
        <f t="shared" si="6"/>
        <v/>
      </c>
      <c r="BD35" s="468"/>
      <c r="BE35" s="468" t="str">
        <f t="shared" si="11"/>
        <v/>
      </c>
      <c r="BF35" s="468" t="str">
        <f t="shared" si="11"/>
        <v/>
      </c>
      <c r="BG35" s="468" t="str">
        <f t="shared" si="11"/>
        <v/>
      </c>
      <c r="BH35" s="468" t="str">
        <f t="shared" si="11"/>
        <v/>
      </c>
      <c r="BI35" s="468" t="str">
        <f t="shared" si="11"/>
        <v/>
      </c>
      <c r="BJ35" s="468" t="str">
        <f t="shared" si="11"/>
        <v/>
      </c>
      <c r="BK35" s="468" t="str">
        <f t="shared" si="11"/>
        <v/>
      </c>
      <c r="BL35" s="468" t="str">
        <f t="shared" si="11"/>
        <v/>
      </c>
      <c r="BM35" s="468" t="str">
        <f t="shared" si="11"/>
        <v/>
      </c>
      <c r="BN35" s="468" t="str">
        <f t="shared" si="11"/>
        <v/>
      </c>
      <c r="BO35" s="468" t="str">
        <f t="shared" si="11"/>
        <v/>
      </c>
      <c r="BP35" s="468" t="str">
        <f t="shared" si="11"/>
        <v/>
      </c>
      <c r="BQ35" s="468" t="str">
        <f t="shared" si="11"/>
        <v/>
      </c>
      <c r="BR35" s="468" t="str">
        <f t="shared" si="11"/>
        <v/>
      </c>
      <c r="BS35" s="468" t="str">
        <f t="shared" si="11"/>
        <v/>
      </c>
      <c r="BT35" s="468" t="str">
        <f t="shared" si="11"/>
        <v/>
      </c>
      <c r="BU35" s="468" t="str">
        <f t="shared" si="4"/>
        <v/>
      </c>
      <c r="BV35" s="468" t="str">
        <f t="shared" si="4"/>
        <v/>
      </c>
      <c r="BW35" s="468" t="str">
        <f t="shared" si="4"/>
        <v/>
      </c>
      <c r="BX35" s="468" t="str">
        <f t="shared" si="4"/>
        <v/>
      </c>
      <c r="BY35" s="468" t="str">
        <f t="shared" si="4"/>
        <v/>
      </c>
      <c r="BZ35" s="468" t="str">
        <f t="shared" si="4"/>
        <v/>
      </c>
      <c r="CA35" s="468" t="str">
        <f t="shared" si="4"/>
        <v/>
      </c>
      <c r="CB35" s="468" t="str">
        <f t="shared" si="4"/>
        <v/>
      </c>
      <c r="CC35" s="468" t="str">
        <f t="shared" si="4"/>
        <v/>
      </c>
      <c r="CD35" s="468" t="str">
        <f t="shared" si="4"/>
        <v/>
      </c>
      <c r="CE35" s="468" t="str">
        <f t="shared" si="4"/>
        <v/>
      </c>
      <c r="CF35" s="468" t="str">
        <f t="shared" si="4"/>
        <v/>
      </c>
      <c r="CG35" s="468" t="str">
        <f t="shared" si="4"/>
        <v/>
      </c>
      <c r="CH35" s="468"/>
      <c r="CI35" s="468" t="str">
        <f t="shared" si="7"/>
        <v/>
      </c>
      <c r="CJ35" s="468" t="str">
        <f t="shared" si="7"/>
        <v/>
      </c>
      <c r="CK35" s="533"/>
    </row>
    <row r="36" spans="3:89" x14ac:dyDescent="0.25">
      <c r="C36" s="358"/>
      <c r="D36" s="259">
        <v>116</v>
      </c>
      <c r="E36" s="41"/>
      <c r="F36" s="44"/>
      <c r="G36" s="232" t="s">
        <v>220</v>
      </c>
      <c r="H36" s="279"/>
      <c r="I36" s="281"/>
      <c r="J36" s="431"/>
      <c r="K36" s="431"/>
      <c r="M36" s="360" t="str">
        <f t="shared" si="5"/>
        <v/>
      </c>
      <c r="N36" s="361"/>
      <c r="O36" s="368" t="str">
        <f>IF(M36="","",IF(M36="Foreign",VLOOKUP(N36,'Option X3'!D:E,2,FALSE),1))</f>
        <v/>
      </c>
      <c r="P36" s="359"/>
      <c r="Q36" s="569"/>
      <c r="R36" s="364">
        <f t="shared" si="12"/>
        <v>0</v>
      </c>
      <c r="S36" s="364"/>
      <c r="T36" s="617"/>
      <c r="U36" s="618"/>
      <c r="V36" s="51"/>
      <c r="X36" s="468" t="str">
        <f t="shared" si="8"/>
        <v/>
      </c>
      <c r="Y36" s="468" t="str">
        <f t="shared" si="8"/>
        <v/>
      </c>
      <c r="Z36" s="468" t="str">
        <f t="shared" si="8"/>
        <v/>
      </c>
      <c r="AA36" s="468" t="str">
        <f t="shared" si="8"/>
        <v/>
      </c>
      <c r="AB36" s="468" t="str">
        <f t="shared" si="8"/>
        <v/>
      </c>
      <c r="AC36" s="468" t="str">
        <f t="shared" si="8"/>
        <v/>
      </c>
      <c r="AD36" s="468" t="str">
        <f t="shared" si="8"/>
        <v/>
      </c>
      <c r="AE36" s="468" t="str">
        <f t="shared" si="8"/>
        <v/>
      </c>
      <c r="AF36" s="468" t="str">
        <f t="shared" si="8"/>
        <v/>
      </c>
      <c r="AG36" s="468" t="str">
        <f t="shared" si="8"/>
        <v/>
      </c>
      <c r="AH36" s="468" t="str">
        <f t="shared" si="8"/>
        <v/>
      </c>
      <c r="AI36" s="468" t="str">
        <f t="shared" si="8"/>
        <v/>
      </c>
      <c r="AJ36" s="468" t="str">
        <f t="shared" si="8"/>
        <v/>
      </c>
      <c r="AK36" s="468" t="str">
        <f t="shared" si="8"/>
        <v/>
      </c>
      <c r="AL36" s="468" t="str">
        <f t="shared" si="8"/>
        <v/>
      </c>
      <c r="AM36" s="468" t="str">
        <f t="shared" si="8"/>
        <v/>
      </c>
      <c r="AN36" s="468" t="str">
        <f t="shared" ref="AN36:AZ55" si="13">IF($F36="","",IF(VALUE(LEFT($F36,2))=AN$18,$J36,""))</f>
        <v/>
      </c>
      <c r="AO36" s="468" t="str">
        <f t="shared" si="13"/>
        <v/>
      </c>
      <c r="AP36" s="468" t="str">
        <f t="shared" si="13"/>
        <v/>
      </c>
      <c r="AQ36" s="468" t="str">
        <f t="shared" si="13"/>
        <v/>
      </c>
      <c r="AR36" s="468" t="str">
        <f t="shared" si="13"/>
        <v/>
      </c>
      <c r="AS36" s="468" t="str">
        <f t="shared" si="13"/>
        <v/>
      </c>
      <c r="AT36" s="468" t="str">
        <f t="shared" si="13"/>
        <v/>
      </c>
      <c r="AU36" s="468" t="str">
        <f t="shared" si="13"/>
        <v/>
      </c>
      <c r="AV36" s="468" t="str">
        <f t="shared" si="13"/>
        <v/>
      </c>
      <c r="AW36" s="468" t="str">
        <f t="shared" si="13"/>
        <v/>
      </c>
      <c r="AX36" s="468" t="str">
        <f t="shared" si="13"/>
        <v/>
      </c>
      <c r="AY36" s="468" t="str">
        <f t="shared" si="13"/>
        <v/>
      </c>
      <c r="AZ36" s="468" t="str">
        <f t="shared" si="13"/>
        <v/>
      </c>
      <c r="BA36" s="468"/>
      <c r="BB36" s="468" t="str">
        <f t="shared" si="10"/>
        <v/>
      </c>
      <c r="BC36" s="468" t="str">
        <f t="shared" si="6"/>
        <v/>
      </c>
      <c r="BD36" s="468"/>
      <c r="BE36" s="468" t="str">
        <f t="shared" si="11"/>
        <v/>
      </c>
      <c r="BF36" s="468" t="str">
        <f t="shared" si="11"/>
        <v/>
      </c>
      <c r="BG36" s="468" t="str">
        <f t="shared" si="11"/>
        <v/>
      </c>
      <c r="BH36" s="468" t="str">
        <f t="shared" si="11"/>
        <v/>
      </c>
      <c r="BI36" s="468" t="str">
        <f t="shared" si="11"/>
        <v/>
      </c>
      <c r="BJ36" s="468" t="str">
        <f t="shared" si="11"/>
        <v/>
      </c>
      <c r="BK36" s="468" t="str">
        <f t="shared" si="11"/>
        <v/>
      </c>
      <c r="BL36" s="468" t="str">
        <f t="shared" si="11"/>
        <v/>
      </c>
      <c r="BM36" s="468" t="str">
        <f t="shared" si="11"/>
        <v/>
      </c>
      <c r="BN36" s="468" t="str">
        <f t="shared" si="11"/>
        <v/>
      </c>
      <c r="BO36" s="468" t="str">
        <f t="shared" si="11"/>
        <v/>
      </c>
      <c r="BP36" s="468" t="str">
        <f t="shared" si="11"/>
        <v/>
      </c>
      <c r="BQ36" s="468" t="str">
        <f t="shared" si="11"/>
        <v/>
      </c>
      <c r="BR36" s="468" t="str">
        <f t="shared" si="11"/>
        <v/>
      </c>
      <c r="BS36" s="468" t="str">
        <f t="shared" si="11"/>
        <v/>
      </c>
      <c r="BT36" s="468" t="str">
        <f t="shared" si="11"/>
        <v/>
      </c>
      <c r="BU36" s="468" t="str">
        <f t="shared" ref="BU36:CG55" si="14">IF($F36="","",IF(VALUE(LEFT($F36,2))=BU$18,$K36,""))</f>
        <v/>
      </c>
      <c r="BV36" s="468" t="str">
        <f t="shared" si="14"/>
        <v/>
      </c>
      <c r="BW36" s="468" t="str">
        <f t="shared" si="14"/>
        <v/>
      </c>
      <c r="BX36" s="468" t="str">
        <f t="shared" si="14"/>
        <v/>
      </c>
      <c r="BY36" s="468" t="str">
        <f t="shared" si="14"/>
        <v/>
      </c>
      <c r="BZ36" s="468" t="str">
        <f t="shared" si="14"/>
        <v/>
      </c>
      <c r="CA36" s="468" t="str">
        <f t="shared" si="14"/>
        <v/>
      </c>
      <c r="CB36" s="468" t="str">
        <f t="shared" si="14"/>
        <v/>
      </c>
      <c r="CC36" s="468" t="str">
        <f t="shared" si="14"/>
        <v/>
      </c>
      <c r="CD36" s="468" t="str">
        <f t="shared" si="14"/>
        <v/>
      </c>
      <c r="CE36" s="468" t="str">
        <f t="shared" si="14"/>
        <v/>
      </c>
      <c r="CF36" s="468" t="str">
        <f t="shared" si="14"/>
        <v/>
      </c>
      <c r="CG36" s="468" t="str">
        <f t="shared" si="14"/>
        <v/>
      </c>
      <c r="CH36" s="468"/>
      <c r="CI36" s="468" t="str">
        <f t="shared" si="7"/>
        <v/>
      </c>
      <c r="CJ36" s="468" t="str">
        <f t="shared" si="7"/>
        <v/>
      </c>
      <c r="CK36" s="533"/>
    </row>
    <row r="37" spans="3:89" x14ac:dyDescent="0.25">
      <c r="C37" s="358"/>
      <c r="D37" s="259">
        <v>117</v>
      </c>
      <c r="E37" s="41"/>
      <c r="F37" s="44"/>
      <c r="G37" s="232" t="s">
        <v>221</v>
      </c>
      <c r="H37" s="279"/>
      <c r="I37" s="281"/>
      <c r="J37" s="431"/>
      <c r="K37" s="431"/>
      <c r="M37" s="360" t="str">
        <f t="shared" si="5"/>
        <v/>
      </c>
      <c r="N37" s="361"/>
      <c r="O37" s="368" t="str">
        <f>IF(M37="","",IF(M37="Foreign",VLOOKUP(N37,'Option X3'!D:E,2,FALSE),1))</f>
        <v/>
      </c>
      <c r="P37" s="359"/>
      <c r="Q37" s="569"/>
      <c r="R37" s="364">
        <f t="shared" si="12"/>
        <v>0</v>
      </c>
      <c r="S37" s="364"/>
      <c r="T37" s="617"/>
      <c r="U37" s="618"/>
      <c r="V37" s="51"/>
      <c r="X37" s="468" t="str">
        <f t="shared" si="8"/>
        <v/>
      </c>
      <c r="Y37" s="468" t="str">
        <f t="shared" si="8"/>
        <v/>
      </c>
      <c r="Z37" s="468" t="str">
        <f t="shared" si="8"/>
        <v/>
      </c>
      <c r="AA37" s="468" t="str">
        <f t="shared" si="8"/>
        <v/>
      </c>
      <c r="AB37" s="468" t="str">
        <f t="shared" si="8"/>
        <v/>
      </c>
      <c r="AC37" s="468" t="str">
        <f t="shared" si="8"/>
        <v/>
      </c>
      <c r="AD37" s="468" t="str">
        <f t="shared" si="8"/>
        <v/>
      </c>
      <c r="AE37" s="468" t="str">
        <f t="shared" si="8"/>
        <v/>
      </c>
      <c r="AF37" s="468" t="str">
        <f t="shared" si="8"/>
        <v/>
      </c>
      <c r="AG37" s="468" t="str">
        <f t="shared" si="8"/>
        <v/>
      </c>
      <c r="AH37" s="468" t="str">
        <f t="shared" si="8"/>
        <v/>
      </c>
      <c r="AI37" s="468" t="str">
        <f t="shared" si="8"/>
        <v/>
      </c>
      <c r="AJ37" s="468" t="str">
        <f t="shared" si="8"/>
        <v/>
      </c>
      <c r="AK37" s="468" t="str">
        <f t="shared" si="8"/>
        <v/>
      </c>
      <c r="AL37" s="468" t="str">
        <f t="shared" si="8"/>
        <v/>
      </c>
      <c r="AM37" s="468" t="str">
        <f t="shared" si="8"/>
        <v/>
      </c>
      <c r="AN37" s="468" t="str">
        <f t="shared" si="13"/>
        <v/>
      </c>
      <c r="AO37" s="468" t="str">
        <f t="shared" si="13"/>
        <v/>
      </c>
      <c r="AP37" s="468" t="str">
        <f t="shared" si="13"/>
        <v/>
      </c>
      <c r="AQ37" s="468" t="str">
        <f t="shared" si="13"/>
        <v/>
      </c>
      <c r="AR37" s="468" t="str">
        <f t="shared" si="13"/>
        <v/>
      </c>
      <c r="AS37" s="468" t="str">
        <f t="shared" si="13"/>
        <v/>
      </c>
      <c r="AT37" s="468" t="str">
        <f t="shared" si="13"/>
        <v/>
      </c>
      <c r="AU37" s="468" t="str">
        <f t="shared" si="13"/>
        <v/>
      </c>
      <c r="AV37" s="468" t="str">
        <f t="shared" si="13"/>
        <v/>
      </c>
      <c r="AW37" s="468" t="str">
        <f t="shared" si="13"/>
        <v/>
      </c>
      <c r="AX37" s="468" t="str">
        <f t="shared" si="13"/>
        <v/>
      </c>
      <c r="AY37" s="468" t="str">
        <f t="shared" si="13"/>
        <v/>
      </c>
      <c r="AZ37" s="468" t="str">
        <f t="shared" si="13"/>
        <v/>
      </c>
      <c r="BA37" s="468"/>
      <c r="BB37" s="468" t="str">
        <f t="shared" si="10"/>
        <v/>
      </c>
      <c r="BC37" s="468" t="str">
        <f t="shared" si="10"/>
        <v/>
      </c>
      <c r="BD37" s="468"/>
      <c r="BE37" s="468" t="str">
        <f t="shared" si="11"/>
        <v/>
      </c>
      <c r="BF37" s="468" t="str">
        <f t="shared" si="11"/>
        <v/>
      </c>
      <c r="BG37" s="468" t="str">
        <f t="shared" si="11"/>
        <v/>
      </c>
      <c r="BH37" s="468" t="str">
        <f t="shared" si="11"/>
        <v/>
      </c>
      <c r="BI37" s="468" t="str">
        <f t="shared" si="11"/>
        <v/>
      </c>
      <c r="BJ37" s="468" t="str">
        <f t="shared" si="11"/>
        <v/>
      </c>
      <c r="BK37" s="468" t="str">
        <f t="shared" si="11"/>
        <v/>
      </c>
      <c r="BL37" s="468" t="str">
        <f t="shared" si="11"/>
        <v/>
      </c>
      <c r="BM37" s="468" t="str">
        <f t="shared" si="11"/>
        <v/>
      </c>
      <c r="BN37" s="468" t="str">
        <f t="shared" si="11"/>
        <v/>
      </c>
      <c r="BO37" s="468" t="str">
        <f t="shared" si="11"/>
        <v/>
      </c>
      <c r="BP37" s="468" t="str">
        <f t="shared" si="11"/>
        <v/>
      </c>
      <c r="BQ37" s="468" t="str">
        <f t="shared" si="11"/>
        <v/>
      </c>
      <c r="BR37" s="468" t="str">
        <f t="shared" si="11"/>
        <v/>
      </c>
      <c r="BS37" s="468" t="str">
        <f t="shared" si="11"/>
        <v/>
      </c>
      <c r="BT37" s="468" t="str">
        <f t="shared" si="11"/>
        <v/>
      </c>
      <c r="BU37" s="468" t="str">
        <f t="shared" si="14"/>
        <v/>
      </c>
      <c r="BV37" s="468" t="str">
        <f t="shared" si="14"/>
        <v/>
      </c>
      <c r="BW37" s="468" t="str">
        <f t="shared" si="14"/>
        <v/>
      </c>
      <c r="BX37" s="468" t="str">
        <f t="shared" si="14"/>
        <v/>
      </c>
      <c r="BY37" s="468" t="str">
        <f t="shared" si="14"/>
        <v/>
      </c>
      <c r="BZ37" s="468" t="str">
        <f t="shared" si="14"/>
        <v/>
      </c>
      <c r="CA37" s="468" t="str">
        <f t="shared" si="14"/>
        <v/>
      </c>
      <c r="CB37" s="468" t="str">
        <f t="shared" si="14"/>
        <v/>
      </c>
      <c r="CC37" s="468" t="str">
        <f t="shared" si="14"/>
        <v/>
      </c>
      <c r="CD37" s="468" t="str">
        <f t="shared" si="14"/>
        <v/>
      </c>
      <c r="CE37" s="468" t="str">
        <f t="shared" si="14"/>
        <v/>
      </c>
      <c r="CF37" s="468" t="str">
        <f t="shared" si="14"/>
        <v/>
      </c>
      <c r="CG37" s="468" t="str">
        <f t="shared" si="14"/>
        <v/>
      </c>
      <c r="CH37" s="468"/>
      <c r="CI37" s="468" t="str">
        <f t="shared" si="7"/>
        <v/>
      </c>
      <c r="CJ37" s="468" t="str">
        <f t="shared" si="7"/>
        <v/>
      </c>
      <c r="CK37" s="533"/>
    </row>
    <row r="38" spans="3:89" x14ac:dyDescent="0.25">
      <c r="C38" s="358"/>
      <c r="D38" s="259">
        <v>118</v>
      </c>
      <c r="E38" s="41"/>
      <c r="F38" s="44"/>
      <c r="G38" s="232" t="s">
        <v>222</v>
      </c>
      <c r="H38" s="279"/>
      <c r="I38" s="281"/>
      <c r="J38" s="431"/>
      <c r="K38" s="431"/>
      <c r="M38" s="360" t="str">
        <f t="shared" si="5"/>
        <v/>
      </c>
      <c r="N38" s="361"/>
      <c r="O38" s="368" t="str">
        <f>IF(M38="","",IF(M38="Foreign",VLOOKUP(N38,'Option X3'!D:E,2,FALSE),1))</f>
        <v/>
      </c>
      <c r="P38" s="359"/>
      <c r="Q38" s="569"/>
      <c r="R38" s="364"/>
      <c r="S38" s="364"/>
      <c r="T38" s="617">
        <f>J38</f>
        <v>0</v>
      </c>
      <c r="U38" s="618"/>
      <c r="V38" s="51"/>
      <c r="X38" s="468" t="str">
        <f t="shared" si="8"/>
        <v/>
      </c>
      <c r="Y38" s="468" t="str">
        <f t="shared" si="8"/>
        <v/>
      </c>
      <c r="Z38" s="468" t="str">
        <f t="shared" si="8"/>
        <v/>
      </c>
      <c r="AA38" s="468" t="str">
        <f t="shared" si="8"/>
        <v/>
      </c>
      <c r="AB38" s="468" t="str">
        <f t="shared" si="8"/>
        <v/>
      </c>
      <c r="AC38" s="468" t="str">
        <f t="shared" si="8"/>
        <v/>
      </c>
      <c r="AD38" s="468" t="str">
        <f t="shared" si="8"/>
        <v/>
      </c>
      <c r="AE38" s="468" t="str">
        <f t="shared" si="8"/>
        <v/>
      </c>
      <c r="AF38" s="468" t="str">
        <f t="shared" si="8"/>
        <v/>
      </c>
      <c r="AG38" s="468" t="str">
        <f t="shared" si="8"/>
        <v/>
      </c>
      <c r="AH38" s="468" t="str">
        <f t="shared" si="8"/>
        <v/>
      </c>
      <c r="AI38" s="468" t="str">
        <f t="shared" si="8"/>
        <v/>
      </c>
      <c r="AJ38" s="468" t="str">
        <f t="shared" si="8"/>
        <v/>
      </c>
      <c r="AK38" s="468" t="str">
        <f t="shared" si="8"/>
        <v/>
      </c>
      <c r="AL38" s="468" t="str">
        <f t="shared" si="8"/>
        <v/>
      </c>
      <c r="AM38" s="468" t="str">
        <f t="shared" ref="AM38:AM42" si="15">IF($F38="","",IF(VALUE(LEFT($F38,2))=AM$18,$J38,""))</f>
        <v/>
      </c>
      <c r="AN38" s="468" t="str">
        <f t="shared" si="13"/>
        <v/>
      </c>
      <c r="AO38" s="468" t="str">
        <f t="shared" si="13"/>
        <v/>
      </c>
      <c r="AP38" s="468" t="str">
        <f t="shared" si="13"/>
        <v/>
      </c>
      <c r="AQ38" s="468" t="str">
        <f t="shared" si="13"/>
        <v/>
      </c>
      <c r="AR38" s="468" t="str">
        <f t="shared" si="13"/>
        <v/>
      </c>
      <c r="AS38" s="468" t="str">
        <f t="shared" si="13"/>
        <v/>
      </c>
      <c r="AT38" s="468" t="str">
        <f t="shared" si="13"/>
        <v/>
      </c>
      <c r="AU38" s="468" t="str">
        <f t="shared" si="13"/>
        <v/>
      </c>
      <c r="AV38" s="468" t="str">
        <f t="shared" si="13"/>
        <v/>
      </c>
      <c r="AW38" s="468" t="str">
        <f t="shared" si="13"/>
        <v/>
      </c>
      <c r="AX38" s="468" t="str">
        <f t="shared" si="13"/>
        <v/>
      </c>
      <c r="AY38" s="468" t="str">
        <f t="shared" si="13"/>
        <v/>
      </c>
      <c r="AZ38" s="468" t="str">
        <f t="shared" si="13"/>
        <v/>
      </c>
      <c r="BA38" s="468"/>
      <c r="BB38" s="468" t="str">
        <f t="shared" si="10"/>
        <v/>
      </c>
      <c r="BC38" s="468" t="str">
        <f t="shared" si="10"/>
        <v/>
      </c>
      <c r="BD38" s="468"/>
      <c r="BE38" s="468" t="str">
        <f t="shared" si="11"/>
        <v/>
      </c>
      <c r="BF38" s="468" t="str">
        <f t="shared" si="11"/>
        <v/>
      </c>
      <c r="BG38" s="468" t="str">
        <f t="shared" si="11"/>
        <v/>
      </c>
      <c r="BH38" s="468" t="str">
        <f t="shared" si="11"/>
        <v/>
      </c>
      <c r="BI38" s="468" t="str">
        <f t="shared" si="11"/>
        <v/>
      </c>
      <c r="BJ38" s="468" t="str">
        <f t="shared" si="11"/>
        <v/>
      </c>
      <c r="BK38" s="468" t="str">
        <f t="shared" si="11"/>
        <v/>
      </c>
      <c r="BL38" s="468" t="str">
        <f t="shared" si="11"/>
        <v/>
      </c>
      <c r="BM38" s="468" t="str">
        <f t="shared" si="11"/>
        <v/>
      </c>
      <c r="BN38" s="468" t="str">
        <f t="shared" si="11"/>
        <v/>
      </c>
      <c r="BO38" s="468" t="str">
        <f t="shared" si="11"/>
        <v/>
      </c>
      <c r="BP38" s="468" t="str">
        <f t="shared" si="11"/>
        <v/>
      </c>
      <c r="BQ38" s="468" t="str">
        <f t="shared" si="11"/>
        <v/>
      </c>
      <c r="BR38" s="468" t="str">
        <f t="shared" si="11"/>
        <v/>
      </c>
      <c r="BS38" s="468" t="str">
        <f t="shared" si="11"/>
        <v/>
      </c>
      <c r="BT38" s="468" t="str">
        <f t="shared" ref="BT38:BT42" si="16">IF($F38="","",IF(VALUE(LEFT($F38,2))=BT$18,$K38,""))</f>
        <v/>
      </c>
      <c r="BU38" s="468" t="str">
        <f t="shared" si="14"/>
        <v/>
      </c>
      <c r="BV38" s="468" t="str">
        <f t="shared" si="14"/>
        <v/>
      </c>
      <c r="BW38" s="468" t="str">
        <f t="shared" si="14"/>
        <v/>
      </c>
      <c r="BX38" s="468" t="str">
        <f t="shared" si="14"/>
        <v/>
      </c>
      <c r="BY38" s="468" t="str">
        <f t="shared" si="14"/>
        <v/>
      </c>
      <c r="BZ38" s="468" t="str">
        <f t="shared" si="14"/>
        <v/>
      </c>
      <c r="CA38" s="468" t="str">
        <f t="shared" si="14"/>
        <v/>
      </c>
      <c r="CB38" s="468" t="str">
        <f t="shared" si="14"/>
        <v/>
      </c>
      <c r="CC38" s="468" t="str">
        <f t="shared" si="14"/>
        <v/>
      </c>
      <c r="CD38" s="468" t="str">
        <f t="shared" si="14"/>
        <v/>
      </c>
      <c r="CE38" s="468" t="str">
        <f t="shared" si="14"/>
        <v/>
      </c>
      <c r="CF38" s="468" t="str">
        <f t="shared" si="14"/>
        <v/>
      </c>
      <c r="CG38" s="468" t="str">
        <f t="shared" si="14"/>
        <v/>
      </c>
      <c r="CH38" s="468"/>
      <c r="CI38" s="468" t="str">
        <f t="shared" si="7"/>
        <v/>
      </c>
      <c r="CJ38" s="468" t="str">
        <f t="shared" si="7"/>
        <v/>
      </c>
      <c r="CK38" s="533"/>
    </row>
    <row r="39" spans="3:89" x14ac:dyDescent="0.25">
      <c r="C39" s="358"/>
      <c r="D39" s="259">
        <v>119</v>
      </c>
      <c r="E39" s="41"/>
      <c r="F39" s="44"/>
      <c r="G39" s="232" t="s">
        <v>223</v>
      </c>
      <c r="H39" s="279"/>
      <c r="I39" s="281"/>
      <c r="J39" s="431"/>
      <c r="K39" s="431"/>
      <c r="M39" s="360" t="str">
        <f t="shared" si="5"/>
        <v/>
      </c>
      <c r="N39" s="361"/>
      <c r="O39" s="368" t="str">
        <f>IF(M39="","",IF(M39="Foreign",VLOOKUP(N39,'Option X3'!D:E,2,FALSE),1))</f>
        <v/>
      </c>
      <c r="P39" s="359"/>
      <c r="Q39" s="569"/>
      <c r="R39" s="364">
        <f>J39</f>
        <v>0</v>
      </c>
      <c r="S39" s="364"/>
      <c r="T39" s="617"/>
      <c r="U39" s="618"/>
      <c r="V39" s="51"/>
      <c r="X39" s="468" t="str">
        <f t="shared" ref="X39:AM54" si="17">IF($F39="","",IF(VALUE(LEFT($F39,2))=X$18,$J39,""))</f>
        <v/>
      </c>
      <c r="Y39" s="468" t="str">
        <f t="shared" si="17"/>
        <v/>
      </c>
      <c r="Z39" s="468" t="str">
        <f t="shared" si="17"/>
        <v/>
      </c>
      <c r="AA39" s="468" t="str">
        <f t="shared" si="17"/>
        <v/>
      </c>
      <c r="AB39" s="468" t="str">
        <f t="shared" si="17"/>
        <v/>
      </c>
      <c r="AC39" s="468" t="str">
        <f t="shared" si="17"/>
        <v/>
      </c>
      <c r="AD39" s="468" t="str">
        <f t="shared" si="17"/>
        <v/>
      </c>
      <c r="AE39" s="468" t="str">
        <f t="shared" si="17"/>
        <v/>
      </c>
      <c r="AF39" s="468" t="str">
        <f t="shared" si="17"/>
        <v/>
      </c>
      <c r="AG39" s="468" t="str">
        <f t="shared" si="17"/>
        <v/>
      </c>
      <c r="AH39" s="468" t="str">
        <f t="shared" si="17"/>
        <v/>
      </c>
      <c r="AI39" s="468" t="str">
        <f t="shared" si="17"/>
        <v/>
      </c>
      <c r="AJ39" s="468" t="str">
        <f t="shared" si="17"/>
        <v/>
      </c>
      <c r="AK39" s="468" t="str">
        <f t="shared" si="17"/>
        <v/>
      </c>
      <c r="AL39" s="468" t="str">
        <f t="shared" si="17"/>
        <v/>
      </c>
      <c r="AM39" s="468" t="str">
        <f t="shared" si="15"/>
        <v/>
      </c>
      <c r="AN39" s="468" t="str">
        <f t="shared" si="13"/>
        <v/>
      </c>
      <c r="AO39" s="468" t="str">
        <f t="shared" si="13"/>
        <v/>
      </c>
      <c r="AP39" s="468" t="str">
        <f t="shared" si="13"/>
        <v/>
      </c>
      <c r="AQ39" s="468" t="str">
        <f t="shared" si="13"/>
        <v/>
      </c>
      <c r="AR39" s="468" t="str">
        <f t="shared" si="13"/>
        <v/>
      </c>
      <c r="AS39" s="468" t="str">
        <f t="shared" si="13"/>
        <v/>
      </c>
      <c r="AT39" s="468" t="str">
        <f t="shared" si="13"/>
        <v/>
      </c>
      <c r="AU39" s="468" t="str">
        <f t="shared" si="13"/>
        <v/>
      </c>
      <c r="AV39" s="468" t="str">
        <f t="shared" si="13"/>
        <v/>
      </c>
      <c r="AW39" s="468" t="str">
        <f t="shared" si="13"/>
        <v/>
      </c>
      <c r="AX39" s="468" t="str">
        <f t="shared" si="13"/>
        <v/>
      </c>
      <c r="AY39" s="468" t="str">
        <f t="shared" si="13"/>
        <v/>
      </c>
      <c r="AZ39" s="468" t="str">
        <f t="shared" si="13"/>
        <v/>
      </c>
      <c r="BA39" s="468"/>
      <c r="BB39" s="468" t="str">
        <f t="shared" si="10"/>
        <v/>
      </c>
      <c r="BC39" s="468" t="str">
        <f t="shared" si="10"/>
        <v/>
      </c>
      <c r="BD39" s="468"/>
      <c r="BE39" s="468" t="str">
        <f t="shared" ref="BE39:BT54" si="18">IF($F39="","",IF(VALUE(LEFT($F39,2))=BE$18,$K39,""))</f>
        <v/>
      </c>
      <c r="BF39" s="468" t="str">
        <f t="shared" si="18"/>
        <v/>
      </c>
      <c r="BG39" s="468" t="str">
        <f t="shared" si="18"/>
        <v/>
      </c>
      <c r="BH39" s="468" t="str">
        <f t="shared" si="18"/>
        <v/>
      </c>
      <c r="BI39" s="468" t="str">
        <f t="shared" si="18"/>
        <v/>
      </c>
      <c r="BJ39" s="468" t="str">
        <f t="shared" si="18"/>
        <v/>
      </c>
      <c r="BK39" s="468" t="str">
        <f t="shared" si="18"/>
        <v/>
      </c>
      <c r="BL39" s="468" t="str">
        <f t="shared" si="18"/>
        <v/>
      </c>
      <c r="BM39" s="468" t="str">
        <f t="shared" si="18"/>
        <v/>
      </c>
      <c r="BN39" s="468" t="str">
        <f t="shared" si="18"/>
        <v/>
      </c>
      <c r="BO39" s="468" t="str">
        <f t="shared" si="18"/>
        <v/>
      </c>
      <c r="BP39" s="468" t="str">
        <f t="shared" si="18"/>
        <v/>
      </c>
      <c r="BQ39" s="468" t="str">
        <f t="shared" si="18"/>
        <v/>
      </c>
      <c r="BR39" s="468" t="str">
        <f t="shared" si="18"/>
        <v/>
      </c>
      <c r="BS39" s="468" t="str">
        <f t="shared" si="18"/>
        <v/>
      </c>
      <c r="BT39" s="468" t="str">
        <f t="shared" si="16"/>
        <v/>
      </c>
      <c r="BU39" s="468" t="str">
        <f t="shared" si="14"/>
        <v/>
      </c>
      <c r="BV39" s="468" t="str">
        <f t="shared" si="14"/>
        <v/>
      </c>
      <c r="BW39" s="468" t="str">
        <f t="shared" si="14"/>
        <v/>
      </c>
      <c r="BX39" s="468" t="str">
        <f t="shared" si="14"/>
        <v/>
      </c>
      <c r="BY39" s="468" t="str">
        <f t="shared" si="14"/>
        <v/>
      </c>
      <c r="BZ39" s="468" t="str">
        <f t="shared" si="14"/>
        <v/>
      </c>
      <c r="CA39" s="468" t="str">
        <f t="shared" si="14"/>
        <v/>
      </c>
      <c r="CB39" s="468" t="str">
        <f t="shared" si="14"/>
        <v/>
      </c>
      <c r="CC39" s="468" t="str">
        <f t="shared" si="14"/>
        <v/>
      </c>
      <c r="CD39" s="468" t="str">
        <f t="shared" si="14"/>
        <v/>
      </c>
      <c r="CE39" s="468" t="str">
        <f t="shared" si="14"/>
        <v/>
      </c>
      <c r="CF39" s="468" t="str">
        <f t="shared" si="14"/>
        <v/>
      </c>
      <c r="CG39" s="468" t="str">
        <f t="shared" si="14"/>
        <v/>
      </c>
      <c r="CH39" s="468"/>
      <c r="CI39" s="468" t="str">
        <f t="shared" si="7"/>
        <v/>
      </c>
      <c r="CJ39" s="468" t="str">
        <f t="shared" si="7"/>
        <v/>
      </c>
      <c r="CK39" s="533"/>
    </row>
    <row r="40" spans="3:89" x14ac:dyDescent="0.25">
      <c r="C40" s="358"/>
      <c r="D40" s="259">
        <v>120</v>
      </c>
      <c r="E40" s="41"/>
      <c r="F40" s="44"/>
      <c r="G40" s="233" t="s">
        <v>285</v>
      </c>
      <c r="H40" s="279"/>
      <c r="I40" s="281"/>
      <c r="J40" s="431"/>
      <c r="K40" s="431"/>
      <c r="M40" s="360" t="str">
        <f t="shared" si="5"/>
        <v/>
      </c>
      <c r="N40" s="361"/>
      <c r="O40" s="368" t="str">
        <f>IF(M40="","",IF(M40="Foreign",VLOOKUP(N40,'Option X3'!D:E,2,FALSE),1))</f>
        <v/>
      </c>
      <c r="P40" s="359"/>
      <c r="Q40" s="569"/>
      <c r="R40" s="364">
        <f>J40</f>
        <v>0</v>
      </c>
      <c r="S40" s="364"/>
      <c r="T40" s="617"/>
      <c r="U40" s="618"/>
      <c r="V40" s="51"/>
      <c r="X40" s="468" t="str">
        <f t="shared" si="17"/>
        <v/>
      </c>
      <c r="Y40" s="468" t="str">
        <f t="shared" si="17"/>
        <v/>
      </c>
      <c r="Z40" s="468" t="str">
        <f t="shared" si="17"/>
        <v/>
      </c>
      <c r="AA40" s="468" t="str">
        <f t="shared" si="17"/>
        <v/>
      </c>
      <c r="AB40" s="468" t="str">
        <f t="shared" si="17"/>
        <v/>
      </c>
      <c r="AC40" s="468" t="str">
        <f t="shared" si="17"/>
        <v/>
      </c>
      <c r="AD40" s="468" t="str">
        <f t="shared" si="17"/>
        <v/>
      </c>
      <c r="AE40" s="468" t="str">
        <f t="shared" si="17"/>
        <v/>
      </c>
      <c r="AF40" s="468" t="str">
        <f t="shared" si="17"/>
        <v/>
      </c>
      <c r="AG40" s="468" t="str">
        <f t="shared" si="17"/>
        <v/>
      </c>
      <c r="AH40" s="468" t="str">
        <f t="shared" si="17"/>
        <v/>
      </c>
      <c r="AI40" s="468" t="str">
        <f t="shared" si="17"/>
        <v/>
      </c>
      <c r="AJ40" s="468" t="str">
        <f t="shared" si="17"/>
        <v/>
      </c>
      <c r="AK40" s="468" t="str">
        <f t="shared" si="17"/>
        <v/>
      </c>
      <c r="AL40" s="468" t="str">
        <f t="shared" si="17"/>
        <v/>
      </c>
      <c r="AM40" s="468" t="str">
        <f t="shared" si="15"/>
        <v/>
      </c>
      <c r="AN40" s="468" t="str">
        <f t="shared" si="13"/>
        <v/>
      </c>
      <c r="AO40" s="468" t="str">
        <f t="shared" si="13"/>
        <v/>
      </c>
      <c r="AP40" s="468" t="str">
        <f t="shared" si="13"/>
        <v/>
      </c>
      <c r="AQ40" s="468" t="str">
        <f t="shared" si="13"/>
        <v/>
      </c>
      <c r="AR40" s="468" t="str">
        <f t="shared" si="13"/>
        <v/>
      </c>
      <c r="AS40" s="468" t="str">
        <f t="shared" si="13"/>
        <v/>
      </c>
      <c r="AT40" s="468" t="str">
        <f t="shared" si="13"/>
        <v/>
      </c>
      <c r="AU40" s="468" t="str">
        <f t="shared" si="13"/>
        <v/>
      </c>
      <c r="AV40" s="468" t="str">
        <f t="shared" si="13"/>
        <v/>
      </c>
      <c r="AW40" s="468" t="str">
        <f t="shared" si="13"/>
        <v/>
      </c>
      <c r="AX40" s="468" t="str">
        <f t="shared" si="13"/>
        <v/>
      </c>
      <c r="AY40" s="468" t="str">
        <f t="shared" si="13"/>
        <v/>
      </c>
      <c r="AZ40" s="468" t="str">
        <f t="shared" si="13"/>
        <v/>
      </c>
      <c r="BA40" s="468"/>
      <c r="BB40" s="468" t="str">
        <f t="shared" si="10"/>
        <v/>
      </c>
      <c r="BC40" s="468" t="str">
        <f t="shared" si="10"/>
        <v/>
      </c>
      <c r="BD40" s="468"/>
      <c r="BE40" s="468" t="str">
        <f t="shared" si="18"/>
        <v/>
      </c>
      <c r="BF40" s="468" t="str">
        <f t="shared" si="18"/>
        <v/>
      </c>
      <c r="BG40" s="468" t="str">
        <f t="shared" si="18"/>
        <v/>
      </c>
      <c r="BH40" s="468" t="str">
        <f t="shared" si="18"/>
        <v/>
      </c>
      <c r="BI40" s="468" t="str">
        <f t="shared" si="18"/>
        <v/>
      </c>
      <c r="BJ40" s="468" t="str">
        <f t="shared" si="18"/>
        <v/>
      </c>
      <c r="BK40" s="468" t="str">
        <f t="shared" si="18"/>
        <v/>
      </c>
      <c r="BL40" s="468" t="str">
        <f t="shared" si="18"/>
        <v/>
      </c>
      <c r="BM40" s="468" t="str">
        <f t="shared" si="18"/>
        <v/>
      </c>
      <c r="BN40" s="468" t="str">
        <f t="shared" si="18"/>
        <v/>
      </c>
      <c r="BO40" s="468" t="str">
        <f t="shared" si="18"/>
        <v/>
      </c>
      <c r="BP40" s="468" t="str">
        <f t="shared" si="18"/>
        <v/>
      </c>
      <c r="BQ40" s="468" t="str">
        <f t="shared" si="18"/>
        <v/>
      </c>
      <c r="BR40" s="468" t="str">
        <f t="shared" si="18"/>
        <v/>
      </c>
      <c r="BS40" s="468" t="str">
        <f t="shared" si="18"/>
        <v/>
      </c>
      <c r="BT40" s="468" t="str">
        <f t="shared" si="16"/>
        <v/>
      </c>
      <c r="BU40" s="468" t="str">
        <f t="shared" si="14"/>
        <v/>
      </c>
      <c r="BV40" s="468" t="str">
        <f t="shared" si="14"/>
        <v/>
      </c>
      <c r="BW40" s="468" t="str">
        <f t="shared" si="14"/>
        <v/>
      </c>
      <c r="BX40" s="468" t="str">
        <f t="shared" si="14"/>
        <v/>
      </c>
      <c r="BY40" s="468" t="str">
        <f t="shared" si="14"/>
        <v/>
      </c>
      <c r="BZ40" s="468" t="str">
        <f t="shared" si="14"/>
        <v/>
      </c>
      <c r="CA40" s="468" t="str">
        <f t="shared" si="14"/>
        <v/>
      </c>
      <c r="CB40" s="468" t="str">
        <f t="shared" si="14"/>
        <v/>
      </c>
      <c r="CC40" s="468" t="str">
        <f t="shared" si="14"/>
        <v/>
      </c>
      <c r="CD40" s="468" t="str">
        <f t="shared" si="14"/>
        <v/>
      </c>
      <c r="CE40" s="468" t="str">
        <f t="shared" si="14"/>
        <v/>
      </c>
      <c r="CF40" s="468" t="str">
        <f t="shared" si="14"/>
        <v/>
      </c>
      <c r="CG40" s="468" t="str">
        <f t="shared" si="14"/>
        <v/>
      </c>
      <c r="CH40" s="468"/>
      <c r="CI40" s="468" t="str">
        <f t="shared" si="7"/>
        <v/>
      </c>
      <c r="CJ40" s="468" t="str">
        <f t="shared" si="7"/>
        <v/>
      </c>
      <c r="CK40" s="533"/>
    </row>
    <row r="41" spans="3:89" x14ac:dyDescent="0.25">
      <c r="C41" s="358"/>
      <c r="D41" s="259">
        <v>121</v>
      </c>
      <c r="E41" s="41"/>
      <c r="F41" s="44"/>
      <c r="G41" s="232" t="s">
        <v>224</v>
      </c>
      <c r="H41" s="279"/>
      <c r="I41" s="281"/>
      <c r="J41" s="431"/>
      <c r="K41" s="431"/>
      <c r="M41" s="360" t="str">
        <f t="shared" si="5"/>
        <v/>
      </c>
      <c r="N41" s="361"/>
      <c r="O41" s="368" t="str">
        <f>IF(M41="","",IF(M41="Foreign",VLOOKUP(N41,'Option X3'!D:E,2,FALSE),1))</f>
        <v/>
      </c>
      <c r="P41" s="359"/>
      <c r="Q41" s="569"/>
      <c r="R41" s="364">
        <f>J41</f>
        <v>0</v>
      </c>
      <c r="S41" s="364"/>
      <c r="T41" s="617"/>
      <c r="U41" s="618"/>
      <c r="V41" s="51"/>
      <c r="X41" s="468" t="str">
        <f t="shared" si="17"/>
        <v/>
      </c>
      <c r="Y41" s="468" t="str">
        <f t="shared" si="17"/>
        <v/>
      </c>
      <c r="Z41" s="468" t="str">
        <f t="shared" si="17"/>
        <v/>
      </c>
      <c r="AA41" s="468" t="str">
        <f t="shared" si="17"/>
        <v/>
      </c>
      <c r="AB41" s="468" t="str">
        <f t="shared" si="17"/>
        <v/>
      </c>
      <c r="AC41" s="468" t="str">
        <f t="shared" si="17"/>
        <v/>
      </c>
      <c r="AD41" s="468" t="str">
        <f t="shared" si="17"/>
        <v/>
      </c>
      <c r="AE41" s="468" t="str">
        <f t="shared" si="17"/>
        <v/>
      </c>
      <c r="AF41" s="468" t="str">
        <f t="shared" si="17"/>
        <v/>
      </c>
      <c r="AG41" s="468" t="str">
        <f t="shared" si="17"/>
        <v/>
      </c>
      <c r="AH41" s="468" t="str">
        <f t="shared" si="17"/>
        <v/>
      </c>
      <c r="AI41" s="468" t="str">
        <f t="shared" si="17"/>
        <v/>
      </c>
      <c r="AJ41" s="468" t="str">
        <f t="shared" si="17"/>
        <v/>
      </c>
      <c r="AK41" s="468" t="str">
        <f t="shared" si="17"/>
        <v/>
      </c>
      <c r="AL41" s="468" t="str">
        <f t="shared" si="17"/>
        <v/>
      </c>
      <c r="AM41" s="468" t="str">
        <f t="shared" si="15"/>
        <v/>
      </c>
      <c r="AN41" s="468" t="str">
        <f t="shared" si="13"/>
        <v/>
      </c>
      <c r="AO41" s="468" t="str">
        <f t="shared" si="13"/>
        <v/>
      </c>
      <c r="AP41" s="468" t="str">
        <f t="shared" si="13"/>
        <v/>
      </c>
      <c r="AQ41" s="468" t="str">
        <f t="shared" si="13"/>
        <v/>
      </c>
      <c r="AR41" s="468" t="str">
        <f t="shared" si="13"/>
        <v/>
      </c>
      <c r="AS41" s="468" t="str">
        <f t="shared" si="13"/>
        <v/>
      </c>
      <c r="AT41" s="468" t="str">
        <f t="shared" si="13"/>
        <v/>
      </c>
      <c r="AU41" s="468" t="str">
        <f t="shared" si="13"/>
        <v/>
      </c>
      <c r="AV41" s="468" t="str">
        <f t="shared" si="13"/>
        <v/>
      </c>
      <c r="AW41" s="468" t="str">
        <f t="shared" si="13"/>
        <v/>
      </c>
      <c r="AX41" s="468" t="str">
        <f t="shared" si="13"/>
        <v/>
      </c>
      <c r="AY41" s="468" t="str">
        <f t="shared" si="13"/>
        <v/>
      </c>
      <c r="AZ41" s="468" t="str">
        <f t="shared" si="13"/>
        <v/>
      </c>
      <c r="BA41" s="468"/>
      <c r="BB41" s="468" t="str">
        <f t="shared" si="10"/>
        <v/>
      </c>
      <c r="BC41" s="468" t="str">
        <f t="shared" si="10"/>
        <v/>
      </c>
      <c r="BD41" s="468"/>
      <c r="BE41" s="468" t="str">
        <f t="shared" si="18"/>
        <v/>
      </c>
      <c r="BF41" s="468" t="str">
        <f t="shared" si="18"/>
        <v/>
      </c>
      <c r="BG41" s="468" t="str">
        <f t="shared" si="18"/>
        <v/>
      </c>
      <c r="BH41" s="468" t="str">
        <f t="shared" si="18"/>
        <v/>
      </c>
      <c r="BI41" s="468" t="str">
        <f t="shared" si="18"/>
        <v/>
      </c>
      <c r="BJ41" s="468" t="str">
        <f t="shared" si="18"/>
        <v/>
      </c>
      <c r="BK41" s="468" t="str">
        <f t="shared" si="18"/>
        <v/>
      </c>
      <c r="BL41" s="468" t="str">
        <f t="shared" si="18"/>
        <v/>
      </c>
      <c r="BM41" s="468" t="str">
        <f t="shared" si="18"/>
        <v/>
      </c>
      <c r="BN41" s="468" t="str">
        <f t="shared" si="18"/>
        <v/>
      </c>
      <c r="BO41" s="468" t="str">
        <f t="shared" si="18"/>
        <v/>
      </c>
      <c r="BP41" s="468" t="str">
        <f t="shared" si="18"/>
        <v/>
      </c>
      <c r="BQ41" s="468" t="str">
        <f t="shared" si="18"/>
        <v/>
      </c>
      <c r="BR41" s="468" t="str">
        <f t="shared" si="18"/>
        <v/>
      </c>
      <c r="BS41" s="468" t="str">
        <f t="shared" si="18"/>
        <v/>
      </c>
      <c r="BT41" s="468" t="str">
        <f t="shared" si="16"/>
        <v/>
      </c>
      <c r="BU41" s="468" t="str">
        <f t="shared" si="14"/>
        <v/>
      </c>
      <c r="BV41" s="468" t="str">
        <f t="shared" si="14"/>
        <v/>
      </c>
      <c r="BW41" s="468" t="str">
        <f t="shared" si="14"/>
        <v/>
      </c>
      <c r="BX41" s="468" t="str">
        <f t="shared" si="14"/>
        <v/>
      </c>
      <c r="BY41" s="468" t="str">
        <f t="shared" si="14"/>
        <v/>
      </c>
      <c r="BZ41" s="468" t="str">
        <f t="shared" si="14"/>
        <v/>
      </c>
      <c r="CA41" s="468" t="str">
        <f t="shared" si="14"/>
        <v/>
      </c>
      <c r="CB41" s="468" t="str">
        <f t="shared" si="14"/>
        <v/>
      </c>
      <c r="CC41" s="468" t="str">
        <f t="shared" si="14"/>
        <v/>
      </c>
      <c r="CD41" s="468" t="str">
        <f t="shared" si="14"/>
        <v/>
      </c>
      <c r="CE41" s="468" t="str">
        <f t="shared" si="14"/>
        <v/>
      </c>
      <c r="CF41" s="468" t="str">
        <f t="shared" si="14"/>
        <v/>
      </c>
      <c r="CG41" s="468" t="str">
        <f t="shared" si="14"/>
        <v/>
      </c>
      <c r="CH41" s="468"/>
      <c r="CI41" s="468" t="str">
        <f t="shared" si="7"/>
        <v/>
      </c>
      <c r="CJ41" s="468" t="str">
        <f t="shared" si="7"/>
        <v/>
      </c>
      <c r="CK41" s="533"/>
    </row>
    <row r="42" spans="3:89" x14ac:dyDescent="0.25">
      <c r="C42" s="358"/>
      <c r="D42" s="259">
        <v>122</v>
      </c>
      <c r="E42" s="41"/>
      <c r="F42" s="44"/>
      <c r="G42" s="232" t="s">
        <v>317</v>
      </c>
      <c r="H42" s="279" t="s">
        <v>234</v>
      </c>
      <c r="I42" s="281"/>
      <c r="J42" s="431"/>
      <c r="K42" s="432"/>
      <c r="M42" s="360" t="str">
        <f t="shared" si="5"/>
        <v/>
      </c>
      <c r="N42" s="361"/>
      <c r="O42" s="368" t="str">
        <f>IF(M42="","",IF(M42="Foreign",VLOOKUP(N42,'Option X3'!D:E,2,FALSE),1))</f>
        <v/>
      </c>
      <c r="P42" s="359"/>
      <c r="Q42" s="569"/>
      <c r="R42" s="364">
        <f>J42</f>
        <v>0</v>
      </c>
      <c r="S42" s="364"/>
      <c r="T42" s="617"/>
      <c r="U42" s="618"/>
      <c r="V42" s="51"/>
      <c r="X42" s="468" t="str">
        <f t="shared" si="17"/>
        <v/>
      </c>
      <c r="Y42" s="468" t="str">
        <f t="shared" si="17"/>
        <v/>
      </c>
      <c r="Z42" s="468" t="str">
        <f t="shared" si="17"/>
        <v/>
      </c>
      <c r="AA42" s="468" t="str">
        <f t="shared" si="17"/>
        <v/>
      </c>
      <c r="AB42" s="468" t="str">
        <f t="shared" si="17"/>
        <v/>
      </c>
      <c r="AC42" s="468" t="str">
        <f t="shared" si="17"/>
        <v/>
      </c>
      <c r="AD42" s="468" t="str">
        <f t="shared" si="17"/>
        <v/>
      </c>
      <c r="AE42" s="468" t="str">
        <f t="shared" si="17"/>
        <v/>
      </c>
      <c r="AF42" s="468" t="str">
        <f t="shared" si="17"/>
        <v/>
      </c>
      <c r="AG42" s="468" t="str">
        <f t="shared" si="17"/>
        <v/>
      </c>
      <c r="AH42" s="468" t="str">
        <f t="shared" si="17"/>
        <v/>
      </c>
      <c r="AI42" s="468" t="str">
        <f t="shared" si="17"/>
        <v/>
      </c>
      <c r="AJ42" s="468" t="str">
        <f t="shared" si="17"/>
        <v/>
      </c>
      <c r="AK42" s="468" t="str">
        <f t="shared" si="17"/>
        <v/>
      </c>
      <c r="AL42" s="468" t="str">
        <f t="shared" si="17"/>
        <v/>
      </c>
      <c r="AM42" s="468" t="str">
        <f t="shared" si="15"/>
        <v/>
      </c>
      <c r="AN42" s="468" t="str">
        <f t="shared" si="13"/>
        <v/>
      </c>
      <c r="AO42" s="468" t="str">
        <f t="shared" si="13"/>
        <v/>
      </c>
      <c r="AP42" s="468" t="str">
        <f t="shared" si="13"/>
        <v/>
      </c>
      <c r="AQ42" s="468" t="str">
        <f t="shared" si="13"/>
        <v/>
      </c>
      <c r="AR42" s="468" t="str">
        <f t="shared" si="13"/>
        <v/>
      </c>
      <c r="AS42" s="468" t="str">
        <f t="shared" si="13"/>
        <v/>
      </c>
      <c r="AT42" s="468" t="str">
        <f t="shared" si="13"/>
        <v/>
      </c>
      <c r="AU42" s="468" t="str">
        <f t="shared" si="13"/>
        <v/>
      </c>
      <c r="AV42" s="468" t="str">
        <f t="shared" si="13"/>
        <v/>
      </c>
      <c r="AW42" s="468" t="str">
        <f t="shared" si="13"/>
        <v/>
      </c>
      <c r="AX42" s="468" t="str">
        <f t="shared" si="13"/>
        <v/>
      </c>
      <c r="AY42" s="468" t="str">
        <f t="shared" si="13"/>
        <v/>
      </c>
      <c r="AZ42" s="468" t="str">
        <f t="shared" si="13"/>
        <v/>
      </c>
      <c r="BA42" s="468"/>
      <c r="BB42" s="468" t="str">
        <f t="shared" si="10"/>
        <v/>
      </c>
      <c r="BC42" s="468" t="str">
        <f t="shared" si="10"/>
        <v/>
      </c>
      <c r="BD42" s="468"/>
      <c r="BE42" s="468" t="str">
        <f t="shared" si="18"/>
        <v/>
      </c>
      <c r="BF42" s="468" t="str">
        <f t="shared" si="18"/>
        <v/>
      </c>
      <c r="BG42" s="468" t="str">
        <f t="shared" si="18"/>
        <v/>
      </c>
      <c r="BH42" s="468" t="str">
        <f t="shared" si="18"/>
        <v/>
      </c>
      <c r="BI42" s="468" t="str">
        <f t="shared" si="18"/>
        <v/>
      </c>
      <c r="BJ42" s="468" t="str">
        <f t="shared" si="18"/>
        <v/>
      </c>
      <c r="BK42" s="468" t="str">
        <f t="shared" si="18"/>
        <v/>
      </c>
      <c r="BL42" s="468" t="str">
        <f t="shared" si="18"/>
        <v/>
      </c>
      <c r="BM42" s="468" t="str">
        <f t="shared" si="18"/>
        <v/>
      </c>
      <c r="BN42" s="468" t="str">
        <f t="shared" si="18"/>
        <v/>
      </c>
      <c r="BO42" s="468" t="str">
        <f t="shared" si="18"/>
        <v/>
      </c>
      <c r="BP42" s="468" t="str">
        <f t="shared" si="18"/>
        <v/>
      </c>
      <c r="BQ42" s="468" t="str">
        <f t="shared" si="18"/>
        <v/>
      </c>
      <c r="BR42" s="468" t="str">
        <f t="shared" si="18"/>
        <v/>
      </c>
      <c r="BS42" s="468" t="str">
        <f t="shared" si="18"/>
        <v/>
      </c>
      <c r="BT42" s="468" t="str">
        <f t="shared" si="16"/>
        <v/>
      </c>
      <c r="BU42" s="468" t="str">
        <f t="shared" si="14"/>
        <v/>
      </c>
      <c r="BV42" s="468" t="str">
        <f t="shared" si="14"/>
        <v/>
      </c>
      <c r="BW42" s="468" t="str">
        <f t="shared" si="14"/>
        <v/>
      </c>
      <c r="BX42" s="468" t="str">
        <f t="shared" si="14"/>
        <v/>
      </c>
      <c r="BY42" s="468" t="str">
        <f t="shared" si="14"/>
        <v/>
      </c>
      <c r="BZ42" s="468" t="str">
        <f t="shared" si="14"/>
        <v/>
      </c>
      <c r="CA42" s="468" t="str">
        <f t="shared" si="14"/>
        <v/>
      </c>
      <c r="CB42" s="468" t="str">
        <f t="shared" si="14"/>
        <v/>
      </c>
      <c r="CC42" s="468" t="str">
        <f t="shared" si="14"/>
        <v/>
      </c>
      <c r="CD42" s="468" t="str">
        <f t="shared" si="14"/>
        <v/>
      </c>
      <c r="CE42" s="468" t="str">
        <f t="shared" si="14"/>
        <v/>
      </c>
      <c r="CF42" s="468" t="str">
        <f t="shared" si="14"/>
        <v/>
      </c>
      <c r="CG42" s="468" t="str">
        <f t="shared" si="14"/>
        <v/>
      </c>
      <c r="CH42" s="468"/>
      <c r="CI42" s="468" t="str">
        <f t="shared" si="7"/>
        <v/>
      </c>
      <c r="CJ42" s="468" t="str">
        <f t="shared" si="7"/>
        <v/>
      </c>
      <c r="CK42" s="533"/>
    </row>
    <row r="43" spans="3:89" x14ac:dyDescent="0.25">
      <c r="C43" s="358"/>
      <c r="D43" s="259">
        <v>123</v>
      </c>
      <c r="E43" s="41"/>
      <c r="F43" s="44"/>
      <c r="G43" s="232" t="s">
        <v>286</v>
      </c>
      <c r="H43" s="279" t="s">
        <v>234</v>
      </c>
      <c r="I43" s="281"/>
      <c r="J43" s="433"/>
      <c r="K43" s="431"/>
      <c r="M43" s="360" t="str">
        <f t="shared" si="5"/>
        <v/>
      </c>
      <c r="N43" s="361"/>
      <c r="O43" s="368" t="str">
        <f>IF(M43="","",IF(M43="Foreign",VLOOKUP(N43,'Option X3'!D:E,2,FALSE),1))</f>
        <v/>
      </c>
      <c r="P43" s="359"/>
      <c r="Q43" s="569"/>
      <c r="R43" s="364"/>
      <c r="S43" s="364"/>
      <c r="T43" s="617"/>
      <c r="U43" s="618"/>
      <c r="V43" s="51"/>
      <c r="X43" s="468" t="str">
        <f t="shared" si="17"/>
        <v/>
      </c>
      <c r="Y43" s="468" t="str">
        <f t="shared" si="17"/>
        <v/>
      </c>
      <c r="Z43" s="468" t="str">
        <f t="shared" si="17"/>
        <v/>
      </c>
      <c r="AA43" s="468" t="str">
        <f t="shared" si="17"/>
        <v/>
      </c>
      <c r="AB43" s="468" t="str">
        <f t="shared" si="17"/>
        <v/>
      </c>
      <c r="AC43" s="468" t="str">
        <f t="shared" si="17"/>
        <v/>
      </c>
      <c r="AD43" s="468" t="str">
        <f t="shared" si="17"/>
        <v/>
      </c>
      <c r="AE43" s="468" t="str">
        <f t="shared" si="17"/>
        <v/>
      </c>
      <c r="AF43" s="468" t="str">
        <f t="shared" si="17"/>
        <v/>
      </c>
      <c r="AG43" s="468" t="str">
        <f t="shared" si="17"/>
        <v/>
      </c>
      <c r="AH43" s="468" t="str">
        <f t="shared" si="17"/>
        <v/>
      </c>
      <c r="AI43" s="468" t="str">
        <f t="shared" si="17"/>
        <v/>
      </c>
      <c r="AJ43" s="468" t="str">
        <f t="shared" si="17"/>
        <v/>
      </c>
      <c r="AK43" s="468" t="str">
        <f t="shared" si="17"/>
        <v/>
      </c>
      <c r="AL43" s="468" t="str">
        <f t="shared" si="17"/>
        <v/>
      </c>
      <c r="AM43" s="468" t="str">
        <f t="shared" si="17"/>
        <v/>
      </c>
      <c r="AN43" s="468" t="str">
        <f t="shared" si="13"/>
        <v/>
      </c>
      <c r="AO43" s="468" t="str">
        <f t="shared" si="13"/>
        <v/>
      </c>
      <c r="AP43" s="468" t="str">
        <f t="shared" si="13"/>
        <v/>
      </c>
      <c r="AQ43" s="468" t="str">
        <f t="shared" si="13"/>
        <v/>
      </c>
      <c r="AR43" s="468" t="str">
        <f t="shared" si="13"/>
        <v/>
      </c>
      <c r="AS43" s="468" t="str">
        <f t="shared" si="13"/>
        <v/>
      </c>
      <c r="AT43" s="468" t="str">
        <f t="shared" si="13"/>
        <v/>
      </c>
      <c r="AU43" s="468" t="str">
        <f t="shared" si="13"/>
        <v/>
      </c>
      <c r="AV43" s="468" t="str">
        <f t="shared" si="13"/>
        <v/>
      </c>
      <c r="AW43" s="468" t="str">
        <f t="shared" si="13"/>
        <v/>
      </c>
      <c r="AX43" s="468" t="str">
        <f t="shared" si="13"/>
        <v/>
      </c>
      <c r="AY43" s="468" t="str">
        <f t="shared" si="13"/>
        <v/>
      </c>
      <c r="AZ43" s="468" t="str">
        <f t="shared" si="13"/>
        <v/>
      </c>
      <c r="BA43" s="468"/>
      <c r="BB43" s="468" t="str">
        <f>IF($M43="","",IF($M43=BB$18,$J43,0))</f>
        <v/>
      </c>
      <c r="BC43" s="468" t="str">
        <f t="shared" si="10"/>
        <v/>
      </c>
      <c r="BD43" s="468"/>
      <c r="BE43" s="468" t="str">
        <f t="shared" si="18"/>
        <v/>
      </c>
      <c r="BF43" s="468" t="str">
        <f t="shared" si="18"/>
        <v/>
      </c>
      <c r="BG43" s="468" t="str">
        <f t="shared" si="18"/>
        <v/>
      </c>
      <c r="BH43" s="468" t="str">
        <f t="shared" si="18"/>
        <v/>
      </c>
      <c r="BI43" s="468" t="str">
        <f t="shared" si="18"/>
        <v/>
      </c>
      <c r="BJ43" s="468" t="str">
        <f t="shared" si="18"/>
        <v/>
      </c>
      <c r="BK43" s="468" t="str">
        <f t="shared" si="18"/>
        <v/>
      </c>
      <c r="BL43" s="468" t="str">
        <f t="shared" si="18"/>
        <v/>
      </c>
      <c r="BM43" s="468" t="str">
        <f t="shared" si="18"/>
        <v/>
      </c>
      <c r="BN43" s="468" t="str">
        <f t="shared" si="18"/>
        <v/>
      </c>
      <c r="BO43" s="468" t="str">
        <f t="shared" si="18"/>
        <v/>
      </c>
      <c r="BP43" s="468" t="str">
        <f t="shared" si="18"/>
        <v/>
      </c>
      <c r="BQ43" s="468" t="str">
        <f t="shared" si="18"/>
        <v/>
      </c>
      <c r="BR43" s="468" t="str">
        <f t="shared" si="18"/>
        <v/>
      </c>
      <c r="BS43" s="468" t="str">
        <f t="shared" si="18"/>
        <v/>
      </c>
      <c r="BT43" s="468" t="str">
        <f t="shared" si="18"/>
        <v/>
      </c>
      <c r="BU43" s="468" t="str">
        <f t="shared" si="14"/>
        <v/>
      </c>
      <c r="BV43" s="468" t="str">
        <f t="shared" si="14"/>
        <v/>
      </c>
      <c r="BW43" s="468" t="str">
        <f t="shared" si="14"/>
        <v/>
      </c>
      <c r="BX43" s="468" t="str">
        <f t="shared" si="14"/>
        <v/>
      </c>
      <c r="BY43" s="468" t="str">
        <f t="shared" si="14"/>
        <v/>
      </c>
      <c r="BZ43" s="468" t="str">
        <f t="shared" si="14"/>
        <v/>
      </c>
      <c r="CA43" s="468" t="str">
        <f t="shared" si="14"/>
        <v/>
      </c>
      <c r="CB43" s="468" t="str">
        <f t="shared" si="14"/>
        <v/>
      </c>
      <c r="CC43" s="468" t="str">
        <f t="shared" si="14"/>
        <v/>
      </c>
      <c r="CD43" s="468" t="str">
        <f t="shared" si="14"/>
        <v/>
      </c>
      <c r="CE43" s="468" t="str">
        <f t="shared" si="14"/>
        <v/>
      </c>
      <c r="CF43" s="468" t="str">
        <f t="shared" si="14"/>
        <v/>
      </c>
      <c r="CG43" s="468" t="str">
        <f t="shared" si="14"/>
        <v/>
      </c>
      <c r="CH43" s="468"/>
      <c r="CI43" s="468" t="str">
        <f t="shared" si="7"/>
        <v/>
      </c>
      <c r="CJ43" s="468" t="str">
        <f t="shared" si="7"/>
        <v/>
      </c>
      <c r="CK43" s="533"/>
    </row>
    <row r="44" spans="3:89" x14ac:dyDescent="0.25">
      <c r="C44" s="358"/>
      <c r="D44" s="259">
        <v>124</v>
      </c>
      <c r="E44" s="41"/>
      <c r="F44" s="44"/>
      <c r="G44" s="232" t="s">
        <v>293</v>
      </c>
      <c r="H44" s="279"/>
      <c r="I44" s="281"/>
      <c r="J44" s="431"/>
      <c r="K44" s="431"/>
      <c r="M44" s="360" t="str">
        <f t="shared" si="5"/>
        <v/>
      </c>
      <c r="N44" s="361"/>
      <c r="O44" s="368" t="str">
        <f>IF(M44="","",IF(M44="Foreign",VLOOKUP(N44,'Option X3'!D:E,2,FALSE),1))</f>
        <v/>
      </c>
      <c r="P44" s="359"/>
      <c r="Q44" s="569"/>
      <c r="R44" s="364"/>
      <c r="S44" s="364">
        <f>J44</f>
        <v>0</v>
      </c>
      <c r="T44" s="617"/>
      <c r="U44" s="618"/>
      <c r="V44" s="51"/>
      <c r="X44" s="468" t="str">
        <f t="shared" si="17"/>
        <v/>
      </c>
      <c r="Y44" s="468" t="str">
        <f t="shared" si="17"/>
        <v/>
      </c>
      <c r="Z44" s="468" t="str">
        <f t="shared" si="17"/>
        <v/>
      </c>
      <c r="AA44" s="468" t="str">
        <f t="shared" si="17"/>
        <v/>
      </c>
      <c r="AB44" s="468" t="str">
        <f t="shared" si="17"/>
        <v/>
      </c>
      <c r="AC44" s="468" t="str">
        <f t="shared" si="17"/>
        <v/>
      </c>
      <c r="AD44" s="468" t="str">
        <f t="shared" si="17"/>
        <v/>
      </c>
      <c r="AE44" s="468" t="str">
        <f t="shared" si="17"/>
        <v/>
      </c>
      <c r="AF44" s="468" t="str">
        <f t="shared" si="17"/>
        <v/>
      </c>
      <c r="AG44" s="468" t="str">
        <f t="shared" si="17"/>
        <v/>
      </c>
      <c r="AH44" s="468" t="str">
        <f t="shared" si="17"/>
        <v/>
      </c>
      <c r="AI44" s="468" t="str">
        <f t="shared" si="17"/>
        <v/>
      </c>
      <c r="AJ44" s="468" t="str">
        <f t="shared" si="17"/>
        <v/>
      </c>
      <c r="AK44" s="468" t="str">
        <f t="shared" si="17"/>
        <v/>
      </c>
      <c r="AL44" s="468" t="str">
        <f t="shared" si="17"/>
        <v/>
      </c>
      <c r="AM44" s="468" t="str">
        <f t="shared" si="17"/>
        <v/>
      </c>
      <c r="AN44" s="468" t="str">
        <f t="shared" si="13"/>
        <v/>
      </c>
      <c r="AO44" s="468" t="str">
        <f t="shared" si="13"/>
        <v/>
      </c>
      <c r="AP44" s="468" t="str">
        <f t="shared" si="13"/>
        <v/>
      </c>
      <c r="AQ44" s="468" t="str">
        <f t="shared" si="13"/>
        <v/>
      </c>
      <c r="AR44" s="468" t="str">
        <f t="shared" si="13"/>
        <v/>
      </c>
      <c r="AS44" s="468" t="str">
        <f t="shared" si="13"/>
        <v/>
      </c>
      <c r="AT44" s="468" t="str">
        <f t="shared" si="13"/>
        <v/>
      </c>
      <c r="AU44" s="468" t="str">
        <f t="shared" si="13"/>
        <v/>
      </c>
      <c r="AV44" s="468" t="str">
        <f t="shared" si="13"/>
        <v/>
      </c>
      <c r="AW44" s="468" t="str">
        <f t="shared" si="13"/>
        <v/>
      </c>
      <c r="AX44" s="468" t="str">
        <f t="shared" si="13"/>
        <v/>
      </c>
      <c r="AY44" s="468" t="str">
        <f t="shared" si="13"/>
        <v/>
      </c>
      <c r="AZ44" s="468" t="str">
        <f t="shared" si="13"/>
        <v/>
      </c>
      <c r="BA44" s="468"/>
      <c r="BB44" s="468" t="str">
        <f t="shared" si="10"/>
        <v/>
      </c>
      <c r="BC44" s="468" t="str">
        <f t="shared" si="10"/>
        <v/>
      </c>
      <c r="BD44" s="468"/>
      <c r="BE44" s="468" t="str">
        <f t="shared" si="18"/>
        <v/>
      </c>
      <c r="BF44" s="468" t="str">
        <f t="shared" si="18"/>
        <v/>
      </c>
      <c r="BG44" s="468" t="str">
        <f t="shared" si="18"/>
        <v/>
      </c>
      <c r="BH44" s="468" t="str">
        <f t="shared" si="18"/>
        <v/>
      </c>
      <c r="BI44" s="468" t="str">
        <f t="shared" si="18"/>
        <v/>
      </c>
      <c r="BJ44" s="468" t="str">
        <f t="shared" si="18"/>
        <v/>
      </c>
      <c r="BK44" s="468" t="str">
        <f t="shared" si="18"/>
        <v/>
      </c>
      <c r="BL44" s="468" t="str">
        <f t="shared" si="18"/>
        <v/>
      </c>
      <c r="BM44" s="468" t="str">
        <f t="shared" si="18"/>
        <v/>
      </c>
      <c r="BN44" s="468" t="str">
        <f t="shared" si="18"/>
        <v/>
      </c>
      <c r="BO44" s="468" t="str">
        <f t="shared" si="18"/>
        <v/>
      </c>
      <c r="BP44" s="468" t="str">
        <f t="shared" si="18"/>
        <v/>
      </c>
      <c r="BQ44" s="468" t="str">
        <f t="shared" si="18"/>
        <v/>
      </c>
      <c r="BR44" s="468" t="str">
        <f t="shared" si="18"/>
        <v/>
      </c>
      <c r="BS44" s="468" t="str">
        <f t="shared" si="18"/>
        <v/>
      </c>
      <c r="BT44" s="468" t="str">
        <f t="shared" si="18"/>
        <v/>
      </c>
      <c r="BU44" s="468" t="str">
        <f t="shared" si="14"/>
        <v/>
      </c>
      <c r="BV44" s="468" t="str">
        <f t="shared" si="14"/>
        <v/>
      </c>
      <c r="BW44" s="468" t="str">
        <f t="shared" si="14"/>
        <v/>
      </c>
      <c r="BX44" s="468" t="str">
        <f t="shared" si="14"/>
        <v/>
      </c>
      <c r="BY44" s="468" t="str">
        <f t="shared" si="14"/>
        <v/>
      </c>
      <c r="BZ44" s="468" t="str">
        <f t="shared" si="14"/>
        <v/>
      </c>
      <c r="CA44" s="468" t="str">
        <f t="shared" si="14"/>
        <v/>
      </c>
      <c r="CB44" s="468" t="str">
        <f t="shared" si="14"/>
        <v/>
      </c>
      <c r="CC44" s="468" t="str">
        <f t="shared" si="14"/>
        <v/>
      </c>
      <c r="CD44" s="468" t="str">
        <f t="shared" si="14"/>
        <v/>
      </c>
      <c r="CE44" s="468" t="str">
        <f t="shared" si="14"/>
        <v/>
      </c>
      <c r="CF44" s="468" t="str">
        <f t="shared" si="14"/>
        <v/>
      </c>
      <c r="CG44" s="468" t="str">
        <f t="shared" si="14"/>
        <v/>
      </c>
      <c r="CH44" s="468"/>
      <c r="CI44" s="468" t="str">
        <f t="shared" si="7"/>
        <v/>
      </c>
      <c r="CJ44" s="468" t="str">
        <f t="shared" si="7"/>
        <v/>
      </c>
      <c r="CK44" s="533"/>
    </row>
    <row r="45" spans="3:89" x14ac:dyDescent="0.25">
      <c r="C45" s="358"/>
      <c r="D45" s="259">
        <v>125</v>
      </c>
      <c r="E45" s="41"/>
      <c r="F45" s="44"/>
      <c r="G45" s="567" t="s">
        <v>361</v>
      </c>
      <c r="H45" s="279"/>
      <c r="I45" s="281"/>
      <c r="J45" s="431"/>
      <c r="K45" s="431"/>
      <c r="M45" s="360" t="str">
        <f t="shared" si="5"/>
        <v/>
      </c>
      <c r="N45" s="361"/>
      <c r="O45" s="368" t="str">
        <f>IF(M45="","",IF(M45="Foreign",VLOOKUP(N45,'Option X3'!D:E,2,FALSE),1))</f>
        <v/>
      </c>
      <c r="P45" s="359" t="s">
        <v>316</v>
      </c>
      <c r="Q45" s="569"/>
      <c r="R45" s="364"/>
      <c r="S45" s="364">
        <f>J45</f>
        <v>0</v>
      </c>
      <c r="T45" s="617"/>
      <c r="U45" s="618"/>
      <c r="V45" s="51"/>
      <c r="X45" s="468" t="str">
        <f t="shared" si="17"/>
        <v/>
      </c>
      <c r="Y45" s="468" t="str">
        <f t="shared" si="17"/>
        <v/>
      </c>
      <c r="Z45" s="468" t="str">
        <f t="shared" si="17"/>
        <v/>
      </c>
      <c r="AA45" s="468" t="str">
        <f t="shared" si="17"/>
        <v/>
      </c>
      <c r="AB45" s="468" t="str">
        <f t="shared" si="17"/>
        <v/>
      </c>
      <c r="AC45" s="468" t="str">
        <f t="shared" si="17"/>
        <v/>
      </c>
      <c r="AD45" s="468" t="str">
        <f t="shared" si="17"/>
        <v/>
      </c>
      <c r="AE45" s="468" t="str">
        <f t="shared" si="17"/>
        <v/>
      </c>
      <c r="AF45" s="468" t="str">
        <f t="shared" si="17"/>
        <v/>
      </c>
      <c r="AG45" s="468" t="str">
        <f t="shared" si="17"/>
        <v/>
      </c>
      <c r="AH45" s="468" t="str">
        <f t="shared" si="17"/>
        <v/>
      </c>
      <c r="AI45" s="468" t="str">
        <f t="shared" si="17"/>
        <v/>
      </c>
      <c r="AJ45" s="468" t="str">
        <f t="shared" si="17"/>
        <v/>
      </c>
      <c r="AK45" s="468" t="str">
        <f t="shared" si="17"/>
        <v/>
      </c>
      <c r="AL45" s="468" t="str">
        <f t="shared" si="17"/>
        <v/>
      </c>
      <c r="AM45" s="468" t="str">
        <f t="shared" si="17"/>
        <v/>
      </c>
      <c r="AN45" s="468" t="str">
        <f t="shared" si="13"/>
        <v/>
      </c>
      <c r="AO45" s="468" t="str">
        <f t="shared" si="13"/>
        <v/>
      </c>
      <c r="AP45" s="468" t="str">
        <f t="shared" si="13"/>
        <v/>
      </c>
      <c r="AQ45" s="468" t="str">
        <f t="shared" si="13"/>
        <v/>
      </c>
      <c r="AR45" s="468" t="str">
        <f t="shared" si="13"/>
        <v/>
      </c>
      <c r="AS45" s="468" t="str">
        <f t="shared" si="13"/>
        <v/>
      </c>
      <c r="AT45" s="468" t="str">
        <f t="shared" si="13"/>
        <v/>
      </c>
      <c r="AU45" s="468" t="str">
        <f t="shared" si="13"/>
        <v/>
      </c>
      <c r="AV45" s="468" t="str">
        <f t="shared" si="13"/>
        <v/>
      </c>
      <c r="AW45" s="468" t="str">
        <f t="shared" si="13"/>
        <v/>
      </c>
      <c r="AX45" s="468" t="str">
        <f t="shared" si="13"/>
        <v/>
      </c>
      <c r="AY45" s="468" t="str">
        <f t="shared" si="13"/>
        <v/>
      </c>
      <c r="AZ45" s="468" t="str">
        <f t="shared" si="13"/>
        <v/>
      </c>
      <c r="BA45" s="468"/>
      <c r="BB45" s="468" t="str">
        <f t="shared" ref="BB45:BC59" si="19">IF($M45="","",IF($M45=BB$18,$J45,0))</f>
        <v/>
      </c>
      <c r="BC45" s="468" t="str">
        <f t="shared" si="19"/>
        <v/>
      </c>
      <c r="BD45" s="468"/>
      <c r="BE45" s="468" t="str">
        <f t="shared" si="18"/>
        <v/>
      </c>
      <c r="BF45" s="468" t="str">
        <f t="shared" si="18"/>
        <v/>
      </c>
      <c r="BG45" s="468" t="str">
        <f t="shared" si="18"/>
        <v/>
      </c>
      <c r="BH45" s="468" t="str">
        <f t="shared" si="18"/>
        <v/>
      </c>
      <c r="BI45" s="468" t="str">
        <f t="shared" si="18"/>
        <v/>
      </c>
      <c r="BJ45" s="468" t="str">
        <f t="shared" si="18"/>
        <v/>
      </c>
      <c r="BK45" s="468" t="str">
        <f t="shared" si="18"/>
        <v/>
      </c>
      <c r="BL45" s="468" t="str">
        <f t="shared" si="18"/>
        <v/>
      </c>
      <c r="BM45" s="468" t="str">
        <f t="shared" si="18"/>
        <v/>
      </c>
      <c r="BN45" s="468" t="str">
        <f t="shared" si="18"/>
        <v/>
      </c>
      <c r="BO45" s="468" t="str">
        <f t="shared" si="18"/>
        <v/>
      </c>
      <c r="BP45" s="468" t="str">
        <f t="shared" si="18"/>
        <v/>
      </c>
      <c r="BQ45" s="468" t="str">
        <f t="shared" si="18"/>
        <v/>
      </c>
      <c r="BR45" s="468" t="str">
        <f t="shared" si="18"/>
        <v/>
      </c>
      <c r="BS45" s="468" t="str">
        <f t="shared" si="18"/>
        <v/>
      </c>
      <c r="BT45" s="468" t="str">
        <f t="shared" si="18"/>
        <v/>
      </c>
      <c r="BU45" s="468" t="str">
        <f t="shared" si="14"/>
        <v/>
      </c>
      <c r="BV45" s="468" t="str">
        <f t="shared" si="14"/>
        <v/>
      </c>
      <c r="BW45" s="468" t="str">
        <f t="shared" si="14"/>
        <v/>
      </c>
      <c r="BX45" s="468" t="str">
        <f t="shared" si="14"/>
        <v/>
      </c>
      <c r="BY45" s="468" t="str">
        <f t="shared" si="14"/>
        <v/>
      </c>
      <c r="BZ45" s="468" t="str">
        <f t="shared" si="14"/>
        <v/>
      </c>
      <c r="CA45" s="468" t="str">
        <f t="shared" si="14"/>
        <v/>
      </c>
      <c r="CB45" s="468" t="str">
        <f t="shared" si="14"/>
        <v/>
      </c>
      <c r="CC45" s="468" t="str">
        <f t="shared" si="14"/>
        <v/>
      </c>
      <c r="CD45" s="468" t="str">
        <f t="shared" si="14"/>
        <v/>
      </c>
      <c r="CE45" s="468" t="str">
        <f t="shared" si="14"/>
        <v/>
      </c>
      <c r="CF45" s="468" t="str">
        <f t="shared" si="14"/>
        <v/>
      </c>
      <c r="CG45" s="468" t="str">
        <f t="shared" si="14"/>
        <v/>
      </c>
      <c r="CH45" s="468"/>
      <c r="CI45" s="468" t="str">
        <f t="shared" si="7"/>
        <v/>
      </c>
      <c r="CJ45" s="468" t="str">
        <f t="shared" si="7"/>
        <v/>
      </c>
      <c r="CK45" s="533"/>
    </row>
    <row r="46" spans="3:89" x14ac:dyDescent="0.25">
      <c r="C46" s="358"/>
      <c r="D46" s="259">
        <v>126</v>
      </c>
      <c r="E46" s="41"/>
      <c r="F46" s="44"/>
      <c r="G46" s="232" t="s">
        <v>235</v>
      </c>
      <c r="H46" s="279" t="s">
        <v>234</v>
      </c>
      <c r="I46" s="281"/>
      <c r="J46" s="431"/>
      <c r="K46" s="431"/>
      <c r="M46" s="360" t="str">
        <f t="shared" si="5"/>
        <v/>
      </c>
      <c r="N46" s="361"/>
      <c r="O46" s="368" t="str">
        <f>IF(M46="","",IF(M46="Foreign",VLOOKUP(N46,'Option X3'!D:E,2,FALSE),1))</f>
        <v/>
      </c>
      <c r="P46" s="359"/>
      <c r="Q46" s="569"/>
      <c r="R46" s="364"/>
      <c r="S46" s="364">
        <f t="shared" ref="S46:S50" si="20">J46</f>
        <v>0</v>
      </c>
      <c r="T46" s="617"/>
      <c r="U46" s="618"/>
      <c r="V46" s="51"/>
      <c r="X46" s="468" t="str">
        <f t="shared" si="17"/>
        <v/>
      </c>
      <c r="Y46" s="468" t="str">
        <f t="shared" si="17"/>
        <v/>
      </c>
      <c r="Z46" s="468" t="str">
        <f t="shared" si="17"/>
        <v/>
      </c>
      <c r="AA46" s="468" t="str">
        <f t="shared" si="17"/>
        <v/>
      </c>
      <c r="AB46" s="468" t="str">
        <f t="shared" si="17"/>
        <v/>
      </c>
      <c r="AC46" s="468" t="str">
        <f t="shared" si="17"/>
        <v/>
      </c>
      <c r="AD46" s="468" t="str">
        <f t="shared" si="17"/>
        <v/>
      </c>
      <c r="AE46" s="468" t="str">
        <f t="shared" si="17"/>
        <v/>
      </c>
      <c r="AF46" s="468" t="str">
        <f t="shared" si="17"/>
        <v/>
      </c>
      <c r="AG46" s="468" t="str">
        <f t="shared" si="17"/>
        <v/>
      </c>
      <c r="AH46" s="468" t="str">
        <f t="shared" si="17"/>
        <v/>
      </c>
      <c r="AI46" s="468" t="str">
        <f t="shared" si="17"/>
        <v/>
      </c>
      <c r="AJ46" s="468" t="str">
        <f t="shared" si="17"/>
        <v/>
      </c>
      <c r="AK46" s="468" t="str">
        <f t="shared" si="17"/>
        <v/>
      </c>
      <c r="AL46" s="468" t="str">
        <f t="shared" si="17"/>
        <v/>
      </c>
      <c r="AM46" s="468" t="str">
        <f t="shared" si="17"/>
        <v/>
      </c>
      <c r="AN46" s="468" t="str">
        <f t="shared" si="13"/>
        <v/>
      </c>
      <c r="AO46" s="468" t="str">
        <f t="shared" si="13"/>
        <v/>
      </c>
      <c r="AP46" s="468" t="str">
        <f t="shared" si="13"/>
        <v/>
      </c>
      <c r="AQ46" s="468" t="str">
        <f t="shared" si="13"/>
        <v/>
      </c>
      <c r="AR46" s="468" t="str">
        <f t="shared" si="13"/>
        <v/>
      </c>
      <c r="AS46" s="468" t="str">
        <f t="shared" si="13"/>
        <v/>
      </c>
      <c r="AT46" s="468" t="str">
        <f t="shared" si="13"/>
        <v/>
      </c>
      <c r="AU46" s="468" t="str">
        <f t="shared" si="13"/>
        <v/>
      </c>
      <c r="AV46" s="468" t="str">
        <f t="shared" si="13"/>
        <v/>
      </c>
      <c r="AW46" s="468" t="str">
        <f t="shared" si="13"/>
        <v/>
      </c>
      <c r="AX46" s="468" t="str">
        <f t="shared" si="13"/>
        <v/>
      </c>
      <c r="AY46" s="468" t="str">
        <f t="shared" si="13"/>
        <v/>
      </c>
      <c r="AZ46" s="468" t="str">
        <f t="shared" si="13"/>
        <v/>
      </c>
      <c r="BA46" s="468"/>
      <c r="BB46" s="468" t="str">
        <f t="shared" si="19"/>
        <v/>
      </c>
      <c r="BC46" s="468" t="str">
        <f t="shared" si="19"/>
        <v/>
      </c>
      <c r="BD46" s="468"/>
      <c r="BE46" s="468" t="str">
        <f t="shared" si="18"/>
        <v/>
      </c>
      <c r="BF46" s="468" t="str">
        <f t="shared" si="18"/>
        <v/>
      </c>
      <c r="BG46" s="468" t="str">
        <f t="shared" si="18"/>
        <v/>
      </c>
      <c r="BH46" s="468" t="str">
        <f t="shared" si="18"/>
        <v/>
      </c>
      <c r="BI46" s="468" t="str">
        <f t="shared" si="18"/>
        <v/>
      </c>
      <c r="BJ46" s="468" t="str">
        <f t="shared" si="18"/>
        <v/>
      </c>
      <c r="BK46" s="468" t="str">
        <f t="shared" si="18"/>
        <v/>
      </c>
      <c r="BL46" s="468" t="str">
        <f t="shared" si="18"/>
        <v/>
      </c>
      <c r="BM46" s="468" t="str">
        <f t="shared" si="18"/>
        <v/>
      </c>
      <c r="BN46" s="468" t="str">
        <f t="shared" si="18"/>
        <v/>
      </c>
      <c r="BO46" s="468" t="str">
        <f t="shared" si="18"/>
        <v/>
      </c>
      <c r="BP46" s="468" t="str">
        <f t="shared" si="18"/>
        <v/>
      </c>
      <c r="BQ46" s="468" t="str">
        <f t="shared" si="18"/>
        <v/>
      </c>
      <c r="BR46" s="468" t="str">
        <f t="shared" si="18"/>
        <v/>
      </c>
      <c r="BS46" s="468" t="str">
        <f t="shared" si="18"/>
        <v/>
      </c>
      <c r="BT46" s="468" t="str">
        <f t="shared" si="18"/>
        <v/>
      </c>
      <c r="BU46" s="468" t="str">
        <f t="shared" si="14"/>
        <v/>
      </c>
      <c r="BV46" s="468" t="str">
        <f t="shared" si="14"/>
        <v/>
      </c>
      <c r="BW46" s="468" t="str">
        <f t="shared" si="14"/>
        <v/>
      </c>
      <c r="BX46" s="468" t="str">
        <f t="shared" si="14"/>
        <v/>
      </c>
      <c r="BY46" s="468" t="str">
        <f t="shared" si="14"/>
        <v/>
      </c>
      <c r="BZ46" s="468" t="str">
        <f t="shared" si="14"/>
        <v/>
      </c>
      <c r="CA46" s="468" t="str">
        <f t="shared" si="14"/>
        <v/>
      </c>
      <c r="CB46" s="468" t="str">
        <f t="shared" si="14"/>
        <v/>
      </c>
      <c r="CC46" s="468" t="str">
        <f t="shared" si="14"/>
        <v/>
      </c>
      <c r="CD46" s="468" t="str">
        <f t="shared" si="14"/>
        <v/>
      </c>
      <c r="CE46" s="468" t="str">
        <f t="shared" si="14"/>
        <v/>
      </c>
      <c r="CF46" s="468" t="str">
        <f t="shared" si="14"/>
        <v/>
      </c>
      <c r="CG46" s="468" t="str">
        <f t="shared" si="14"/>
        <v/>
      </c>
      <c r="CH46" s="468"/>
      <c r="CI46" s="468" t="str">
        <f t="shared" si="7"/>
        <v/>
      </c>
      <c r="CJ46" s="468" t="str">
        <f t="shared" si="7"/>
        <v/>
      </c>
      <c r="CK46" s="533"/>
    </row>
    <row r="47" spans="3:89" x14ac:dyDescent="0.25">
      <c r="C47" s="358"/>
      <c r="D47" s="259">
        <v>127</v>
      </c>
      <c r="E47" s="41"/>
      <c r="F47" s="44"/>
      <c r="G47" s="567" t="s">
        <v>362</v>
      </c>
      <c r="H47" s="279"/>
      <c r="I47" s="281"/>
      <c r="J47" s="431"/>
      <c r="K47" s="431"/>
      <c r="M47" s="360" t="str">
        <f t="shared" si="5"/>
        <v/>
      </c>
      <c r="N47" s="361"/>
      <c r="O47" s="368" t="str">
        <f>IF(M47="","",IF(M47="Foreign",VLOOKUP(N47,'Option X3'!D:E,2,FALSE),1))</f>
        <v/>
      </c>
      <c r="P47" s="359" t="s">
        <v>316</v>
      </c>
      <c r="Q47" s="569"/>
      <c r="R47" s="364"/>
      <c r="S47" s="364">
        <f t="shared" si="20"/>
        <v>0</v>
      </c>
      <c r="T47" s="617"/>
      <c r="U47" s="618"/>
      <c r="V47" s="51"/>
      <c r="X47" s="468" t="str">
        <f t="shared" si="17"/>
        <v/>
      </c>
      <c r="Y47" s="468" t="str">
        <f t="shared" si="17"/>
        <v/>
      </c>
      <c r="Z47" s="468" t="str">
        <f t="shared" si="17"/>
        <v/>
      </c>
      <c r="AA47" s="468" t="str">
        <f t="shared" si="17"/>
        <v/>
      </c>
      <c r="AB47" s="468" t="str">
        <f t="shared" si="17"/>
        <v/>
      </c>
      <c r="AC47" s="468" t="str">
        <f t="shared" si="17"/>
        <v/>
      </c>
      <c r="AD47" s="468" t="str">
        <f t="shared" si="17"/>
        <v/>
      </c>
      <c r="AE47" s="468" t="str">
        <f t="shared" si="17"/>
        <v/>
      </c>
      <c r="AF47" s="468" t="str">
        <f t="shared" si="17"/>
        <v/>
      </c>
      <c r="AG47" s="468" t="str">
        <f t="shared" si="17"/>
        <v/>
      </c>
      <c r="AH47" s="468" t="str">
        <f t="shared" si="17"/>
        <v/>
      </c>
      <c r="AI47" s="468" t="str">
        <f t="shared" si="17"/>
        <v/>
      </c>
      <c r="AJ47" s="468" t="str">
        <f t="shared" si="17"/>
        <v/>
      </c>
      <c r="AK47" s="468" t="str">
        <f t="shared" si="17"/>
        <v/>
      </c>
      <c r="AL47" s="468" t="str">
        <f t="shared" si="17"/>
        <v/>
      </c>
      <c r="AM47" s="468" t="str">
        <f t="shared" si="17"/>
        <v/>
      </c>
      <c r="AN47" s="468" t="str">
        <f t="shared" si="13"/>
        <v/>
      </c>
      <c r="AO47" s="468" t="str">
        <f t="shared" si="13"/>
        <v/>
      </c>
      <c r="AP47" s="468" t="str">
        <f t="shared" si="13"/>
        <v/>
      </c>
      <c r="AQ47" s="468" t="str">
        <f t="shared" si="13"/>
        <v/>
      </c>
      <c r="AR47" s="468" t="str">
        <f t="shared" si="13"/>
        <v/>
      </c>
      <c r="AS47" s="468" t="str">
        <f t="shared" si="13"/>
        <v/>
      </c>
      <c r="AT47" s="468" t="str">
        <f t="shared" si="13"/>
        <v/>
      </c>
      <c r="AU47" s="468" t="str">
        <f t="shared" si="13"/>
        <v/>
      </c>
      <c r="AV47" s="468" t="str">
        <f t="shared" si="13"/>
        <v/>
      </c>
      <c r="AW47" s="468" t="str">
        <f t="shared" si="13"/>
        <v/>
      </c>
      <c r="AX47" s="468" t="str">
        <f t="shared" si="13"/>
        <v/>
      </c>
      <c r="AY47" s="468" t="str">
        <f t="shared" si="13"/>
        <v/>
      </c>
      <c r="AZ47" s="468" t="str">
        <f t="shared" si="13"/>
        <v/>
      </c>
      <c r="BA47" s="468"/>
      <c r="BB47" s="468" t="str">
        <f t="shared" si="19"/>
        <v/>
      </c>
      <c r="BC47" s="468" t="str">
        <f t="shared" si="19"/>
        <v/>
      </c>
      <c r="BD47" s="468"/>
      <c r="BE47" s="468" t="str">
        <f t="shared" si="18"/>
        <v/>
      </c>
      <c r="BF47" s="468" t="str">
        <f t="shared" si="18"/>
        <v/>
      </c>
      <c r="BG47" s="468" t="str">
        <f t="shared" si="18"/>
        <v/>
      </c>
      <c r="BH47" s="468" t="str">
        <f t="shared" si="18"/>
        <v/>
      </c>
      <c r="BI47" s="468" t="str">
        <f t="shared" si="18"/>
        <v/>
      </c>
      <c r="BJ47" s="468" t="str">
        <f t="shared" si="18"/>
        <v/>
      </c>
      <c r="BK47" s="468" t="str">
        <f t="shared" si="18"/>
        <v/>
      </c>
      <c r="BL47" s="468" t="str">
        <f t="shared" si="18"/>
        <v/>
      </c>
      <c r="BM47" s="468" t="str">
        <f t="shared" si="18"/>
        <v/>
      </c>
      <c r="BN47" s="468" t="str">
        <f t="shared" si="18"/>
        <v/>
      </c>
      <c r="BO47" s="468" t="str">
        <f t="shared" si="18"/>
        <v/>
      </c>
      <c r="BP47" s="468" t="str">
        <f t="shared" si="18"/>
        <v/>
      </c>
      <c r="BQ47" s="468" t="str">
        <f t="shared" si="18"/>
        <v/>
      </c>
      <c r="BR47" s="468" t="str">
        <f t="shared" si="18"/>
        <v/>
      </c>
      <c r="BS47" s="468" t="str">
        <f t="shared" si="18"/>
        <v/>
      </c>
      <c r="BT47" s="468" t="str">
        <f t="shared" si="18"/>
        <v/>
      </c>
      <c r="BU47" s="468" t="str">
        <f t="shared" si="14"/>
        <v/>
      </c>
      <c r="BV47" s="468" t="str">
        <f t="shared" si="14"/>
        <v/>
      </c>
      <c r="BW47" s="468" t="str">
        <f t="shared" si="14"/>
        <v/>
      </c>
      <c r="BX47" s="468" t="str">
        <f t="shared" si="14"/>
        <v/>
      </c>
      <c r="BY47" s="468" t="str">
        <f t="shared" si="14"/>
        <v/>
      </c>
      <c r="BZ47" s="468" t="str">
        <f t="shared" si="14"/>
        <v/>
      </c>
      <c r="CA47" s="468" t="str">
        <f t="shared" si="14"/>
        <v/>
      </c>
      <c r="CB47" s="468" t="str">
        <f t="shared" si="14"/>
        <v/>
      </c>
      <c r="CC47" s="468" t="str">
        <f t="shared" si="14"/>
        <v/>
      </c>
      <c r="CD47" s="468" t="str">
        <f t="shared" si="14"/>
        <v/>
      </c>
      <c r="CE47" s="468" t="str">
        <f t="shared" si="14"/>
        <v/>
      </c>
      <c r="CF47" s="468" t="str">
        <f t="shared" si="14"/>
        <v/>
      </c>
      <c r="CG47" s="468" t="str">
        <f t="shared" si="14"/>
        <v/>
      </c>
      <c r="CH47" s="468"/>
      <c r="CI47" s="468" t="str">
        <f t="shared" si="7"/>
        <v/>
      </c>
      <c r="CJ47" s="468" t="str">
        <f t="shared" si="7"/>
        <v/>
      </c>
      <c r="CK47" s="533"/>
    </row>
    <row r="48" spans="3:89" x14ac:dyDescent="0.25">
      <c r="C48" s="358"/>
      <c r="D48" s="259">
        <v>128</v>
      </c>
      <c r="E48" s="41"/>
      <c r="F48" s="44"/>
      <c r="G48" s="567" t="s">
        <v>363</v>
      </c>
      <c r="H48" s="279"/>
      <c r="I48" s="281"/>
      <c r="J48" s="431"/>
      <c r="K48" s="431"/>
      <c r="M48" s="360" t="str">
        <f t="shared" si="5"/>
        <v/>
      </c>
      <c r="N48" s="361"/>
      <c r="O48" s="368" t="str">
        <f>IF(M48="","",IF(M48="Foreign",VLOOKUP(N48,'Option X3'!D:E,2,FALSE),1))</f>
        <v/>
      </c>
      <c r="P48" s="359" t="s">
        <v>316</v>
      </c>
      <c r="Q48" s="569"/>
      <c r="R48" s="364"/>
      <c r="S48" s="364">
        <f t="shared" si="20"/>
        <v>0</v>
      </c>
      <c r="T48" s="617"/>
      <c r="U48" s="618"/>
      <c r="V48" s="51"/>
      <c r="X48" s="468" t="str">
        <f t="shared" si="17"/>
        <v/>
      </c>
      <c r="Y48" s="468" t="str">
        <f t="shared" si="17"/>
        <v/>
      </c>
      <c r="Z48" s="468" t="str">
        <f t="shared" si="17"/>
        <v/>
      </c>
      <c r="AA48" s="468" t="str">
        <f t="shared" si="17"/>
        <v/>
      </c>
      <c r="AB48" s="468" t="str">
        <f t="shared" si="17"/>
        <v/>
      </c>
      <c r="AC48" s="468" t="str">
        <f t="shared" si="17"/>
        <v/>
      </c>
      <c r="AD48" s="468" t="str">
        <f t="shared" si="17"/>
        <v/>
      </c>
      <c r="AE48" s="468" t="str">
        <f t="shared" si="17"/>
        <v/>
      </c>
      <c r="AF48" s="468" t="str">
        <f t="shared" si="17"/>
        <v/>
      </c>
      <c r="AG48" s="468" t="str">
        <f t="shared" si="17"/>
        <v/>
      </c>
      <c r="AH48" s="468" t="str">
        <f t="shared" si="17"/>
        <v/>
      </c>
      <c r="AI48" s="468" t="str">
        <f t="shared" si="17"/>
        <v/>
      </c>
      <c r="AJ48" s="468" t="str">
        <f t="shared" si="17"/>
        <v/>
      </c>
      <c r="AK48" s="468" t="str">
        <f t="shared" si="17"/>
        <v/>
      </c>
      <c r="AL48" s="468" t="str">
        <f t="shared" si="17"/>
        <v/>
      </c>
      <c r="AM48" s="468" t="str">
        <f t="shared" si="17"/>
        <v/>
      </c>
      <c r="AN48" s="468" t="str">
        <f t="shared" si="13"/>
        <v/>
      </c>
      <c r="AO48" s="468" t="str">
        <f t="shared" si="13"/>
        <v/>
      </c>
      <c r="AP48" s="468" t="str">
        <f t="shared" si="13"/>
        <v/>
      </c>
      <c r="AQ48" s="468" t="str">
        <f t="shared" si="13"/>
        <v/>
      </c>
      <c r="AR48" s="468" t="str">
        <f t="shared" si="13"/>
        <v/>
      </c>
      <c r="AS48" s="468" t="str">
        <f t="shared" si="13"/>
        <v/>
      </c>
      <c r="AT48" s="468" t="str">
        <f t="shared" si="13"/>
        <v/>
      </c>
      <c r="AU48" s="468" t="str">
        <f t="shared" si="13"/>
        <v/>
      </c>
      <c r="AV48" s="468" t="str">
        <f t="shared" si="13"/>
        <v/>
      </c>
      <c r="AW48" s="468" t="str">
        <f t="shared" si="13"/>
        <v/>
      </c>
      <c r="AX48" s="468" t="str">
        <f t="shared" si="13"/>
        <v/>
      </c>
      <c r="AY48" s="468" t="str">
        <f t="shared" si="13"/>
        <v/>
      </c>
      <c r="AZ48" s="468" t="str">
        <f t="shared" si="13"/>
        <v/>
      </c>
      <c r="BA48" s="468"/>
      <c r="BB48" s="468" t="str">
        <f t="shared" si="19"/>
        <v/>
      </c>
      <c r="BC48" s="468" t="str">
        <f t="shared" si="19"/>
        <v/>
      </c>
      <c r="BD48" s="468"/>
      <c r="BE48" s="468" t="str">
        <f t="shared" si="18"/>
        <v/>
      </c>
      <c r="BF48" s="468" t="str">
        <f t="shared" si="18"/>
        <v/>
      </c>
      <c r="BG48" s="468" t="str">
        <f t="shared" si="18"/>
        <v/>
      </c>
      <c r="BH48" s="468" t="str">
        <f t="shared" si="18"/>
        <v/>
      </c>
      <c r="BI48" s="468" t="str">
        <f t="shared" si="18"/>
        <v/>
      </c>
      <c r="BJ48" s="468" t="str">
        <f t="shared" si="18"/>
        <v/>
      </c>
      <c r="BK48" s="468" t="str">
        <f t="shared" si="18"/>
        <v/>
      </c>
      <c r="BL48" s="468" t="str">
        <f t="shared" si="18"/>
        <v/>
      </c>
      <c r="BM48" s="468" t="str">
        <f t="shared" si="18"/>
        <v/>
      </c>
      <c r="BN48" s="468" t="str">
        <f t="shared" si="18"/>
        <v/>
      </c>
      <c r="BO48" s="468" t="str">
        <f t="shared" si="18"/>
        <v/>
      </c>
      <c r="BP48" s="468" t="str">
        <f t="shared" si="18"/>
        <v/>
      </c>
      <c r="BQ48" s="468" t="str">
        <f t="shared" si="18"/>
        <v/>
      </c>
      <c r="BR48" s="468" t="str">
        <f t="shared" si="18"/>
        <v/>
      </c>
      <c r="BS48" s="468" t="str">
        <f t="shared" si="18"/>
        <v/>
      </c>
      <c r="BT48" s="468" t="str">
        <f t="shared" si="18"/>
        <v/>
      </c>
      <c r="BU48" s="468" t="str">
        <f t="shared" si="14"/>
        <v/>
      </c>
      <c r="BV48" s="468" t="str">
        <f t="shared" si="14"/>
        <v/>
      </c>
      <c r="BW48" s="468" t="str">
        <f t="shared" si="14"/>
        <v/>
      </c>
      <c r="BX48" s="468" t="str">
        <f t="shared" si="14"/>
        <v/>
      </c>
      <c r="BY48" s="468" t="str">
        <f t="shared" si="14"/>
        <v/>
      </c>
      <c r="BZ48" s="468" t="str">
        <f t="shared" si="14"/>
        <v/>
      </c>
      <c r="CA48" s="468" t="str">
        <f t="shared" si="14"/>
        <v/>
      </c>
      <c r="CB48" s="468" t="str">
        <f t="shared" si="14"/>
        <v/>
      </c>
      <c r="CC48" s="468" t="str">
        <f t="shared" si="14"/>
        <v/>
      </c>
      <c r="CD48" s="468" t="str">
        <f t="shared" si="14"/>
        <v/>
      </c>
      <c r="CE48" s="468" t="str">
        <f t="shared" si="14"/>
        <v/>
      </c>
      <c r="CF48" s="468" t="str">
        <f t="shared" si="14"/>
        <v/>
      </c>
      <c r="CG48" s="468" t="str">
        <f t="shared" si="14"/>
        <v/>
      </c>
      <c r="CH48" s="468"/>
      <c r="CI48" s="468" t="str">
        <f t="shared" si="7"/>
        <v/>
      </c>
      <c r="CJ48" s="468" t="str">
        <f t="shared" si="7"/>
        <v/>
      </c>
      <c r="CK48" s="533"/>
    </row>
    <row r="49" spans="3:89" x14ac:dyDescent="0.25">
      <c r="C49" s="358"/>
      <c r="D49" s="259">
        <v>129</v>
      </c>
      <c r="E49" s="41"/>
      <c r="F49" s="44"/>
      <c r="G49" s="567" t="s">
        <v>364</v>
      </c>
      <c r="H49" s="279"/>
      <c r="I49" s="281"/>
      <c r="J49" s="431"/>
      <c r="K49" s="431"/>
      <c r="M49" s="360" t="str">
        <f t="shared" si="5"/>
        <v/>
      </c>
      <c r="N49" s="361"/>
      <c r="O49" s="368" t="str">
        <f>IF(M49="","",IF(M49="Foreign",VLOOKUP(N49,'Option X3'!D:E,2,FALSE),1))</f>
        <v/>
      </c>
      <c r="P49" s="359" t="s">
        <v>316</v>
      </c>
      <c r="Q49" s="569"/>
      <c r="R49" s="364"/>
      <c r="S49" s="364">
        <f t="shared" si="20"/>
        <v>0</v>
      </c>
      <c r="T49" s="617"/>
      <c r="U49" s="618"/>
      <c r="V49" s="51"/>
      <c r="X49" s="468" t="str">
        <f t="shared" si="17"/>
        <v/>
      </c>
      <c r="Y49" s="468" t="str">
        <f t="shared" si="17"/>
        <v/>
      </c>
      <c r="Z49" s="468" t="str">
        <f t="shared" si="17"/>
        <v/>
      </c>
      <c r="AA49" s="468" t="str">
        <f t="shared" si="17"/>
        <v/>
      </c>
      <c r="AB49" s="468" t="str">
        <f t="shared" si="17"/>
        <v/>
      </c>
      <c r="AC49" s="468" t="str">
        <f t="shared" si="17"/>
        <v/>
      </c>
      <c r="AD49" s="468" t="str">
        <f t="shared" si="17"/>
        <v/>
      </c>
      <c r="AE49" s="468" t="str">
        <f t="shared" si="17"/>
        <v/>
      </c>
      <c r="AF49" s="468" t="str">
        <f t="shared" si="17"/>
        <v/>
      </c>
      <c r="AG49" s="468" t="str">
        <f t="shared" si="17"/>
        <v/>
      </c>
      <c r="AH49" s="468" t="str">
        <f t="shared" si="17"/>
        <v/>
      </c>
      <c r="AI49" s="468" t="str">
        <f t="shared" si="17"/>
        <v/>
      </c>
      <c r="AJ49" s="468" t="str">
        <f t="shared" si="17"/>
        <v/>
      </c>
      <c r="AK49" s="468" t="str">
        <f t="shared" si="17"/>
        <v/>
      </c>
      <c r="AL49" s="468" t="str">
        <f t="shared" si="17"/>
        <v/>
      </c>
      <c r="AM49" s="468" t="str">
        <f t="shared" si="17"/>
        <v/>
      </c>
      <c r="AN49" s="468" t="str">
        <f t="shared" si="13"/>
        <v/>
      </c>
      <c r="AO49" s="468" t="str">
        <f t="shared" si="13"/>
        <v/>
      </c>
      <c r="AP49" s="468" t="str">
        <f t="shared" si="13"/>
        <v/>
      </c>
      <c r="AQ49" s="468" t="str">
        <f t="shared" si="13"/>
        <v/>
      </c>
      <c r="AR49" s="468" t="str">
        <f t="shared" si="13"/>
        <v/>
      </c>
      <c r="AS49" s="468" t="str">
        <f t="shared" si="13"/>
        <v/>
      </c>
      <c r="AT49" s="468" t="str">
        <f t="shared" si="13"/>
        <v/>
      </c>
      <c r="AU49" s="468" t="str">
        <f t="shared" si="13"/>
        <v/>
      </c>
      <c r="AV49" s="468" t="str">
        <f t="shared" si="13"/>
        <v/>
      </c>
      <c r="AW49" s="468" t="str">
        <f t="shared" si="13"/>
        <v/>
      </c>
      <c r="AX49" s="468" t="str">
        <f t="shared" si="13"/>
        <v/>
      </c>
      <c r="AY49" s="468" t="str">
        <f t="shared" si="13"/>
        <v/>
      </c>
      <c r="AZ49" s="468" t="str">
        <f t="shared" si="13"/>
        <v/>
      </c>
      <c r="BA49" s="468"/>
      <c r="BB49" s="468" t="str">
        <f t="shared" si="19"/>
        <v/>
      </c>
      <c r="BC49" s="468" t="str">
        <f t="shared" si="19"/>
        <v/>
      </c>
      <c r="BD49" s="468"/>
      <c r="BE49" s="468" t="str">
        <f t="shared" si="18"/>
        <v/>
      </c>
      <c r="BF49" s="468" t="str">
        <f t="shared" si="18"/>
        <v/>
      </c>
      <c r="BG49" s="468" t="str">
        <f t="shared" si="18"/>
        <v/>
      </c>
      <c r="BH49" s="468" t="str">
        <f t="shared" si="18"/>
        <v/>
      </c>
      <c r="BI49" s="468" t="str">
        <f t="shared" si="18"/>
        <v/>
      </c>
      <c r="BJ49" s="468" t="str">
        <f t="shared" si="18"/>
        <v/>
      </c>
      <c r="BK49" s="468" t="str">
        <f t="shared" si="18"/>
        <v/>
      </c>
      <c r="BL49" s="468" t="str">
        <f t="shared" si="18"/>
        <v/>
      </c>
      <c r="BM49" s="468" t="str">
        <f t="shared" si="18"/>
        <v/>
      </c>
      <c r="BN49" s="468" t="str">
        <f t="shared" si="18"/>
        <v/>
      </c>
      <c r="BO49" s="468" t="str">
        <f t="shared" si="18"/>
        <v/>
      </c>
      <c r="BP49" s="468" t="str">
        <f t="shared" si="18"/>
        <v/>
      </c>
      <c r="BQ49" s="468" t="str">
        <f t="shared" si="18"/>
        <v/>
      </c>
      <c r="BR49" s="468" t="str">
        <f t="shared" si="18"/>
        <v/>
      </c>
      <c r="BS49" s="468" t="str">
        <f t="shared" si="18"/>
        <v/>
      </c>
      <c r="BT49" s="468" t="str">
        <f t="shared" si="18"/>
        <v/>
      </c>
      <c r="BU49" s="468" t="str">
        <f t="shared" si="14"/>
        <v/>
      </c>
      <c r="BV49" s="468" t="str">
        <f t="shared" si="14"/>
        <v/>
      </c>
      <c r="BW49" s="468" t="str">
        <f t="shared" si="14"/>
        <v/>
      </c>
      <c r="BX49" s="468" t="str">
        <f t="shared" si="14"/>
        <v/>
      </c>
      <c r="BY49" s="468" t="str">
        <f t="shared" si="14"/>
        <v/>
      </c>
      <c r="BZ49" s="468" t="str">
        <f t="shared" si="14"/>
        <v/>
      </c>
      <c r="CA49" s="468" t="str">
        <f t="shared" si="14"/>
        <v/>
      </c>
      <c r="CB49" s="468" t="str">
        <f t="shared" si="14"/>
        <v/>
      </c>
      <c r="CC49" s="468" t="str">
        <f t="shared" si="14"/>
        <v/>
      </c>
      <c r="CD49" s="468" t="str">
        <f t="shared" si="14"/>
        <v/>
      </c>
      <c r="CE49" s="468" t="str">
        <f t="shared" si="14"/>
        <v/>
      </c>
      <c r="CF49" s="468" t="str">
        <f t="shared" si="14"/>
        <v/>
      </c>
      <c r="CG49" s="468" t="str">
        <f t="shared" si="14"/>
        <v/>
      </c>
      <c r="CH49" s="468"/>
      <c r="CI49" s="468" t="str">
        <f t="shared" si="7"/>
        <v/>
      </c>
      <c r="CJ49" s="468" t="str">
        <f t="shared" si="7"/>
        <v/>
      </c>
      <c r="CK49" s="533"/>
    </row>
    <row r="50" spans="3:89" x14ac:dyDescent="0.25">
      <c r="C50" s="358"/>
      <c r="D50" s="259">
        <v>130</v>
      </c>
      <c r="E50" s="41"/>
      <c r="F50" s="44"/>
      <c r="G50" s="567" t="s">
        <v>365</v>
      </c>
      <c r="H50" s="279"/>
      <c r="I50" s="281"/>
      <c r="J50" s="431"/>
      <c r="K50" s="431"/>
      <c r="M50" s="360" t="str">
        <f t="shared" si="5"/>
        <v/>
      </c>
      <c r="N50" s="361"/>
      <c r="O50" s="368" t="str">
        <f>IF(M50="","",IF(M50="Foreign",VLOOKUP(N50,'Option X3'!D:E,2,FALSE),1))</f>
        <v/>
      </c>
      <c r="P50" s="359" t="s">
        <v>316</v>
      </c>
      <c r="Q50" s="569"/>
      <c r="R50" s="364"/>
      <c r="S50" s="364">
        <f t="shared" si="20"/>
        <v>0</v>
      </c>
      <c r="T50" s="617"/>
      <c r="U50" s="618"/>
      <c r="V50" s="51"/>
      <c r="X50" s="468" t="str">
        <f t="shared" si="17"/>
        <v/>
      </c>
      <c r="Y50" s="468" t="str">
        <f t="shared" si="17"/>
        <v/>
      </c>
      <c r="Z50" s="468" t="str">
        <f t="shared" si="17"/>
        <v/>
      </c>
      <c r="AA50" s="468" t="str">
        <f t="shared" si="17"/>
        <v/>
      </c>
      <c r="AB50" s="468" t="str">
        <f t="shared" si="17"/>
        <v/>
      </c>
      <c r="AC50" s="468" t="str">
        <f t="shared" si="17"/>
        <v/>
      </c>
      <c r="AD50" s="468" t="str">
        <f t="shared" si="17"/>
        <v/>
      </c>
      <c r="AE50" s="468" t="str">
        <f t="shared" si="17"/>
        <v/>
      </c>
      <c r="AF50" s="468" t="str">
        <f t="shared" si="17"/>
        <v/>
      </c>
      <c r="AG50" s="468" t="str">
        <f t="shared" si="17"/>
        <v/>
      </c>
      <c r="AH50" s="468" t="str">
        <f t="shared" si="17"/>
        <v/>
      </c>
      <c r="AI50" s="468" t="str">
        <f t="shared" si="17"/>
        <v/>
      </c>
      <c r="AJ50" s="468" t="str">
        <f t="shared" si="17"/>
        <v/>
      </c>
      <c r="AK50" s="468" t="str">
        <f t="shared" si="17"/>
        <v/>
      </c>
      <c r="AL50" s="468" t="str">
        <f t="shared" si="17"/>
        <v/>
      </c>
      <c r="AM50" s="468" t="str">
        <f t="shared" si="17"/>
        <v/>
      </c>
      <c r="AN50" s="468" t="str">
        <f t="shared" si="13"/>
        <v/>
      </c>
      <c r="AO50" s="468" t="str">
        <f t="shared" si="13"/>
        <v/>
      </c>
      <c r="AP50" s="468" t="str">
        <f t="shared" si="13"/>
        <v/>
      </c>
      <c r="AQ50" s="468" t="str">
        <f t="shared" si="13"/>
        <v/>
      </c>
      <c r="AR50" s="468" t="str">
        <f t="shared" si="13"/>
        <v/>
      </c>
      <c r="AS50" s="468" t="str">
        <f t="shared" si="13"/>
        <v/>
      </c>
      <c r="AT50" s="468" t="str">
        <f t="shared" si="13"/>
        <v/>
      </c>
      <c r="AU50" s="468" t="str">
        <f t="shared" si="13"/>
        <v/>
      </c>
      <c r="AV50" s="468" t="str">
        <f t="shared" si="13"/>
        <v/>
      </c>
      <c r="AW50" s="468" t="str">
        <f t="shared" si="13"/>
        <v/>
      </c>
      <c r="AX50" s="468" t="str">
        <f t="shared" si="13"/>
        <v/>
      </c>
      <c r="AY50" s="468" t="str">
        <f t="shared" si="13"/>
        <v/>
      </c>
      <c r="AZ50" s="468" t="str">
        <f t="shared" si="13"/>
        <v/>
      </c>
      <c r="BA50" s="468"/>
      <c r="BB50" s="468" t="str">
        <f t="shared" si="19"/>
        <v/>
      </c>
      <c r="BC50" s="468" t="str">
        <f t="shared" si="19"/>
        <v/>
      </c>
      <c r="BD50" s="468"/>
      <c r="BE50" s="468" t="str">
        <f t="shared" si="18"/>
        <v/>
      </c>
      <c r="BF50" s="468" t="str">
        <f t="shared" si="18"/>
        <v/>
      </c>
      <c r="BG50" s="468" t="str">
        <f t="shared" si="18"/>
        <v/>
      </c>
      <c r="BH50" s="468" t="str">
        <f t="shared" si="18"/>
        <v/>
      </c>
      <c r="BI50" s="468" t="str">
        <f t="shared" si="18"/>
        <v/>
      </c>
      <c r="BJ50" s="468" t="str">
        <f t="shared" si="18"/>
        <v/>
      </c>
      <c r="BK50" s="468" t="str">
        <f t="shared" si="18"/>
        <v/>
      </c>
      <c r="BL50" s="468" t="str">
        <f t="shared" si="18"/>
        <v/>
      </c>
      <c r="BM50" s="468" t="str">
        <f t="shared" si="18"/>
        <v/>
      </c>
      <c r="BN50" s="468" t="str">
        <f t="shared" si="18"/>
        <v/>
      </c>
      <c r="BO50" s="468" t="str">
        <f t="shared" si="18"/>
        <v/>
      </c>
      <c r="BP50" s="468" t="str">
        <f t="shared" si="18"/>
        <v/>
      </c>
      <c r="BQ50" s="468" t="str">
        <f t="shared" si="18"/>
        <v/>
      </c>
      <c r="BR50" s="468" t="str">
        <f t="shared" si="18"/>
        <v/>
      </c>
      <c r="BS50" s="468" t="str">
        <f t="shared" si="18"/>
        <v/>
      </c>
      <c r="BT50" s="468" t="str">
        <f t="shared" si="18"/>
        <v/>
      </c>
      <c r="BU50" s="468" t="str">
        <f t="shared" si="14"/>
        <v/>
      </c>
      <c r="BV50" s="468" t="str">
        <f t="shared" si="14"/>
        <v/>
      </c>
      <c r="BW50" s="468" t="str">
        <f t="shared" si="14"/>
        <v/>
      </c>
      <c r="BX50" s="468" t="str">
        <f t="shared" si="14"/>
        <v/>
      </c>
      <c r="BY50" s="468" t="str">
        <f t="shared" si="14"/>
        <v/>
      </c>
      <c r="BZ50" s="468" t="str">
        <f t="shared" si="14"/>
        <v/>
      </c>
      <c r="CA50" s="468" t="str">
        <f t="shared" si="14"/>
        <v/>
      </c>
      <c r="CB50" s="468" t="str">
        <f t="shared" si="14"/>
        <v/>
      </c>
      <c r="CC50" s="468" t="str">
        <f t="shared" si="14"/>
        <v/>
      </c>
      <c r="CD50" s="468" t="str">
        <f t="shared" si="14"/>
        <v/>
      </c>
      <c r="CE50" s="468" t="str">
        <f t="shared" si="14"/>
        <v/>
      </c>
      <c r="CF50" s="468" t="str">
        <f t="shared" si="14"/>
        <v/>
      </c>
      <c r="CG50" s="468" t="str">
        <f t="shared" si="14"/>
        <v/>
      </c>
      <c r="CH50" s="468"/>
      <c r="CI50" s="468" t="str">
        <f t="shared" si="7"/>
        <v/>
      </c>
      <c r="CJ50" s="468" t="str">
        <f t="shared" si="7"/>
        <v/>
      </c>
      <c r="CK50" s="533"/>
    </row>
    <row r="51" spans="3:89" x14ac:dyDescent="0.25">
      <c r="C51" s="358"/>
      <c r="D51" s="259">
        <v>131</v>
      </c>
      <c r="E51" s="41"/>
      <c r="F51" s="44"/>
      <c r="G51" s="232" t="s">
        <v>301</v>
      </c>
      <c r="H51" s="279"/>
      <c r="I51" s="281"/>
      <c r="J51" s="431"/>
      <c r="K51" s="431"/>
      <c r="M51" s="360" t="str">
        <f t="shared" si="5"/>
        <v/>
      </c>
      <c r="N51" s="361"/>
      <c r="O51" s="368" t="str">
        <f>IF(M51="","",IF(M51="Foreign",VLOOKUP(N51,'Option X3'!D:E,2,FALSE),1))</f>
        <v/>
      </c>
      <c r="P51" s="359"/>
      <c r="Q51" s="569"/>
      <c r="R51" s="364"/>
      <c r="S51" s="364"/>
      <c r="T51" s="617">
        <f t="shared" ref="T51:T55" si="21">J51</f>
        <v>0</v>
      </c>
      <c r="U51" s="618"/>
      <c r="V51" s="51"/>
      <c r="X51" s="468" t="str">
        <f t="shared" si="17"/>
        <v/>
      </c>
      <c r="Y51" s="468" t="str">
        <f t="shared" si="17"/>
        <v/>
      </c>
      <c r="Z51" s="468" t="str">
        <f t="shared" si="17"/>
        <v/>
      </c>
      <c r="AA51" s="468" t="str">
        <f t="shared" si="17"/>
        <v/>
      </c>
      <c r="AB51" s="468" t="str">
        <f t="shared" si="17"/>
        <v/>
      </c>
      <c r="AC51" s="468" t="str">
        <f t="shared" si="17"/>
        <v/>
      </c>
      <c r="AD51" s="468" t="str">
        <f t="shared" si="17"/>
        <v/>
      </c>
      <c r="AE51" s="468" t="str">
        <f t="shared" si="17"/>
        <v/>
      </c>
      <c r="AF51" s="468" t="str">
        <f t="shared" si="17"/>
        <v/>
      </c>
      <c r="AG51" s="468" t="str">
        <f t="shared" si="17"/>
        <v/>
      </c>
      <c r="AH51" s="468" t="str">
        <f t="shared" si="17"/>
        <v/>
      </c>
      <c r="AI51" s="468" t="str">
        <f t="shared" si="17"/>
        <v/>
      </c>
      <c r="AJ51" s="468" t="str">
        <f t="shared" si="17"/>
        <v/>
      </c>
      <c r="AK51" s="468" t="str">
        <f t="shared" si="17"/>
        <v/>
      </c>
      <c r="AL51" s="468" t="str">
        <f t="shared" si="17"/>
        <v/>
      </c>
      <c r="AM51" s="468" t="str">
        <f t="shared" si="17"/>
        <v/>
      </c>
      <c r="AN51" s="468" t="str">
        <f t="shared" si="13"/>
        <v/>
      </c>
      <c r="AO51" s="468" t="str">
        <f t="shared" si="13"/>
        <v/>
      </c>
      <c r="AP51" s="468" t="str">
        <f t="shared" si="13"/>
        <v/>
      </c>
      <c r="AQ51" s="468" t="str">
        <f t="shared" si="13"/>
        <v/>
      </c>
      <c r="AR51" s="468" t="str">
        <f t="shared" si="13"/>
        <v/>
      </c>
      <c r="AS51" s="468" t="str">
        <f t="shared" si="13"/>
        <v/>
      </c>
      <c r="AT51" s="468" t="str">
        <f t="shared" si="13"/>
        <v/>
      </c>
      <c r="AU51" s="468" t="str">
        <f t="shared" si="13"/>
        <v/>
      </c>
      <c r="AV51" s="468" t="str">
        <f t="shared" si="13"/>
        <v/>
      </c>
      <c r="AW51" s="468" t="str">
        <f t="shared" si="13"/>
        <v/>
      </c>
      <c r="AX51" s="468" t="str">
        <f t="shared" si="13"/>
        <v/>
      </c>
      <c r="AY51" s="468" t="str">
        <f t="shared" si="13"/>
        <v/>
      </c>
      <c r="AZ51" s="468" t="str">
        <f t="shared" si="13"/>
        <v/>
      </c>
      <c r="BA51" s="468"/>
      <c r="BB51" s="468" t="str">
        <f t="shared" si="19"/>
        <v/>
      </c>
      <c r="BC51" s="468" t="str">
        <f t="shared" si="19"/>
        <v/>
      </c>
      <c r="BD51" s="468"/>
      <c r="BE51" s="468" t="str">
        <f t="shared" si="18"/>
        <v/>
      </c>
      <c r="BF51" s="468" t="str">
        <f t="shared" si="18"/>
        <v/>
      </c>
      <c r="BG51" s="468" t="str">
        <f t="shared" si="18"/>
        <v/>
      </c>
      <c r="BH51" s="468" t="str">
        <f t="shared" si="18"/>
        <v/>
      </c>
      <c r="BI51" s="468" t="str">
        <f t="shared" si="18"/>
        <v/>
      </c>
      <c r="BJ51" s="468" t="str">
        <f t="shared" si="18"/>
        <v/>
      </c>
      <c r="BK51" s="468" t="str">
        <f t="shared" si="18"/>
        <v/>
      </c>
      <c r="BL51" s="468" t="str">
        <f t="shared" si="18"/>
        <v/>
      </c>
      <c r="BM51" s="468" t="str">
        <f t="shared" si="18"/>
        <v/>
      </c>
      <c r="BN51" s="468" t="str">
        <f t="shared" si="18"/>
        <v/>
      </c>
      <c r="BO51" s="468" t="str">
        <f t="shared" si="18"/>
        <v/>
      </c>
      <c r="BP51" s="468" t="str">
        <f t="shared" si="18"/>
        <v/>
      </c>
      <c r="BQ51" s="468" t="str">
        <f t="shared" si="18"/>
        <v/>
      </c>
      <c r="BR51" s="468" t="str">
        <f t="shared" si="18"/>
        <v/>
      </c>
      <c r="BS51" s="468" t="str">
        <f t="shared" si="18"/>
        <v/>
      </c>
      <c r="BT51" s="468" t="str">
        <f t="shared" si="18"/>
        <v/>
      </c>
      <c r="BU51" s="468" t="str">
        <f t="shared" si="14"/>
        <v/>
      </c>
      <c r="BV51" s="468" t="str">
        <f t="shared" si="14"/>
        <v/>
      </c>
      <c r="BW51" s="468" t="str">
        <f t="shared" si="14"/>
        <v/>
      </c>
      <c r="BX51" s="468" t="str">
        <f t="shared" si="14"/>
        <v/>
      </c>
      <c r="BY51" s="468" t="str">
        <f t="shared" si="14"/>
        <v/>
      </c>
      <c r="BZ51" s="468" t="str">
        <f t="shared" si="14"/>
        <v/>
      </c>
      <c r="CA51" s="468" t="str">
        <f t="shared" si="14"/>
        <v/>
      </c>
      <c r="CB51" s="468" t="str">
        <f t="shared" si="14"/>
        <v/>
      </c>
      <c r="CC51" s="468" t="str">
        <f t="shared" si="14"/>
        <v/>
      </c>
      <c r="CD51" s="468" t="str">
        <f t="shared" si="14"/>
        <v/>
      </c>
      <c r="CE51" s="468" t="str">
        <f t="shared" si="14"/>
        <v/>
      </c>
      <c r="CF51" s="468" t="str">
        <f t="shared" si="14"/>
        <v/>
      </c>
      <c r="CG51" s="468" t="str">
        <f t="shared" si="14"/>
        <v/>
      </c>
      <c r="CH51" s="468"/>
      <c r="CI51" s="468" t="str">
        <f t="shared" si="7"/>
        <v/>
      </c>
      <c r="CJ51" s="468" t="str">
        <f t="shared" si="7"/>
        <v/>
      </c>
      <c r="CK51" s="533"/>
    </row>
    <row r="52" spans="3:89" x14ac:dyDescent="0.25">
      <c r="C52" s="358"/>
      <c r="D52" s="259">
        <v>132</v>
      </c>
      <c r="E52" s="41"/>
      <c r="F52" s="44"/>
      <c r="G52" s="232" t="s">
        <v>318</v>
      </c>
      <c r="H52" s="279"/>
      <c r="I52" s="281"/>
      <c r="J52" s="431"/>
      <c r="K52" s="431"/>
      <c r="M52" s="360" t="str">
        <f t="shared" si="5"/>
        <v/>
      </c>
      <c r="N52" s="361"/>
      <c r="O52" s="368" t="str">
        <f>IF(M52="","",IF(M52="Foreign",VLOOKUP(N52,'Option X3'!D:E,2,FALSE),1))</f>
        <v/>
      </c>
      <c r="P52" s="359"/>
      <c r="Q52" s="569"/>
      <c r="R52" s="364"/>
      <c r="S52" s="364"/>
      <c r="T52" s="617">
        <f t="shared" si="21"/>
        <v>0</v>
      </c>
      <c r="U52" s="618"/>
      <c r="V52" s="51"/>
      <c r="X52" s="468" t="str">
        <f t="shared" si="17"/>
        <v/>
      </c>
      <c r="Y52" s="468" t="str">
        <f t="shared" si="17"/>
        <v/>
      </c>
      <c r="Z52" s="468" t="str">
        <f t="shared" si="17"/>
        <v/>
      </c>
      <c r="AA52" s="468" t="str">
        <f t="shared" si="17"/>
        <v/>
      </c>
      <c r="AB52" s="468" t="str">
        <f t="shared" si="17"/>
        <v/>
      </c>
      <c r="AC52" s="468" t="str">
        <f t="shared" si="17"/>
        <v/>
      </c>
      <c r="AD52" s="468" t="str">
        <f t="shared" si="17"/>
        <v/>
      </c>
      <c r="AE52" s="468" t="str">
        <f t="shared" si="17"/>
        <v/>
      </c>
      <c r="AF52" s="468" t="str">
        <f t="shared" si="17"/>
        <v/>
      </c>
      <c r="AG52" s="468" t="str">
        <f t="shared" si="17"/>
        <v/>
      </c>
      <c r="AH52" s="468" t="str">
        <f t="shared" si="17"/>
        <v/>
      </c>
      <c r="AI52" s="468" t="str">
        <f t="shared" si="17"/>
        <v/>
      </c>
      <c r="AJ52" s="468" t="str">
        <f t="shared" si="17"/>
        <v/>
      </c>
      <c r="AK52" s="468" t="str">
        <f t="shared" si="17"/>
        <v/>
      </c>
      <c r="AL52" s="468" t="str">
        <f t="shared" si="17"/>
        <v/>
      </c>
      <c r="AM52" s="468" t="str">
        <f t="shared" si="17"/>
        <v/>
      </c>
      <c r="AN52" s="468" t="str">
        <f t="shared" si="13"/>
        <v/>
      </c>
      <c r="AO52" s="468" t="str">
        <f t="shared" si="13"/>
        <v/>
      </c>
      <c r="AP52" s="468" t="str">
        <f t="shared" si="13"/>
        <v/>
      </c>
      <c r="AQ52" s="468" t="str">
        <f t="shared" si="13"/>
        <v/>
      </c>
      <c r="AR52" s="468" t="str">
        <f t="shared" si="13"/>
        <v/>
      </c>
      <c r="AS52" s="468" t="str">
        <f t="shared" si="13"/>
        <v/>
      </c>
      <c r="AT52" s="468" t="str">
        <f t="shared" si="13"/>
        <v/>
      </c>
      <c r="AU52" s="468" t="str">
        <f t="shared" si="13"/>
        <v/>
      </c>
      <c r="AV52" s="468" t="str">
        <f t="shared" si="13"/>
        <v/>
      </c>
      <c r="AW52" s="468" t="str">
        <f t="shared" si="13"/>
        <v/>
      </c>
      <c r="AX52" s="468" t="str">
        <f t="shared" si="13"/>
        <v/>
      </c>
      <c r="AY52" s="468" t="str">
        <f t="shared" si="13"/>
        <v/>
      </c>
      <c r="AZ52" s="468" t="str">
        <f t="shared" si="13"/>
        <v/>
      </c>
      <c r="BA52" s="468"/>
      <c r="BB52" s="468" t="str">
        <f t="shared" si="19"/>
        <v/>
      </c>
      <c r="BC52" s="468" t="str">
        <f t="shared" si="19"/>
        <v/>
      </c>
      <c r="BD52" s="468"/>
      <c r="BE52" s="468" t="str">
        <f t="shared" si="18"/>
        <v/>
      </c>
      <c r="BF52" s="468" t="str">
        <f t="shared" si="18"/>
        <v/>
      </c>
      <c r="BG52" s="468" t="str">
        <f t="shared" si="18"/>
        <v/>
      </c>
      <c r="BH52" s="468" t="str">
        <f t="shared" si="18"/>
        <v/>
      </c>
      <c r="BI52" s="468" t="str">
        <f t="shared" si="18"/>
        <v/>
      </c>
      <c r="BJ52" s="468" t="str">
        <f t="shared" si="18"/>
        <v/>
      </c>
      <c r="BK52" s="468" t="str">
        <f t="shared" si="18"/>
        <v/>
      </c>
      <c r="BL52" s="468" t="str">
        <f t="shared" si="18"/>
        <v/>
      </c>
      <c r="BM52" s="468" t="str">
        <f t="shared" si="18"/>
        <v/>
      </c>
      <c r="BN52" s="468" t="str">
        <f t="shared" si="18"/>
        <v/>
      </c>
      <c r="BO52" s="468" t="str">
        <f t="shared" si="18"/>
        <v/>
      </c>
      <c r="BP52" s="468" t="str">
        <f t="shared" si="18"/>
        <v/>
      </c>
      <c r="BQ52" s="468" t="str">
        <f t="shared" si="18"/>
        <v/>
      </c>
      <c r="BR52" s="468" t="str">
        <f t="shared" si="18"/>
        <v/>
      </c>
      <c r="BS52" s="468" t="str">
        <f t="shared" si="18"/>
        <v/>
      </c>
      <c r="BT52" s="468" t="str">
        <f t="shared" si="18"/>
        <v/>
      </c>
      <c r="BU52" s="468" t="str">
        <f t="shared" si="14"/>
        <v/>
      </c>
      <c r="BV52" s="468" t="str">
        <f t="shared" si="14"/>
        <v/>
      </c>
      <c r="BW52" s="468" t="str">
        <f t="shared" si="14"/>
        <v/>
      </c>
      <c r="BX52" s="468" t="str">
        <f t="shared" si="14"/>
        <v/>
      </c>
      <c r="BY52" s="468" t="str">
        <f t="shared" si="14"/>
        <v/>
      </c>
      <c r="BZ52" s="468" t="str">
        <f t="shared" si="14"/>
        <v/>
      </c>
      <c r="CA52" s="468" t="str">
        <f t="shared" si="14"/>
        <v/>
      </c>
      <c r="CB52" s="468" t="str">
        <f t="shared" si="14"/>
        <v/>
      </c>
      <c r="CC52" s="468" t="str">
        <f t="shared" si="14"/>
        <v/>
      </c>
      <c r="CD52" s="468" t="str">
        <f t="shared" si="14"/>
        <v/>
      </c>
      <c r="CE52" s="468" t="str">
        <f t="shared" si="14"/>
        <v/>
      </c>
      <c r="CF52" s="468" t="str">
        <f t="shared" si="14"/>
        <v/>
      </c>
      <c r="CG52" s="468" t="str">
        <f t="shared" si="14"/>
        <v/>
      </c>
      <c r="CH52" s="468"/>
      <c r="CI52" s="468" t="str">
        <f t="shared" si="7"/>
        <v/>
      </c>
      <c r="CJ52" s="468" t="str">
        <f t="shared" si="7"/>
        <v/>
      </c>
      <c r="CK52" s="533"/>
    </row>
    <row r="53" spans="3:89" x14ac:dyDescent="0.25">
      <c r="C53" s="358"/>
      <c r="D53" s="259">
        <v>133</v>
      </c>
      <c r="E53" s="41"/>
      <c r="F53" s="44"/>
      <c r="G53" s="232" t="s">
        <v>225</v>
      </c>
      <c r="H53" s="279"/>
      <c r="I53" s="281"/>
      <c r="J53" s="431"/>
      <c r="K53" s="431"/>
      <c r="M53" s="360" t="str">
        <f t="shared" si="5"/>
        <v/>
      </c>
      <c r="N53" s="361"/>
      <c r="O53" s="368" t="str">
        <f>IF(M53="","",IF(M53="Foreign",VLOOKUP(N53,'Option X3'!D:E,2,FALSE),1))</f>
        <v/>
      </c>
      <c r="P53" s="359"/>
      <c r="Q53" s="569"/>
      <c r="R53" s="364"/>
      <c r="S53" s="364"/>
      <c r="T53" s="617">
        <f t="shared" si="21"/>
        <v>0</v>
      </c>
      <c r="U53" s="618"/>
      <c r="V53" s="51"/>
      <c r="X53" s="468" t="str">
        <f t="shared" si="17"/>
        <v/>
      </c>
      <c r="Y53" s="468" t="str">
        <f t="shared" si="17"/>
        <v/>
      </c>
      <c r="Z53" s="468" t="str">
        <f t="shared" si="17"/>
        <v/>
      </c>
      <c r="AA53" s="468" t="str">
        <f t="shared" si="17"/>
        <v/>
      </c>
      <c r="AB53" s="468" t="str">
        <f t="shared" si="17"/>
        <v/>
      </c>
      <c r="AC53" s="468" t="str">
        <f t="shared" si="17"/>
        <v/>
      </c>
      <c r="AD53" s="468" t="str">
        <f t="shared" si="17"/>
        <v/>
      </c>
      <c r="AE53" s="468" t="str">
        <f t="shared" si="17"/>
        <v/>
      </c>
      <c r="AF53" s="468" t="str">
        <f t="shared" si="17"/>
        <v/>
      </c>
      <c r="AG53" s="468" t="str">
        <f t="shared" si="17"/>
        <v/>
      </c>
      <c r="AH53" s="468" t="str">
        <f t="shared" si="17"/>
        <v/>
      </c>
      <c r="AI53" s="468" t="str">
        <f t="shared" si="17"/>
        <v/>
      </c>
      <c r="AJ53" s="468" t="str">
        <f t="shared" si="17"/>
        <v/>
      </c>
      <c r="AK53" s="468" t="str">
        <f t="shared" si="17"/>
        <v/>
      </c>
      <c r="AL53" s="468" t="str">
        <f t="shared" si="17"/>
        <v/>
      </c>
      <c r="AM53" s="468" t="str">
        <f t="shared" si="17"/>
        <v/>
      </c>
      <c r="AN53" s="468" t="str">
        <f t="shared" si="13"/>
        <v/>
      </c>
      <c r="AO53" s="468" t="str">
        <f t="shared" si="13"/>
        <v/>
      </c>
      <c r="AP53" s="468" t="str">
        <f t="shared" si="13"/>
        <v/>
      </c>
      <c r="AQ53" s="468" t="str">
        <f t="shared" si="13"/>
        <v/>
      </c>
      <c r="AR53" s="468" t="str">
        <f t="shared" si="13"/>
        <v/>
      </c>
      <c r="AS53" s="468" t="str">
        <f t="shared" si="13"/>
        <v/>
      </c>
      <c r="AT53" s="468" t="str">
        <f t="shared" si="13"/>
        <v/>
      </c>
      <c r="AU53" s="468" t="str">
        <f t="shared" si="13"/>
        <v/>
      </c>
      <c r="AV53" s="468" t="str">
        <f t="shared" si="13"/>
        <v/>
      </c>
      <c r="AW53" s="468" t="str">
        <f t="shared" si="13"/>
        <v/>
      </c>
      <c r="AX53" s="468" t="str">
        <f t="shared" si="13"/>
        <v/>
      </c>
      <c r="AY53" s="468" t="str">
        <f t="shared" si="13"/>
        <v/>
      </c>
      <c r="AZ53" s="468" t="str">
        <f t="shared" si="13"/>
        <v/>
      </c>
      <c r="BA53" s="468"/>
      <c r="BB53" s="468" t="str">
        <f t="shared" si="19"/>
        <v/>
      </c>
      <c r="BC53" s="468" t="str">
        <f t="shared" si="19"/>
        <v/>
      </c>
      <c r="BD53" s="468"/>
      <c r="BE53" s="468" t="str">
        <f t="shared" si="18"/>
        <v/>
      </c>
      <c r="BF53" s="468" t="str">
        <f t="shared" si="18"/>
        <v/>
      </c>
      <c r="BG53" s="468" t="str">
        <f t="shared" si="18"/>
        <v/>
      </c>
      <c r="BH53" s="468" t="str">
        <f t="shared" si="18"/>
        <v/>
      </c>
      <c r="BI53" s="468" t="str">
        <f t="shared" si="18"/>
        <v/>
      </c>
      <c r="BJ53" s="468" t="str">
        <f t="shared" si="18"/>
        <v/>
      </c>
      <c r="BK53" s="468" t="str">
        <f t="shared" si="18"/>
        <v/>
      </c>
      <c r="BL53" s="468" t="str">
        <f t="shared" si="18"/>
        <v/>
      </c>
      <c r="BM53" s="468" t="str">
        <f t="shared" si="18"/>
        <v/>
      </c>
      <c r="BN53" s="468" t="str">
        <f t="shared" si="18"/>
        <v/>
      </c>
      <c r="BO53" s="468" t="str">
        <f t="shared" si="18"/>
        <v/>
      </c>
      <c r="BP53" s="468" t="str">
        <f t="shared" si="18"/>
        <v/>
      </c>
      <c r="BQ53" s="468" t="str">
        <f t="shared" si="18"/>
        <v/>
      </c>
      <c r="BR53" s="468" t="str">
        <f t="shared" si="18"/>
        <v/>
      </c>
      <c r="BS53" s="468" t="str">
        <f t="shared" si="18"/>
        <v/>
      </c>
      <c r="BT53" s="468" t="str">
        <f t="shared" si="18"/>
        <v/>
      </c>
      <c r="BU53" s="468" t="str">
        <f t="shared" si="14"/>
        <v/>
      </c>
      <c r="BV53" s="468" t="str">
        <f t="shared" si="14"/>
        <v/>
      </c>
      <c r="BW53" s="468" t="str">
        <f t="shared" si="14"/>
        <v/>
      </c>
      <c r="BX53" s="468" t="str">
        <f t="shared" si="14"/>
        <v/>
      </c>
      <c r="BY53" s="468" t="str">
        <f t="shared" si="14"/>
        <v/>
      </c>
      <c r="BZ53" s="468" t="str">
        <f t="shared" si="14"/>
        <v/>
      </c>
      <c r="CA53" s="468" t="str">
        <f t="shared" si="14"/>
        <v/>
      </c>
      <c r="CB53" s="468" t="str">
        <f t="shared" si="14"/>
        <v/>
      </c>
      <c r="CC53" s="468" t="str">
        <f t="shared" si="14"/>
        <v/>
      </c>
      <c r="CD53" s="468" t="str">
        <f t="shared" si="14"/>
        <v/>
      </c>
      <c r="CE53" s="468" t="str">
        <f t="shared" si="14"/>
        <v/>
      </c>
      <c r="CF53" s="468" t="str">
        <f t="shared" si="14"/>
        <v/>
      </c>
      <c r="CG53" s="468" t="str">
        <f t="shared" si="14"/>
        <v/>
      </c>
      <c r="CH53" s="468"/>
      <c r="CI53" s="468" t="str">
        <f t="shared" si="7"/>
        <v/>
      </c>
      <c r="CJ53" s="468" t="str">
        <f t="shared" si="7"/>
        <v/>
      </c>
      <c r="CK53" s="533"/>
    </row>
    <row r="54" spans="3:89" x14ac:dyDescent="0.25">
      <c r="C54" s="358"/>
      <c r="D54" s="259">
        <v>134</v>
      </c>
      <c r="E54" s="41"/>
      <c r="F54" s="44"/>
      <c r="G54" s="232" t="s">
        <v>359</v>
      </c>
      <c r="H54" s="279" t="s">
        <v>234</v>
      </c>
      <c r="I54" s="281"/>
      <c r="J54" s="431"/>
      <c r="K54" s="431"/>
      <c r="M54" s="360" t="str">
        <f t="shared" si="5"/>
        <v/>
      </c>
      <c r="N54" s="361"/>
      <c r="O54" s="368" t="str">
        <f>IF(M54="","",IF(M54="Foreign",VLOOKUP(N54,'Option X3'!D:E,2,FALSE),1))</f>
        <v/>
      </c>
      <c r="P54" s="359"/>
      <c r="Q54" s="569"/>
      <c r="R54" s="364"/>
      <c r="S54" s="364"/>
      <c r="T54" s="617">
        <f t="shared" si="21"/>
        <v>0</v>
      </c>
      <c r="U54" s="618"/>
      <c r="V54" s="51"/>
      <c r="X54" s="468" t="str">
        <f t="shared" si="17"/>
        <v/>
      </c>
      <c r="Y54" s="468" t="str">
        <f t="shared" si="17"/>
        <v/>
      </c>
      <c r="Z54" s="468" t="str">
        <f t="shared" si="17"/>
        <v/>
      </c>
      <c r="AA54" s="468" t="str">
        <f t="shared" si="17"/>
        <v/>
      </c>
      <c r="AB54" s="468" t="str">
        <f t="shared" si="17"/>
        <v/>
      </c>
      <c r="AC54" s="468" t="str">
        <f t="shared" si="17"/>
        <v/>
      </c>
      <c r="AD54" s="468" t="str">
        <f t="shared" si="17"/>
        <v/>
      </c>
      <c r="AE54" s="468" t="str">
        <f t="shared" si="17"/>
        <v/>
      </c>
      <c r="AF54" s="468" t="str">
        <f t="shared" si="17"/>
        <v/>
      </c>
      <c r="AG54" s="468" t="str">
        <f t="shared" si="17"/>
        <v/>
      </c>
      <c r="AH54" s="468" t="str">
        <f t="shared" si="17"/>
        <v/>
      </c>
      <c r="AI54" s="468" t="str">
        <f t="shared" si="17"/>
        <v/>
      </c>
      <c r="AJ54" s="468" t="str">
        <f t="shared" si="17"/>
        <v/>
      </c>
      <c r="AK54" s="468" t="str">
        <f t="shared" si="17"/>
        <v/>
      </c>
      <c r="AL54" s="468" t="str">
        <f t="shared" si="17"/>
        <v/>
      </c>
      <c r="AM54" s="468" t="str">
        <f t="shared" si="17"/>
        <v/>
      </c>
      <c r="AN54" s="468" t="str">
        <f t="shared" si="13"/>
        <v/>
      </c>
      <c r="AO54" s="468" t="str">
        <f t="shared" si="13"/>
        <v/>
      </c>
      <c r="AP54" s="468" t="str">
        <f t="shared" si="13"/>
        <v/>
      </c>
      <c r="AQ54" s="468" t="str">
        <f t="shared" si="13"/>
        <v/>
      </c>
      <c r="AR54" s="468" t="str">
        <f t="shared" si="13"/>
        <v/>
      </c>
      <c r="AS54" s="468" t="str">
        <f t="shared" si="13"/>
        <v/>
      </c>
      <c r="AT54" s="468" t="str">
        <f t="shared" si="13"/>
        <v/>
      </c>
      <c r="AU54" s="468" t="str">
        <f t="shared" si="13"/>
        <v/>
      </c>
      <c r="AV54" s="468" t="str">
        <f t="shared" si="13"/>
        <v/>
      </c>
      <c r="AW54" s="468" t="str">
        <f t="shared" si="13"/>
        <v/>
      </c>
      <c r="AX54" s="468" t="str">
        <f t="shared" si="13"/>
        <v/>
      </c>
      <c r="AY54" s="468" t="str">
        <f t="shared" si="13"/>
        <v/>
      </c>
      <c r="AZ54" s="468" t="str">
        <f t="shared" si="13"/>
        <v/>
      </c>
      <c r="BA54" s="468"/>
      <c r="BB54" s="468" t="str">
        <f t="shared" si="19"/>
        <v/>
      </c>
      <c r="BC54" s="468" t="str">
        <f t="shared" si="19"/>
        <v/>
      </c>
      <c r="BD54" s="468"/>
      <c r="BE54" s="468" t="str">
        <f t="shared" si="18"/>
        <v/>
      </c>
      <c r="BF54" s="468" t="str">
        <f t="shared" si="18"/>
        <v/>
      </c>
      <c r="BG54" s="468" t="str">
        <f t="shared" si="18"/>
        <v/>
      </c>
      <c r="BH54" s="468" t="str">
        <f t="shared" si="18"/>
        <v/>
      </c>
      <c r="BI54" s="468" t="str">
        <f t="shared" si="18"/>
        <v/>
      </c>
      <c r="BJ54" s="468" t="str">
        <f t="shared" si="18"/>
        <v/>
      </c>
      <c r="BK54" s="468" t="str">
        <f t="shared" si="18"/>
        <v/>
      </c>
      <c r="BL54" s="468" t="str">
        <f t="shared" si="18"/>
        <v/>
      </c>
      <c r="BM54" s="468" t="str">
        <f t="shared" si="18"/>
        <v/>
      </c>
      <c r="BN54" s="468" t="str">
        <f t="shared" si="18"/>
        <v/>
      </c>
      <c r="BO54" s="468" t="str">
        <f t="shared" si="18"/>
        <v/>
      </c>
      <c r="BP54" s="468" t="str">
        <f t="shared" si="18"/>
        <v/>
      </c>
      <c r="BQ54" s="468" t="str">
        <f t="shared" si="18"/>
        <v/>
      </c>
      <c r="BR54" s="468" t="str">
        <f t="shared" si="18"/>
        <v/>
      </c>
      <c r="BS54" s="468" t="str">
        <f t="shared" si="18"/>
        <v/>
      </c>
      <c r="BT54" s="468" t="str">
        <f t="shared" si="18"/>
        <v/>
      </c>
      <c r="BU54" s="468" t="str">
        <f t="shared" si="14"/>
        <v/>
      </c>
      <c r="BV54" s="468" t="str">
        <f t="shared" si="14"/>
        <v/>
      </c>
      <c r="BW54" s="468" t="str">
        <f t="shared" si="14"/>
        <v/>
      </c>
      <c r="BX54" s="468" t="str">
        <f t="shared" si="14"/>
        <v/>
      </c>
      <c r="BY54" s="468" t="str">
        <f t="shared" si="14"/>
        <v/>
      </c>
      <c r="BZ54" s="468" t="str">
        <f t="shared" si="14"/>
        <v/>
      </c>
      <c r="CA54" s="468" t="str">
        <f t="shared" si="14"/>
        <v/>
      </c>
      <c r="CB54" s="468" t="str">
        <f t="shared" si="14"/>
        <v/>
      </c>
      <c r="CC54" s="468" t="str">
        <f t="shared" si="14"/>
        <v/>
      </c>
      <c r="CD54" s="468" t="str">
        <f t="shared" si="14"/>
        <v/>
      </c>
      <c r="CE54" s="468" t="str">
        <f t="shared" si="14"/>
        <v/>
      </c>
      <c r="CF54" s="468" t="str">
        <f t="shared" si="14"/>
        <v/>
      </c>
      <c r="CG54" s="468" t="str">
        <f t="shared" si="14"/>
        <v/>
      </c>
      <c r="CH54" s="468"/>
      <c r="CI54" s="468" t="str">
        <f t="shared" si="7"/>
        <v/>
      </c>
      <c r="CJ54" s="468" t="str">
        <f t="shared" si="7"/>
        <v/>
      </c>
      <c r="CK54" s="533"/>
    </row>
    <row r="55" spans="3:89" x14ac:dyDescent="0.25">
      <c r="C55" s="358"/>
      <c r="D55" s="259">
        <v>135</v>
      </c>
      <c r="E55" s="41"/>
      <c r="F55" s="44"/>
      <c r="G55" s="232" t="s">
        <v>294</v>
      </c>
      <c r="H55" s="279"/>
      <c r="I55" s="281"/>
      <c r="J55" s="431"/>
      <c r="K55" s="431"/>
      <c r="M55" s="360" t="str">
        <f t="shared" si="5"/>
        <v/>
      </c>
      <c r="N55" s="361"/>
      <c r="O55" s="368"/>
      <c r="P55" s="359"/>
      <c r="Q55" s="362"/>
      <c r="R55" s="364"/>
      <c r="S55" s="364"/>
      <c r="T55" s="617">
        <f t="shared" si="21"/>
        <v>0</v>
      </c>
      <c r="U55" s="618"/>
      <c r="V55" s="51"/>
      <c r="X55" s="468" t="str">
        <f t="shared" ref="X55:AM68" si="22">IF($F55="","",IF(VALUE(LEFT($F55,2))=X$18,$J55,""))</f>
        <v/>
      </c>
      <c r="Y55" s="468" t="str">
        <f t="shared" si="22"/>
        <v/>
      </c>
      <c r="Z55" s="468" t="str">
        <f t="shared" si="22"/>
        <v/>
      </c>
      <c r="AA55" s="468" t="str">
        <f t="shared" si="22"/>
        <v/>
      </c>
      <c r="AB55" s="468" t="str">
        <f t="shared" si="22"/>
        <v/>
      </c>
      <c r="AC55" s="468" t="str">
        <f t="shared" si="22"/>
        <v/>
      </c>
      <c r="AD55" s="468" t="str">
        <f t="shared" si="22"/>
        <v/>
      </c>
      <c r="AE55" s="468" t="str">
        <f t="shared" si="22"/>
        <v/>
      </c>
      <c r="AF55" s="468" t="str">
        <f t="shared" si="22"/>
        <v/>
      </c>
      <c r="AG55" s="468" t="str">
        <f t="shared" si="22"/>
        <v/>
      </c>
      <c r="AH55" s="468" t="str">
        <f t="shared" si="22"/>
        <v/>
      </c>
      <c r="AI55" s="468" t="str">
        <f t="shared" si="22"/>
        <v/>
      </c>
      <c r="AJ55" s="468" t="str">
        <f t="shared" si="22"/>
        <v/>
      </c>
      <c r="AK55" s="468" t="str">
        <f t="shared" si="22"/>
        <v/>
      </c>
      <c r="AL55" s="468" t="str">
        <f t="shared" si="22"/>
        <v/>
      </c>
      <c r="AM55" s="468" t="str">
        <f t="shared" si="22"/>
        <v/>
      </c>
      <c r="AN55" s="468" t="str">
        <f t="shared" si="13"/>
        <v/>
      </c>
      <c r="AO55" s="468" t="str">
        <f t="shared" si="13"/>
        <v/>
      </c>
      <c r="AP55" s="468" t="str">
        <f t="shared" si="13"/>
        <v/>
      </c>
      <c r="AQ55" s="468" t="str">
        <f t="shared" si="13"/>
        <v/>
      </c>
      <c r="AR55" s="468" t="str">
        <f t="shared" si="13"/>
        <v/>
      </c>
      <c r="AS55" s="468" t="str">
        <f t="shared" si="13"/>
        <v/>
      </c>
      <c r="AT55" s="468" t="str">
        <f t="shared" si="13"/>
        <v/>
      </c>
      <c r="AU55" s="468" t="str">
        <f t="shared" si="13"/>
        <v/>
      </c>
      <c r="AV55" s="468" t="str">
        <f t="shared" ref="AV55:AZ55" si="23">IF($F55="","",IF(VALUE(LEFT($F55,2))=AV$18,$J55,""))</f>
        <v/>
      </c>
      <c r="AW55" s="468" t="str">
        <f t="shared" si="23"/>
        <v/>
      </c>
      <c r="AX55" s="468" t="str">
        <f t="shared" si="23"/>
        <v/>
      </c>
      <c r="AY55" s="468" t="str">
        <f t="shared" si="23"/>
        <v/>
      </c>
      <c r="AZ55" s="468" t="str">
        <f t="shared" si="23"/>
        <v/>
      </c>
      <c r="BA55" s="468"/>
      <c r="BB55" s="468" t="str">
        <f t="shared" si="19"/>
        <v/>
      </c>
      <c r="BC55" s="468" t="str">
        <f t="shared" si="19"/>
        <v/>
      </c>
      <c r="BD55" s="468"/>
      <c r="BE55" s="468" t="str">
        <f t="shared" ref="BE55:BT68" si="24">IF($F55="","",IF(VALUE(LEFT($F55,2))=BE$18,$K55,""))</f>
        <v/>
      </c>
      <c r="BF55" s="468" t="str">
        <f t="shared" si="24"/>
        <v/>
      </c>
      <c r="BG55" s="468" t="str">
        <f t="shared" si="24"/>
        <v/>
      </c>
      <c r="BH55" s="468" t="str">
        <f t="shared" si="24"/>
        <v/>
      </c>
      <c r="BI55" s="468" t="str">
        <f t="shared" si="24"/>
        <v/>
      </c>
      <c r="BJ55" s="468" t="str">
        <f t="shared" si="24"/>
        <v/>
      </c>
      <c r="BK55" s="468" t="str">
        <f t="shared" si="24"/>
        <v/>
      </c>
      <c r="BL55" s="468" t="str">
        <f t="shared" si="24"/>
        <v/>
      </c>
      <c r="BM55" s="468" t="str">
        <f t="shared" si="24"/>
        <v/>
      </c>
      <c r="BN55" s="468" t="str">
        <f t="shared" si="24"/>
        <v/>
      </c>
      <c r="BO55" s="468" t="str">
        <f t="shared" si="24"/>
        <v/>
      </c>
      <c r="BP55" s="468" t="str">
        <f t="shared" si="24"/>
        <v/>
      </c>
      <c r="BQ55" s="468" t="str">
        <f t="shared" si="24"/>
        <v/>
      </c>
      <c r="BR55" s="468" t="str">
        <f t="shared" si="24"/>
        <v/>
      </c>
      <c r="BS55" s="468" t="str">
        <f t="shared" si="24"/>
        <v/>
      </c>
      <c r="BT55" s="468" t="str">
        <f t="shared" si="24"/>
        <v/>
      </c>
      <c r="BU55" s="468" t="str">
        <f t="shared" si="14"/>
        <v/>
      </c>
      <c r="BV55" s="468" t="str">
        <f t="shared" si="14"/>
        <v/>
      </c>
      <c r="BW55" s="468" t="str">
        <f t="shared" si="14"/>
        <v/>
      </c>
      <c r="BX55" s="468" t="str">
        <f t="shared" si="14"/>
        <v/>
      </c>
      <c r="BY55" s="468" t="str">
        <f t="shared" si="14"/>
        <v/>
      </c>
      <c r="BZ55" s="468" t="str">
        <f t="shared" si="14"/>
        <v/>
      </c>
      <c r="CA55" s="468" t="str">
        <f t="shared" si="14"/>
        <v/>
      </c>
      <c r="CB55" s="468" t="str">
        <f t="shared" si="14"/>
        <v/>
      </c>
      <c r="CC55" s="468" t="str">
        <f t="shared" ref="CC55:CG55" si="25">IF($F55="","",IF(VALUE(LEFT($F55,2))=CC$18,$K55,""))</f>
        <v/>
      </c>
      <c r="CD55" s="468" t="str">
        <f t="shared" si="25"/>
        <v/>
      </c>
      <c r="CE55" s="468" t="str">
        <f t="shared" si="25"/>
        <v/>
      </c>
      <c r="CF55" s="468" t="str">
        <f t="shared" si="25"/>
        <v/>
      </c>
      <c r="CG55" s="468" t="str">
        <f t="shared" si="25"/>
        <v/>
      </c>
      <c r="CH55" s="468"/>
      <c r="CI55" s="468" t="str">
        <f t="shared" si="7"/>
        <v/>
      </c>
      <c r="CJ55" s="468" t="str">
        <f t="shared" si="7"/>
        <v/>
      </c>
      <c r="CK55" s="533"/>
    </row>
    <row r="56" spans="3:89" x14ac:dyDescent="0.25">
      <c r="C56" s="358"/>
      <c r="D56" s="259">
        <v>136</v>
      </c>
      <c r="E56" s="41"/>
      <c r="F56" s="44"/>
      <c r="G56" s="567" t="s">
        <v>366</v>
      </c>
      <c r="H56" s="279"/>
      <c r="I56" s="281"/>
      <c r="J56" s="431"/>
      <c r="K56" s="431"/>
      <c r="M56" s="360" t="str">
        <f t="shared" si="5"/>
        <v/>
      </c>
      <c r="N56" s="361"/>
      <c r="O56" s="368"/>
      <c r="P56" s="359" t="s">
        <v>316</v>
      </c>
      <c r="Q56" s="362"/>
      <c r="R56" s="364"/>
      <c r="S56" s="364">
        <f>J56</f>
        <v>0</v>
      </c>
      <c r="T56" s="362"/>
      <c r="U56" s="363"/>
      <c r="V56" s="51"/>
      <c r="X56" s="468" t="str">
        <f t="shared" si="22"/>
        <v/>
      </c>
      <c r="Y56" s="468" t="str">
        <f t="shared" si="22"/>
        <v/>
      </c>
      <c r="Z56" s="468" t="str">
        <f t="shared" si="22"/>
        <v/>
      </c>
      <c r="AA56" s="468" t="str">
        <f t="shared" si="22"/>
        <v/>
      </c>
      <c r="AB56" s="468" t="str">
        <f t="shared" si="22"/>
        <v/>
      </c>
      <c r="AC56" s="468" t="str">
        <f t="shared" si="22"/>
        <v/>
      </c>
      <c r="AD56" s="468" t="str">
        <f t="shared" si="22"/>
        <v/>
      </c>
      <c r="AE56" s="468" t="str">
        <f t="shared" si="22"/>
        <v/>
      </c>
      <c r="AF56" s="468" t="str">
        <f t="shared" si="22"/>
        <v/>
      </c>
      <c r="AG56" s="468" t="str">
        <f t="shared" si="22"/>
        <v/>
      </c>
      <c r="AH56" s="468" t="str">
        <f t="shared" si="22"/>
        <v/>
      </c>
      <c r="AI56" s="468" t="str">
        <f t="shared" si="22"/>
        <v/>
      </c>
      <c r="AJ56" s="468" t="str">
        <f t="shared" si="22"/>
        <v/>
      </c>
      <c r="AK56" s="468" t="str">
        <f t="shared" si="22"/>
        <v/>
      </c>
      <c r="AL56" s="468" t="str">
        <f t="shared" si="22"/>
        <v/>
      </c>
      <c r="AM56" s="468" t="str">
        <f t="shared" si="22"/>
        <v/>
      </c>
      <c r="AN56" s="468" t="str">
        <f t="shared" ref="AN56:AZ68" si="26">IF($F56="","",IF(VALUE(LEFT($F56,2))=AN$18,$J56,""))</f>
        <v/>
      </c>
      <c r="AO56" s="468" t="str">
        <f t="shared" si="26"/>
        <v/>
      </c>
      <c r="AP56" s="468" t="str">
        <f t="shared" si="26"/>
        <v/>
      </c>
      <c r="AQ56" s="468" t="str">
        <f t="shared" si="26"/>
        <v/>
      </c>
      <c r="AR56" s="468" t="str">
        <f t="shared" si="26"/>
        <v/>
      </c>
      <c r="AS56" s="468" t="str">
        <f t="shared" si="26"/>
        <v/>
      </c>
      <c r="AT56" s="468" t="str">
        <f t="shared" si="26"/>
        <v/>
      </c>
      <c r="AU56" s="468" t="str">
        <f t="shared" si="26"/>
        <v/>
      </c>
      <c r="AV56" s="468" t="str">
        <f t="shared" si="26"/>
        <v/>
      </c>
      <c r="AW56" s="468" t="str">
        <f t="shared" si="26"/>
        <v/>
      </c>
      <c r="AX56" s="468" t="str">
        <f t="shared" si="26"/>
        <v/>
      </c>
      <c r="AY56" s="468" t="str">
        <f t="shared" si="26"/>
        <v/>
      </c>
      <c r="AZ56" s="468" t="str">
        <f t="shared" si="26"/>
        <v/>
      </c>
      <c r="BA56" s="468"/>
      <c r="BB56" s="468" t="str">
        <f t="shared" si="19"/>
        <v/>
      </c>
      <c r="BC56" s="468" t="str">
        <f t="shared" si="19"/>
        <v/>
      </c>
      <c r="BD56" s="468"/>
      <c r="BE56" s="468" t="str">
        <f t="shared" si="24"/>
        <v/>
      </c>
      <c r="BF56" s="468" t="str">
        <f t="shared" si="24"/>
        <v/>
      </c>
      <c r="BG56" s="468" t="str">
        <f t="shared" si="24"/>
        <v/>
      </c>
      <c r="BH56" s="468" t="str">
        <f t="shared" si="24"/>
        <v/>
      </c>
      <c r="BI56" s="468" t="str">
        <f t="shared" si="24"/>
        <v/>
      </c>
      <c r="BJ56" s="468" t="str">
        <f t="shared" si="24"/>
        <v/>
      </c>
      <c r="BK56" s="468" t="str">
        <f t="shared" si="24"/>
        <v/>
      </c>
      <c r="BL56" s="468" t="str">
        <f t="shared" si="24"/>
        <v/>
      </c>
      <c r="BM56" s="468" t="str">
        <f t="shared" si="24"/>
        <v/>
      </c>
      <c r="BN56" s="468" t="str">
        <f t="shared" si="24"/>
        <v/>
      </c>
      <c r="BO56" s="468" t="str">
        <f t="shared" si="24"/>
        <v/>
      </c>
      <c r="BP56" s="468" t="str">
        <f t="shared" si="24"/>
        <v/>
      </c>
      <c r="BQ56" s="468" t="str">
        <f t="shared" si="24"/>
        <v/>
      </c>
      <c r="BR56" s="468" t="str">
        <f t="shared" si="24"/>
        <v/>
      </c>
      <c r="BS56" s="468" t="str">
        <f t="shared" si="24"/>
        <v/>
      </c>
      <c r="BT56" s="468" t="str">
        <f t="shared" si="24"/>
        <v/>
      </c>
      <c r="BU56" s="468" t="str">
        <f t="shared" ref="BU56:CG68" si="27">IF($F56="","",IF(VALUE(LEFT($F56,2))=BU$18,$K56,""))</f>
        <v/>
      </c>
      <c r="BV56" s="468" t="str">
        <f t="shared" si="27"/>
        <v/>
      </c>
      <c r="BW56" s="468" t="str">
        <f t="shared" si="27"/>
        <v/>
      </c>
      <c r="BX56" s="468" t="str">
        <f t="shared" si="27"/>
        <v/>
      </c>
      <c r="BY56" s="468" t="str">
        <f t="shared" si="27"/>
        <v/>
      </c>
      <c r="BZ56" s="468" t="str">
        <f t="shared" si="27"/>
        <v/>
      </c>
      <c r="CA56" s="468" t="str">
        <f t="shared" si="27"/>
        <v/>
      </c>
      <c r="CB56" s="468" t="str">
        <f t="shared" si="27"/>
        <v/>
      </c>
      <c r="CC56" s="468" t="str">
        <f t="shared" si="27"/>
        <v/>
      </c>
      <c r="CD56" s="468" t="str">
        <f t="shared" si="27"/>
        <v/>
      </c>
      <c r="CE56" s="468" t="str">
        <f t="shared" si="27"/>
        <v/>
      </c>
      <c r="CF56" s="468" t="str">
        <f t="shared" si="27"/>
        <v/>
      </c>
      <c r="CG56" s="468" t="str">
        <f t="shared" si="27"/>
        <v/>
      </c>
      <c r="CH56" s="468"/>
      <c r="CI56" s="468" t="str">
        <f t="shared" si="7"/>
        <v/>
      </c>
      <c r="CJ56" s="468" t="str">
        <f t="shared" si="7"/>
        <v/>
      </c>
      <c r="CK56" s="533"/>
    </row>
    <row r="57" spans="3:89" x14ac:dyDescent="0.25">
      <c r="C57" s="358"/>
      <c r="D57" s="259"/>
      <c r="E57" s="41"/>
      <c r="F57" s="44"/>
      <c r="G57" s="232"/>
      <c r="H57" s="279"/>
      <c r="I57" s="281"/>
      <c r="J57" s="431"/>
      <c r="K57" s="431"/>
      <c r="M57" s="360" t="str">
        <f t="shared" si="5"/>
        <v/>
      </c>
      <c r="N57" s="361"/>
      <c r="O57" s="368"/>
      <c r="P57" s="359"/>
      <c r="Q57" s="362"/>
      <c r="R57" s="364"/>
      <c r="S57" s="364"/>
      <c r="T57" s="362"/>
      <c r="U57" s="363"/>
      <c r="V57" s="51"/>
      <c r="X57" s="468" t="str">
        <f t="shared" si="22"/>
        <v/>
      </c>
      <c r="Y57" s="468" t="str">
        <f t="shared" si="22"/>
        <v/>
      </c>
      <c r="Z57" s="468" t="str">
        <f t="shared" si="22"/>
        <v/>
      </c>
      <c r="AA57" s="468" t="str">
        <f t="shared" si="22"/>
        <v/>
      </c>
      <c r="AB57" s="468" t="str">
        <f t="shared" si="22"/>
        <v/>
      </c>
      <c r="AC57" s="468" t="str">
        <f t="shared" si="22"/>
        <v/>
      </c>
      <c r="AD57" s="468" t="str">
        <f t="shared" si="22"/>
        <v/>
      </c>
      <c r="AE57" s="468" t="str">
        <f t="shared" si="22"/>
        <v/>
      </c>
      <c r="AF57" s="468" t="str">
        <f t="shared" si="22"/>
        <v/>
      </c>
      <c r="AG57" s="468" t="str">
        <f t="shared" si="22"/>
        <v/>
      </c>
      <c r="AH57" s="468" t="str">
        <f t="shared" si="22"/>
        <v/>
      </c>
      <c r="AI57" s="468" t="str">
        <f t="shared" si="22"/>
        <v/>
      </c>
      <c r="AJ57" s="468" t="str">
        <f t="shared" si="22"/>
        <v/>
      </c>
      <c r="AK57" s="468" t="str">
        <f t="shared" si="22"/>
        <v/>
      </c>
      <c r="AL57" s="468" t="str">
        <f t="shared" si="22"/>
        <v/>
      </c>
      <c r="AM57" s="468" t="str">
        <f t="shared" si="22"/>
        <v/>
      </c>
      <c r="AN57" s="468" t="str">
        <f t="shared" si="26"/>
        <v/>
      </c>
      <c r="AO57" s="468" t="str">
        <f t="shared" si="26"/>
        <v/>
      </c>
      <c r="AP57" s="468" t="str">
        <f t="shared" si="26"/>
        <v/>
      </c>
      <c r="AQ57" s="468" t="str">
        <f t="shared" si="26"/>
        <v/>
      </c>
      <c r="AR57" s="468" t="str">
        <f t="shared" si="26"/>
        <v/>
      </c>
      <c r="AS57" s="468" t="str">
        <f t="shared" si="26"/>
        <v/>
      </c>
      <c r="AT57" s="468" t="str">
        <f t="shared" si="26"/>
        <v/>
      </c>
      <c r="AU57" s="468" t="str">
        <f t="shared" si="26"/>
        <v/>
      </c>
      <c r="AV57" s="468" t="str">
        <f t="shared" si="26"/>
        <v/>
      </c>
      <c r="AW57" s="468" t="str">
        <f t="shared" si="26"/>
        <v/>
      </c>
      <c r="AX57" s="468" t="str">
        <f t="shared" si="26"/>
        <v/>
      </c>
      <c r="AY57" s="468" t="str">
        <f t="shared" si="26"/>
        <v/>
      </c>
      <c r="AZ57" s="468" t="str">
        <f t="shared" si="26"/>
        <v/>
      </c>
      <c r="BA57" s="468"/>
      <c r="BB57" s="468" t="str">
        <f>IF($M57="","",IF($M57=BB$18,$J57,0))</f>
        <v/>
      </c>
      <c r="BC57" s="468" t="str">
        <f t="shared" si="19"/>
        <v/>
      </c>
      <c r="BD57" s="468"/>
      <c r="BE57" s="468" t="str">
        <f t="shared" si="24"/>
        <v/>
      </c>
      <c r="BF57" s="468" t="str">
        <f t="shared" si="24"/>
        <v/>
      </c>
      <c r="BG57" s="468" t="str">
        <f t="shared" si="24"/>
        <v/>
      </c>
      <c r="BH57" s="468" t="str">
        <f t="shared" si="24"/>
        <v/>
      </c>
      <c r="BI57" s="468" t="str">
        <f t="shared" si="24"/>
        <v/>
      </c>
      <c r="BJ57" s="468" t="str">
        <f t="shared" si="24"/>
        <v/>
      </c>
      <c r="BK57" s="468" t="str">
        <f t="shared" si="24"/>
        <v/>
      </c>
      <c r="BL57" s="468" t="str">
        <f t="shared" si="24"/>
        <v/>
      </c>
      <c r="BM57" s="468" t="str">
        <f t="shared" si="24"/>
        <v/>
      </c>
      <c r="BN57" s="468" t="str">
        <f t="shared" si="24"/>
        <v/>
      </c>
      <c r="BO57" s="468" t="str">
        <f t="shared" si="24"/>
        <v/>
      </c>
      <c r="BP57" s="468" t="str">
        <f t="shared" si="24"/>
        <v/>
      </c>
      <c r="BQ57" s="468" t="str">
        <f t="shared" si="24"/>
        <v/>
      </c>
      <c r="BR57" s="468" t="str">
        <f t="shared" si="24"/>
        <v/>
      </c>
      <c r="BS57" s="468" t="str">
        <f t="shared" si="24"/>
        <v/>
      </c>
      <c r="BT57" s="468" t="str">
        <f t="shared" si="24"/>
        <v/>
      </c>
      <c r="BU57" s="468" t="str">
        <f t="shared" si="27"/>
        <v/>
      </c>
      <c r="BV57" s="468" t="str">
        <f t="shared" si="27"/>
        <v/>
      </c>
      <c r="BW57" s="468" t="str">
        <f t="shared" si="27"/>
        <v/>
      </c>
      <c r="BX57" s="468" t="str">
        <f t="shared" si="27"/>
        <v/>
      </c>
      <c r="BY57" s="468" t="str">
        <f t="shared" si="27"/>
        <v/>
      </c>
      <c r="BZ57" s="468" t="str">
        <f t="shared" si="27"/>
        <v/>
      </c>
      <c r="CA57" s="468" t="str">
        <f t="shared" si="27"/>
        <v/>
      </c>
      <c r="CB57" s="468" t="str">
        <f t="shared" si="27"/>
        <v/>
      </c>
      <c r="CC57" s="468" t="str">
        <f t="shared" si="27"/>
        <v/>
      </c>
      <c r="CD57" s="468" t="str">
        <f t="shared" si="27"/>
        <v/>
      </c>
      <c r="CE57" s="468" t="str">
        <f t="shared" si="27"/>
        <v/>
      </c>
      <c r="CF57" s="468" t="str">
        <f t="shared" si="27"/>
        <v/>
      </c>
      <c r="CG57" s="468" t="str">
        <f t="shared" si="27"/>
        <v/>
      </c>
      <c r="CH57" s="468"/>
      <c r="CI57" s="468" t="str">
        <f t="shared" si="7"/>
        <v/>
      </c>
      <c r="CJ57" s="468" t="str">
        <f t="shared" si="7"/>
        <v/>
      </c>
      <c r="CK57" s="533"/>
    </row>
    <row r="58" spans="3:89" x14ac:dyDescent="0.25">
      <c r="C58" s="358"/>
      <c r="D58" s="259"/>
      <c r="E58" s="41"/>
      <c r="F58" s="44"/>
      <c r="G58" s="375" t="s">
        <v>321</v>
      </c>
      <c r="H58" s="279"/>
      <c r="I58" s="282"/>
      <c r="J58" s="431"/>
      <c r="K58" s="431"/>
      <c r="M58" s="360" t="str">
        <f t="shared" si="5"/>
        <v/>
      </c>
      <c r="N58" s="361"/>
      <c r="O58" s="368" t="str">
        <f>IF(M58="","",IF(M58="Foreign",VLOOKUP(N58,'Option X3'!D:E,2,FALSE),1))</f>
        <v/>
      </c>
      <c r="P58" s="359"/>
      <c r="Q58" s="569"/>
      <c r="R58" s="364"/>
      <c r="S58" s="364"/>
      <c r="T58" s="617"/>
      <c r="U58" s="618"/>
      <c r="V58" s="51"/>
      <c r="X58" s="468" t="str">
        <f t="shared" si="22"/>
        <v/>
      </c>
      <c r="Y58" s="468" t="str">
        <f t="shared" si="22"/>
        <v/>
      </c>
      <c r="Z58" s="468" t="str">
        <f t="shared" si="22"/>
        <v/>
      </c>
      <c r="AA58" s="468" t="str">
        <f t="shared" si="22"/>
        <v/>
      </c>
      <c r="AB58" s="468" t="str">
        <f t="shared" si="22"/>
        <v/>
      </c>
      <c r="AC58" s="468" t="str">
        <f t="shared" si="22"/>
        <v/>
      </c>
      <c r="AD58" s="468" t="str">
        <f t="shared" si="22"/>
        <v/>
      </c>
      <c r="AE58" s="468" t="str">
        <f t="shared" si="22"/>
        <v/>
      </c>
      <c r="AF58" s="468" t="str">
        <f t="shared" si="22"/>
        <v/>
      </c>
      <c r="AG58" s="468" t="str">
        <f t="shared" si="22"/>
        <v/>
      </c>
      <c r="AH58" s="468" t="str">
        <f t="shared" si="22"/>
        <v/>
      </c>
      <c r="AI58" s="468" t="str">
        <f t="shared" si="22"/>
        <v/>
      </c>
      <c r="AJ58" s="468" t="str">
        <f t="shared" si="22"/>
        <v/>
      </c>
      <c r="AK58" s="468" t="str">
        <f t="shared" si="22"/>
        <v/>
      </c>
      <c r="AL58" s="468" t="str">
        <f t="shared" si="22"/>
        <v/>
      </c>
      <c r="AM58" s="468" t="str">
        <f t="shared" si="22"/>
        <v/>
      </c>
      <c r="AN58" s="468" t="str">
        <f t="shared" si="26"/>
        <v/>
      </c>
      <c r="AO58" s="468" t="str">
        <f t="shared" si="26"/>
        <v/>
      </c>
      <c r="AP58" s="468" t="str">
        <f t="shared" si="26"/>
        <v/>
      </c>
      <c r="AQ58" s="468" t="str">
        <f t="shared" si="26"/>
        <v/>
      </c>
      <c r="AR58" s="468" t="str">
        <f t="shared" si="26"/>
        <v/>
      </c>
      <c r="AS58" s="468" t="str">
        <f t="shared" si="26"/>
        <v/>
      </c>
      <c r="AT58" s="468" t="str">
        <f t="shared" si="26"/>
        <v/>
      </c>
      <c r="AU58" s="468" t="str">
        <f t="shared" si="26"/>
        <v/>
      </c>
      <c r="AV58" s="468" t="str">
        <f t="shared" si="26"/>
        <v/>
      </c>
      <c r="AW58" s="468" t="str">
        <f t="shared" si="26"/>
        <v/>
      </c>
      <c r="AX58" s="468" t="str">
        <f t="shared" si="26"/>
        <v/>
      </c>
      <c r="AY58" s="468" t="str">
        <f t="shared" si="26"/>
        <v/>
      </c>
      <c r="AZ58" s="468" t="str">
        <f t="shared" si="26"/>
        <v/>
      </c>
      <c r="BA58" s="468"/>
      <c r="BB58" s="468" t="str">
        <f t="shared" ref="BB58:BC68" si="28">IF($M58="","",IF($M58=BB$18,$J58,0))</f>
        <v/>
      </c>
      <c r="BC58" s="468" t="str">
        <f t="shared" si="19"/>
        <v/>
      </c>
      <c r="BD58" s="468"/>
      <c r="BE58" s="468" t="str">
        <f t="shared" si="24"/>
        <v/>
      </c>
      <c r="BF58" s="468" t="str">
        <f t="shared" si="24"/>
        <v/>
      </c>
      <c r="BG58" s="468" t="str">
        <f t="shared" si="24"/>
        <v/>
      </c>
      <c r="BH58" s="468" t="str">
        <f t="shared" si="24"/>
        <v/>
      </c>
      <c r="BI58" s="468" t="str">
        <f t="shared" si="24"/>
        <v/>
      </c>
      <c r="BJ58" s="468" t="str">
        <f t="shared" si="24"/>
        <v/>
      </c>
      <c r="BK58" s="468" t="str">
        <f t="shared" si="24"/>
        <v/>
      </c>
      <c r="BL58" s="468" t="str">
        <f t="shared" si="24"/>
        <v/>
      </c>
      <c r="BM58" s="468" t="str">
        <f t="shared" si="24"/>
        <v/>
      </c>
      <c r="BN58" s="468" t="str">
        <f t="shared" si="24"/>
        <v/>
      </c>
      <c r="BO58" s="468" t="str">
        <f t="shared" si="24"/>
        <v/>
      </c>
      <c r="BP58" s="468" t="str">
        <f t="shared" si="24"/>
        <v/>
      </c>
      <c r="BQ58" s="468" t="str">
        <f t="shared" si="24"/>
        <v/>
      </c>
      <c r="BR58" s="468" t="str">
        <f t="shared" si="24"/>
        <v/>
      </c>
      <c r="BS58" s="468" t="str">
        <f t="shared" si="24"/>
        <v/>
      </c>
      <c r="BT58" s="468" t="str">
        <f t="shared" si="24"/>
        <v/>
      </c>
      <c r="BU58" s="468" t="str">
        <f t="shared" si="27"/>
        <v/>
      </c>
      <c r="BV58" s="468" t="str">
        <f t="shared" si="27"/>
        <v/>
      </c>
      <c r="BW58" s="468" t="str">
        <f t="shared" si="27"/>
        <v/>
      </c>
      <c r="BX58" s="468" t="str">
        <f t="shared" si="27"/>
        <v/>
      </c>
      <c r="BY58" s="468" t="str">
        <f t="shared" si="27"/>
        <v/>
      </c>
      <c r="BZ58" s="468" t="str">
        <f t="shared" si="27"/>
        <v/>
      </c>
      <c r="CA58" s="468" t="str">
        <f t="shared" si="27"/>
        <v/>
      </c>
      <c r="CB58" s="468" t="str">
        <f t="shared" si="27"/>
        <v/>
      </c>
      <c r="CC58" s="468" t="str">
        <f t="shared" si="27"/>
        <v/>
      </c>
      <c r="CD58" s="468" t="str">
        <f t="shared" si="27"/>
        <v/>
      </c>
      <c r="CE58" s="468" t="str">
        <f t="shared" si="27"/>
        <v/>
      </c>
      <c r="CF58" s="468" t="str">
        <f t="shared" si="27"/>
        <v/>
      </c>
      <c r="CG58" s="468" t="str">
        <f t="shared" si="27"/>
        <v/>
      </c>
      <c r="CH58" s="468"/>
      <c r="CI58" s="468" t="str">
        <f t="shared" si="7"/>
        <v/>
      </c>
      <c r="CJ58" s="468" t="str">
        <f t="shared" si="7"/>
        <v/>
      </c>
      <c r="CK58" s="533"/>
    </row>
    <row r="59" spans="3:89" x14ac:dyDescent="0.25">
      <c r="C59" s="358"/>
      <c r="D59" s="259">
        <v>1</v>
      </c>
      <c r="E59" s="41"/>
      <c r="F59" s="44"/>
      <c r="G59" s="434" t="s">
        <v>356</v>
      </c>
      <c r="H59" s="279"/>
      <c r="I59" s="282"/>
      <c r="J59" s="431"/>
      <c r="K59" s="431"/>
      <c r="M59" s="360" t="str">
        <f t="shared" si="5"/>
        <v/>
      </c>
      <c r="N59" s="361"/>
      <c r="O59" s="368" t="str">
        <f>IF(M59="","",IF(M59="Foreign",VLOOKUP(N59,'Option X3'!D:E,2,FALSE),1))</f>
        <v/>
      </c>
      <c r="P59" s="359"/>
      <c r="Q59" s="569"/>
      <c r="R59" s="364"/>
      <c r="S59" s="364"/>
      <c r="T59" s="617"/>
      <c r="U59" s="618"/>
      <c r="V59" s="51"/>
      <c r="X59" s="468" t="str">
        <f t="shared" si="22"/>
        <v/>
      </c>
      <c r="Y59" s="468" t="str">
        <f t="shared" si="22"/>
        <v/>
      </c>
      <c r="Z59" s="468" t="str">
        <f t="shared" si="22"/>
        <v/>
      </c>
      <c r="AA59" s="468" t="str">
        <f t="shared" si="22"/>
        <v/>
      </c>
      <c r="AB59" s="468" t="str">
        <f t="shared" si="22"/>
        <v/>
      </c>
      <c r="AC59" s="468" t="str">
        <f t="shared" si="22"/>
        <v/>
      </c>
      <c r="AD59" s="468" t="str">
        <f t="shared" si="22"/>
        <v/>
      </c>
      <c r="AE59" s="468" t="str">
        <f t="shared" si="22"/>
        <v/>
      </c>
      <c r="AF59" s="468" t="str">
        <f t="shared" si="22"/>
        <v/>
      </c>
      <c r="AG59" s="468" t="str">
        <f t="shared" si="22"/>
        <v/>
      </c>
      <c r="AH59" s="468" t="str">
        <f t="shared" si="22"/>
        <v/>
      </c>
      <c r="AI59" s="468" t="str">
        <f t="shared" si="22"/>
        <v/>
      </c>
      <c r="AJ59" s="468" t="str">
        <f t="shared" si="22"/>
        <v/>
      </c>
      <c r="AK59" s="468" t="str">
        <f t="shared" si="22"/>
        <v/>
      </c>
      <c r="AL59" s="468" t="str">
        <f t="shared" si="22"/>
        <v/>
      </c>
      <c r="AM59" s="468" t="str">
        <f t="shared" si="22"/>
        <v/>
      </c>
      <c r="AN59" s="468" t="str">
        <f t="shared" si="26"/>
        <v/>
      </c>
      <c r="AO59" s="468" t="str">
        <f t="shared" si="26"/>
        <v/>
      </c>
      <c r="AP59" s="468" t="str">
        <f t="shared" si="26"/>
        <v/>
      </c>
      <c r="AQ59" s="468" t="str">
        <f t="shared" si="26"/>
        <v/>
      </c>
      <c r="AR59" s="468" t="str">
        <f t="shared" si="26"/>
        <v/>
      </c>
      <c r="AS59" s="468" t="str">
        <f t="shared" si="26"/>
        <v/>
      </c>
      <c r="AT59" s="468" t="str">
        <f t="shared" si="26"/>
        <v/>
      </c>
      <c r="AU59" s="468" t="str">
        <f t="shared" si="26"/>
        <v/>
      </c>
      <c r="AV59" s="468" t="str">
        <f t="shared" si="26"/>
        <v/>
      </c>
      <c r="AW59" s="468" t="str">
        <f t="shared" si="26"/>
        <v/>
      </c>
      <c r="AX59" s="468" t="str">
        <f t="shared" si="26"/>
        <v/>
      </c>
      <c r="AY59" s="468" t="str">
        <f t="shared" si="26"/>
        <v/>
      </c>
      <c r="AZ59" s="468" t="str">
        <f t="shared" si="26"/>
        <v/>
      </c>
      <c r="BA59" s="468"/>
      <c r="BB59" s="468" t="str">
        <f t="shared" si="28"/>
        <v/>
      </c>
      <c r="BC59" s="468" t="str">
        <f t="shared" si="19"/>
        <v/>
      </c>
      <c r="BD59" s="468"/>
      <c r="BE59" s="468" t="str">
        <f t="shared" si="24"/>
        <v/>
      </c>
      <c r="BF59" s="468" t="str">
        <f t="shared" si="24"/>
        <v/>
      </c>
      <c r="BG59" s="468" t="str">
        <f t="shared" si="24"/>
        <v/>
      </c>
      <c r="BH59" s="468" t="str">
        <f t="shared" si="24"/>
        <v/>
      </c>
      <c r="BI59" s="468" t="str">
        <f t="shared" si="24"/>
        <v/>
      </c>
      <c r="BJ59" s="468" t="str">
        <f t="shared" si="24"/>
        <v/>
      </c>
      <c r="BK59" s="468" t="str">
        <f t="shared" si="24"/>
        <v/>
      </c>
      <c r="BL59" s="468" t="str">
        <f t="shared" si="24"/>
        <v/>
      </c>
      <c r="BM59" s="468" t="str">
        <f t="shared" si="24"/>
        <v/>
      </c>
      <c r="BN59" s="468" t="str">
        <f t="shared" si="24"/>
        <v/>
      </c>
      <c r="BO59" s="468" t="str">
        <f t="shared" si="24"/>
        <v/>
      </c>
      <c r="BP59" s="468" t="str">
        <f t="shared" si="24"/>
        <v/>
      </c>
      <c r="BQ59" s="468" t="str">
        <f t="shared" si="24"/>
        <v/>
      </c>
      <c r="BR59" s="468" t="str">
        <f t="shared" si="24"/>
        <v/>
      </c>
      <c r="BS59" s="468" t="str">
        <f t="shared" si="24"/>
        <v/>
      </c>
      <c r="BT59" s="468" t="str">
        <f t="shared" si="24"/>
        <v/>
      </c>
      <c r="BU59" s="468" t="str">
        <f t="shared" si="27"/>
        <v/>
      </c>
      <c r="BV59" s="468" t="str">
        <f t="shared" si="27"/>
        <v/>
      </c>
      <c r="BW59" s="468" t="str">
        <f t="shared" si="27"/>
        <v/>
      </c>
      <c r="BX59" s="468" t="str">
        <f t="shared" si="27"/>
        <v/>
      </c>
      <c r="BY59" s="468" t="str">
        <f t="shared" si="27"/>
        <v/>
      </c>
      <c r="BZ59" s="468" t="str">
        <f t="shared" si="27"/>
        <v/>
      </c>
      <c r="CA59" s="468" t="str">
        <f t="shared" si="27"/>
        <v/>
      </c>
      <c r="CB59" s="468" t="str">
        <f t="shared" si="27"/>
        <v/>
      </c>
      <c r="CC59" s="468" t="str">
        <f t="shared" si="27"/>
        <v/>
      </c>
      <c r="CD59" s="468" t="str">
        <f t="shared" si="27"/>
        <v/>
      </c>
      <c r="CE59" s="468" t="str">
        <f t="shared" si="27"/>
        <v/>
      </c>
      <c r="CF59" s="468" t="str">
        <f t="shared" si="27"/>
        <v/>
      </c>
      <c r="CG59" s="468" t="str">
        <f t="shared" si="27"/>
        <v/>
      </c>
      <c r="CH59" s="468"/>
      <c r="CI59" s="468" t="str">
        <f t="shared" si="7"/>
        <v/>
      </c>
      <c r="CJ59" s="468" t="str">
        <f t="shared" si="7"/>
        <v/>
      </c>
      <c r="CK59" s="533"/>
    </row>
    <row r="60" spans="3:89" x14ac:dyDescent="0.25">
      <c r="C60" s="358"/>
      <c r="D60" s="259">
        <v>2</v>
      </c>
      <c r="E60" s="41"/>
      <c r="F60" s="44"/>
      <c r="G60" s="234" t="s">
        <v>357</v>
      </c>
      <c r="H60" s="279"/>
      <c r="I60" s="282"/>
      <c r="J60" s="431"/>
      <c r="K60" s="431"/>
      <c r="M60" s="360" t="str">
        <f t="shared" si="5"/>
        <v/>
      </c>
      <c r="N60" s="361"/>
      <c r="O60" s="368" t="str">
        <f>IF(M60="","",IF(M60="Foreign",VLOOKUP(N60,'Option X3'!D:E,2,FALSE),1))</f>
        <v/>
      </c>
      <c r="P60" s="359"/>
      <c r="Q60" s="569"/>
      <c r="R60" s="364"/>
      <c r="S60" s="364"/>
      <c r="T60" s="617"/>
      <c r="U60" s="618"/>
      <c r="V60" s="51"/>
      <c r="X60" s="468" t="str">
        <f t="shared" si="22"/>
        <v/>
      </c>
      <c r="Y60" s="468" t="str">
        <f t="shared" si="22"/>
        <v/>
      </c>
      <c r="Z60" s="468" t="str">
        <f t="shared" si="22"/>
        <v/>
      </c>
      <c r="AA60" s="468" t="str">
        <f t="shared" si="22"/>
        <v/>
      </c>
      <c r="AB60" s="468" t="str">
        <f t="shared" si="22"/>
        <v/>
      </c>
      <c r="AC60" s="468" t="str">
        <f t="shared" si="22"/>
        <v/>
      </c>
      <c r="AD60" s="468" t="str">
        <f t="shared" si="22"/>
        <v/>
      </c>
      <c r="AE60" s="468" t="str">
        <f t="shared" si="22"/>
        <v/>
      </c>
      <c r="AF60" s="468" t="str">
        <f t="shared" si="22"/>
        <v/>
      </c>
      <c r="AG60" s="468" t="str">
        <f t="shared" si="22"/>
        <v/>
      </c>
      <c r="AH60" s="468" t="str">
        <f t="shared" si="22"/>
        <v/>
      </c>
      <c r="AI60" s="468" t="str">
        <f t="shared" si="22"/>
        <v/>
      </c>
      <c r="AJ60" s="468" t="str">
        <f t="shared" si="22"/>
        <v/>
      </c>
      <c r="AK60" s="468" t="str">
        <f t="shared" si="22"/>
        <v/>
      </c>
      <c r="AL60" s="468" t="str">
        <f t="shared" si="22"/>
        <v/>
      </c>
      <c r="AM60" s="468" t="str">
        <f t="shared" si="22"/>
        <v/>
      </c>
      <c r="AN60" s="468" t="str">
        <f t="shared" si="26"/>
        <v/>
      </c>
      <c r="AO60" s="468" t="str">
        <f t="shared" si="26"/>
        <v/>
      </c>
      <c r="AP60" s="468" t="str">
        <f t="shared" si="26"/>
        <v/>
      </c>
      <c r="AQ60" s="468" t="str">
        <f t="shared" si="26"/>
        <v/>
      </c>
      <c r="AR60" s="468" t="str">
        <f t="shared" si="26"/>
        <v/>
      </c>
      <c r="AS60" s="468" t="str">
        <f t="shared" si="26"/>
        <v/>
      </c>
      <c r="AT60" s="468" t="str">
        <f t="shared" si="26"/>
        <v/>
      </c>
      <c r="AU60" s="468" t="str">
        <f t="shared" si="26"/>
        <v/>
      </c>
      <c r="AV60" s="468" t="str">
        <f t="shared" si="26"/>
        <v/>
      </c>
      <c r="AW60" s="468" t="str">
        <f t="shared" si="26"/>
        <v/>
      </c>
      <c r="AX60" s="468" t="str">
        <f t="shared" si="26"/>
        <v/>
      </c>
      <c r="AY60" s="468" t="str">
        <f t="shared" si="26"/>
        <v/>
      </c>
      <c r="AZ60" s="468" t="str">
        <f t="shared" si="26"/>
        <v/>
      </c>
      <c r="BA60" s="468"/>
      <c r="BB60" s="468" t="str">
        <f t="shared" si="28"/>
        <v/>
      </c>
      <c r="BC60" s="468" t="str">
        <f t="shared" si="28"/>
        <v/>
      </c>
      <c r="BD60" s="468"/>
      <c r="BE60" s="468" t="str">
        <f t="shared" si="24"/>
        <v/>
      </c>
      <c r="BF60" s="468" t="str">
        <f t="shared" si="24"/>
        <v/>
      </c>
      <c r="BG60" s="468" t="str">
        <f t="shared" si="24"/>
        <v/>
      </c>
      <c r="BH60" s="468" t="str">
        <f t="shared" si="24"/>
        <v/>
      </c>
      <c r="BI60" s="468" t="str">
        <f t="shared" si="24"/>
        <v/>
      </c>
      <c r="BJ60" s="468" t="str">
        <f t="shared" si="24"/>
        <v/>
      </c>
      <c r="BK60" s="468" t="str">
        <f t="shared" si="24"/>
        <v/>
      </c>
      <c r="BL60" s="468" t="str">
        <f t="shared" si="24"/>
        <v/>
      </c>
      <c r="BM60" s="468" t="str">
        <f t="shared" si="24"/>
        <v/>
      </c>
      <c r="BN60" s="468" t="str">
        <f t="shared" si="24"/>
        <v/>
      </c>
      <c r="BO60" s="468" t="str">
        <f t="shared" si="24"/>
        <v/>
      </c>
      <c r="BP60" s="468" t="str">
        <f t="shared" si="24"/>
        <v/>
      </c>
      <c r="BQ60" s="468" t="str">
        <f t="shared" si="24"/>
        <v/>
      </c>
      <c r="BR60" s="468" t="str">
        <f t="shared" si="24"/>
        <v/>
      </c>
      <c r="BS60" s="468" t="str">
        <f t="shared" si="24"/>
        <v/>
      </c>
      <c r="BT60" s="468" t="str">
        <f t="shared" si="24"/>
        <v/>
      </c>
      <c r="BU60" s="468" t="str">
        <f t="shared" si="27"/>
        <v/>
      </c>
      <c r="BV60" s="468" t="str">
        <f t="shared" si="27"/>
        <v/>
      </c>
      <c r="BW60" s="468" t="str">
        <f t="shared" si="27"/>
        <v/>
      </c>
      <c r="BX60" s="468" t="str">
        <f t="shared" si="27"/>
        <v/>
      </c>
      <c r="BY60" s="468" t="str">
        <f t="shared" si="27"/>
        <v/>
      </c>
      <c r="BZ60" s="468" t="str">
        <f t="shared" si="27"/>
        <v/>
      </c>
      <c r="CA60" s="468" t="str">
        <f t="shared" si="27"/>
        <v/>
      </c>
      <c r="CB60" s="468" t="str">
        <f t="shared" si="27"/>
        <v/>
      </c>
      <c r="CC60" s="468" t="str">
        <f t="shared" si="27"/>
        <v/>
      </c>
      <c r="CD60" s="468" t="str">
        <f t="shared" si="27"/>
        <v/>
      </c>
      <c r="CE60" s="468" t="str">
        <f t="shared" si="27"/>
        <v/>
      </c>
      <c r="CF60" s="468" t="str">
        <f t="shared" si="27"/>
        <v/>
      </c>
      <c r="CG60" s="468" t="str">
        <f t="shared" si="27"/>
        <v/>
      </c>
      <c r="CH60" s="468"/>
      <c r="CI60" s="468" t="str">
        <f t="shared" si="7"/>
        <v/>
      </c>
      <c r="CJ60" s="468" t="str">
        <f t="shared" si="7"/>
        <v/>
      </c>
      <c r="CK60" s="533"/>
    </row>
    <row r="61" spans="3:89" x14ac:dyDescent="0.25">
      <c r="C61" s="358"/>
      <c r="D61" s="259">
        <v>3</v>
      </c>
      <c r="E61" s="41"/>
      <c r="F61" s="44"/>
      <c r="G61" s="232" t="s">
        <v>282</v>
      </c>
      <c r="H61" s="279"/>
      <c r="I61" s="282"/>
      <c r="J61" s="431"/>
      <c r="K61" s="431"/>
      <c r="M61" s="360" t="str">
        <f t="shared" si="5"/>
        <v/>
      </c>
      <c r="N61" s="361"/>
      <c r="O61" s="368" t="str">
        <f>IF(M61="","",IF(M61="Foreign",VLOOKUP(N61,'Option X3'!D:E,2,FALSE),1))</f>
        <v/>
      </c>
      <c r="P61" s="359"/>
      <c r="Q61" s="569"/>
      <c r="R61" s="364"/>
      <c r="S61" s="364"/>
      <c r="T61" s="617"/>
      <c r="U61" s="618"/>
      <c r="V61" s="51"/>
      <c r="X61" s="468" t="str">
        <f t="shared" si="22"/>
        <v/>
      </c>
      <c r="Y61" s="468" t="str">
        <f t="shared" si="22"/>
        <v/>
      </c>
      <c r="Z61" s="468" t="str">
        <f t="shared" si="22"/>
        <v/>
      </c>
      <c r="AA61" s="468" t="str">
        <f t="shared" si="22"/>
        <v/>
      </c>
      <c r="AB61" s="468" t="str">
        <f t="shared" si="22"/>
        <v/>
      </c>
      <c r="AC61" s="468" t="str">
        <f t="shared" si="22"/>
        <v/>
      </c>
      <c r="AD61" s="468" t="str">
        <f t="shared" si="22"/>
        <v/>
      </c>
      <c r="AE61" s="468" t="str">
        <f t="shared" si="22"/>
        <v/>
      </c>
      <c r="AF61" s="468" t="str">
        <f t="shared" si="22"/>
        <v/>
      </c>
      <c r="AG61" s="468" t="str">
        <f t="shared" si="22"/>
        <v/>
      </c>
      <c r="AH61" s="468" t="str">
        <f t="shared" si="22"/>
        <v/>
      </c>
      <c r="AI61" s="468" t="str">
        <f t="shared" si="22"/>
        <v/>
      </c>
      <c r="AJ61" s="468" t="str">
        <f t="shared" si="22"/>
        <v/>
      </c>
      <c r="AK61" s="468" t="str">
        <f t="shared" si="22"/>
        <v/>
      </c>
      <c r="AL61" s="468" t="str">
        <f t="shared" si="22"/>
        <v/>
      </c>
      <c r="AM61" s="468" t="str">
        <f t="shared" si="22"/>
        <v/>
      </c>
      <c r="AN61" s="468" t="str">
        <f t="shared" si="26"/>
        <v/>
      </c>
      <c r="AO61" s="468" t="str">
        <f t="shared" si="26"/>
        <v/>
      </c>
      <c r="AP61" s="468" t="str">
        <f t="shared" si="26"/>
        <v/>
      </c>
      <c r="AQ61" s="468" t="str">
        <f t="shared" si="26"/>
        <v/>
      </c>
      <c r="AR61" s="468" t="str">
        <f t="shared" si="26"/>
        <v/>
      </c>
      <c r="AS61" s="468" t="str">
        <f t="shared" si="26"/>
        <v/>
      </c>
      <c r="AT61" s="468" t="str">
        <f t="shared" si="26"/>
        <v/>
      </c>
      <c r="AU61" s="468" t="str">
        <f t="shared" si="26"/>
        <v/>
      </c>
      <c r="AV61" s="468" t="str">
        <f t="shared" si="26"/>
        <v/>
      </c>
      <c r="AW61" s="468" t="str">
        <f t="shared" si="26"/>
        <v/>
      </c>
      <c r="AX61" s="468" t="str">
        <f t="shared" si="26"/>
        <v/>
      </c>
      <c r="AY61" s="468" t="str">
        <f t="shared" si="26"/>
        <v/>
      </c>
      <c r="AZ61" s="468" t="str">
        <f t="shared" si="26"/>
        <v/>
      </c>
      <c r="BA61" s="468"/>
      <c r="BB61" s="468" t="str">
        <f t="shared" si="28"/>
        <v/>
      </c>
      <c r="BC61" s="468" t="str">
        <f t="shared" si="28"/>
        <v/>
      </c>
      <c r="BD61" s="468"/>
      <c r="BE61" s="468" t="str">
        <f t="shared" si="24"/>
        <v/>
      </c>
      <c r="BF61" s="468" t="str">
        <f t="shared" si="24"/>
        <v/>
      </c>
      <c r="BG61" s="468" t="str">
        <f t="shared" si="24"/>
        <v/>
      </c>
      <c r="BH61" s="468" t="str">
        <f t="shared" si="24"/>
        <v/>
      </c>
      <c r="BI61" s="468" t="str">
        <f t="shared" si="24"/>
        <v/>
      </c>
      <c r="BJ61" s="468" t="str">
        <f t="shared" si="24"/>
        <v/>
      </c>
      <c r="BK61" s="468" t="str">
        <f t="shared" si="24"/>
        <v/>
      </c>
      <c r="BL61" s="468" t="str">
        <f t="shared" si="24"/>
        <v/>
      </c>
      <c r="BM61" s="468" t="str">
        <f t="shared" si="24"/>
        <v/>
      </c>
      <c r="BN61" s="468" t="str">
        <f t="shared" si="24"/>
        <v/>
      </c>
      <c r="BO61" s="468" t="str">
        <f t="shared" si="24"/>
        <v/>
      </c>
      <c r="BP61" s="468" t="str">
        <f t="shared" si="24"/>
        <v/>
      </c>
      <c r="BQ61" s="468" t="str">
        <f t="shared" si="24"/>
        <v/>
      </c>
      <c r="BR61" s="468" t="str">
        <f t="shared" si="24"/>
        <v/>
      </c>
      <c r="BS61" s="468" t="str">
        <f t="shared" si="24"/>
        <v/>
      </c>
      <c r="BT61" s="468" t="str">
        <f t="shared" si="24"/>
        <v/>
      </c>
      <c r="BU61" s="468" t="str">
        <f t="shared" si="27"/>
        <v/>
      </c>
      <c r="BV61" s="468" t="str">
        <f t="shared" si="27"/>
        <v/>
      </c>
      <c r="BW61" s="468" t="str">
        <f t="shared" si="27"/>
        <v/>
      </c>
      <c r="BX61" s="468" t="str">
        <f t="shared" si="27"/>
        <v/>
      </c>
      <c r="BY61" s="468" t="str">
        <f t="shared" si="27"/>
        <v/>
      </c>
      <c r="BZ61" s="468" t="str">
        <f t="shared" si="27"/>
        <v/>
      </c>
      <c r="CA61" s="468" t="str">
        <f t="shared" si="27"/>
        <v/>
      </c>
      <c r="CB61" s="468" t="str">
        <f t="shared" si="27"/>
        <v/>
      </c>
      <c r="CC61" s="468" t="str">
        <f t="shared" si="27"/>
        <v/>
      </c>
      <c r="CD61" s="468" t="str">
        <f t="shared" si="27"/>
        <v/>
      </c>
      <c r="CE61" s="468" t="str">
        <f t="shared" si="27"/>
        <v/>
      </c>
      <c r="CF61" s="468" t="str">
        <f t="shared" si="27"/>
        <v/>
      </c>
      <c r="CG61" s="468" t="str">
        <f t="shared" si="27"/>
        <v/>
      </c>
      <c r="CH61" s="468"/>
      <c r="CI61" s="468" t="str">
        <f t="shared" si="7"/>
        <v/>
      </c>
      <c r="CJ61" s="468" t="str">
        <f t="shared" si="7"/>
        <v/>
      </c>
      <c r="CK61" s="533"/>
    </row>
    <row r="62" spans="3:89" x14ac:dyDescent="0.25">
      <c r="C62" s="358"/>
      <c r="D62" s="259">
        <v>4</v>
      </c>
      <c r="E62" s="41"/>
      <c r="F62" s="44"/>
      <c r="G62" s="232" t="s">
        <v>281</v>
      </c>
      <c r="H62" s="279"/>
      <c r="I62" s="281"/>
      <c r="J62" s="431"/>
      <c r="K62" s="431"/>
      <c r="M62" s="360" t="str">
        <f t="shared" si="5"/>
        <v/>
      </c>
      <c r="N62" s="361"/>
      <c r="O62" s="368" t="str">
        <f>IF(M62="","",IF(M62="Foreign",VLOOKUP(N62,'Option X3'!D:E,2,FALSE),1))</f>
        <v/>
      </c>
      <c r="P62" s="359"/>
      <c r="Q62" s="569"/>
      <c r="R62" s="364"/>
      <c r="S62" s="364"/>
      <c r="T62" s="617"/>
      <c r="U62" s="618"/>
      <c r="V62" s="51"/>
      <c r="X62" s="468" t="str">
        <f t="shared" si="22"/>
        <v/>
      </c>
      <c r="Y62" s="468" t="str">
        <f t="shared" si="22"/>
        <v/>
      </c>
      <c r="Z62" s="468" t="str">
        <f t="shared" si="22"/>
        <v/>
      </c>
      <c r="AA62" s="468" t="str">
        <f t="shared" si="22"/>
        <v/>
      </c>
      <c r="AB62" s="468" t="str">
        <f t="shared" si="22"/>
        <v/>
      </c>
      <c r="AC62" s="468" t="str">
        <f t="shared" si="22"/>
        <v/>
      </c>
      <c r="AD62" s="468" t="str">
        <f t="shared" si="22"/>
        <v/>
      </c>
      <c r="AE62" s="468" t="str">
        <f t="shared" si="22"/>
        <v/>
      </c>
      <c r="AF62" s="468" t="str">
        <f t="shared" si="22"/>
        <v/>
      </c>
      <c r="AG62" s="468" t="str">
        <f t="shared" si="22"/>
        <v/>
      </c>
      <c r="AH62" s="468" t="str">
        <f t="shared" si="22"/>
        <v/>
      </c>
      <c r="AI62" s="468" t="str">
        <f t="shared" si="22"/>
        <v/>
      </c>
      <c r="AJ62" s="468" t="str">
        <f t="shared" si="22"/>
        <v/>
      </c>
      <c r="AK62" s="468" t="str">
        <f t="shared" si="22"/>
        <v/>
      </c>
      <c r="AL62" s="468" t="str">
        <f t="shared" si="22"/>
        <v/>
      </c>
      <c r="AM62" s="468" t="str">
        <f t="shared" si="22"/>
        <v/>
      </c>
      <c r="AN62" s="468" t="str">
        <f t="shared" si="26"/>
        <v/>
      </c>
      <c r="AO62" s="468" t="str">
        <f t="shared" si="26"/>
        <v/>
      </c>
      <c r="AP62" s="468" t="str">
        <f t="shared" si="26"/>
        <v/>
      </c>
      <c r="AQ62" s="468" t="str">
        <f t="shared" si="26"/>
        <v/>
      </c>
      <c r="AR62" s="468" t="str">
        <f t="shared" si="26"/>
        <v/>
      </c>
      <c r="AS62" s="468" t="str">
        <f t="shared" si="26"/>
        <v/>
      </c>
      <c r="AT62" s="468" t="str">
        <f t="shared" si="26"/>
        <v/>
      </c>
      <c r="AU62" s="468" t="str">
        <f t="shared" si="26"/>
        <v/>
      </c>
      <c r="AV62" s="468" t="str">
        <f t="shared" si="26"/>
        <v/>
      </c>
      <c r="AW62" s="468" t="str">
        <f t="shared" si="26"/>
        <v/>
      </c>
      <c r="AX62" s="468" t="str">
        <f t="shared" si="26"/>
        <v/>
      </c>
      <c r="AY62" s="468" t="str">
        <f t="shared" si="26"/>
        <v/>
      </c>
      <c r="AZ62" s="468" t="str">
        <f t="shared" si="26"/>
        <v/>
      </c>
      <c r="BA62" s="468"/>
      <c r="BB62" s="468" t="str">
        <f t="shared" si="28"/>
        <v/>
      </c>
      <c r="BC62" s="468" t="str">
        <f t="shared" si="28"/>
        <v/>
      </c>
      <c r="BD62" s="468"/>
      <c r="BE62" s="468" t="str">
        <f t="shared" si="24"/>
        <v/>
      </c>
      <c r="BF62" s="468" t="str">
        <f t="shared" si="24"/>
        <v/>
      </c>
      <c r="BG62" s="468" t="str">
        <f t="shared" si="24"/>
        <v/>
      </c>
      <c r="BH62" s="468" t="str">
        <f t="shared" si="24"/>
        <v/>
      </c>
      <c r="BI62" s="468" t="str">
        <f t="shared" si="24"/>
        <v/>
      </c>
      <c r="BJ62" s="468" t="str">
        <f t="shared" si="24"/>
        <v/>
      </c>
      <c r="BK62" s="468" t="str">
        <f t="shared" si="24"/>
        <v/>
      </c>
      <c r="BL62" s="468" t="str">
        <f t="shared" si="24"/>
        <v/>
      </c>
      <c r="BM62" s="468" t="str">
        <f t="shared" si="24"/>
        <v/>
      </c>
      <c r="BN62" s="468" t="str">
        <f t="shared" si="24"/>
        <v/>
      </c>
      <c r="BO62" s="468" t="str">
        <f t="shared" si="24"/>
        <v/>
      </c>
      <c r="BP62" s="468" t="str">
        <f t="shared" si="24"/>
        <v/>
      </c>
      <c r="BQ62" s="468" t="str">
        <f t="shared" si="24"/>
        <v/>
      </c>
      <c r="BR62" s="468" t="str">
        <f t="shared" si="24"/>
        <v/>
      </c>
      <c r="BS62" s="468" t="str">
        <f t="shared" si="24"/>
        <v/>
      </c>
      <c r="BT62" s="468" t="str">
        <f t="shared" si="24"/>
        <v/>
      </c>
      <c r="BU62" s="468" t="str">
        <f t="shared" si="27"/>
        <v/>
      </c>
      <c r="BV62" s="468" t="str">
        <f t="shared" si="27"/>
        <v/>
      </c>
      <c r="BW62" s="468" t="str">
        <f t="shared" si="27"/>
        <v/>
      </c>
      <c r="BX62" s="468" t="str">
        <f t="shared" si="27"/>
        <v/>
      </c>
      <c r="BY62" s="468" t="str">
        <f t="shared" si="27"/>
        <v/>
      </c>
      <c r="BZ62" s="468" t="str">
        <f t="shared" si="27"/>
        <v/>
      </c>
      <c r="CA62" s="468" t="str">
        <f t="shared" si="27"/>
        <v/>
      </c>
      <c r="CB62" s="468" t="str">
        <f t="shared" si="27"/>
        <v/>
      </c>
      <c r="CC62" s="468" t="str">
        <f t="shared" si="27"/>
        <v/>
      </c>
      <c r="CD62" s="468" t="str">
        <f t="shared" si="27"/>
        <v/>
      </c>
      <c r="CE62" s="468" t="str">
        <f t="shared" si="27"/>
        <v/>
      </c>
      <c r="CF62" s="468" t="str">
        <f t="shared" si="27"/>
        <v/>
      </c>
      <c r="CG62" s="468" t="str">
        <f t="shared" si="27"/>
        <v/>
      </c>
      <c r="CH62" s="468"/>
      <c r="CI62" s="468" t="str">
        <f t="shared" si="7"/>
        <v/>
      </c>
      <c r="CJ62" s="468" t="str">
        <f t="shared" si="7"/>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22"/>
        <v/>
      </c>
      <c r="Y63" s="468" t="str">
        <f t="shared" si="22"/>
        <v/>
      </c>
      <c r="Z63" s="468" t="str">
        <f t="shared" si="22"/>
        <v/>
      </c>
      <c r="AA63" s="468" t="str">
        <f t="shared" si="22"/>
        <v/>
      </c>
      <c r="AB63" s="468" t="str">
        <f t="shared" si="22"/>
        <v/>
      </c>
      <c r="AC63" s="468" t="str">
        <f t="shared" si="22"/>
        <v/>
      </c>
      <c r="AD63" s="468" t="str">
        <f t="shared" si="22"/>
        <v/>
      </c>
      <c r="AE63" s="468" t="str">
        <f t="shared" si="22"/>
        <v/>
      </c>
      <c r="AF63" s="468" t="str">
        <f t="shared" si="22"/>
        <v/>
      </c>
      <c r="AG63" s="468" t="str">
        <f t="shared" si="22"/>
        <v/>
      </c>
      <c r="AH63" s="468" t="str">
        <f t="shared" si="22"/>
        <v/>
      </c>
      <c r="AI63" s="468" t="str">
        <f t="shared" si="22"/>
        <v/>
      </c>
      <c r="AJ63" s="468" t="str">
        <f t="shared" si="22"/>
        <v/>
      </c>
      <c r="AK63" s="468" t="str">
        <f t="shared" si="22"/>
        <v/>
      </c>
      <c r="AL63" s="468" t="str">
        <f t="shared" si="22"/>
        <v/>
      </c>
      <c r="AM63" s="468" t="str">
        <f t="shared" si="22"/>
        <v/>
      </c>
      <c r="AN63" s="468" t="str">
        <f t="shared" si="26"/>
        <v/>
      </c>
      <c r="AO63" s="468" t="str">
        <f t="shared" si="26"/>
        <v/>
      </c>
      <c r="AP63" s="468" t="str">
        <f t="shared" si="26"/>
        <v/>
      </c>
      <c r="AQ63" s="468" t="str">
        <f t="shared" si="26"/>
        <v/>
      </c>
      <c r="AR63" s="468" t="str">
        <f t="shared" si="26"/>
        <v/>
      </c>
      <c r="AS63" s="468" t="str">
        <f t="shared" si="26"/>
        <v/>
      </c>
      <c r="AT63" s="468" t="str">
        <f t="shared" si="26"/>
        <v/>
      </c>
      <c r="AU63" s="468" t="str">
        <f t="shared" si="26"/>
        <v/>
      </c>
      <c r="AV63" s="468" t="str">
        <f t="shared" si="26"/>
        <v/>
      </c>
      <c r="AW63" s="468" t="str">
        <f t="shared" si="26"/>
        <v/>
      </c>
      <c r="AX63" s="468" t="str">
        <f t="shared" si="26"/>
        <v/>
      </c>
      <c r="AY63" s="468" t="str">
        <f t="shared" si="26"/>
        <v/>
      </c>
      <c r="AZ63" s="468" t="str">
        <f t="shared" si="26"/>
        <v/>
      </c>
      <c r="BA63" s="468"/>
      <c r="BB63" s="468" t="str">
        <f t="shared" si="28"/>
        <v/>
      </c>
      <c r="BC63" s="468" t="str">
        <f t="shared" si="28"/>
        <v/>
      </c>
      <c r="BD63" s="468"/>
      <c r="BE63" s="468" t="str">
        <f t="shared" si="24"/>
        <v/>
      </c>
      <c r="BF63" s="468" t="str">
        <f t="shared" si="24"/>
        <v/>
      </c>
      <c r="BG63" s="468" t="str">
        <f t="shared" si="24"/>
        <v/>
      </c>
      <c r="BH63" s="468" t="str">
        <f t="shared" si="24"/>
        <v/>
      </c>
      <c r="BI63" s="468" t="str">
        <f t="shared" si="24"/>
        <v/>
      </c>
      <c r="BJ63" s="468" t="str">
        <f t="shared" si="24"/>
        <v/>
      </c>
      <c r="BK63" s="468" t="str">
        <f t="shared" si="24"/>
        <v/>
      </c>
      <c r="BL63" s="468" t="str">
        <f t="shared" si="24"/>
        <v/>
      </c>
      <c r="BM63" s="468" t="str">
        <f t="shared" si="24"/>
        <v/>
      </c>
      <c r="BN63" s="468" t="str">
        <f t="shared" si="24"/>
        <v/>
      </c>
      <c r="BO63" s="468" t="str">
        <f t="shared" si="24"/>
        <v/>
      </c>
      <c r="BP63" s="468" t="str">
        <f t="shared" si="24"/>
        <v/>
      </c>
      <c r="BQ63" s="468" t="str">
        <f t="shared" si="24"/>
        <v/>
      </c>
      <c r="BR63" s="468" t="str">
        <f t="shared" si="24"/>
        <v/>
      </c>
      <c r="BS63" s="468" t="str">
        <f t="shared" si="24"/>
        <v/>
      </c>
      <c r="BT63" s="468" t="str">
        <f t="shared" si="24"/>
        <v/>
      </c>
      <c r="BU63" s="468" t="str">
        <f t="shared" si="27"/>
        <v/>
      </c>
      <c r="BV63" s="468" t="str">
        <f t="shared" si="27"/>
        <v/>
      </c>
      <c r="BW63" s="468" t="str">
        <f t="shared" si="27"/>
        <v/>
      </c>
      <c r="BX63" s="468" t="str">
        <f t="shared" si="27"/>
        <v/>
      </c>
      <c r="BY63" s="468" t="str">
        <f t="shared" si="27"/>
        <v/>
      </c>
      <c r="BZ63" s="468" t="str">
        <f t="shared" si="27"/>
        <v/>
      </c>
      <c r="CA63" s="468" t="str">
        <f t="shared" si="27"/>
        <v/>
      </c>
      <c r="CB63" s="468" t="str">
        <f t="shared" si="27"/>
        <v/>
      </c>
      <c r="CC63" s="468" t="str">
        <f t="shared" si="27"/>
        <v/>
      </c>
      <c r="CD63" s="468" t="str">
        <f t="shared" si="27"/>
        <v/>
      </c>
      <c r="CE63" s="468" t="str">
        <f t="shared" si="27"/>
        <v/>
      </c>
      <c r="CF63" s="468" t="str">
        <f t="shared" si="27"/>
        <v/>
      </c>
      <c r="CG63" s="468" t="str">
        <f t="shared" si="27"/>
        <v/>
      </c>
      <c r="CH63" s="468"/>
      <c r="CI63" s="468" t="str">
        <f t="shared" si="7"/>
        <v/>
      </c>
      <c r="CJ63" s="468" t="str">
        <f t="shared" si="7"/>
        <v/>
      </c>
      <c r="CK63" s="533"/>
    </row>
    <row r="64" spans="3:89" x14ac:dyDescent="0.25">
      <c r="C64" s="358"/>
      <c r="D64" s="259">
        <v>6</v>
      </c>
      <c r="E64" s="41"/>
      <c r="F64" s="44"/>
      <c r="G64" s="234" t="s">
        <v>287</v>
      </c>
      <c r="H64" s="279" t="s">
        <v>288</v>
      </c>
      <c r="I64" s="281"/>
      <c r="J64" s="431"/>
      <c r="K64" s="431"/>
      <c r="M64" s="360" t="str">
        <f t="shared" si="5"/>
        <v/>
      </c>
      <c r="N64" s="361"/>
      <c r="O64" s="368" t="str">
        <f>IF(M64="","",IF(M64="Foreign",VLOOKUP(N64,'Option X3'!D:E,2,FALSE),1))</f>
        <v/>
      </c>
      <c r="P64" s="359"/>
      <c r="Q64" s="569"/>
      <c r="R64" s="364"/>
      <c r="S64" s="364"/>
      <c r="T64" s="617"/>
      <c r="U64" s="618"/>
      <c r="V64" s="51"/>
      <c r="X64" s="468" t="str">
        <f t="shared" si="22"/>
        <v/>
      </c>
      <c r="Y64" s="468" t="str">
        <f t="shared" si="22"/>
        <v/>
      </c>
      <c r="Z64" s="468" t="str">
        <f t="shared" si="22"/>
        <v/>
      </c>
      <c r="AA64" s="468" t="str">
        <f t="shared" si="22"/>
        <v/>
      </c>
      <c r="AB64" s="468" t="str">
        <f t="shared" si="22"/>
        <v/>
      </c>
      <c r="AC64" s="468" t="str">
        <f t="shared" si="22"/>
        <v/>
      </c>
      <c r="AD64" s="468" t="str">
        <f t="shared" si="22"/>
        <v/>
      </c>
      <c r="AE64" s="468" t="str">
        <f t="shared" si="22"/>
        <v/>
      </c>
      <c r="AF64" s="468" t="str">
        <f t="shared" si="22"/>
        <v/>
      </c>
      <c r="AG64" s="468" t="str">
        <f t="shared" si="22"/>
        <v/>
      </c>
      <c r="AH64" s="468" t="str">
        <f t="shared" si="22"/>
        <v/>
      </c>
      <c r="AI64" s="468" t="str">
        <f t="shared" si="22"/>
        <v/>
      </c>
      <c r="AJ64" s="468" t="str">
        <f t="shared" si="22"/>
        <v/>
      </c>
      <c r="AK64" s="468" t="str">
        <f t="shared" si="22"/>
        <v/>
      </c>
      <c r="AL64" s="468" t="str">
        <f t="shared" si="22"/>
        <v/>
      </c>
      <c r="AM64" s="468" t="str">
        <f t="shared" si="22"/>
        <v/>
      </c>
      <c r="AN64" s="468" t="str">
        <f t="shared" si="26"/>
        <v/>
      </c>
      <c r="AO64" s="468" t="str">
        <f t="shared" si="26"/>
        <v/>
      </c>
      <c r="AP64" s="468" t="str">
        <f t="shared" si="26"/>
        <v/>
      </c>
      <c r="AQ64" s="468" t="str">
        <f t="shared" si="26"/>
        <v/>
      </c>
      <c r="AR64" s="468" t="str">
        <f t="shared" si="26"/>
        <v/>
      </c>
      <c r="AS64" s="468" t="str">
        <f t="shared" si="26"/>
        <v/>
      </c>
      <c r="AT64" s="468" t="str">
        <f t="shared" si="26"/>
        <v/>
      </c>
      <c r="AU64" s="468" t="str">
        <f t="shared" si="26"/>
        <v/>
      </c>
      <c r="AV64" s="468" t="str">
        <f t="shared" si="26"/>
        <v/>
      </c>
      <c r="AW64" s="468" t="str">
        <f t="shared" si="26"/>
        <v/>
      </c>
      <c r="AX64" s="468" t="str">
        <f t="shared" si="26"/>
        <v/>
      </c>
      <c r="AY64" s="468" t="str">
        <f t="shared" si="26"/>
        <v/>
      </c>
      <c r="AZ64" s="468" t="str">
        <f t="shared" si="26"/>
        <v/>
      </c>
      <c r="BA64" s="468"/>
      <c r="BB64" s="468" t="str">
        <f t="shared" si="28"/>
        <v/>
      </c>
      <c r="BC64" s="468" t="str">
        <f t="shared" si="28"/>
        <v/>
      </c>
      <c r="BD64" s="468"/>
      <c r="BE64" s="468" t="str">
        <f t="shared" si="24"/>
        <v/>
      </c>
      <c r="BF64" s="468" t="str">
        <f t="shared" si="24"/>
        <v/>
      </c>
      <c r="BG64" s="468" t="str">
        <f t="shared" si="24"/>
        <v/>
      </c>
      <c r="BH64" s="468" t="str">
        <f t="shared" si="24"/>
        <v/>
      </c>
      <c r="BI64" s="468" t="str">
        <f t="shared" si="24"/>
        <v/>
      </c>
      <c r="BJ64" s="468" t="str">
        <f t="shared" si="24"/>
        <v/>
      </c>
      <c r="BK64" s="468" t="str">
        <f t="shared" si="24"/>
        <v/>
      </c>
      <c r="BL64" s="468" t="str">
        <f t="shared" si="24"/>
        <v/>
      </c>
      <c r="BM64" s="468" t="str">
        <f t="shared" si="24"/>
        <v/>
      </c>
      <c r="BN64" s="468" t="str">
        <f t="shared" si="24"/>
        <v/>
      </c>
      <c r="BO64" s="468" t="str">
        <f t="shared" si="24"/>
        <v/>
      </c>
      <c r="BP64" s="468" t="str">
        <f t="shared" si="24"/>
        <v/>
      </c>
      <c r="BQ64" s="468" t="str">
        <f t="shared" si="24"/>
        <v/>
      </c>
      <c r="BR64" s="468" t="str">
        <f t="shared" si="24"/>
        <v/>
      </c>
      <c r="BS64" s="468" t="str">
        <f t="shared" si="24"/>
        <v/>
      </c>
      <c r="BT64" s="468" t="str">
        <f t="shared" si="24"/>
        <v/>
      </c>
      <c r="BU64" s="468" t="str">
        <f t="shared" si="27"/>
        <v/>
      </c>
      <c r="BV64" s="468" t="str">
        <f t="shared" si="27"/>
        <v/>
      </c>
      <c r="BW64" s="468" t="str">
        <f t="shared" si="27"/>
        <v/>
      </c>
      <c r="BX64" s="468" t="str">
        <f t="shared" si="27"/>
        <v/>
      </c>
      <c r="BY64" s="468" t="str">
        <f t="shared" si="27"/>
        <v/>
      </c>
      <c r="BZ64" s="468" t="str">
        <f t="shared" si="27"/>
        <v/>
      </c>
      <c r="CA64" s="468" t="str">
        <f t="shared" si="27"/>
        <v/>
      </c>
      <c r="CB64" s="468" t="str">
        <f t="shared" si="27"/>
        <v/>
      </c>
      <c r="CC64" s="468" t="str">
        <f t="shared" si="27"/>
        <v/>
      </c>
      <c r="CD64" s="468" t="str">
        <f t="shared" si="27"/>
        <v/>
      </c>
      <c r="CE64" s="468" t="str">
        <f t="shared" si="27"/>
        <v/>
      </c>
      <c r="CF64" s="468" t="str">
        <f t="shared" si="27"/>
        <v/>
      </c>
      <c r="CG64" s="468" t="str">
        <f t="shared" si="27"/>
        <v/>
      </c>
      <c r="CH64" s="468"/>
      <c r="CI64" s="468" t="str">
        <f t="shared" si="7"/>
        <v/>
      </c>
      <c r="CJ64" s="468" t="str">
        <f t="shared" si="7"/>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22"/>
        <v/>
      </c>
      <c r="Y65" s="468" t="str">
        <f t="shared" si="22"/>
        <v/>
      </c>
      <c r="Z65" s="468" t="str">
        <f t="shared" si="22"/>
        <v/>
      </c>
      <c r="AA65" s="468" t="str">
        <f t="shared" si="22"/>
        <v/>
      </c>
      <c r="AB65" s="468" t="str">
        <f t="shared" si="22"/>
        <v/>
      </c>
      <c r="AC65" s="468" t="str">
        <f t="shared" si="22"/>
        <v/>
      </c>
      <c r="AD65" s="468" t="str">
        <f t="shared" si="22"/>
        <v/>
      </c>
      <c r="AE65" s="468" t="str">
        <f t="shared" si="22"/>
        <v/>
      </c>
      <c r="AF65" s="468" t="str">
        <f t="shared" si="22"/>
        <v/>
      </c>
      <c r="AG65" s="468" t="str">
        <f t="shared" si="22"/>
        <v/>
      </c>
      <c r="AH65" s="468" t="str">
        <f t="shared" si="22"/>
        <v/>
      </c>
      <c r="AI65" s="468" t="str">
        <f t="shared" si="22"/>
        <v/>
      </c>
      <c r="AJ65" s="468" t="str">
        <f t="shared" si="22"/>
        <v/>
      </c>
      <c r="AK65" s="468" t="str">
        <f t="shared" si="22"/>
        <v/>
      </c>
      <c r="AL65" s="468" t="str">
        <f t="shared" si="22"/>
        <v/>
      </c>
      <c r="AM65" s="468" t="str">
        <f t="shared" si="22"/>
        <v/>
      </c>
      <c r="AN65" s="468" t="str">
        <f t="shared" si="26"/>
        <v/>
      </c>
      <c r="AO65" s="468" t="str">
        <f t="shared" si="26"/>
        <v/>
      </c>
      <c r="AP65" s="468" t="str">
        <f t="shared" si="26"/>
        <v/>
      </c>
      <c r="AQ65" s="468" t="str">
        <f t="shared" si="26"/>
        <v/>
      </c>
      <c r="AR65" s="468" t="str">
        <f t="shared" si="26"/>
        <v/>
      </c>
      <c r="AS65" s="468" t="str">
        <f t="shared" si="26"/>
        <v/>
      </c>
      <c r="AT65" s="468" t="str">
        <f t="shared" si="26"/>
        <v/>
      </c>
      <c r="AU65" s="468" t="str">
        <f t="shared" si="26"/>
        <v/>
      </c>
      <c r="AV65" s="468" t="str">
        <f t="shared" si="26"/>
        <v/>
      </c>
      <c r="AW65" s="468" t="str">
        <f t="shared" si="26"/>
        <v/>
      </c>
      <c r="AX65" s="468" t="str">
        <f t="shared" si="26"/>
        <v/>
      </c>
      <c r="AY65" s="468" t="str">
        <f t="shared" si="26"/>
        <v/>
      </c>
      <c r="AZ65" s="468" t="str">
        <f t="shared" si="26"/>
        <v/>
      </c>
      <c r="BA65" s="468"/>
      <c r="BB65" s="468" t="str">
        <f t="shared" si="28"/>
        <v/>
      </c>
      <c r="BC65" s="468" t="str">
        <f t="shared" si="28"/>
        <v/>
      </c>
      <c r="BD65" s="468"/>
      <c r="BE65" s="468" t="str">
        <f t="shared" si="24"/>
        <v/>
      </c>
      <c r="BF65" s="468" t="str">
        <f t="shared" si="24"/>
        <v/>
      </c>
      <c r="BG65" s="468" t="str">
        <f t="shared" si="24"/>
        <v/>
      </c>
      <c r="BH65" s="468" t="str">
        <f t="shared" si="24"/>
        <v/>
      </c>
      <c r="BI65" s="468" t="str">
        <f t="shared" si="24"/>
        <v/>
      </c>
      <c r="BJ65" s="468" t="str">
        <f t="shared" si="24"/>
        <v/>
      </c>
      <c r="BK65" s="468" t="str">
        <f t="shared" si="24"/>
        <v/>
      </c>
      <c r="BL65" s="468" t="str">
        <f t="shared" si="24"/>
        <v/>
      </c>
      <c r="BM65" s="468" t="str">
        <f t="shared" si="24"/>
        <v/>
      </c>
      <c r="BN65" s="468" t="str">
        <f t="shared" si="24"/>
        <v/>
      </c>
      <c r="BO65" s="468" t="str">
        <f t="shared" si="24"/>
        <v/>
      </c>
      <c r="BP65" s="468" t="str">
        <f t="shared" si="24"/>
        <v/>
      </c>
      <c r="BQ65" s="468" t="str">
        <f t="shared" si="24"/>
        <v/>
      </c>
      <c r="BR65" s="468" t="str">
        <f t="shared" si="24"/>
        <v/>
      </c>
      <c r="BS65" s="468" t="str">
        <f t="shared" si="24"/>
        <v/>
      </c>
      <c r="BT65" s="468" t="str">
        <f t="shared" si="24"/>
        <v/>
      </c>
      <c r="BU65" s="468" t="str">
        <f t="shared" si="27"/>
        <v/>
      </c>
      <c r="BV65" s="468" t="str">
        <f t="shared" si="27"/>
        <v/>
      </c>
      <c r="BW65" s="468" t="str">
        <f t="shared" si="27"/>
        <v/>
      </c>
      <c r="BX65" s="468" t="str">
        <f t="shared" si="27"/>
        <v/>
      </c>
      <c r="BY65" s="468" t="str">
        <f t="shared" si="27"/>
        <v/>
      </c>
      <c r="BZ65" s="468" t="str">
        <f t="shared" si="27"/>
        <v/>
      </c>
      <c r="CA65" s="468" t="str">
        <f t="shared" si="27"/>
        <v/>
      </c>
      <c r="CB65" s="468" t="str">
        <f t="shared" si="27"/>
        <v/>
      </c>
      <c r="CC65" s="468" t="str">
        <f t="shared" si="27"/>
        <v/>
      </c>
      <c r="CD65" s="468" t="str">
        <f t="shared" si="27"/>
        <v/>
      </c>
      <c r="CE65" s="468" t="str">
        <f t="shared" si="27"/>
        <v/>
      </c>
      <c r="CF65" s="468" t="str">
        <f t="shared" si="27"/>
        <v/>
      </c>
      <c r="CG65" s="468" t="str">
        <f t="shared" si="27"/>
        <v/>
      </c>
      <c r="CH65" s="468"/>
      <c r="CI65" s="468" t="str">
        <f t="shared" si="7"/>
        <v/>
      </c>
      <c r="CJ65" s="468" t="str">
        <f t="shared" si="7"/>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22"/>
        <v/>
      </c>
      <c r="Y66" s="468" t="str">
        <f t="shared" si="22"/>
        <v/>
      </c>
      <c r="Z66" s="468" t="str">
        <f t="shared" si="22"/>
        <v/>
      </c>
      <c r="AA66" s="468" t="str">
        <f t="shared" si="22"/>
        <v/>
      </c>
      <c r="AB66" s="468" t="str">
        <f t="shared" si="22"/>
        <v/>
      </c>
      <c r="AC66" s="468" t="str">
        <f t="shared" si="22"/>
        <v/>
      </c>
      <c r="AD66" s="468" t="str">
        <f t="shared" si="22"/>
        <v/>
      </c>
      <c r="AE66" s="468" t="str">
        <f t="shared" si="22"/>
        <v/>
      </c>
      <c r="AF66" s="468" t="str">
        <f t="shared" si="22"/>
        <v/>
      </c>
      <c r="AG66" s="468" t="str">
        <f t="shared" si="22"/>
        <v/>
      </c>
      <c r="AH66" s="468" t="str">
        <f t="shared" si="22"/>
        <v/>
      </c>
      <c r="AI66" s="468" t="str">
        <f t="shared" si="22"/>
        <v/>
      </c>
      <c r="AJ66" s="468" t="str">
        <f t="shared" si="22"/>
        <v/>
      </c>
      <c r="AK66" s="468" t="str">
        <f t="shared" si="22"/>
        <v/>
      </c>
      <c r="AL66" s="468" t="str">
        <f t="shared" si="22"/>
        <v/>
      </c>
      <c r="AM66" s="468" t="str">
        <f t="shared" si="22"/>
        <v/>
      </c>
      <c r="AN66" s="468" t="str">
        <f t="shared" si="26"/>
        <v/>
      </c>
      <c r="AO66" s="468" t="str">
        <f t="shared" si="26"/>
        <v/>
      </c>
      <c r="AP66" s="468" t="str">
        <f t="shared" si="26"/>
        <v/>
      </c>
      <c r="AQ66" s="468" t="str">
        <f t="shared" si="26"/>
        <v/>
      </c>
      <c r="AR66" s="468" t="str">
        <f t="shared" si="26"/>
        <v/>
      </c>
      <c r="AS66" s="468" t="str">
        <f t="shared" si="26"/>
        <v/>
      </c>
      <c r="AT66" s="468" t="str">
        <f t="shared" si="26"/>
        <v/>
      </c>
      <c r="AU66" s="468" t="str">
        <f t="shared" si="26"/>
        <v/>
      </c>
      <c r="AV66" s="468" t="str">
        <f t="shared" si="26"/>
        <v/>
      </c>
      <c r="AW66" s="468" t="str">
        <f t="shared" si="26"/>
        <v/>
      </c>
      <c r="AX66" s="468" t="str">
        <f t="shared" si="26"/>
        <v/>
      </c>
      <c r="AY66" s="468" t="str">
        <f t="shared" si="26"/>
        <v/>
      </c>
      <c r="AZ66" s="468" t="str">
        <f t="shared" si="26"/>
        <v/>
      </c>
      <c r="BA66" s="468"/>
      <c r="BB66" s="468" t="str">
        <f t="shared" si="28"/>
        <v/>
      </c>
      <c r="BC66" s="468" t="str">
        <f t="shared" si="28"/>
        <v/>
      </c>
      <c r="BD66" s="468"/>
      <c r="BE66" s="468" t="str">
        <f t="shared" si="24"/>
        <v/>
      </c>
      <c r="BF66" s="468" t="str">
        <f t="shared" si="24"/>
        <v/>
      </c>
      <c r="BG66" s="468" t="str">
        <f t="shared" si="24"/>
        <v/>
      </c>
      <c r="BH66" s="468" t="str">
        <f t="shared" si="24"/>
        <v/>
      </c>
      <c r="BI66" s="468" t="str">
        <f t="shared" si="24"/>
        <v/>
      </c>
      <c r="BJ66" s="468" t="str">
        <f t="shared" si="24"/>
        <v/>
      </c>
      <c r="BK66" s="468" t="str">
        <f t="shared" si="24"/>
        <v/>
      </c>
      <c r="BL66" s="468" t="str">
        <f t="shared" si="24"/>
        <v/>
      </c>
      <c r="BM66" s="468" t="str">
        <f t="shared" si="24"/>
        <v/>
      </c>
      <c r="BN66" s="468" t="str">
        <f t="shared" si="24"/>
        <v/>
      </c>
      <c r="BO66" s="468" t="str">
        <f t="shared" si="24"/>
        <v/>
      </c>
      <c r="BP66" s="468" t="str">
        <f t="shared" si="24"/>
        <v/>
      </c>
      <c r="BQ66" s="468" t="str">
        <f t="shared" si="24"/>
        <v/>
      </c>
      <c r="BR66" s="468" t="str">
        <f t="shared" si="24"/>
        <v/>
      </c>
      <c r="BS66" s="468" t="str">
        <f t="shared" si="24"/>
        <v/>
      </c>
      <c r="BT66" s="468" t="str">
        <f t="shared" si="24"/>
        <v/>
      </c>
      <c r="BU66" s="468" t="str">
        <f t="shared" si="27"/>
        <v/>
      </c>
      <c r="BV66" s="468" t="str">
        <f t="shared" si="27"/>
        <v/>
      </c>
      <c r="BW66" s="468" t="str">
        <f t="shared" si="27"/>
        <v/>
      </c>
      <c r="BX66" s="468" t="str">
        <f t="shared" si="27"/>
        <v/>
      </c>
      <c r="BY66" s="468" t="str">
        <f t="shared" si="27"/>
        <v/>
      </c>
      <c r="BZ66" s="468" t="str">
        <f t="shared" si="27"/>
        <v/>
      </c>
      <c r="CA66" s="468" t="str">
        <f t="shared" si="27"/>
        <v/>
      </c>
      <c r="CB66" s="468" t="str">
        <f t="shared" si="27"/>
        <v/>
      </c>
      <c r="CC66" s="468" t="str">
        <f t="shared" si="27"/>
        <v/>
      </c>
      <c r="CD66" s="468" t="str">
        <f t="shared" si="27"/>
        <v/>
      </c>
      <c r="CE66" s="468" t="str">
        <f t="shared" si="27"/>
        <v/>
      </c>
      <c r="CF66" s="468" t="str">
        <f t="shared" si="27"/>
        <v/>
      </c>
      <c r="CG66" s="468" t="str">
        <f t="shared" si="27"/>
        <v/>
      </c>
      <c r="CH66" s="468"/>
      <c r="CI66" s="468" t="str">
        <f t="shared" si="7"/>
        <v/>
      </c>
      <c r="CJ66" s="468" t="str">
        <f t="shared" si="7"/>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22"/>
        <v/>
      </c>
      <c r="Y67" s="468" t="str">
        <f t="shared" si="22"/>
        <v/>
      </c>
      <c r="Z67" s="468" t="str">
        <f t="shared" si="22"/>
        <v/>
      </c>
      <c r="AA67" s="468" t="str">
        <f t="shared" si="22"/>
        <v/>
      </c>
      <c r="AB67" s="468" t="str">
        <f t="shared" si="22"/>
        <v/>
      </c>
      <c r="AC67" s="468" t="str">
        <f t="shared" si="22"/>
        <v/>
      </c>
      <c r="AD67" s="468" t="str">
        <f t="shared" si="22"/>
        <v/>
      </c>
      <c r="AE67" s="468" t="str">
        <f t="shared" si="22"/>
        <v/>
      </c>
      <c r="AF67" s="468" t="str">
        <f t="shared" si="22"/>
        <v/>
      </c>
      <c r="AG67" s="468" t="str">
        <f t="shared" si="22"/>
        <v/>
      </c>
      <c r="AH67" s="468" t="str">
        <f t="shared" si="22"/>
        <v/>
      </c>
      <c r="AI67" s="468" t="str">
        <f t="shared" si="22"/>
        <v/>
      </c>
      <c r="AJ67" s="468" t="str">
        <f t="shared" si="22"/>
        <v/>
      </c>
      <c r="AK67" s="468" t="str">
        <f t="shared" si="22"/>
        <v/>
      </c>
      <c r="AL67" s="468" t="str">
        <f t="shared" si="22"/>
        <v/>
      </c>
      <c r="AM67" s="468" t="str">
        <f t="shared" si="22"/>
        <v/>
      </c>
      <c r="AN67" s="468" t="str">
        <f t="shared" si="26"/>
        <v/>
      </c>
      <c r="AO67" s="468" t="str">
        <f t="shared" si="26"/>
        <v/>
      </c>
      <c r="AP67" s="468" t="str">
        <f t="shared" si="26"/>
        <v/>
      </c>
      <c r="AQ67" s="468" t="str">
        <f t="shared" si="26"/>
        <v/>
      </c>
      <c r="AR67" s="468" t="str">
        <f t="shared" si="26"/>
        <v/>
      </c>
      <c r="AS67" s="468" t="str">
        <f t="shared" si="26"/>
        <v/>
      </c>
      <c r="AT67" s="468" t="str">
        <f t="shared" si="26"/>
        <v/>
      </c>
      <c r="AU67" s="468" t="str">
        <f t="shared" si="26"/>
        <v/>
      </c>
      <c r="AV67" s="468" t="str">
        <f t="shared" si="26"/>
        <v/>
      </c>
      <c r="AW67" s="468" t="str">
        <f t="shared" si="26"/>
        <v/>
      </c>
      <c r="AX67" s="468" t="str">
        <f t="shared" si="26"/>
        <v/>
      </c>
      <c r="AY67" s="468" t="str">
        <f t="shared" si="26"/>
        <v/>
      </c>
      <c r="AZ67" s="468" t="str">
        <f t="shared" si="26"/>
        <v/>
      </c>
      <c r="BA67" s="468"/>
      <c r="BB67" s="468" t="str">
        <f t="shared" si="28"/>
        <v/>
      </c>
      <c r="BC67" s="468" t="str">
        <f t="shared" si="28"/>
        <v/>
      </c>
      <c r="BD67" s="468"/>
      <c r="BE67" s="468" t="str">
        <f t="shared" si="24"/>
        <v/>
      </c>
      <c r="BF67" s="468" t="str">
        <f t="shared" si="24"/>
        <v/>
      </c>
      <c r="BG67" s="468" t="str">
        <f t="shared" si="24"/>
        <v/>
      </c>
      <c r="BH67" s="468" t="str">
        <f t="shared" si="24"/>
        <v/>
      </c>
      <c r="BI67" s="468" t="str">
        <f t="shared" si="24"/>
        <v/>
      </c>
      <c r="BJ67" s="468" t="str">
        <f t="shared" si="24"/>
        <v/>
      </c>
      <c r="BK67" s="468" t="str">
        <f t="shared" si="24"/>
        <v/>
      </c>
      <c r="BL67" s="468" t="str">
        <f t="shared" si="24"/>
        <v/>
      </c>
      <c r="BM67" s="468" t="str">
        <f t="shared" si="24"/>
        <v/>
      </c>
      <c r="BN67" s="468" t="str">
        <f t="shared" si="24"/>
        <v/>
      </c>
      <c r="BO67" s="468" t="str">
        <f t="shared" si="24"/>
        <v/>
      </c>
      <c r="BP67" s="468" t="str">
        <f t="shared" si="24"/>
        <v/>
      </c>
      <c r="BQ67" s="468" t="str">
        <f t="shared" si="24"/>
        <v/>
      </c>
      <c r="BR67" s="468" t="str">
        <f t="shared" si="24"/>
        <v/>
      </c>
      <c r="BS67" s="468" t="str">
        <f t="shared" si="24"/>
        <v/>
      </c>
      <c r="BT67" s="468" t="str">
        <f t="shared" si="24"/>
        <v/>
      </c>
      <c r="BU67" s="468" t="str">
        <f t="shared" si="27"/>
        <v/>
      </c>
      <c r="BV67" s="468" t="str">
        <f t="shared" si="27"/>
        <v/>
      </c>
      <c r="BW67" s="468" t="str">
        <f t="shared" si="27"/>
        <v/>
      </c>
      <c r="BX67" s="468" t="str">
        <f t="shared" si="27"/>
        <v/>
      </c>
      <c r="BY67" s="468" t="str">
        <f t="shared" si="27"/>
        <v/>
      </c>
      <c r="BZ67" s="468" t="str">
        <f t="shared" si="27"/>
        <v/>
      </c>
      <c r="CA67" s="468" t="str">
        <f t="shared" si="27"/>
        <v/>
      </c>
      <c r="CB67" s="468" t="str">
        <f t="shared" si="27"/>
        <v/>
      </c>
      <c r="CC67" s="468" t="str">
        <f t="shared" si="27"/>
        <v/>
      </c>
      <c r="CD67" s="468" t="str">
        <f t="shared" si="27"/>
        <v/>
      </c>
      <c r="CE67" s="468" t="str">
        <f t="shared" si="27"/>
        <v/>
      </c>
      <c r="CF67" s="468" t="str">
        <f t="shared" si="27"/>
        <v/>
      </c>
      <c r="CG67" s="468" t="str">
        <f t="shared" si="27"/>
        <v/>
      </c>
      <c r="CH67" s="468"/>
      <c r="CI67" s="468" t="str">
        <f t="shared" si="7"/>
        <v/>
      </c>
      <c r="CJ67" s="468" t="str">
        <f t="shared" si="7"/>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si="22"/>
        <v/>
      </c>
      <c r="Y68" s="468" t="str">
        <f t="shared" si="22"/>
        <v/>
      </c>
      <c r="Z68" s="468" t="str">
        <f t="shared" si="22"/>
        <v/>
      </c>
      <c r="AA68" s="468" t="str">
        <f t="shared" si="22"/>
        <v/>
      </c>
      <c r="AB68" s="468" t="str">
        <f t="shared" si="22"/>
        <v/>
      </c>
      <c r="AC68" s="468" t="str">
        <f t="shared" si="22"/>
        <v/>
      </c>
      <c r="AD68" s="468" t="str">
        <f t="shared" si="22"/>
        <v/>
      </c>
      <c r="AE68" s="468" t="str">
        <f t="shared" si="22"/>
        <v/>
      </c>
      <c r="AF68" s="468" t="str">
        <f t="shared" si="22"/>
        <v/>
      </c>
      <c r="AG68" s="468" t="str">
        <f t="shared" si="22"/>
        <v/>
      </c>
      <c r="AH68" s="468" t="str">
        <f t="shared" si="22"/>
        <v/>
      </c>
      <c r="AI68" s="468" t="str">
        <f t="shared" si="22"/>
        <v/>
      </c>
      <c r="AJ68" s="468" t="str">
        <f t="shared" si="22"/>
        <v/>
      </c>
      <c r="AK68" s="468" t="str">
        <f t="shared" si="22"/>
        <v/>
      </c>
      <c r="AL68" s="468" t="str">
        <f t="shared" si="22"/>
        <v/>
      </c>
      <c r="AM68" s="468" t="str">
        <f t="shared" si="22"/>
        <v/>
      </c>
      <c r="AN68" s="468" t="str">
        <f t="shared" si="26"/>
        <v/>
      </c>
      <c r="AO68" s="468" t="str">
        <f t="shared" si="26"/>
        <v/>
      </c>
      <c r="AP68" s="468" t="str">
        <f t="shared" si="26"/>
        <v/>
      </c>
      <c r="AQ68" s="468" t="str">
        <f t="shared" si="26"/>
        <v/>
      </c>
      <c r="AR68" s="468" t="str">
        <f t="shared" si="26"/>
        <v/>
      </c>
      <c r="AS68" s="468" t="str">
        <f t="shared" si="26"/>
        <v/>
      </c>
      <c r="AT68" s="468" t="str">
        <f t="shared" si="26"/>
        <v/>
      </c>
      <c r="AU68" s="468" t="str">
        <f t="shared" si="26"/>
        <v/>
      </c>
      <c r="AV68" s="468" t="str">
        <f t="shared" si="26"/>
        <v/>
      </c>
      <c r="AW68" s="468" t="str">
        <f t="shared" si="26"/>
        <v/>
      </c>
      <c r="AX68" s="468" t="str">
        <f t="shared" si="26"/>
        <v/>
      </c>
      <c r="AY68" s="468" t="str">
        <f t="shared" si="26"/>
        <v/>
      </c>
      <c r="AZ68" s="468" t="str">
        <f t="shared" si="26"/>
        <v/>
      </c>
      <c r="BA68" s="468"/>
      <c r="BB68" s="468" t="str">
        <f t="shared" si="28"/>
        <v/>
      </c>
      <c r="BC68" s="468" t="str">
        <f t="shared" si="28"/>
        <v/>
      </c>
      <c r="BD68" s="468"/>
      <c r="BE68" s="468" t="str">
        <f t="shared" si="24"/>
        <v/>
      </c>
      <c r="BF68" s="468" t="str">
        <f t="shared" si="24"/>
        <v/>
      </c>
      <c r="BG68" s="468" t="str">
        <f t="shared" si="24"/>
        <v/>
      </c>
      <c r="BH68" s="468" t="str">
        <f t="shared" si="24"/>
        <v/>
      </c>
      <c r="BI68" s="468" t="str">
        <f t="shared" si="24"/>
        <v/>
      </c>
      <c r="BJ68" s="468" t="str">
        <f t="shared" si="24"/>
        <v/>
      </c>
      <c r="BK68" s="468" t="str">
        <f t="shared" si="24"/>
        <v/>
      </c>
      <c r="BL68" s="468" t="str">
        <f t="shared" si="24"/>
        <v/>
      </c>
      <c r="BM68" s="468" t="str">
        <f t="shared" si="24"/>
        <v/>
      </c>
      <c r="BN68" s="468" t="str">
        <f t="shared" si="24"/>
        <v/>
      </c>
      <c r="BO68" s="468" t="str">
        <f t="shared" si="24"/>
        <v/>
      </c>
      <c r="BP68" s="468" t="str">
        <f t="shared" si="24"/>
        <v/>
      </c>
      <c r="BQ68" s="468" t="str">
        <f t="shared" si="24"/>
        <v/>
      </c>
      <c r="BR68" s="468" t="str">
        <f t="shared" si="24"/>
        <v/>
      </c>
      <c r="BS68" s="468" t="str">
        <f t="shared" si="24"/>
        <v/>
      </c>
      <c r="BT68" s="468" t="str">
        <f t="shared" si="24"/>
        <v/>
      </c>
      <c r="BU68" s="468" t="str">
        <f t="shared" si="27"/>
        <v/>
      </c>
      <c r="BV68" s="468" t="str">
        <f t="shared" si="27"/>
        <v/>
      </c>
      <c r="BW68" s="468" t="str">
        <f t="shared" si="27"/>
        <v/>
      </c>
      <c r="BX68" s="468" t="str">
        <f t="shared" si="27"/>
        <v/>
      </c>
      <c r="BY68" s="468" t="str">
        <f t="shared" si="27"/>
        <v/>
      </c>
      <c r="BZ68" s="468" t="str">
        <f t="shared" si="27"/>
        <v/>
      </c>
      <c r="CA68" s="468" t="str">
        <f t="shared" si="27"/>
        <v/>
      </c>
      <c r="CB68" s="468" t="str">
        <f t="shared" si="27"/>
        <v/>
      </c>
      <c r="CC68" s="468" t="str">
        <f t="shared" si="27"/>
        <v/>
      </c>
      <c r="CD68" s="468" t="str">
        <f t="shared" si="27"/>
        <v/>
      </c>
      <c r="CE68" s="468" t="str">
        <f t="shared" si="27"/>
        <v/>
      </c>
      <c r="CF68" s="468" t="str">
        <f t="shared" si="27"/>
        <v/>
      </c>
      <c r="CG68" s="468" t="str">
        <f t="shared" si="27"/>
        <v/>
      </c>
      <c r="CH68" s="468"/>
      <c r="CI68" s="468" t="str">
        <f t="shared" si="7"/>
        <v/>
      </c>
      <c r="CJ68" s="468" t="str">
        <f t="shared" si="7"/>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28000000}">
    <filterColumn colId="14" showButton="0"/>
    <filterColumn colId="17" showButton="0"/>
  </autoFilter>
  <mergeCells count="135">
    <mergeCell ref="D82:F82"/>
    <mergeCell ref="G82:K82"/>
    <mergeCell ref="M82:P82"/>
    <mergeCell ref="Q82:U82"/>
    <mergeCell ref="D80:F80"/>
    <mergeCell ref="G80:K80"/>
    <mergeCell ref="M80:P80"/>
    <mergeCell ref="Q80:U80"/>
    <mergeCell ref="D81:F81"/>
    <mergeCell ref="G81:K81"/>
    <mergeCell ref="M81:P81"/>
    <mergeCell ref="Q81:U81"/>
    <mergeCell ref="D78:F78"/>
    <mergeCell ref="G78:K78"/>
    <mergeCell ref="M78:P78"/>
    <mergeCell ref="Q78:U78"/>
    <mergeCell ref="D79:F79"/>
    <mergeCell ref="G79:K79"/>
    <mergeCell ref="M79:P79"/>
    <mergeCell ref="Q79:U79"/>
    <mergeCell ref="D76:F76"/>
    <mergeCell ref="G76:K76"/>
    <mergeCell ref="M76:P76"/>
    <mergeCell ref="Q76:U76"/>
    <mergeCell ref="D77:F77"/>
    <mergeCell ref="G77:K77"/>
    <mergeCell ref="M77:P77"/>
    <mergeCell ref="Q77:U77"/>
    <mergeCell ref="D71:H72"/>
    <mergeCell ref="J71:J72"/>
    <mergeCell ref="K71:K72"/>
    <mergeCell ref="D74:U74"/>
    <mergeCell ref="D75:F75"/>
    <mergeCell ref="G75:K75"/>
    <mergeCell ref="M75:P75"/>
    <mergeCell ref="Q75:U75"/>
    <mergeCell ref="T68:U68"/>
    <mergeCell ref="D69:H70"/>
    <mergeCell ref="J69:J70"/>
    <mergeCell ref="K69:K70"/>
    <mergeCell ref="S69:S70"/>
    <mergeCell ref="T69:U70"/>
    <mergeCell ref="Q69:Q70"/>
    <mergeCell ref="R69:R70"/>
    <mergeCell ref="T65:U65"/>
    <mergeCell ref="T66:U66"/>
    <mergeCell ref="T67:U67"/>
    <mergeCell ref="T62:U62"/>
    <mergeCell ref="T63:U63"/>
    <mergeCell ref="T64:U64"/>
    <mergeCell ref="T59:U59"/>
    <mergeCell ref="T60:U60"/>
    <mergeCell ref="T61:U61"/>
    <mergeCell ref="T53:U53"/>
    <mergeCell ref="T54:U54"/>
    <mergeCell ref="T58:U58"/>
    <mergeCell ref="T55:U55"/>
    <mergeCell ref="T50:U50"/>
    <mergeCell ref="T51:U51"/>
    <mergeCell ref="T52:U52"/>
    <mergeCell ref="T47:U47"/>
    <mergeCell ref="T48:U48"/>
    <mergeCell ref="T49:U49"/>
    <mergeCell ref="T44:U44"/>
    <mergeCell ref="T45:U45"/>
    <mergeCell ref="T46:U46"/>
    <mergeCell ref="T41:U41"/>
    <mergeCell ref="T42:U42"/>
    <mergeCell ref="T43:U43"/>
    <mergeCell ref="T38:U38"/>
    <mergeCell ref="T39:U39"/>
    <mergeCell ref="T40:U40"/>
    <mergeCell ref="T35:U35"/>
    <mergeCell ref="T36:U36"/>
    <mergeCell ref="T37:U37"/>
    <mergeCell ref="T32:U32"/>
    <mergeCell ref="T33:U33"/>
    <mergeCell ref="T34:U34"/>
    <mergeCell ref="T29:U29"/>
    <mergeCell ref="T30:U30"/>
    <mergeCell ref="T31:U31"/>
    <mergeCell ref="T26:U26"/>
    <mergeCell ref="T27:U27"/>
    <mergeCell ref="T28:U28"/>
    <mergeCell ref="T23:U23"/>
    <mergeCell ref="T24:U24"/>
    <mergeCell ref="T25:U25"/>
    <mergeCell ref="T20:U20"/>
    <mergeCell ref="T21:U21"/>
    <mergeCell ref="T22:U22"/>
    <mergeCell ref="N18:N19"/>
    <mergeCell ref="O18:O19"/>
    <mergeCell ref="P18:P19"/>
    <mergeCell ref="S18:S19"/>
    <mergeCell ref="T18:U19"/>
    <mergeCell ref="Q18:Q19"/>
    <mergeCell ref="R18:R19"/>
    <mergeCell ref="D18:D19"/>
    <mergeCell ref="E18:E19"/>
    <mergeCell ref="F18:F19"/>
    <mergeCell ref="G18:G19"/>
    <mergeCell ref="H18:H19"/>
    <mergeCell ref="M18:M19"/>
    <mergeCell ref="D14:D15"/>
    <mergeCell ref="F14:F15"/>
    <mergeCell ref="G14:G15"/>
    <mergeCell ref="D17:K17"/>
    <mergeCell ref="M17:O17"/>
    <mergeCell ref="Q17:U17"/>
    <mergeCell ref="U10:U11"/>
    <mergeCell ref="F12:F13"/>
    <mergeCell ref="G12:G13"/>
    <mergeCell ref="H12:K15"/>
    <mergeCell ref="S12:T13"/>
    <mergeCell ref="U12:U13"/>
    <mergeCell ref="D9:D13"/>
    <mergeCell ref="E9:E15"/>
    <mergeCell ref="H9:J9"/>
    <mergeCell ref="M9:N15"/>
    <mergeCell ref="S9:T9"/>
    <mergeCell ref="F10:F11"/>
    <mergeCell ref="G10:G11"/>
    <mergeCell ref="H10:J11"/>
    <mergeCell ref="K10:K11"/>
    <mergeCell ref="S10:T11"/>
    <mergeCell ref="D4:D5"/>
    <mergeCell ref="E4:E5"/>
    <mergeCell ref="F4:K5"/>
    <mergeCell ref="L4:V6"/>
    <mergeCell ref="D6:K6"/>
    <mergeCell ref="D8:E8"/>
    <mergeCell ref="F8:K8"/>
    <mergeCell ref="M8:N8"/>
    <mergeCell ref="P8:Q8"/>
    <mergeCell ref="S8:U8"/>
  </mergeCells>
  <conditionalFormatting sqref="E4:F4 E7 F7:F8">
    <cfRule type="cellIs" dxfId="25" priority="1" stopIfTrue="1" operator="equal">
      <formula>"????"</formula>
    </cfRule>
  </conditionalFormatting>
  <dataValidations count="4">
    <dataValidation type="list" allowBlank="1" showInputMessage="1" showErrorMessage="1" sqref="N20:N68" xr:uid="{00000000-0002-0000-2800-000000000000}">
      <formula1>Currency_Allocated</formula1>
    </dataValidation>
    <dataValidation type="list" allowBlank="1" showInputMessage="1" showErrorMessage="1" sqref="F20:F68" xr:uid="{00000000-0002-0000-2800-000001000000}">
      <formula1>PS5_Allocation</formula1>
    </dataValidation>
    <dataValidation type="list" allowBlank="1" showInputMessage="1" showErrorMessage="1" sqref="E20:E68" xr:uid="{00000000-0002-0000-2800-000002000000}">
      <formula1>Cost_Allocation</formula1>
    </dataValidation>
    <dataValidation type="list" allowBlank="1" showInputMessage="1" showErrorMessage="1" sqref="P20:P68" xr:uid="{00000000-0002-0000-2800-000003000000}">
      <formula1>CPA_Data</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E3:L92"/>
  <sheetViews>
    <sheetView showGridLines="0" view="pageBreakPreview" topLeftCell="E6" zoomScale="75" zoomScaleNormal="100" zoomScaleSheetLayoutView="75" workbookViewId="0">
      <selection activeCell="K13" sqref="K13"/>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f>'Act Sch-200'!D14</f>
        <v>200</v>
      </c>
      <c r="L12" s="520">
        <f>K12</f>
        <v>200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200</v>
      </c>
      <c r="L54" s="535">
        <f>L12</f>
        <v>200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55:J55"/>
    <mergeCell ref="E62:J62"/>
    <mergeCell ref="E69:J69"/>
    <mergeCell ref="F91:H91"/>
    <mergeCell ref="J91:K91"/>
    <mergeCell ref="E54:J54"/>
    <mergeCell ref="E9:L9"/>
    <mergeCell ref="E10:G10"/>
    <mergeCell ref="H10:K10"/>
    <mergeCell ref="E11:J11"/>
    <mergeCell ref="K11:L11"/>
    <mergeCell ref="E12:J13"/>
    <mergeCell ref="E14:J14"/>
    <mergeCell ref="E32:J32"/>
    <mergeCell ref="E40:J40"/>
    <mergeCell ref="E52:L52"/>
    <mergeCell ref="E53:L53"/>
    <mergeCell ref="E8:L8"/>
    <mergeCell ref="E4:G4"/>
    <mergeCell ref="H5:L5"/>
    <mergeCell ref="E6:G6"/>
    <mergeCell ref="H6:L6"/>
    <mergeCell ref="E7:L7"/>
  </mergeCells>
  <conditionalFormatting sqref="K61:L61">
    <cfRule type="expression" dxfId="24" priority="1" stopIfTrue="1">
      <formula>K$68&lt;&gt;K$42</formula>
    </cfRule>
  </conditionalFormatting>
  <conditionalFormatting sqref="K68:L68">
    <cfRule type="expression" dxfId="23" priority="2" stopIfTrue="1">
      <formula>K$68&lt;&gt;K$42</formula>
    </cfRule>
  </conditionalFormatting>
  <conditionalFormatting sqref="K75:L75">
    <cfRule type="expression" dxfId="22" priority="3" stopIfTrue="1">
      <formula>K$75&lt;&gt;K$44</formula>
    </cfRule>
  </conditionalFormatting>
  <dataValidations count="1">
    <dataValidation type="list" allowBlank="1" showInputMessage="1" showErrorMessage="1" sqref="I56:I60 I63:I67 I70:I74" xr:uid="{00000000-0002-0000-2900-000000000000}">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C1:CK111"/>
  <sheetViews>
    <sheetView showGridLines="0" topLeftCell="J6" zoomScaleNormal="100" zoomScaleSheetLayoutView="75" workbookViewId="0">
      <selection activeCell="J19" sqref="J19:K19"/>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customWidth="1" outlineLevel="1"/>
    <col min="56" max="56" width="11.08984375" style="436" customWidth="1"/>
    <col min="57" max="85" width="11.08984375" style="436" hidden="1" customWidth="1" outlineLevel="1"/>
    <col min="86" max="86" width="11.08984375" style="436" customWidth="1" collapsed="1"/>
    <col min="87" max="88" width="25.36328125" style="436" customWidth="1" outlineLevel="1"/>
    <col min="89" max="89" width="9.1796875" style="525"/>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666.7</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Sch-210'!D14,Summary!C9:C36,0))</f>
        <v>Strategic Spares-590201 (Trfr 1)</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210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CG18" si="0">BE18+1</f>
        <v>2</v>
      </c>
      <c r="BG18" s="530">
        <f t="shared" si="0"/>
        <v>3</v>
      </c>
      <c r="BH18" s="530">
        <f t="shared" si="0"/>
        <v>4</v>
      </c>
      <c r="BI18" s="530">
        <f t="shared" si="0"/>
        <v>5</v>
      </c>
      <c r="BJ18" s="530">
        <f t="shared" si="0"/>
        <v>6</v>
      </c>
      <c r="BK18" s="530">
        <f t="shared" si="0"/>
        <v>7</v>
      </c>
      <c r="BL18" s="530">
        <f t="shared" si="0"/>
        <v>8</v>
      </c>
      <c r="BM18" s="530">
        <f t="shared" si="0"/>
        <v>9</v>
      </c>
      <c r="BN18" s="530">
        <f t="shared" si="0"/>
        <v>10</v>
      </c>
      <c r="BO18" s="530">
        <f t="shared" si="0"/>
        <v>11</v>
      </c>
      <c r="BP18" s="530">
        <f t="shared" si="0"/>
        <v>12</v>
      </c>
      <c r="BQ18" s="530">
        <f t="shared" si="0"/>
        <v>13</v>
      </c>
      <c r="BR18" s="530">
        <f t="shared" si="0"/>
        <v>14</v>
      </c>
      <c r="BS18" s="530">
        <f t="shared" si="0"/>
        <v>15</v>
      </c>
      <c r="BT18" s="530">
        <f t="shared" si="0"/>
        <v>16</v>
      </c>
      <c r="BU18" s="530">
        <f t="shared" si="0"/>
        <v>17</v>
      </c>
      <c r="BV18" s="530">
        <f t="shared" si="0"/>
        <v>18</v>
      </c>
      <c r="BW18" s="530">
        <f t="shared" si="0"/>
        <v>19</v>
      </c>
      <c r="BX18" s="530">
        <f t="shared" si="0"/>
        <v>20</v>
      </c>
      <c r="BY18" s="530">
        <f t="shared" si="0"/>
        <v>21</v>
      </c>
      <c r="BZ18" s="530">
        <f t="shared" si="0"/>
        <v>22</v>
      </c>
      <c r="CA18" s="530">
        <f t="shared" si="0"/>
        <v>23</v>
      </c>
      <c r="CB18" s="530">
        <f t="shared" si="0"/>
        <v>24</v>
      </c>
      <c r="CC18" s="530">
        <f t="shared" si="0"/>
        <v>25</v>
      </c>
      <c r="CD18" s="530">
        <f t="shared" si="0"/>
        <v>26</v>
      </c>
      <c r="CE18" s="530">
        <f t="shared" si="0"/>
        <v>27</v>
      </c>
      <c r="CF18" s="530">
        <f t="shared" si="0"/>
        <v>28</v>
      </c>
      <c r="CG18" s="530">
        <f t="shared" si="0"/>
        <v>29</v>
      </c>
      <c r="CH18" s="529"/>
      <c r="CI18" s="529" t="s">
        <v>200</v>
      </c>
      <c r="CJ18" s="529" t="s">
        <v>201</v>
      </c>
    </row>
    <row r="19" spans="3:89" s="374" customFormat="1" ht="25.5" customHeight="1"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1">SUM(X20:X68)</f>
        <v>0</v>
      </c>
      <c r="Y19" s="531">
        <f t="shared" si="1"/>
        <v>0</v>
      </c>
      <c r="Z19" s="531">
        <f t="shared" si="1"/>
        <v>0</v>
      </c>
      <c r="AA19" s="531">
        <f t="shared" si="1"/>
        <v>0</v>
      </c>
      <c r="AB19" s="531">
        <f t="shared" si="1"/>
        <v>0</v>
      </c>
      <c r="AC19" s="531">
        <f t="shared" si="1"/>
        <v>0</v>
      </c>
      <c r="AD19" s="531">
        <f t="shared" si="1"/>
        <v>0</v>
      </c>
      <c r="AE19" s="531">
        <f t="shared" si="1"/>
        <v>0</v>
      </c>
      <c r="AF19" s="531">
        <f t="shared" si="1"/>
        <v>0</v>
      </c>
      <c r="AG19" s="531">
        <f t="shared" si="1"/>
        <v>0</v>
      </c>
      <c r="AH19" s="531">
        <f t="shared" si="1"/>
        <v>0</v>
      </c>
      <c r="AI19" s="531">
        <f t="shared" si="1"/>
        <v>0</v>
      </c>
      <c r="AJ19" s="531">
        <f t="shared" si="1"/>
        <v>0</v>
      </c>
      <c r="AK19" s="531">
        <f t="shared" si="1"/>
        <v>0</v>
      </c>
      <c r="AL19" s="531">
        <f t="shared" si="1"/>
        <v>0</v>
      </c>
      <c r="AM19" s="531">
        <f t="shared" si="1"/>
        <v>0</v>
      </c>
      <c r="AN19" s="531">
        <f t="shared" si="1"/>
        <v>0</v>
      </c>
      <c r="AO19" s="531">
        <f t="shared" si="1"/>
        <v>0</v>
      </c>
      <c r="AP19" s="531">
        <f t="shared" si="1"/>
        <v>0</v>
      </c>
      <c r="AQ19" s="531">
        <f t="shared" si="1"/>
        <v>0</v>
      </c>
      <c r="AR19" s="531">
        <f t="shared" si="1"/>
        <v>0</v>
      </c>
      <c r="AS19" s="531">
        <f t="shared" si="1"/>
        <v>0</v>
      </c>
      <c r="AT19" s="531">
        <f t="shared" si="1"/>
        <v>0</v>
      </c>
      <c r="AU19" s="531">
        <f t="shared" si="1"/>
        <v>0</v>
      </c>
      <c r="AV19" s="531">
        <f t="shared" si="1"/>
        <v>0</v>
      </c>
      <c r="AW19" s="531">
        <f t="shared" si="1"/>
        <v>0</v>
      </c>
      <c r="AX19" s="531">
        <f t="shared" si="1"/>
        <v>0</v>
      </c>
      <c r="AY19" s="531">
        <f t="shared" si="1"/>
        <v>0</v>
      </c>
      <c r="AZ19" s="531">
        <f t="shared" si="1"/>
        <v>0</v>
      </c>
      <c r="BA19" s="531"/>
      <c r="BB19" s="531">
        <f>SUM(BB20:BB68)</f>
        <v>0</v>
      </c>
      <c r="BC19" s="531">
        <f>SUM(BC20:BC68)</f>
        <v>0</v>
      </c>
      <c r="BD19" s="531"/>
      <c r="BE19" s="531">
        <f t="shared" ref="BE19:CG19" si="2">SUM(BE20:BE68)</f>
        <v>0</v>
      </c>
      <c r="BF19" s="531">
        <f t="shared" si="2"/>
        <v>0</v>
      </c>
      <c r="BG19" s="531">
        <f t="shared" si="2"/>
        <v>0</v>
      </c>
      <c r="BH19" s="531">
        <f t="shared" si="2"/>
        <v>0</v>
      </c>
      <c r="BI19" s="531">
        <f t="shared" si="2"/>
        <v>0</v>
      </c>
      <c r="BJ19" s="531">
        <f t="shared" si="2"/>
        <v>0</v>
      </c>
      <c r="BK19" s="531">
        <f t="shared" si="2"/>
        <v>0</v>
      </c>
      <c r="BL19" s="531">
        <f t="shared" si="2"/>
        <v>0</v>
      </c>
      <c r="BM19" s="531">
        <f t="shared" si="2"/>
        <v>0</v>
      </c>
      <c r="BN19" s="531">
        <f t="shared" si="2"/>
        <v>0</v>
      </c>
      <c r="BO19" s="531">
        <f t="shared" si="2"/>
        <v>0</v>
      </c>
      <c r="BP19" s="531">
        <f t="shared" si="2"/>
        <v>0</v>
      </c>
      <c r="BQ19" s="531">
        <f t="shared" si="2"/>
        <v>0</v>
      </c>
      <c r="BR19" s="531">
        <f t="shared" si="2"/>
        <v>0</v>
      </c>
      <c r="BS19" s="531">
        <f t="shared" si="2"/>
        <v>0</v>
      </c>
      <c r="BT19" s="531">
        <f t="shared" si="2"/>
        <v>0</v>
      </c>
      <c r="BU19" s="531">
        <f t="shared" si="2"/>
        <v>0</v>
      </c>
      <c r="BV19" s="531">
        <f t="shared" si="2"/>
        <v>0</v>
      </c>
      <c r="BW19" s="531">
        <f t="shared" si="2"/>
        <v>0</v>
      </c>
      <c r="BX19" s="531">
        <f t="shared" si="2"/>
        <v>0</v>
      </c>
      <c r="BY19" s="531">
        <f t="shared" si="2"/>
        <v>0</v>
      </c>
      <c r="BZ19" s="531">
        <f t="shared" si="2"/>
        <v>0</v>
      </c>
      <c r="CA19" s="531">
        <f t="shared" si="2"/>
        <v>0</v>
      </c>
      <c r="CB19" s="531">
        <f t="shared" si="2"/>
        <v>0</v>
      </c>
      <c r="CC19" s="531">
        <f t="shared" si="2"/>
        <v>0</v>
      </c>
      <c r="CD19" s="531">
        <f t="shared" si="2"/>
        <v>0</v>
      </c>
      <c r="CE19" s="531">
        <f t="shared" si="2"/>
        <v>0</v>
      </c>
      <c r="CF19" s="531">
        <f t="shared" si="2"/>
        <v>0</v>
      </c>
      <c r="CG19" s="531">
        <f t="shared" si="2"/>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IF($F20="","",IF(VALUE(LEFT($F20,2))=X$18,$J20,""))</f>
        <v/>
      </c>
      <c r="Y20" s="468" t="str">
        <f t="shared" ref="Y20:AY35" si="3">IF($F20="","",IF(VALUE(LEFT($F20,2))=Y$18,$J20,""))</f>
        <v/>
      </c>
      <c r="Z20" s="468" t="str">
        <f t="shared" si="3"/>
        <v/>
      </c>
      <c r="AA20" s="468" t="str">
        <f t="shared" si="3"/>
        <v/>
      </c>
      <c r="AB20" s="468" t="str">
        <f t="shared" si="3"/>
        <v/>
      </c>
      <c r="AC20" s="468" t="str">
        <f t="shared" si="3"/>
        <v/>
      </c>
      <c r="AD20" s="468" t="str">
        <f t="shared" si="3"/>
        <v/>
      </c>
      <c r="AE20" s="468" t="str">
        <f t="shared" si="3"/>
        <v/>
      </c>
      <c r="AF20" s="468" t="str">
        <f t="shared" si="3"/>
        <v/>
      </c>
      <c r="AG20" s="468" t="str">
        <f t="shared" si="3"/>
        <v/>
      </c>
      <c r="AH20" s="468" t="str">
        <f t="shared" si="3"/>
        <v/>
      </c>
      <c r="AI20" s="468" t="str">
        <f t="shared" si="3"/>
        <v/>
      </c>
      <c r="AJ20" s="468" t="str">
        <f t="shared" si="3"/>
        <v/>
      </c>
      <c r="AK20" s="468" t="str">
        <f t="shared" si="3"/>
        <v/>
      </c>
      <c r="AL20" s="468" t="str">
        <f t="shared" si="3"/>
        <v/>
      </c>
      <c r="AM20" s="468" t="str">
        <f t="shared" si="3"/>
        <v/>
      </c>
      <c r="AN20" s="468" t="str">
        <f t="shared" si="3"/>
        <v/>
      </c>
      <c r="AO20" s="468" t="str">
        <f t="shared" si="3"/>
        <v/>
      </c>
      <c r="AP20" s="468" t="str">
        <f t="shared" si="3"/>
        <v/>
      </c>
      <c r="AQ20" s="468" t="str">
        <f t="shared" si="3"/>
        <v/>
      </c>
      <c r="AR20" s="468" t="str">
        <f t="shared" si="3"/>
        <v/>
      </c>
      <c r="AS20" s="468" t="str">
        <f t="shared" si="3"/>
        <v/>
      </c>
      <c r="AT20" s="468" t="str">
        <f t="shared" si="3"/>
        <v/>
      </c>
      <c r="AU20" s="468" t="str">
        <f t="shared" si="3"/>
        <v/>
      </c>
      <c r="AV20" s="468" t="str">
        <f t="shared" si="3"/>
        <v/>
      </c>
      <c r="AW20" s="468" t="str">
        <f t="shared" si="3"/>
        <v/>
      </c>
      <c r="AX20" s="468" t="str">
        <f t="shared" si="3"/>
        <v/>
      </c>
      <c r="AY20" s="468" t="str">
        <f t="shared" si="3"/>
        <v/>
      </c>
      <c r="AZ20" s="468" t="str">
        <f>IF($F20="","",IF(VALUE(LEFT($F20,2))=AZ$18,$J20,""))</f>
        <v/>
      </c>
      <c r="BA20" s="468"/>
      <c r="BB20" s="468" t="str">
        <f>IF($M20="","",IF($M20=BB$18,$J20,0))</f>
        <v/>
      </c>
      <c r="BC20" s="468" t="str">
        <f>IF($M20="","",IF($M20=BC$18,$J20,0))</f>
        <v/>
      </c>
      <c r="BD20" s="468"/>
      <c r="BE20" s="468" t="str">
        <f>IF($F20="","",IF(VALUE(LEFT($F20,2))=BE$18,$K20,""))</f>
        <v/>
      </c>
      <c r="BF20" s="468" t="str">
        <f t="shared" ref="BF20:CG35" si="4">IF($F20="","",IF(VALUE(LEFT($F20,2))=BF$18,$K20,""))</f>
        <v/>
      </c>
      <c r="BG20" s="468" t="str">
        <f t="shared" si="4"/>
        <v/>
      </c>
      <c r="BH20" s="468" t="str">
        <f t="shared" si="4"/>
        <v/>
      </c>
      <c r="BI20" s="468" t="str">
        <f t="shared" si="4"/>
        <v/>
      </c>
      <c r="BJ20" s="468" t="str">
        <f t="shared" si="4"/>
        <v/>
      </c>
      <c r="BK20" s="468" t="str">
        <f t="shared" si="4"/>
        <v/>
      </c>
      <c r="BL20" s="468" t="str">
        <f t="shared" si="4"/>
        <v/>
      </c>
      <c r="BM20" s="468" t="str">
        <f t="shared" si="4"/>
        <v/>
      </c>
      <c r="BN20" s="468" t="str">
        <f t="shared" si="4"/>
        <v/>
      </c>
      <c r="BO20" s="468" t="str">
        <f t="shared" si="4"/>
        <v/>
      </c>
      <c r="BP20" s="468" t="str">
        <f t="shared" si="4"/>
        <v/>
      </c>
      <c r="BQ20" s="468" t="str">
        <f t="shared" si="4"/>
        <v/>
      </c>
      <c r="BR20" s="468" t="str">
        <f t="shared" si="4"/>
        <v/>
      </c>
      <c r="BS20" s="468" t="str">
        <f t="shared" si="4"/>
        <v/>
      </c>
      <c r="BT20" s="468" t="str">
        <f t="shared" si="4"/>
        <v/>
      </c>
      <c r="BU20" s="468" t="str">
        <f t="shared" si="4"/>
        <v/>
      </c>
      <c r="BV20" s="468" t="str">
        <f t="shared" si="4"/>
        <v/>
      </c>
      <c r="BW20" s="468" t="str">
        <f t="shared" si="4"/>
        <v/>
      </c>
      <c r="BX20" s="468" t="str">
        <f t="shared" si="4"/>
        <v/>
      </c>
      <c r="BY20" s="468" t="str">
        <f t="shared" si="4"/>
        <v/>
      </c>
      <c r="BZ20" s="468" t="str">
        <f t="shared" si="4"/>
        <v/>
      </c>
      <c r="CA20" s="468" t="str">
        <f t="shared" si="4"/>
        <v/>
      </c>
      <c r="CB20" s="468" t="str">
        <f t="shared" si="4"/>
        <v/>
      </c>
      <c r="CC20" s="468" t="str">
        <f t="shared" si="4"/>
        <v/>
      </c>
      <c r="CD20" s="468" t="str">
        <f t="shared" si="4"/>
        <v/>
      </c>
      <c r="CE20" s="468" t="str">
        <f t="shared" si="4"/>
        <v/>
      </c>
      <c r="CF20" s="468" t="str">
        <f t="shared" si="4"/>
        <v/>
      </c>
      <c r="CG20" s="468" t="str">
        <f t="shared" si="4"/>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64" si="5">IF(N21="","",IF(N21="ZAR","Local","Foreign"))</f>
        <v/>
      </c>
      <c r="N21" s="361"/>
      <c r="O21" s="368" t="str">
        <f>IF(M21="","",IF(M21="Foreign",VLOOKUP(N21,'Option X3'!D:E,2,FALSE),1))</f>
        <v/>
      </c>
      <c r="P21" s="359"/>
      <c r="Q21" s="569"/>
      <c r="R21" s="364"/>
      <c r="S21" s="364"/>
      <c r="T21" s="617">
        <f>J21</f>
        <v>0</v>
      </c>
      <c r="U21" s="618"/>
      <c r="V21" s="51"/>
      <c r="X21" s="468" t="str">
        <f>IF($F21="","",IF(VALUE(LEFT($F21,2))=X$18,$J21,""))</f>
        <v/>
      </c>
      <c r="Y21" s="468" t="str">
        <f t="shared" si="3"/>
        <v/>
      </c>
      <c r="Z21" s="468" t="str">
        <f t="shared" si="3"/>
        <v/>
      </c>
      <c r="AA21" s="468" t="str">
        <f t="shared" si="3"/>
        <v/>
      </c>
      <c r="AB21" s="468" t="str">
        <f t="shared" si="3"/>
        <v/>
      </c>
      <c r="AC21" s="468" t="str">
        <f t="shared" si="3"/>
        <v/>
      </c>
      <c r="AD21" s="468" t="str">
        <f t="shared" si="3"/>
        <v/>
      </c>
      <c r="AE21" s="468" t="str">
        <f t="shared" si="3"/>
        <v/>
      </c>
      <c r="AF21" s="468" t="str">
        <f t="shared" si="3"/>
        <v/>
      </c>
      <c r="AG21" s="468" t="str">
        <f t="shared" si="3"/>
        <v/>
      </c>
      <c r="AH21" s="468" t="str">
        <f t="shared" si="3"/>
        <v/>
      </c>
      <c r="AI21" s="468" t="str">
        <f t="shared" si="3"/>
        <v/>
      </c>
      <c r="AJ21" s="468" t="str">
        <f t="shared" si="3"/>
        <v/>
      </c>
      <c r="AK21" s="468" t="str">
        <f t="shared" si="3"/>
        <v/>
      </c>
      <c r="AL21" s="468" t="str">
        <f t="shared" si="3"/>
        <v/>
      </c>
      <c r="AM21" s="468" t="str">
        <f t="shared" si="3"/>
        <v/>
      </c>
      <c r="AN21" s="468" t="str">
        <f t="shared" si="3"/>
        <v/>
      </c>
      <c r="AO21" s="468" t="str">
        <f t="shared" si="3"/>
        <v/>
      </c>
      <c r="AP21" s="468" t="str">
        <f t="shared" si="3"/>
        <v/>
      </c>
      <c r="AQ21" s="468" t="str">
        <f t="shared" si="3"/>
        <v/>
      </c>
      <c r="AR21" s="468" t="str">
        <f t="shared" si="3"/>
        <v/>
      </c>
      <c r="AS21" s="468" t="str">
        <f t="shared" si="3"/>
        <v/>
      </c>
      <c r="AT21" s="468" t="str">
        <f t="shared" si="3"/>
        <v/>
      </c>
      <c r="AU21" s="468" t="str">
        <f t="shared" si="3"/>
        <v/>
      </c>
      <c r="AV21" s="468" t="str">
        <f t="shared" si="3"/>
        <v/>
      </c>
      <c r="AW21" s="468" t="str">
        <f t="shared" si="3"/>
        <v/>
      </c>
      <c r="AX21" s="468" t="str">
        <f t="shared" si="3"/>
        <v/>
      </c>
      <c r="AY21" s="468" t="str">
        <f t="shared" si="3"/>
        <v/>
      </c>
      <c r="AZ21" s="468" t="str">
        <f>IF($F21="","",IF(VALUE(LEFT($F21,2))=AZ$18,$J21,""))</f>
        <v/>
      </c>
      <c r="BA21" s="468"/>
      <c r="BB21" s="468" t="str">
        <f>IF($M21="","",IF($M21=BB$18,$J21,0))</f>
        <v/>
      </c>
      <c r="BC21" s="468" t="str">
        <f t="shared" ref="BC21:BC36" si="6">IF($M21="","",IF($M21=BC$18,$J21,0))</f>
        <v/>
      </c>
      <c r="BD21" s="468"/>
      <c r="BE21" s="468" t="str">
        <f>IF($F21="","",IF(VALUE(LEFT($F21,2))=BE$18,$K21,""))</f>
        <v/>
      </c>
      <c r="BF21" s="468" t="str">
        <f t="shared" si="4"/>
        <v/>
      </c>
      <c r="BG21" s="468" t="str">
        <f t="shared" si="4"/>
        <v/>
      </c>
      <c r="BH21" s="468" t="str">
        <f t="shared" si="4"/>
        <v/>
      </c>
      <c r="BI21" s="468" t="str">
        <f t="shared" si="4"/>
        <v/>
      </c>
      <c r="BJ21" s="468" t="str">
        <f t="shared" si="4"/>
        <v/>
      </c>
      <c r="BK21" s="468" t="str">
        <f t="shared" si="4"/>
        <v/>
      </c>
      <c r="BL21" s="468" t="str">
        <f t="shared" si="4"/>
        <v/>
      </c>
      <c r="BM21" s="468" t="str">
        <f t="shared" si="4"/>
        <v/>
      </c>
      <c r="BN21" s="468" t="str">
        <f t="shared" si="4"/>
        <v/>
      </c>
      <c r="BO21" s="468" t="str">
        <f t="shared" si="4"/>
        <v/>
      </c>
      <c r="BP21" s="468" t="str">
        <f t="shared" si="4"/>
        <v/>
      </c>
      <c r="BQ21" s="468" t="str">
        <f t="shared" si="4"/>
        <v/>
      </c>
      <c r="BR21" s="468" t="str">
        <f t="shared" si="4"/>
        <v/>
      </c>
      <c r="BS21" s="468" t="str">
        <f t="shared" si="4"/>
        <v/>
      </c>
      <c r="BT21" s="468" t="str">
        <f t="shared" si="4"/>
        <v/>
      </c>
      <c r="BU21" s="468" t="str">
        <f t="shared" si="4"/>
        <v/>
      </c>
      <c r="BV21" s="468" t="str">
        <f t="shared" si="4"/>
        <v/>
      </c>
      <c r="BW21" s="468" t="str">
        <f t="shared" si="4"/>
        <v/>
      </c>
      <c r="BX21" s="468" t="str">
        <f t="shared" si="4"/>
        <v/>
      </c>
      <c r="BY21" s="468" t="str">
        <f t="shared" si="4"/>
        <v/>
      </c>
      <c r="BZ21" s="468" t="str">
        <f t="shared" si="4"/>
        <v/>
      </c>
      <c r="CA21" s="468" t="str">
        <f t="shared" si="4"/>
        <v/>
      </c>
      <c r="CB21" s="468" t="str">
        <f t="shared" si="4"/>
        <v/>
      </c>
      <c r="CC21" s="468" t="str">
        <f t="shared" si="4"/>
        <v/>
      </c>
      <c r="CD21" s="468" t="str">
        <f t="shared" si="4"/>
        <v/>
      </c>
      <c r="CE21" s="468" t="str">
        <f t="shared" si="4"/>
        <v/>
      </c>
      <c r="CF21" s="468" t="str">
        <f t="shared" si="4"/>
        <v/>
      </c>
      <c r="CG21" s="468" t="str">
        <f t="shared" si="4"/>
        <v/>
      </c>
      <c r="CH21" s="468"/>
      <c r="CI21" s="468" t="str">
        <f t="shared" ref="CI21:CJ68" si="7">IF($M21="","",IF($M21=CI$18,$K21,0))</f>
        <v/>
      </c>
      <c r="CJ21" s="468" t="str">
        <f t="shared" si="7"/>
        <v/>
      </c>
      <c r="CK21" s="533"/>
    </row>
    <row r="22" spans="3:89" x14ac:dyDescent="0.25">
      <c r="C22" s="358"/>
      <c r="D22" s="259">
        <v>102</v>
      </c>
      <c r="E22" s="41"/>
      <c r="F22" s="44"/>
      <c r="G22" s="232" t="s">
        <v>233</v>
      </c>
      <c r="H22" s="279"/>
      <c r="I22" s="281"/>
      <c r="J22" s="429"/>
      <c r="K22" s="430"/>
      <c r="M22" s="360" t="str">
        <f t="shared" si="5"/>
        <v/>
      </c>
      <c r="N22" s="361"/>
      <c r="O22" s="368" t="str">
        <f>IF(M22="","",IF(M22="Foreign",VLOOKUP(N22,'Option X3'!D:E,2,FALSE),1))</f>
        <v/>
      </c>
      <c r="P22" s="359"/>
      <c r="Q22" s="569"/>
      <c r="R22" s="364">
        <f>J22</f>
        <v>0</v>
      </c>
      <c r="S22" s="364"/>
      <c r="T22" s="617"/>
      <c r="U22" s="618"/>
      <c r="V22" s="51"/>
      <c r="X22" s="468" t="str">
        <f>IF($F22="","",IF(VALUE(LEFT($F22,2))=X$18,$J22,""))</f>
        <v/>
      </c>
      <c r="Y22" s="468" t="str">
        <f t="shared" si="3"/>
        <v/>
      </c>
      <c r="Z22" s="468" t="str">
        <f t="shared" si="3"/>
        <v/>
      </c>
      <c r="AA22" s="468" t="str">
        <f t="shared" si="3"/>
        <v/>
      </c>
      <c r="AB22" s="468" t="str">
        <f t="shared" si="3"/>
        <v/>
      </c>
      <c r="AC22" s="468" t="str">
        <f t="shared" si="3"/>
        <v/>
      </c>
      <c r="AD22" s="468" t="str">
        <f t="shared" si="3"/>
        <v/>
      </c>
      <c r="AE22" s="468" t="str">
        <f t="shared" si="3"/>
        <v/>
      </c>
      <c r="AF22" s="468" t="str">
        <f t="shared" si="3"/>
        <v/>
      </c>
      <c r="AG22" s="468" t="str">
        <f t="shared" si="3"/>
        <v/>
      </c>
      <c r="AH22" s="468" t="str">
        <f t="shared" si="3"/>
        <v/>
      </c>
      <c r="AI22" s="468" t="str">
        <f t="shared" si="3"/>
        <v/>
      </c>
      <c r="AJ22" s="468" t="str">
        <f t="shared" si="3"/>
        <v/>
      </c>
      <c r="AK22" s="468" t="str">
        <f t="shared" si="3"/>
        <v/>
      </c>
      <c r="AL22" s="468" t="str">
        <f t="shared" si="3"/>
        <v/>
      </c>
      <c r="AM22" s="468" t="str">
        <f t="shared" si="3"/>
        <v/>
      </c>
      <c r="AN22" s="468" t="str">
        <f t="shared" si="3"/>
        <v/>
      </c>
      <c r="AO22" s="468" t="str">
        <f t="shared" si="3"/>
        <v/>
      </c>
      <c r="AP22" s="468" t="str">
        <f t="shared" si="3"/>
        <v/>
      </c>
      <c r="AQ22" s="468" t="str">
        <f t="shared" si="3"/>
        <v/>
      </c>
      <c r="AR22" s="468" t="str">
        <f t="shared" si="3"/>
        <v/>
      </c>
      <c r="AS22" s="468" t="str">
        <f t="shared" si="3"/>
        <v/>
      </c>
      <c r="AT22" s="468" t="str">
        <f t="shared" si="3"/>
        <v/>
      </c>
      <c r="AU22" s="468" t="str">
        <f t="shared" si="3"/>
        <v/>
      </c>
      <c r="AV22" s="468" t="str">
        <f t="shared" si="3"/>
        <v/>
      </c>
      <c r="AW22" s="468" t="str">
        <f t="shared" si="3"/>
        <v/>
      </c>
      <c r="AX22" s="468" t="str">
        <f t="shared" si="3"/>
        <v/>
      </c>
      <c r="AY22" s="468" t="str">
        <f t="shared" si="3"/>
        <v/>
      </c>
      <c r="AZ22" s="468" t="str">
        <f>IF($F22="","",IF(VALUE(LEFT($F22,2))=AZ$18,$J22,""))</f>
        <v/>
      </c>
      <c r="BA22" s="468"/>
      <c r="BB22" s="468" t="str">
        <f>IF($M22="","",IF($M22=BB$18,$J22,0))</f>
        <v/>
      </c>
      <c r="BC22" s="468" t="str">
        <f t="shared" si="6"/>
        <v/>
      </c>
      <c r="BD22" s="468"/>
      <c r="BE22" s="468" t="str">
        <f>IF($F22="","",IF(VALUE(LEFT($F22,2))=BE$18,$K22,""))</f>
        <v/>
      </c>
      <c r="BF22" s="468" t="str">
        <f t="shared" si="4"/>
        <v/>
      </c>
      <c r="BG22" s="468" t="str">
        <f t="shared" si="4"/>
        <v/>
      </c>
      <c r="BH22" s="468" t="str">
        <f t="shared" si="4"/>
        <v/>
      </c>
      <c r="BI22" s="468" t="str">
        <f t="shared" si="4"/>
        <v/>
      </c>
      <c r="BJ22" s="468" t="str">
        <f t="shared" si="4"/>
        <v/>
      </c>
      <c r="BK22" s="468" t="str">
        <f t="shared" si="4"/>
        <v/>
      </c>
      <c r="BL22" s="468" t="str">
        <f t="shared" si="4"/>
        <v/>
      </c>
      <c r="BM22" s="468" t="str">
        <f t="shared" si="4"/>
        <v/>
      </c>
      <c r="BN22" s="468" t="str">
        <f t="shared" si="4"/>
        <v/>
      </c>
      <c r="BO22" s="468" t="str">
        <f t="shared" si="4"/>
        <v/>
      </c>
      <c r="BP22" s="468" t="str">
        <f t="shared" si="4"/>
        <v/>
      </c>
      <c r="BQ22" s="468" t="str">
        <f t="shared" si="4"/>
        <v/>
      </c>
      <c r="BR22" s="468" t="str">
        <f t="shared" si="4"/>
        <v/>
      </c>
      <c r="BS22" s="468" t="str">
        <f t="shared" si="4"/>
        <v/>
      </c>
      <c r="BT22" s="468" t="str">
        <f t="shared" si="4"/>
        <v/>
      </c>
      <c r="BU22" s="468" t="str">
        <f t="shared" si="4"/>
        <v/>
      </c>
      <c r="BV22" s="468" t="str">
        <f t="shared" si="4"/>
        <v/>
      </c>
      <c r="BW22" s="468" t="str">
        <f t="shared" si="4"/>
        <v/>
      </c>
      <c r="BX22" s="468" t="str">
        <f t="shared" si="4"/>
        <v/>
      </c>
      <c r="BY22" s="468" t="str">
        <f t="shared" si="4"/>
        <v/>
      </c>
      <c r="BZ22" s="468" t="str">
        <f t="shared" si="4"/>
        <v/>
      </c>
      <c r="CA22" s="468" t="str">
        <f t="shared" si="4"/>
        <v/>
      </c>
      <c r="CB22" s="468" t="str">
        <f t="shared" si="4"/>
        <v/>
      </c>
      <c r="CC22" s="468" t="str">
        <f t="shared" si="4"/>
        <v/>
      </c>
      <c r="CD22" s="468" t="str">
        <f t="shared" si="4"/>
        <v/>
      </c>
      <c r="CE22" s="468" t="str">
        <f t="shared" si="4"/>
        <v/>
      </c>
      <c r="CF22" s="468" t="str">
        <f t="shared" si="4"/>
        <v/>
      </c>
      <c r="CG22" s="468" t="str">
        <f t="shared" si="4"/>
        <v/>
      </c>
      <c r="CH22" s="468"/>
      <c r="CI22" s="468" t="str">
        <f t="shared" si="7"/>
        <v/>
      </c>
      <c r="CJ22" s="468" t="str">
        <f t="shared" si="7"/>
        <v/>
      </c>
      <c r="CK22" s="533"/>
    </row>
    <row r="23" spans="3:89" x14ac:dyDescent="0.25">
      <c r="C23" s="358"/>
      <c r="D23" s="259">
        <v>103</v>
      </c>
      <c r="E23" s="41"/>
      <c r="F23" s="44"/>
      <c r="G23" s="232" t="s">
        <v>214</v>
      </c>
      <c r="H23" s="279"/>
      <c r="I23" s="281"/>
      <c r="J23" s="429"/>
      <c r="K23" s="430"/>
      <c r="M23" s="360" t="str">
        <f t="shared" si="5"/>
        <v/>
      </c>
      <c r="N23" s="361"/>
      <c r="O23" s="368" t="str">
        <f>IF(M23="","",IF(M23="Foreign",VLOOKUP(N23,'Option X3'!D:E,2,FALSE),1))</f>
        <v/>
      </c>
      <c r="P23" s="359"/>
      <c r="Q23" s="569"/>
      <c r="R23" s="364"/>
      <c r="S23" s="364"/>
      <c r="T23" s="617">
        <f>J23</f>
        <v>0</v>
      </c>
      <c r="U23" s="618"/>
      <c r="V23" s="51"/>
      <c r="X23" s="468" t="str">
        <f t="shared" ref="X23:AM38" si="8">IF($F23="","",IF(VALUE(LEFT($F23,2))=X$18,$J23,""))</f>
        <v/>
      </c>
      <c r="Y23" s="468" t="str">
        <f t="shared" si="8"/>
        <v/>
      </c>
      <c r="Z23" s="468" t="str">
        <f t="shared" si="8"/>
        <v/>
      </c>
      <c r="AA23" s="468" t="str">
        <f t="shared" si="8"/>
        <v/>
      </c>
      <c r="AB23" s="468" t="str">
        <f t="shared" si="8"/>
        <v/>
      </c>
      <c r="AC23" s="468" t="str">
        <f t="shared" si="8"/>
        <v/>
      </c>
      <c r="AD23" s="468" t="str">
        <f t="shared" si="8"/>
        <v/>
      </c>
      <c r="AE23" s="468" t="str">
        <f t="shared" si="8"/>
        <v/>
      </c>
      <c r="AF23" s="468" t="str">
        <f t="shared" si="8"/>
        <v/>
      </c>
      <c r="AG23" s="468" t="str">
        <f t="shared" si="8"/>
        <v/>
      </c>
      <c r="AH23" s="468" t="str">
        <f t="shared" si="8"/>
        <v/>
      </c>
      <c r="AI23" s="468" t="str">
        <f t="shared" si="8"/>
        <v/>
      </c>
      <c r="AJ23" s="468" t="str">
        <f t="shared" si="8"/>
        <v/>
      </c>
      <c r="AK23" s="468" t="str">
        <f t="shared" si="8"/>
        <v/>
      </c>
      <c r="AL23" s="468" t="str">
        <f t="shared" si="8"/>
        <v/>
      </c>
      <c r="AM23" s="468" t="str">
        <f t="shared" si="8"/>
        <v/>
      </c>
      <c r="AN23" s="468" t="str">
        <f t="shared" si="3"/>
        <v/>
      </c>
      <c r="AO23" s="468" t="str">
        <f t="shared" si="3"/>
        <v/>
      </c>
      <c r="AP23" s="468" t="str">
        <f t="shared" si="3"/>
        <v/>
      </c>
      <c r="AQ23" s="468" t="str">
        <f t="shared" si="3"/>
        <v/>
      </c>
      <c r="AR23" s="468" t="str">
        <f t="shared" si="3"/>
        <v/>
      </c>
      <c r="AS23" s="468" t="str">
        <f t="shared" si="3"/>
        <v/>
      </c>
      <c r="AT23" s="468" t="str">
        <f t="shared" si="3"/>
        <v/>
      </c>
      <c r="AU23" s="468" t="str">
        <f t="shared" si="3"/>
        <v/>
      </c>
      <c r="AV23" s="468" t="str">
        <f t="shared" si="3"/>
        <v/>
      </c>
      <c r="AW23" s="468" t="str">
        <f t="shared" si="3"/>
        <v/>
      </c>
      <c r="AX23" s="468" t="str">
        <f t="shared" si="3"/>
        <v/>
      </c>
      <c r="AY23" s="468" t="str">
        <f t="shared" si="3"/>
        <v/>
      </c>
      <c r="AZ23" s="468" t="str">
        <f t="shared" ref="AZ23:AZ35" si="9">IF($F23="","",IF(VALUE(LEFT($F23,2))=AZ$18,$J23,""))</f>
        <v/>
      </c>
      <c r="BA23" s="468"/>
      <c r="BB23" s="468" t="str">
        <f t="shared" ref="BB23:BC44" si="10">IF($M23="","",IF($M23=BB$18,$J23,0))</f>
        <v/>
      </c>
      <c r="BC23" s="468" t="str">
        <f t="shared" si="6"/>
        <v/>
      </c>
      <c r="BD23" s="468"/>
      <c r="BE23" s="468" t="str">
        <f t="shared" ref="BE23:BT38" si="11">IF($F23="","",IF(VALUE(LEFT($F23,2))=BE$18,$K23,""))</f>
        <v/>
      </c>
      <c r="BF23" s="468" t="str">
        <f t="shared" si="11"/>
        <v/>
      </c>
      <c r="BG23" s="468" t="str">
        <f t="shared" si="11"/>
        <v/>
      </c>
      <c r="BH23" s="468" t="str">
        <f t="shared" si="11"/>
        <v/>
      </c>
      <c r="BI23" s="468" t="str">
        <f t="shared" si="11"/>
        <v/>
      </c>
      <c r="BJ23" s="468" t="str">
        <f t="shared" si="11"/>
        <v/>
      </c>
      <c r="BK23" s="468" t="str">
        <f t="shared" si="11"/>
        <v/>
      </c>
      <c r="BL23" s="468" t="str">
        <f t="shared" si="11"/>
        <v/>
      </c>
      <c r="BM23" s="468" t="str">
        <f t="shared" si="11"/>
        <v/>
      </c>
      <c r="BN23" s="468" t="str">
        <f t="shared" si="11"/>
        <v/>
      </c>
      <c r="BO23" s="468" t="str">
        <f t="shared" si="11"/>
        <v/>
      </c>
      <c r="BP23" s="468" t="str">
        <f t="shared" si="11"/>
        <v/>
      </c>
      <c r="BQ23" s="468" t="str">
        <f t="shared" si="11"/>
        <v/>
      </c>
      <c r="BR23" s="468" t="str">
        <f t="shared" si="11"/>
        <v/>
      </c>
      <c r="BS23" s="468" t="str">
        <f t="shared" si="11"/>
        <v/>
      </c>
      <c r="BT23" s="468" t="str">
        <f t="shared" si="11"/>
        <v/>
      </c>
      <c r="BU23" s="468" t="str">
        <f t="shared" si="4"/>
        <v/>
      </c>
      <c r="BV23" s="468" t="str">
        <f t="shared" si="4"/>
        <v/>
      </c>
      <c r="BW23" s="468" t="str">
        <f t="shared" si="4"/>
        <v/>
      </c>
      <c r="BX23" s="468" t="str">
        <f t="shared" si="4"/>
        <v/>
      </c>
      <c r="BY23" s="468" t="str">
        <f t="shared" si="4"/>
        <v/>
      </c>
      <c r="BZ23" s="468" t="str">
        <f t="shared" si="4"/>
        <v/>
      </c>
      <c r="CA23" s="468" t="str">
        <f t="shared" si="4"/>
        <v/>
      </c>
      <c r="CB23" s="468" t="str">
        <f t="shared" si="4"/>
        <v/>
      </c>
      <c r="CC23" s="468" t="str">
        <f t="shared" si="4"/>
        <v/>
      </c>
      <c r="CD23" s="468" t="str">
        <f t="shared" si="4"/>
        <v/>
      </c>
      <c r="CE23" s="468" t="str">
        <f t="shared" si="4"/>
        <v/>
      </c>
      <c r="CF23" s="468" t="str">
        <f t="shared" si="4"/>
        <v/>
      </c>
      <c r="CG23" s="468" t="str">
        <f t="shared" si="4"/>
        <v/>
      </c>
      <c r="CH23" s="468"/>
      <c r="CI23" s="468" t="str">
        <f t="shared" si="7"/>
        <v/>
      </c>
      <c r="CJ23" s="468" t="str">
        <f t="shared" si="7"/>
        <v/>
      </c>
      <c r="CK23" s="533"/>
    </row>
    <row r="24" spans="3:89" x14ac:dyDescent="0.25">
      <c r="C24" s="358"/>
      <c r="D24" s="259">
        <v>104</v>
      </c>
      <c r="E24" s="41"/>
      <c r="F24" s="280"/>
      <c r="G24" s="232" t="s">
        <v>245</v>
      </c>
      <c r="H24" s="279"/>
      <c r="I24" s="281"/>
      <c r="J24" s="429"/>
      <c r="K24" s="432"/>
      <c r="M24" s="360" t="str">
        <f t="shared" si="5"/>
        <v/>
      </c>
      <c r="N24" s="361"/>
      <c r="O24" s="368" t="str">
        <f>IF(M24="","",IF(M24="Foreign",VLOOKUP(N24,'Option X3'!D:E,2,FALSE),1))</f>
        <v/>
      </c>
      <c r="P24" s="359"/>
      <c r="Q24" s="569">
        <f>J24</f>
        <v>0</v>
      </c>
      <c r="R24" s="364"/>
      <c r="S24" s="364"/>
      <c r="T24" s="617"/>
      <c r="U24" s="618"/>
      <c r="V24" s="51"/>
      <c r="X24" s="468" t="str">
        <f t="shared" si="8"/>
        <v/>
      </c>
      <c r="Y24" s="468" t="str">
        <f t="shared" si="8"/>
        <v/>
      </c>
      <c r="Z24" s="468" t="str">
        <f t="shared" si="8"/>
        <v/>
      </c>
      <c r="AA24" s="468" t="str">
        <f t="shared" si="8"/>
        <v/>
      </c>
      <c r="AB24" s="468" t="str">
        <f t="shared" si="8"/>
        <v/>
      </c>
      <c r="AC24" s="468" t="str">
        <f t="shared" si="8"/>
        <v/>
      </c>
      <c r="AD24" s="468" t="str">
        <f t="shared" si="8"/>
        <v/>
      </c>
      <c r="AE24" s="468" t="str">
        <f t="shared" si="8"/>
        <v/>
      </c>
      <c r="AF24" s="468" t="str">
        <f t="shared" si="8"/>
        <v/>
      </c>
      <c r="AG24" s="468" t="str">
        <f t="shared" si="8"/>
        <v/>
      </c>
      <c r="AH24" s="468" t="str">
        <f t="shared" si="8"/>
        <v/>
      </c>
      <c r="AI24" s="468" t="str">
        <f t="shared" si="8"/>
        <v/>
      </c>
      <c r="AJ24" s="468" t="str">
        <f t="shared" si="8"/>
        <v/>
      </c>
      <c r="AK24" s="468" t="str">
        <f t="shared" si="8"/>
        <v/>
      </c>
      <c r="AL24" s="468" t="str">
        <f t="shared" si="8"/>
        <v/>
      </c>
      <c r="AM24" s="468" t="str">
        <f t="shared" si="8"/>
        <v/>
      </c>
      <c r="AN24" s="468" t="str">
        <f t="shared" si="3"/>
        <v/>
      </c>
      <c r="AO24" s="468" t="str">
        <f t="shared" si="3"/>
        <v/>
      </c>
      <c r="AP24" s="468" t="str">
        <f t="shared" si="3"/>
        <v/>
      </c>
      <c r="AQ24" s="468" t="str">
        <f t="shared" si="3"/>
        <v/>
      </c>
      <c r="AR24" s="468" t="str">
        <f t="shared" si="3"/>
        <v/>
      </c>
      <c r="AS24" s="468" t="str">
        <f t="shared" si="3"/>
        <v/>
      </c>
      <c r="AT24" s="468" t="str">
        <f t="shared" si="3"/>
        <v/>
      </c>
      <c r="AU24" s="468" t="str">
        <f t="shared" si="3"/>
        <v/>
      </c>
      <c r="AV24" s="468" t="str">
        <f t="shared" si="3"/>
        <v/>
      </c>
      <c r="AW24" s="468" t="str">
        <f t="shared" si="3"/>
        <v/>
      </c>
      <c r="AX24" s="468" t="str">
        <f t="shared" si="3"/>
        <v/>
      </c>
      <c r="AY24" s="468" t="str">
        <f t="shared" si="3"/>
        <v/>
      </c>
      <c r="AZ24" s="468" t="str">
        <f t="shared" si="9"/>
        <v/>
      </c>
      <c r="BA24" s="468"/>
      <c r="BB24" s="468" t="str">
        <f t="shared" si="10"/>
        <v/>
      </c>
      <c r="BC24" s="468" t="str">
        <f t="shared" si="6"/>
        <v/>
      </c>
      <c r="BD24" s="468"/>
      <c r="BE24" s="468" t="str">
        <f t="shared" si="11"/>
        <v/>
      </c>
      <c r="BF24" s="468" t="str">
        <f t="shared" si="11"/>
        <v/>
      </c>
      <c r="BG24" s="468" t="str">
        <f t="shared" si="11"/>
        <v/>
      </c>
      <c r="BH24" s="468" t="str">
        <f t="shared" si="11"/>
        <v/>
      </c>
      <c r="BI24" s="468" t="str">
        <f t="shared" si="11"/>
        <v/>
      </c>
      <c r="BJ24" s="468" t="str">
        <f t="shared" si="11"/>
        <v/>
      </c>
      <c r="BK24" s="468" t="str">
        <f t="shared" si="11"/>
        <v/>
      </c>
      <c r="BL24" s="468" t="str">
        <f t="shared" si="11"/>
        <v/>
      </c>
      <c r="BM24" s="468" t="str">
        <f t="shared" si="11"/>
        <v/>
      </c>
      <c r="BN24" s="468" t="str">
        <f t="shared" si="11"/>
        <v/>
      </c>
      <c r="BO24" s="468" t="str">
        <f t="shared" si="11"/>
        <v/>
      </c>
      <c r="BP24" s="468" t="str">
        <f t="shared" si="11"/>
        <v/>
      </c>
      <c r="BQ24" s="468" t="str">
        <f t="shared" si="11"/>
        <v/>
      </c>
      <c r="BR24" s="468" t="str">
        <f t="shared" si="11"/>
        <v/>
      </c>
      <c r="BS24" s="468" t="str">
        <f t="shared" si="11"/>
        <v/>
      </c>
      <c r="BT24" s="468" t="str">
        <f t="shared" si="11"/>
        <v/>
      </c>
      <c r="BU24" s="468" t="str">
        <f t="shared" si="4"/>
        <v/>
      </c>
      <c r="BV24" s="468" t="str">
        <f t="shared" si="4"/>
        <v/>
      </c>
      <c r="BW24" s="468" t="str">
        <f t="shared" si="4"/>
        <v/>
      </c>
      <c r="BX24" s="468" t="str">
        <f t="shared" si="4"/>
        <v/>
      </c>
      <c r="BY24" s="468" t="str">
        <f t="shared" si="4"/>
        <v/>
      </c>
      <c r="BZ24" s="468" t="str">
        <f t="shared" si="4"/>
        <v/>
      </c>
      <c r="CA24" s="468" t="str">
        <f t="shared" si="4"/>
        <v/>
      </c>
      <c r="CB24" s="468" t="str">
        <f t="shared" si="4"/>
        <v/>
      </c>
      <c r="CC24" s="468" t="str">
        <f t="shared" si="4"/>
        <v/>
      </c>
      <c r="CD24" s="468" t="str">
        <f t="shared" si="4"/>
        <v/>
      </c>
      <c r="CE24" s="468" t="str">
        <f t="shared" si="4"/>
        <v/>
      </c>
      <c r="CF24" s="468" t="str">
        <f t="shared" si="4"/>
        <v/>
      </c>
      <c r="CG24" s="468" t="str">
        <f t="shared" si="4"/>
        <v/>
      </c>
      <c r="CH24" s="468"/>
      <c r="CI24" s="468" t="str">
        <f t="shared" si="7"/>
        <v/>
      </c>
      <c r="CJ24" s="468" t="str">
        <f t="shared" si="7"/>
        <v/>
      </c>
      <c r="CK24" s="533"/>
    </row>
    <row r="25" spans="3:89" x14ac:dyDescent="0.25">
      <c r="C25" s="358"/>
      <c r="D25" s="259">
        <v>105</v>
      </c>
      <c r="E25" s="41"/>
      <c r="F25" s="44"/>
      <c r="G25" s="232" t="s">
        <v>246</v>
      </c>
      <c r="H25" s="279"/>
      <c r="I25" s="281"/>
      <c r="J25" s="433"/>
      <c r="K25" s="430"/>
      <c r="M25" s="360" t="str">
        <f t="shared" si="5"/>
        <v/>
      </c>
      <c r="N25" s="361"/>
      <c r="O25" s="368" t="str">
        <f>IF(M25="","",IF(M25="Foreign",VLOOKUP(N25,'Option X3'!D:E,2,FALSE),1))</f>
        <v/>
      </c>
      <c r="P25" s="359"/>
      <c r="Q25" s="569"/>
      <c r="R25" s="364"/>
      <c r="S25" s="364"/>
      <c r="T25" s="617"/>
      <c r="U25" s="618"/>
      <c r="V25" s="51"/>
      <c r="X25" s="468" t="str">
        <f t="shared" si="8"/>
        <v/>
      </c>
      <c r="Y25" s="468" t="str">
        <f t="shared" si="8"/>
        <v/>
      </c>
      <c r="Z25" s="468" t="str">
        <f t="shared" si="8"/>
        <v/>
      </c>
      <c r="AA25" s="468" t="str">
        <f t="shared" si="8"/>
        <v/>
      </c>
      <c r="AB25" s="468" t="str">
        <f t="shared" si="8"/>
        <v/>
      </c>
      <c r="AC25" s="468" t="str">
        <f t="shared" si="8"/>
        <v/>
      </c>
      <c r="AD25" s="468" t="str">
        <f t="shared" si="8"/>
        <v/>
      </c>
      <c r="AE25" s="468" t="str">
        <f t="shared" si="8"/>
        <v/>
      </c>
      <c r="AF25" s="468" t="str">
        <f t="shared" si="8"/>
        <v/>
      </c>
      <c r="AG25" s="468" t="str">
        <f t="shared" si="8"/>
        <v/>
      </c>
      <c r="AH25" s="468" t="str">
        <f t="shared" si="8"/>
        <v/>
      </c>
      <c r="AI25" s="468" t="str">
        <f t="shared" si="8"/>
        <v/>
      </c>
      <c r="AJ25" s="468" t="str">
        <f t="shared" si="8"/>
        <v/>
      </c>
      <c r="AK25" s="468" t="str">
        <f t="shared" si="8"/>
        <v/>
      </c>
      <c r="AL25" s="468" t="str">
        <f t="shared" si="8"/>
        <v/>
      </c>
      <c r="AM25" s="468" t="str">
        <f t="shared" si="8"/>
        <v/>
      </c>
      <c r="AN25" s="468" t="str">
        <f t="shared" si="3"/>
        <v/>
      </c>
      <c r="AO25" s="468" t="str">
        <f t="shared" si="3"/>
        <v/>
      </c>
      <c r="AP25" s="468" t="str">
        <f t="shared" si="3"/>
        <v/>
      </c>
      <c r="AQ25" s="468" t="str">
        <f t="shared" si="3"/>
        <v/>
      </c>
      <c r="AR25" s="468" t="str">
        <f t="shared" si="3"/>
        <v/>
      </c>
      <c r="AS25" s="468" t="str">
        <f t="shared" si="3"/>
        <v/>
      </c>
      <c r="AT25" s="468" t="str">
        <f t="shared" si="3"/>
        <v/>
      </c>
      <c r="AU25" s="468" t="str">
        <f t="shared" si="3"/>
        <v/>
      </c>
      <c r="AV25" s="468" t="str">
        <f t="shared" si="3"/>
        <v/>
      </c>
      <c r="AW25" s="468" t="str">
        <f t="shared" si="3"/>
        <v/>
      </c>
      <c r="AX25" s="468" t="str">
        <f t="shared" si="3"/>
        <v/>
      </c>
      <c r="AY25" s="468" t="str">
        <f t="shared" si="3"/>
        <v/>
      </c>
      <c r="AZ25" s="468" t="str">
        <f t="shared" si="9"/>
        <v/>
      </c>
      <c r="BA25" s="468"/>
      <c r="BB25" s="468" t="str">
        <f t="shared" si="10"/>
        <v/>
      </c>
      <c r="BC25" s="468" t="str">
        <f t="shared" si="6"/>
        <v/>
      </c>
      <c r="BD25" s="468"/>
      <c r="BE25" s="468" t="str">
        <f t="shared" si="11"/>
        <v/>
      </c>
      <c r="BF25" s="468" t="str">
        <f t="shared" si="11"/>
        <v/>
      </c>
      <c r="BG25" s="468" t="str">
        <f t="shared" si="11"/>
        <v/>
      </c>
      <c r="BH25" s="468" t="str">
        <f t="shared" si="11"/>
        <v/>
      </c>
      <c r="BI25" s="468" t="str">
        <f t="shared" si="11"/>
        <v/>
      </c>
      <c r="BJ25" s="468" t="str">
        <f t="shared" si="11"/>
        <v/>
      </c>
      <c r="BK25" s="468" t="str">
        <f t="shared" si="11"/>
        <v/>
      </c>
      <c r="BL25" s="468" t="str">
        <f t="shared" si="11"/>
        <v/>
      </c>
      <c r="BM25" s="468" t="str">
        <f t="shared" si="11"/>
        <v/>
      </c>
      <c r="BN25" s="468" t="str">
        <f t="shared" si="11"/>
        <v/>
      </c>
      <c r="BO25" s="468" t="str">
        <f t="shared" si="11"/>
        <v/>
      </c>
      <c r="BP25" s="468" t="str">
        <f t="shared" si="11"/>
        <v/>
      </c>
      <c r="BQ25" s="468" t="str">
        <f t="shared" si="11"/>
        <v/>
      </c>
      <c r="BR25" s="468" t="str">
        <f t="shared" si="11"/>
        <v/>
      </c>
      <c r="BS25" s="468" t="str">
        <f t="shared" si="11"/>
        <v/>
      </c>
      <c r="BT25" s="468" t="str">
        <f t="shared" si="11"/>
        <v/>
      </c>
      <c r="BU25" s="468" t="str">
        <f t="shared" si="4"/>
        <v/>
      </c>
      <c r="BV25" s="468" t="str">
        <f t="shared" si="4"/>
        <v/>
      </c>
      <c r="BW25" s="468" t="str">
        <f t="shared" si="4"/>
        <v/>
      </c>
      <c r="BX25" s="468" t="str">
        <f t="shared" si="4"/>
        <v/>
      </c>
      <c r="BY25" s="468" t="str">
        <f t="shared" si="4"/>
        <v/>
      </c>
      <c r="BZ25" s="468" t="str">
        <f t="shared" si="4"/>
        <v/>
      </c>
      <c r="CA25" s="468" t="str">
        <f t="shared" si="4"/>
        <v/>
      </c>
      <c r="CB25" s="468" t="str">
        <f t="shared" si="4"/>
        <v/>
      </c>
      <c r="CC25" s="468" t="str">
        <f t="shared" si="4"/>
        <v/>
      </c>
      <c r="CD25" s="468" t="str">
        <f t="shared" si="4"/>
        <v/>
      </c>
      <c r="CE25" s="468" t="str">
        <f t="shared" si="4"/>
        <v/>
      </c>
      <c r="CF25" s="468" t="str">
        <f t="shared" si="4"/>
        <v/>
      </c>
      <c r="CG25" s="468" t="str">
        <f t="shared" si="4"/>
        <v/>
      </c>
      <c r="CH25" s="468"/>
      <c r="CI25" s="468" t="str">
        <f t="shared" si="7"/>
        <v/>
      </c>
      <c r="CJ25" s="468" t="str">
        <f t="shared" si="7"/>
        <v/>
      </c>
      <c r="CK25" s="533"/>
    </row>
    <row r="26" spans="3:89" x14ac:dyDescent="0.25">
      <c r="C26" s="358"/>
      <c r="D26" s="259">
        <v>106</v>
      </c>
      <c r="E26" s="41"/>
      <c r="F26" s="44"/>
      <c r="G26" s="232" t="s">
        <v>248</v>
      </c>
      <c r="H26" s="279"/>
      <c r="I26" s="281"/>
      <c r="J26" s="431"/>
      <c r="K26" s="432"/>
      <c r="M26" s="360" t="str">
        <f t="shared" si="5"/>
        <v/>
      </c>
      <c r="N26" s="361"/>
      <c r="O26" s="368" t="str">
        <f>IF(M26="","",IF(M26="Foreign",VLOOKUP(N26,'Option X3'!D:E,2,FALSE),1))</f>
        <v/>
      </c>
      <c r="P26" s="359"/>
      <c r="Q26" s="569">
        <f>J26</f>
        <v>0</v>
      </c>
      <c r="R26" s="364"/>
      <c r="S26" s="364"/>
      <c r="T26" s="617"/>
      <c r="U26" s="618"/>
      <c r="V26" s="51"/>
      <c r="X26" s="468" t="str">
        <f t="shared" si="8"/>
        <v/>
      </c>
      <c r="Y26" s="468" t="str">
        <f t="shared" si="8"/>
        <v/>
      </c>
      <c r="Z26" s="468" t="str">
        <f t="shared" si="8"/>
        <v/>
      </c>
      <c r="AA26" s="468" t="str">
        <f t="shared" si="8"/>
        <v/>
      </c>
      <c r="AB26" s="468" t="str">
        <f t="shared" si="8"/>
        <v/>
      </c>
      <c r="AC26" s="468" t="str">
        <f t="shared" si="8"/>
        <v/>
      </c>
      <c r="AD26" s="468" t="str">
        <f t="shared" si="8"/>
        <v/>
      </c>
      <c r="AE26" s="468" t="str">
        <f t="shared" si="8"/>
        <v/>
      </c>
      <c r="AF26" s="468" t="str">
        <f t="shared" si="8"/>
        <v/>
      </c>
      <c r="AG26" s="468" t="str">
        <f t="shared" si="8"/>
        <v/>
      </c>
      <c r="AH26" s="468" t="str">
        <f t="shared" si="8"/>
        <v/>
      </c>
      <c r="AI26" s="468" t="str">
        <f t="shared" si="8"/>
        <v/>
      </c>
      <c r="AJ26" s="468" t="str">
        <f t="shared" si="8"/>
        <v/>
      </c>
      <c r="AK26" s="468" t="str">
        <f t="shared" si="8"/>
        <v/>
      </c>
      <c r="AL26" s="468" t="str">
        <f t="shared" si="8"/>
        <v/>
      </c>
      <c r="AM26" s="468" t="str">
        <f t="shared" si="8"/>
        <v/>
      </c>
      <c r="AN26" s="468" t="str">
        <f t="shared" si="3"/>
        <v/>
      </c>
      <c r="AO26" s="468" t="str">
        <f t="shared" si="3"/>
        <v/>
      </c>
      <c r="AP26" s="468" t="str">
        <f t="shared" si="3"/>
        <v/>
      </c>
      <c r="AQ26" s="468" t="str">
        <f t="shared" si="3"/>
        <v/>
      </c>
      <c r="AR26" s="468" t="str">
        <f t="shared" si="3"/>
        <v/>
      </c>
      <c r="AS26" s="468" t="str">
        <f t="shared" si="3"/>
        <v/>
      </c>
      <c r="AT26" s="468" t="str">
        <f t="shared" si="3"/>
        <v/>
      </c>
      <c r="AU26" s="468" t="str">
        <f t="shared" si="3"/>
        <v/>
      </c>
      <c r="AV26" s="468" t="str">
        <f t="shared" si="3"/>
        <v/>
      </c>
      <c r="AW26" s="468" t="str">
        <f t="shared" si="3"/>
        <v/>
      </c>
      <c r="AX26" s="468" t="str">
        <f t="shared" si="3"/>
        <v/>
      </c>
      <c r="AY26" s="468" t="str">
        <f t="shared" si="3"/>
        <v/>
      </c>
      <c r="AZ26" s="468" t="str">
        <f t="shared" si="9"/>
        <v/>
      </c>
      <c r="BA26" s="468"/>
      <c r="BB26" s="468" t="str">
        <f t="shared" si="10"/>
        <v/>
      </c>
      <c r="BC26" s="468" t="str">
        <f t="shared" si="6"/>
        <v/>
      </c>
      <c r="BD26" s="468"/>
      <c r="BE26" s="468" t="str">
        <f t="shared" si="11"/>
        <v/>
      </c>
      <c r="BF26" s="468" t="str">
        <f t="shared" si="11"/>
        <v/>
      </c>
      <c r="BG26" s="468" t="str">
        <f t="shared" si="11"/>
        <v/>
      </c>
      <c r="BH26" s="468" t="str">
        <f t="shared" si="11"/>
        <v/>
      </c>
      <c r="BI26" s="468" t="str">
        <f t="shared" si="11"/>
        <v/>
      </c>
      <c r="BJ26" s="468" t="str">
        <f t="shared" si="11"/>
        <v/>
      </c>
      <c r="BK26" s="468" t="str">
        <f t="shared" si="11"/>
        <v/>
      </c>
      <c r="BL26" s="468" t="str">
        <f t="shared" si="11"/>
        <v/>
      </c>
      <c r="BM26" s="468" t="str">
        <f t="shared" si="11"/>
        <v/>
      </c>
      <c r="BN26" s="468" t="str">
        <f t="shared" si="11"/>
        <v/>
      </c>
      <c r="BO26" s="468" t="str">
        <f t="shared" si="11"/>
        <v/>
      </c>
      <c r="BP26" s="468" t="str">
        <f t="shared" si="11"/>
        <v/>
      </c>
      <c r="BQ26" s="468" t="str">
        <f t="shared" si="11"/>
        <v/>
      </c>
      <c r="BR26" s="468" t="str">
        <f t="shared" si="11"/>
        <v/>
      </c>
      <c r="BS26" s="468" t="str">
        <f t="shared" si="11"/>
        <v/>
      </c>
      <c r="BT26" s="468" t="str">
        <f t="shared" si="11"/>
        <v/>
      </c>
      <c r="BU26" s="468" t="str">
        <f t="shared" si="4"/>
        <v/>
      </c>
      <c r="BV26" s="468" t="str">
        <f t="shared" si="4"/>
        <v/>
      </c>
      <c r="BW26" s="468" t="str">
        <f t="shared" si="4"/>
        <v/>
      </c>
      <c r="BX26" s="468" t="str">
        <f t="shared" si="4"/>
        <v/>
      </c>
      <c r="BY26" s="468" t="str">
        <f t="shared" si="4"/>
        <v/>
      </c>
      <c r="BZ26" s="468" t="str">
        <f t="shared" si="4"/>
        <v/>
      </c>
      <c r="CA26" s="468" t="str">
        <f t="shared" si="4"/>
        <v/>
      </c>
      <c r="CB26" s="468" t="str">
        <f t="shared" si="4"/>
        <v/>
      </c>
      <c r="CC26" s="468" t="str">
        <f t="shared" si="4"/>
        <v/>
      </c>
      <c r="CD26" s="468" t="str">
        <f t="shared" si="4"/>
        <v/>
      </c>
      <c r="CE26" s="468" t="str">
        <f t="shared" si="4"/>
        <v/>
      </c>
      <c r="CF26" s="468" t="str">
        <f t="shared" si="4"/>
        <v/>
      </c>
      <c r="CG26" s="468" t="str">
        <f t="shared" si="4"/>
        <v/>
      </c>
      <c r="CH26" s="468"/>
      <c r="CI26" s="468" t="str">
        <f t="shared" si="7"/>
        <v/>
      </c>
      <c r="CJ26" s="468" t="str">
        <f t="shared" si="7"/>
        <v/>
      </c>
      <c r="CK26" s="533"/>
    </row>
    <row r="27" spans="3:89" x14ac:dyDescent="0.25">
      <c r="C27" s="358"/>
      <c r="D27" s="259">
        <v>107</v>
      </c>
      <c r="E27" s="41"/>
      <c r="F27" s="44"/>
      <c r="G27" s="232" t="s">
        <v>247</v>
      </c>
      <c r="H27" s="279"/>
      <c r="I27" s="281"/>
      <c r="J27" s="433"/>
      <c r="K27" s="431"/>
      <c r="M27" s="360" t="str">
        <f t="shared" si="5"/>
        <v/>
      </c>
      <c r="N27" s="361"/>
      <c r="O27" s="368" t="str">
        <f>IF(M27="","",IF(M27="Foreign",VLOOKUP(N27,'Option X3'!D:E,2,FALSE),1))</f>
        <v/>
      </c>
      <c r="P27" s="359"/>
      <c r="Q27" s="569"/>
      <c r="R27" s="364"/>
      <c r="S27" s="364"/>
      <c r="T27" s="617"/>
      <c r="U27" s="618"/>
      <c r="V27" s="51"/>
      <c r="X27" s="468" t="str">
        <f t="shared" si="8"/>
        <v/>
      </c>
      <c r="Y27" s="468" t="str">
        <f t="shared" si="8"/>
        <v/>
      </c>
      <c r="Z27" s="468" t="str">
        <f t="shared" si="8"/>
        <v/>
      </c>
      <c r="AA27" s="468" t="str">
        <f t="shared" si="8"/>
        <v/>
      </c>
      <c r="AB27" s="468" t="str">
        <f t="shared" si="8"/>
        <v/>
      </c>
      <c r="AC27" s="468" t="str">
        <f t="shared" si="8"/>
        <v/>
      </c>
      <c r="AD27" s="468" t="str">
        <f t="shared" si="8"/>
        <v/>
      </c>
      <c r="AE27" s="468" t="str">
        <f t="shared" si="8"/>
        <v/>
      </c>
      <c r="AF27" s="468" t="str">
        <f t="shared" si="8"/>
        <v/>
      </c>
      <c r="AG27" s="468" t="str">
        <f t="shared" si="8"/>
        <v/>
      </c>
      <c r="AH27" s="468" t="str">
        <f t="shared" si="8"/>
        <v/>
      </c>
      <c r="AI27" s="468" t="str">
        <f t="shared" si="8"/>
        <v/>
      </c>
      <c r="AJ27" s="468" t="str">
        <f t="shared" si="8"/>
        <v/>
      </c>
      <c r="AK27" s="468" t="str">
        <f t="shared" si="8"/>
        <v/>
      </c>
      <c r="AL27" s="468" t="str">
        <f t="shared" si="8"/>
        <v/>
      </c>
      <c r="AM27" s="468" t="str">
        <f t="shared" si="8"/>
        <v/>
      </c>
      <c r="AN27" s="468" t="str">
        <f t="shared" si="3"/>
        <v/>
      </c>
      <c r="AO27" s="468" t="str">
        <f t="shared" si="3"/>
        <v/>
      </c>
      <c r="AP27" s="468" t="str">
        <f t="shared" si="3"/>
        <v/>
      </c>
      <c r="AQ27" s="468" t="str">
        <f t="shared" si="3"/>
        <v/>
      </c>
      <c r="AR27" s="468" t="str">
        <f t="shared" si="3"/>
        <v/>
      </c>
      <c r="AS27" s="468" t="str">
        <f t="shared" si="3"/>
        <v/>
      </c>
      <c r="AT27" s="468" t="str">
        <f t="shared" si="3"/>
        <v/>
      </c>
      <c r="AU27" s="468" t="str">
        <f t="shared" si="3"/>
        <v/>
      </c>
      <c r="AV27" s="468" t="str">
        <f t="shared" si="3"/>
        <v/>
      </c>
      <c r="AW27" s="468" t="str">
        <f t="shared" si="3"/>
        <v/>
      </c>
      <c r="AX27" s="468" t="str">
        <f t="shared" si="3"/>
        <v/>
      </c>
      <c r="AY27" s="468" t="str">
        <f t="shared" si="3"/>
        <v/>
      </c>
      <c r="AZ27" s="468" t="str">
        <f t="shared" si="9"/>
        <v/>
      </c>
      <c r="BA27" s="468"/>
      <c r="BB27" s="468" t="str">
        <f t="shared" si="10"/>
        <v/>
      </c>
      <c r="BC27" s="468" t="str">
        <f t="shared" si="6"/>
        <v/>
      </c>
      <c r="BD27" s="468"/>
      <c r="BE27" s="468" t="str">
        <f t="shared" si="11"/>
        <v/>
      </c>
      <c r="BF27" s="468" t="str">
        <f t="shared" si="11"/>
        <v/>
      </c>
      <c r="BG27" s="468" t="str">
        <f t="shared" si="11"/>
        <v/>
      </c>
      <c r="BH27" s="468" t="str">
        <f t="shared" si="11"/>
        <v/>
      </c>
      <c r="BI27" s="468" t="str">
        <f t="shared" si="11"/>
        <v/>
      </c>
      <c r="BJ27" s="468" t="str">
        <f t="shared" si="11"/>
        <v/>
      </c>
      <c r="BK27" s="468" t="str">
        <f t="shared" si="11"/>
        <v/>
      </c>
      <c r="BL27" s="468" t="str">
        <f t="shared" si="11"/>
        <v/>
      </c>
      <c r="BM27" s="468" t="str">
        <f t="shared" si="11"/>
        <v/>
      </c>
      <c r="BN27" s="468" t="str">
        <f t="shared" si="11"/>
        <v/>
      </c>
      <c r="BO27" s="468" t="str">
        <f t="shared" si="11"/>
        <v/>
      </c>
      <c r="BP27" s="468" t="str">
        <f t="shared" si="11"/>
        <v/>
      </c>
      <c r="BQ27" s="468" t="str">
        <f t="shared" si="11"/>
        <v/>
      </c>
      <c r="BR27" s="468" t="str">
        <f t="shared" si="11"/>
        <v/>
      </c>
      <c r="BS27" s="468" t="str">
        <f t="shared" si="11"/>
        <v/>
      </c>
      <c r="BT27" s="468" t="str">
        <f t="shared" si="11"/>
        <v/>
      </c>
      <c r="BU27" s="468" t="str">
        <f t="shared" si="4"/>
        <v/>
      </c>
      <c r="BV27" s="468" t="str">
        <f t="shared" si="4"/>
        <v/>
      </c>
      <c r="BW27" s="468" t="str">
        <f t="shared" si="4"/>
        <v/>
      </c>
      <c r="BX27" s="468" t="str">
        <f t="shared" si="4"/>
        <v/>
      </c>
      <c r="BY27" s="468" t="str">
        <f t="shared" si="4"/>
        <v/>
      </c>
      <c r="BZ27" s="468" t="str">
        <f t="shared" si="4"/>
        <v/>
      </c>
      <c r="CA27" s="468" t="str">
        <f t="shared" si="4"/>
        <v/>
      </c>
      <c r="CB27" s="468" t="str">
        <f t="shared" si="4"/>
        <v/>
      </c>
      <c r="CC27" s="468" t="str">
        <f t="shared" si="4"/>
        <v/>
      </c>
      <c r="CD27" s="468" t="str">
        <f t="shared" si="4"/>
        <v/>
      </c>
      <c r="CE27" s="468" t="str">
        <f t="shared" si="4"/>
        <v/>
      </c>
      <c r="CF27" s="468" t="str">
        <f t="shared" si="4"/>
        <v/>
      </c>
      <c r="CG27" s="468" t="str">
        <f t="shared" si="4"/>
        <v/>
      </c>
      <c r="CH27" s="468"/>
      <c r="CI27" s="468" t="str">
        <f t="shared" si="7"/>
        <v/>
      </c>
      <c r="CJ27" s="468" t="str">
        <f t="shared" si="7"/>
        <v/>
      </c>
      <c r="CK27" s="533"/>
    </row>
    <row r="28" spans="3:89" x14ac:dyDescent="0.25">
      <c r="C28" s="358"/>
      <c r="D28" s="259">
        <v>108</v>
      </c>
      <c r="E28" s="41"/>
      <c r="F28" s="44"/>
      <c r="G28" s="232" t="s">
        <v>215</v>
      </c>
      <c r="H28" s="279"/>
      <c r="I28" s="281"/>
      <c r="J28" s="431"/>
      <c r="K28" s="431"/>
      <c r="M28" s="360" t="str">
        <f t="shared" si="5"/>
        <v/>
      </c>
      <c r="N28" s="361"/>
      <c r="O28" s="368" t="str">
        <f>IF(M28="","",IF(M28="Foreign",VLOOKUP(N28,'Option X3'!D:E,2,FALSE),1))</f>
        <v/>
      </c>
      <c r="P28" s="359"/>
      <c r="Q28" s="569"/>
      <c r="R28" s="364">
        <f t="shared" ref="R28:R37" si="12">J28</f>
        <v>0</v>
      </c>
      <c r="S28" s="364"/>
      <c r="T28" s="617"/>
      <c r="U28" s="618"/>
      <c r="V28" s="51"/>
      <c r="X28" s="468" t="str">
        <f t="shared" si="8"/>
        <v/>
      </c>
      <c r="Y28" s="468" t="str">
        <f t="shared" si="8"/>
        <v/>
      </c>
      <c r="Z28" s="468" t="str">
        <f t="shared" si="8"/>
        <v/>
      </c>
      <c r="AA28" s="468" t="str">
        <f t="shared" si="8"/>
        <v/>
      </c>
      <c r="AB28" s="468" t="str">
        <f t="shared" si="8"/>
        <v/>
      </c>
      <c r="AC28" s="468" t="str">
        <f t="shared" si="8"/>
        <v/>
      </c>
      <c r="AD28" s="468" t="str">
        <f t="shared" si="8"/>
        <v/>
      </c>
      <c r="AE28" s="468" t="str">
        <f t="shared" si="8"/>
        <v/>
      </c>
      <c r="AF28" s="468" t="str">
        <f t="shared" si="8"/>
        <v/>
      </c>
      <c r="AG28" s="468" t="str">
        <f t="shared" si="8"/>
        <v/>
      </c>
      <c r="AH28" s="468" t="str">
        <f t="shared" si="8"/>
        <v/>
      </c>
      <c r="AI28" s="468" t="str">
        <f t="shared" si="8"/>
        <v/>
      </c>
      <c r="AJ28" s="468" t="str">
        <f t="shared" si="8"/>
        <v/>
      </c>
      <c r="AK28" s="468" t="str">
        <f t="shared" si="8"/>
        <v/>
      </c>
      <c r="AL28" s="468" t="str">
        <f t="shared" si="8"/>
        <v/>
      </c>
      <c r="AM28" s="468" t="str">
        <f t="shared" si="8"/>
        <v/>
      </c>
      <c r="AN28" s="468" t="str">
        <f t="shared" si="3"/>
        <v/>
      </c>
      <c r="AO28" s="468" t="str">
        <f t="shared" si="3"/>
        <v/>
      </c>
      <c r="AP28" s="468" t="str">
        <f t="shared" si="3"/>
        <v/>
      </c>
      <c r="AQ28" s="468" t="str">
        <f t="shared" si="3"/>
        <v/>
      </c>
      <c r="AR28" s="468" t="str">
        <f t="shared" si="3"/>
        <v/>
      </c>
      <c r="AS28" s="468" t="str">
        <f t="shared" si="3"/>
        <v/>
      </c>
      <c r="AT28" s="468" t="str">
        <f t="shared" si="3"/>
        <v/>
      </c>
      <c r="AU28" s="468" t="str">
        <f t="shared" si="3"/>
        <v/>
      </c>
      <c r="AV28" s="468" t="str">
        <f t="shared" si="3"/>
        <v/>
      </c>
      <c r="AW28" s="468" t="str">
        <f t="shared" si="3"/>
        <v/>
      </c>
      <c r="AX28" s="468" t="str">
        <f t="shared" si="3"/>
        <v/>
      </c>
      <c r="AY28" s="468" t="str">
        <f t="shared" si="3"/>
        <v/>
      </c>
      <c r="AZ28" s="468" t="str">
        <f t="shared" si="9"/>
        <v/>
      </c>
      <c r="BA28" s="468"/>
      <c r="BB28" s="468" t="str">
        <f t="shared" si="10"/>
        <v/>
      </c>
      <c r="BC28" s="468" t="str">
        <f t="shared" si="6"/>
        <v/>
      </c>
      <c r="BD28" s="468"/>
      <c r="BE28" s="468" t="str">
        <f t="shared" si="11"/>
        <v/>
      </c>
      <c r="BF28" s="468" t="str">
        <f t="shared" si="11"/>
        <v/>
      </c>
      <c r="BG28" s="468" t="str">
        <f t="shared" si="11"/>
        <v/>
      </c>
      <c r="BH28" s="468" t="str">
        <f t="shared" si="11"/>
        <v/>
      </c>
      <c r="BI28" s="468" t="str">
        <f t="shared" si="11"/>
        <v/>
      </c>
      <c r="BJ28" s="468" t="str">
        <f t="shared" si="11"/>
        <v/>
      </c>
      <c r="BK28" s="468" t="str">
        <f t="shared" si="11"/>
        <v/>
      </c>
      <c r="BL28" s="468" t="str">
        <f t="shared" si="11"/>
        <v/>
      </c>
      <c r="BM28" s="468" t="str">
        <f t="shared" si="11"/>
        <v/>
      </c>
      <c r="BN28" s="468" t="str">
        <f t="shared" si="11"/>
        <v/>
      </c>
      <c r="BO28" s="468" t="str">
        <f t="shared" si="11"/>
        <v/>
      </c>
      <c r="BP28" s="468" t="str">
        <f t="shared" si="11"/>
        <v/>
      </c>
      <c r="BQ28" s="468" t="str">
        <f t="shared" si="11"/>
        <v/>
      </c>
      <c r="BR28" s="468" t="str">
        <f t="shared" si="11"/>
        <v/>
      </c>
      <c r="BS28" s="468" t="str">
        <f t="shared" si="11"/>
        <v/>
      </c>
      <c r="BT28" s="468" t="str">
        <f t="shared" si="11"/>
        <v/>
      </c>
      <c r="BU28" s="468" t="str">
        <f t="shared" si="4"/>
        <v/>
      </c>
      <c r="BV28" s="468" t="str">
        <f t="shared" si="4"/>
        <v/>
      </c>
      <c r="BW28" s="468" t="str">
        <f t="shared" si="4"/>
        <v/>
      </c>
      <c r="BX28" s="468" t="str">
        <f t="shared" si="4"/>
        <v/>
      </c>
      <c r="BY28" s="468" t="str">
        <f t="shared" si="4"/>
        <v/>
      </c>
      <c r="BZ28" s="468" t="str">
        <f t="shared" si="4"/>
        <v/>
      </c>
      <c r="CA28" s="468" t="str">
        <f t="shared" si="4"/>
        <v/>
      </c>
      <c r="CB28" s="468" t="str">
        <f t="shared" si="4"/>
        <v/>
      </c>
      <c r="CC28" s="468" t="str">
        <f t="shared" si="4"/>
        <v/>
      </c>
      <c r="CD28" s="468" t="str">
        <f t="shared" si="4"/>
        <v/>
      </c>
      <c r="CE28" s="468" t="str">
        <f t="shared" si="4"/>
        <v/>
      </c>
      <c r="CF28" s="468" t="str">
        <f t="shared" si="4"/>
        <v/>
      </c>
      <c r="CG28" s="468" t="str">
        <f t="shared" si="4"/>
        <v/>
      </c>
      <c r="CH28" s="468"/>
      <c r="CI28" s="468" t="str">
        <f t="shared" si="7"/>
        <v/>
      </c>
      <c r="CJ28" s="468" t="str">
        <f t="shared" si="7"/>
        <v/>
      </c>
      <c r="CK28" s="533"/>
    </row>
    <row r="29" spans="3:89" x14ac:dyDescent="0.25">
      <c r="C29" s="358"/>
      <c r="D29" s="259">
        <v>109</v>
      </c>
      <c r="E29" s="41"/>
      <c r="F29" s="44"/>
      <c r="G29" s="232" t="s">
        <v>284</v>
      </c>
      <c r="H29" s="279"/>
      <c r="I29" s="281"/>
      <c r="J29" s="431"/>
      <c r="K29" s="431"/>
      <c r="M29" s="360" t="str">
        <f t="shared" si="5"/>
        <v/>
      </c>
      <c r="N29" s="361"/>
      <c r="O29" s="368" t="str">
        <f>IF(M29="","",IF(M29="Foreign",VLOOKUP(N29,'Option X3'!D:E,2,FALSE),1))</f>
        <v/>
      </c>
      <c r="P29" s="359"/>
      <c r="Q29" s="569"/>
      <c r="R29" s="364">
        <f t="shared" si="12"/>
        <v>0</v>
      </c>
      <c r="S29" s="364"/>
      <c r="T29" s="617"/>
      <c r="U29" s="618"/>
      <c r="V29" s="51"/>
      <c r="X29" s="468" t="str">
        <f t="shared" si="8"/>
        <v/>
      </c>
      <c r="Y29" s="468" t="str">
        <f t="shared" si="8"/>
        <v/>
      </c>
      <c r="Z29" s="468" t="str">
        <f t="shared" si="8"/>
        <v/>
      </c>
      <c r="AA29" s="468" t="str">
        <f t="shared" si="8"/>
        <v/>
      </c>
      <c r="AB29" s="468" t="str">
        <f t="shared" si="8"/>
        <v/>
      </c>
      <c r="AC29" s="468" t="str">
        <f t="shared" si="8"/>
        <v/>
      </c>
      <c r="AD29" s="468" t="str">
        <f t="shared" si="8"/>
        <v/>
      </c>
      <c r="AE29" s="468" t="str">
        <f t="shared" si="8"/>
        <v/>
      </c>
      <c r="AF29" s="468" t="str">
        <f t="shared" si="8"/>
        <v/>
      </c>
      <c r="AG29" s="468" t="str">
        <f t="shared" si="8"/>
        <v/>
      </c>
      <c r="AH29" s="468" t="str">
        <f t="shared" si="8"/>
        <v/>
      </c>
      <c r="AI29" s="468" t="str">
        <f t="shared" si="8"/>
        <v/>
      </c>
      <c r="AJ29" s="468" t="str">
        <f t="shared" si="8"/>
        <v/>
      </c>
      <c r="AK29" s="468" t="str">
        <f t="shared" si="8"/>
        <v/>
      </c>
      <c r="AL29" s="468" t="str">
        <f t="shared" si="8"/>
        <v/>
      </c>
      <c r="AM29" s="468" t="str">
        <f t="shared" si="8"/>
        <v/>
      </c>
      <c r="AN29" s="468" t="str">
        <f t="shared" si="3"/>
        <v/>
      </c>
      <c r="AO29" s="468" t="str">
        <f t="shared" si="3"/>
        <v/>
      </c>
      <c r="AP29" s="468" t="str">
        <f t="shared" si="3"/>
        <v/>
      </c>
      <c r="AQ29" s="468" t="str">
        <f t="shared" si="3"/>
        <v/>
      </c>
      <c r="AR29" s="468" t="str">
        <f t="shared" si="3"/>
        <v/>
      </c>
      <c r="AS29" s="468" t="str">
        <f t="shared" si="3"/>
        <v/>
      </c>
      <c r="AT29" s="468" t="str">
        <f t="shared" si="3"/>
        <v/>
      </c>
      <c r="AU29" s="468" t="str">
        <f t="shared" si="3"/>
        <v/>
      </c>
      <c r="AV29" s="468" t="str">
        <f t="shared" si="3"/>
        <v/>
      </c>
      <c r="AW29" s="468" t="str">
        <f t="shared" si="3"/>
        <v/>
      </c>
      <c r="AX29" s="468" t="str">
        <f t="shared" si="3"/>
        <v/>
      </c>
      <c r="AY29" s="468" t="str">
        <f t="shared" si="3"/>
        <v/>
      </c>
      <c r="AZ29" s="468" t="str">
        <f t="shared" si="9"/>
        <v/>
      </c>
      <c r="BA29" s="468"/>
      <c r="BB29" s="468" t="str">
        <f t="shared" si="10"/>
        <v/>
      </c>
      <c r="BC29" s="468" t="str">
        <f t="shared" si="6"/>
        <v/>
      </c>
      <c r="BD29" s="468"/>
      <c r="BE29" s="468" t="str">
        <f t="shared" si="11"/>
        <v/>
      </c>
      <c r="BF29" s="468" t="str">
        <f t="shared" si="11"/>
        <v/>
      </c>
      <c r="BG29" s="468" t="str">
        <f t="shared" si="11"/>
        <v/>
      </c>
      <c r="BH29" s="468" t="str">
        <f t="shared" si="11"/>
        <v/>
      </c>
      <c r="BI29" s="468" t="str">
        <f t="shared" si="11"/>
        <v/>
      </c>
      <c r="BJ29" s="468" t="str">
        <f t="shared" si="11"/>
        <v/>
      </c>
      <c r="BK29" s="468" t="str">
        <f t="shared" si="11"/>
        <v/>
      </c>
      <c r="BL29" s="468" t="str">
        <f t="shared" si="11"/>
        <v/>
      </c>
      <c r="BM29" s="468" t="str">
        <f t="shared" si="11"/>
        <v/>
      </c>
      <c r="BN29" s="468" t="str">
        <f t="shared" si="11"/>
        <v/>
      </c>
      <c r="BO29" s="468" t="str">
        <f t="shared" si="11"/>
        <v/>
      </c>
      <c r="BP29" s="468" t="str">
        <f t="shared" si="11"/>
        <v/>
      </c>
      <c r="BQ29" s="468" t="str">
        <f t="shared" si="11"/>
        <v/>
      </c>
      <c r="BR29" s="468" t="str">
        <f t="shared" si="11"/>
        <v/>
      </c>
      <c r="BS29" s="468" t="str">
        <f t="shared" si="11"/>
        <v/>
      </c>
      <c r="BT29" s="468" t="str">
        <f t="shared" si="11"/>
        <v/>
      </c>
      <c r="BU29" s="468" t="str">
        <f t="shared" si="4"/>
        <v/>
      </c>
      <c r="BV29" s="468" t="str">
        <f t="shared" si="4"/>
        <v/>
      </c>
      <c r="BW29" s="468" t="str">
        <f t="shared" si="4"/>
        <v/>
      </c>
      <c r="BX29" s="468" t="str">
        <f t="shared" si="4"/>
        <v/>
      </c>
      <c r="BY29" s="468" t="str">
        <f t="shared" si="4"/>
        <v/>
      </c>
      <c r="BZ29" s="468" t="str">
        <f t="shared" si="4"/>
        <v/>
      </c>
      <c r="CA29" s="468" t="str">
        <f t="shared" si="4"/>
        <v/>
      </c>
      <c r="CB29" s="468" t="str">
        <f t="shared" si="4"/>
        <v/>
      </c>
      <c r="CC29" s="468" t="str">
        <f t="shared" si="4"/>
        <v/>
      </c>
      <c r="CD29" s="468" t="str">
        <f t="shared" si="4"/>
        <v/>
      </c>
      <c r="CE29" s="468" t="str">
        <f t="shared" si="4"/>
        <v/>
      </c>
      <c r="CF29" s="468" t="str">
        <f t="shared" si="4"/>
        <v/>
      </c>
      <c r="CG29" s="468" t="str">
        <f t="shared" si="4"/>
        <v/>
      </c>
      <c r="CH29" s="468"/>
      <c r="CI29" s="468" t="str">
        <f t="shared" si="7"/>
        <v/>
      </c>
      <c r="CJ29" s="468" t="str">
        <f t="shared" si="7"/>
        <v/>
      </c>
      <c r="CK29" s="533"/>
    </row>
    <row r="30" spans="3:89" x14ac:dyDescent="0.25">
      <c r="C30" s="358"/>
      <c r="D30" s="259">
        <v>110</v>
      </c>
      <c r="E30" s="41"/>
      <c r="F30" s="44"/>
      <c r="G30" s="232" t="s">
        <v>216</v>
      </c>
      <c r="H30" s="279"/>
      <c r="I30" s="281"/>
      <c r="J30" s="431"/>
      <c r="K30" s="431"/>
      <c r="M30" s="360" t="str">
        <f t="shared" si="5"/>
        <v/>
      </c>
      <c r="N30" s="361"/>
      <c r="O30" s="368" t="str">
        <f>IF(M30="","",IF(M30="Foreign",VLOOKUP(N30,'Option X3'!D:E,2,FALSE),1))</f>
        <v/>
      </c>
      <c r="P30" s="359"/>
      <c r="Q30" s="569"/>
      <c r="R30" s="364">
        <f t="shared" si="12"/>
        <v>0</v>
      </c>
      <c r="S30" s="364"/>
      <c r="T30" s="617"/>
      <c r="U30" s="618"/>
      <c r="V30" s="51"/>
      <c r="X30" s="468" t="str">
        <f t="shared" si="8"/>
        <v/>
      </c>
      <c r="Y30" s="468" t="str">
        <f t="shared" si="8"/>
        <v/>
      </c>
      <c r="Z30" s="468" t="str">
        <f t="shared" si="8"/>
        <v/>
      </c>
      <c r="AA30" s="468" t="str">
        <f t="shared" si="8"/>
        <v/>
      </c>
      <c r="AB30" s="468" t="str">
        <f t="shared" si="8"/>
        <v/>
      </c>
      <c r="AC30" s="468" t="str">
        <f t="shared" si="8"/>
        <v/>
      </c>
      <c r="AD30" s="468" t="str">
        <f t="shared" si="8"/>
        <v/>
      </c>
      <c r="AE30" s="468" t="str">
        <f t="shared" si="8"/>
        <v/>
      </c>
      <c r="AF30" s="468" t="str">
        <f t="shared" si="8"/>
        <v/>
      </c>
      <c r="AG30" s="468" t="str">
        <f t="shared" si="8"/>
        <v/>
      </c>
      <c r="AH30" s="468" t="str">
        <f t="shared" si="8"/>
        <v/>
      </c>
      <c r="AI30" s="468" t="str">
        <f t="shared" si="8"/>
        <v/>
      </c>
      <c r="AJ30" s="468" t="str">
        <f t="shared" si="8"/>
        <v/>
      </c>
      <c r="AK30" s="468" t="str">
        <f t="shared" si="8"/>
        <v/>
      </c>
      <c r="AL30" s="468" t="str">
        <f t="shared" si="8"/>
        <v/>
      </c>
      <c r="AM30" s="468" t="str">
        <f t="shared" si="8"/>
        <v/>
      </c>
      <c r="AN30" s="468" t="str">
        <f t="shared" si="3"/>
        <v/>
      </c>
      <c r="AO30" s="468" t="str">
        <f t="shared" si="3"/>
        <v/>
      </c>
      <c r="AP30" s="468" t="str">
        <f t="shared" si="3"/>
        <v/>
      </c>
      <c r="AQ30" s="468" t="str">
        <f t="shared" si="3"/>
        <v/>
      </c>
      <c r="AR30" s="468" t="str">
        <f t="shared" si="3"/>
        <v/>
      </c>
      <c r="AS30" s="468" t="str">
        <f t="shared" si="3"/>
        <v/>
      </c>
      <c r="AT30" s="468" t="str">
        <f t="shared" si="3"/>
        <v/>
      </c>
      <c r="AU30" s="468" t="str">
        <f t="shared" si="3"/>
        <v/>
      </c>
      <c r="AV30" s="468" t="str">
        <f t="shared" si="3"/>
        <v/>
      </c>
      <c r="AW30" s="468" t="str">
        <f t="shared" si="3"/>
        <v/>
      </c>
      <c r="AX30" s="468" t="str">
        <f t="shared" si="3"/>
        <v/>
      </c>
      <c r="AY30" s="468" t="str">
        <f t="shared" si="3"/>
        <v/>
      </c>
      <c r="AZ30" s="468" t="str">
        <f t="shared" si="9"/>
        <v/>
      </c>
      <c r="BA30" s="468"/>
      <c r="BB30" s="468" t="str">
        <f t="shared" si="10"/>
        <v/>
      </c>
      <c r="BC30" s="468" t="str">
        <f t="shared" si="6"/>
        <v/>
      </c>
      <c r="BD30" s="468"/>
      <c r="BE30" s="468" t="str">
        <f t="shared" si="11"/>
        <v/>
      </c>
      <c r="BF30" s="468" t="str">
        <f t="shared" si="11"/>
        <v/>
      </c>
      <c r="BG30" s="468" t="str">
        <f t="shared" si="11"/>
        <v/>
      </c>
      <c r="BH30" s="468" t="str">
        <f t="shared" si="11"/>
        <v/>
      </c>
      <c r="BI30" s="468" t="str">
        <f t="shared" si="11"/>
        <v/>
      </c>
      <c r="BJ30" s="468" t="str">
        <f t="shared" si="11"/>
        <v/>
      </c>
      <c r="BK30" s="468" t="str">
        <f t="shared" si="11"/>
        <v/>
      </c>
      <c r="BL30" s="468" t="str">
        <f t="shared" si="11"/>
        <v/>
      </c>
      <c r="BM30" s="468" t="str">
        <f t="shared" si="11"/>
        <v/>
      </c>
      <c r="BN30" s="468" t="str">
        <f t="shared" si="11"/>
        <v/>
      </c>
      <c r="BO30" s="468" t="str">
        <f t="shared" si="11"/>
        <v/>
      </c>
      <c r="BP30" s="468" t="str">
        <f t="shared" si="11"/>
        <v/>
      </c>
      <c r="BQ30" s="468" t="str">
        <f t="shared" si="11"/>
        <v/>
      </c>
      <c r="BR30" s="468" t="str">
        <f t="shared" si="11"/>
        <v/>
      </c>
      <c r="BS30" s="468" t="str">
        <f t="shared" si="11"/>
        <v/>
      </c>
      <c r="BT30" s="468" t="str">
        <f t="shared" si="11"/>
        <v/>
      </c>
      <c r="BU30" s="468" t="str">
        <f t="shared" si="4"/>
        <v/>
      </c>
      <c r="BV30" s="468" t="str">
        <f t="shared" si="4"/>
        <v/>
      </c>
      <c r="BW30" s="468" t="str">
        <f t="shared" si="4"/>
        <v/>
      </c>
      <c r="BX30" s="468" t="str">
        <f t="shared" si="4"/>
        <v/>
      </c>
      <c r="BY30" s="468" t="str">
        <f t="shared" si="4"/>
        <v/>
      </c>
      <c r="BZ30" s="468" t="str">
        <f t="shared" si="4"/>
        <v/>
      </c>
      <c r="CA30" s="468" t="str">
        <f t="shared" si="4"/>
        <v/>
      </c>
      <c r="CB30" s="468" t="str">
        <f t="shared" si="4"/>
        <v/>
      </c>
      <c r="CC30" s="468" t="str">
        <f t="shared" si="4"/>
        <v/>
      </c>
      <c r="CD30" s="468" t="str">
        <f t="shared" si="4"/>
        <v/>
      </c>
      <c r="CE30" s="468" t="str">
        <f t="shared" si="4"/>
        <v/>
      </c>
      <c r="CF30" s="468" t="str">
        <f t="shared" si="4"/>
        <v/>
      </c>
      <c r="CG30" s="468" t="str">
        <f t="shared" si="4"/>
        <v/>
      </c>
      <c r="CH30" s="468"/>
      <c r="CI30" s="468" t="str">
        <f t="shared" si="7"/>
        <v/>
      </c>
      <c r="CJ30" s="468" t="str">
        <f t="shared" si="7"/>
        <v/>
      </c>
      <c r="CK30" s="533"/>
    </row>
    <row r="31" spans="3:89" x14ac:dyDescent="0.25">
      <c r="C31" s="358"/>
      <c r="D31" s="259">
        <v>111</v>
      </c>
      <c r="E31" s="41"/>
      <c r="F31" s="44"/>
      <c r="G31" s="232" t="s">
        <v>279</v>
      </c>
      <c r="H31" s="279"/>
      <c r="I31" s="281"/>
      <c r="J31" s="431"/>
      <c r="K31" s="431"/>
      <c r="M31" s="360" t="str">
        <f t="shared" si="5"/>
        <v/>
      </c>
      <c r="N31" s="361"/>
      <c r="O31" s="368" t="str">
        <f>IF(M31="","",IF(M31="Foreign",VLOOKUP(N31,'Option X3'!D:E,2,FALSE),1))</f>
        <v/>
      </c>
      <c r="P31" s="359"/>
      <c r="Q31" s="569"/>
      <c r="R31" s="364">
        <f t="shared" si="12"/>
        <v>0</v>
      </c>
      <c r="S31" s="364"/>
      <c r="T31" s="617"/>
      <c r="U31" s="618"/>
      <c r="V31" s="51"/>
      <c r="X31" s="468" t="str">
        <f t="shared" si="8"/>
        <v/>
      </c>
      <c r="Y31" s="468" t="str">
        <f t="shared" si="8"/>
        <v/>
      </c>
      <c r="Z31" s="468" t="str">
        <f t="shared" si="8"/>
        <v/>
      </c>
      <c r="AA31" s="468" t="str">
        <f t="shared" si="8"/>
        <v/>
      </c>
      <c r="AB31" s="468" t="str">
        <f t="shared" si="8"/>
        <v/>
      </c>
      <c r="AC31" s="468" t="str">
        <f t="shared" si="8"/>
        <v/>
      </c>
      <c r="AD31" s="468" t="str">
        <f t="shared" si="8"/>
        <v/>
      </c>
      <c r="AE31" s="468" t="str">
        <f t="shared" si="8"/>
        <v/>
      </c>
      <c r="AF31" s="468" t="str">
        <f t="shared" si="8"/>
        <v/>
      </c>
      <c r="AG31" s="468" t="str">
        <f t="shared" si="8"/>
        <v/>
      </c>
      <c r="AH31" s="468" t="str">
        <f t="shared" si="8"/>
        <v/>
      </c>
      <c r="AI31" s="468" t="str">
        <f t="shared" si="8"/>
        <v/>
      </c>
      <c r="AJ31" s="468" t="str">
        <f t="shared" si="8"/>
        <v/>
      </c>
      <c r="AK31" s="468" t="str">
        <f t="shared" si="8"/>
        <v/>
      </c>
      <c r="AL31" s="468" t="str">
        <f t="shared" si="8"/>
        <v/>
      </c>
      <c r="AM31" s="468" t="str">
        <f t="shared" si="8"/>
        <v/>
      </c>
      <c r="AN31" s="468" t="str">
        <f t="shared" si="3"/>
        <v/>
      </c>
      <c r="AO31" s="468" t="str">
        <f t="shared" si="3"/>
        <v/>
      </c>
      <c r="AP31" s="468" t="str">
        <f t="shared" si="3"/>
        <v/>
      </c>
      <c r="AQ31" s="468" t="str">
        <f t="shared" si="3"/>
        <v/>
      </c>
      <c r="AR31" s="468" t="str">
        <f t="shared" si="3"/>
        <v/>
      </c>
      <c r="AS31" s="468" t="str">
        <f t="shared" si="3"/>
        <v/>
      </c>
      <c r="AT31" s="468" t="str">
        <f t="shared" si="3"/>
        <v/>
      </c>
      <c r="AU31" s="468" t="str">
        <f t="shared" si="3"/>
        <v/>
      </c>
      <c r="AV31" s="468" t="str">
        <f t="shared" si="3"/>
        <v/>
      </c>
      <c r="AW31" s="468" t="str">
        <f t="shared" si="3"/>
        <v/>
      </c>
      <c r="AX31" s="468" t="str">
        <f t="shared" si="3"/>
        <v/>
      </c>
      <c r="AY31" s="468" t="str">
        <f t="shared" si="3"/>
        <v/>
      </c>
      <c r="AZ31" s="468" t="str">
        <f t="shared" si="9"/>
        <v/>
      </c>
      <c r="BA31" s="468"/>
      <c r="BB31" s="468" t="str">
        <f t="shared" si="10"/>
        <v/>
      </c>
      <c r="BC31" s="468" t="str">
        <f t="shared" si="6"/>
        <v/>
      </c>
      <c r="BD31" s="468"/>
      <c r="BE31" s="468" t="str">
        <f t="shared" si="11"/>
        <v/>
      </c>
      <c r="BF31" s="468" t="str">
        <f t="shared" si="11"/>
        <v/>
      </c>
      <c r="BG31" s="468" t="str">
        <f t="shared" si="11"/>
        <v/>
      </c>
      <c r="BH31" s="468" t="str">
        <f t="shared" si="11"/>
        <v/>
      </c>
      <c r="BI31" s="468" t="str">
        <f t="shared" si="11"/>
        <v/>
      </c>
      <c r="BJ31" s="468" t="str">
        <f t="shared" si="11"/>
        <v/>
      </c>
      <c r="BK31" s="468" t="str">
        <f t="shared" si="11"/>
        <v/>
      </c>
      <c r="BL31" s="468" t="str">
        <f t="shared" si="11"/>
        <v/>
      </c>
      <c r="BM31" s="468" t="str">
        <f t="shared" si="11"/>
        <v/>
      </c>
      <c r="BN31" s="468" t="str">
        <f t="shared" si="11"/>
        <v/>
      </c>
      <c r="BO31" s="468" t="str">
        <f t="shared" si="11"/>
        <v/>
      </c>
      <c r="BP31" s="468" t="str">
        <f t="shared" si="11"/>
        <v/>
      </c>
      <c r="BQ31" s="468" t="str">
        <f t="shared" si="11"/>
        <v/>
      </c>
      <c r="BR31" s="468" t="str">
        <f t="shared" si="11"/>
        <v/>
      </c>
      <c r="BS31" s="468" t="str">
        <f t="shared" si="11"/>
        <v/>
      </c>
      <c r="BT31" s="468" t="str">
        <f t="shared" si="11"/>
        <v/>
      </c>
      <c r="BU31" s="468" t="str">
        <f t="shared" si="4"/>
        <v/>
      </c>
      <c r="BV31" s="468" t="str">
        <f t="shared" si="4"/>
        <v/>
      </c>
      <c r="BW31" s="468" t="str">
        <f t="shared" si="4"/>
        <v/>
      </c>
      <c r="BX31" s="468" t="str">
        <f t="shared" si="4"/>
        <v/>
      </c>
      <c r="BY31" s="468" t="str">
        <f t="shared" si="4"/>
        <v/>
      </c>
      <c r="BZ31" s="468" t="str">
        <f t="shared" si="4"/>
        <v/>
      </c>
      <c r="CA31" s="468" t="str">
        <f t="shared" si="4"/>
        <v/>
      </c>
      <c r="CB31" s="468" t="str">
        <f t="shared" si="4"/>
        <v/>
      </c>
      <c r="CC31" s="468" t="str">
        <f t="shared" si="4"/>
        <v/>
      </c>
      <c r="CD31" s="468" t="str">
        <f t="shared" si="4"/>
        <v/>
      </c>
      <c r="CE31" s="468" t="str">
        <f t="shared" si="4"/>
        <v/>
      </c>
      <c r="CF31" s="468" t="str">
        <f t="shared" si="4"/>
        <v/>
      </c>
      <c r="CG31" s="468" t="str">
        <f t="shared" si="4"/>
        <v/>
      </c>
      <c r="CH31" s="468"/>
      <c r="CI31" s="468" t="str">
        <f t="shared" si="7"/>
        <v/>
      </c>
      <c r="CJ31" s="468" t="str">
        <f t="shared" si="7"/>
        <v/>
      </c>
      <c r="CK31" s="533"/>
    </row>
    <row r="32" spans="3:89" x14ac:dyDescent="0.25">
      <c r="C32" s="358"/>
      <c r="D32" s="259">
        <v>112</v>
      </c>
      <c r="E32" s="41"/>
      <c r="F32" s="44"/>
      <c r="G32" s="232" t="s">
        <v>217</v>
      </c>
      <c r="H32" s="279"/>
      <c r="I32" s="281"/>
      <c r="J32" s="431"/>
      <c r="K32" s="431"/>
      <c r="M32" s="360" t="str">
        <f t="shared" si="5"/>
        <v/>
      </c>
      <c r="N32" s="361"/>
      <c r="O32" s="368" t="str">
        <f>IF(M32="","",IF(M32="Foreign",VLOOKUP(N32,'Option X3'!D:E,2,FALSE),1))</f>
        <v/>
      </c>
      <c r="P32" s="359"/>
      <c r="Q32" s="569"/>
      <c r="R32" s="364">
        <f t="shared" si="12"/>
        <v>0</v>
      </c>
      <c r="S32" s="364"/>
      <c r="T32" s="617"/>
      <c r="U32" s="618"/>
      <c r="V32" s="51"/>
      <c r="X32" s="468" t="str">
        <f t="shared" si="8"/>
        <v/>
      </c>
      <c r="Y32" s="468" t="str">
        <f t="shared" si="8"/>
        <v/>
      </c>
      <c r="Z32" s="468" t="str">
        <f t="shared" si="8"/>
        <v/>
      </c>
      <c r="AA32" s="468" t="str">
        <f t="shared" si="8"/>
        <v/>
      </c>
      <c r="AB32" s="468" t="str">
        <f t="shared" si="8"/>
        <v/>
      </c>
      <c r="AC32" s="468" t="str">
        <f t="shared" si="8"/>
        <v/>
      </c>
      <c r="AD32" s="468" t="str">
        <f t="shared" si="8"/>
        <v/>
      </c>
      <c r="AE32" s="468" t="str">
        <f t="shared" si="8"/>
        <v/>
      </c>
      <c r="AF32" s="468" t="str">
        <f t="shared" si="8"/>
        <v/>
      </c>
      <c r="AG32" s="468" t="str">
        <f t="shared" si="8"/>
        <v/>
      </c>
      <c r="AH32" s="468" t="str">
        <f t="shared" si="8"/>
        <v/>
      </c>
      <c r="AI32" s="468" t="str">
        <f t="shared" si="8"/>
        <v/>
      </c>
      <c r="AJ32" s="468" t="str">
        <f t="shared" si="8"/>
        <v/>
      </c>
      <c r="AK32" s="468" t="str">
        <f t="shared" si="8"/>
        <v/>
      </c>
      <c r="AL32" s="468" t="str">
        <f t="shared" si="8"/>
        <v/>
      </c>
      <c r="AM32" s="468" t="str">
        <f t="shared" si="8"/>
        <v/>
      </c>
      <c r="AN32" s="468" t="str">
        <f t="shared" si="3"/>
        <v/>
      </c>
      <c r="AO32" s="468" t="str">
        <f t="shared" si="3"/>
        <v/>
      </c>
      <c r="AP32" s="468" t="str">
        <f t="shared" si="3"/>
        <v/>
      </c>
      <c r="AQ32" s="468" t="str">
        <f t="shared" si="3"/>
        <v/>
      </c>
      <c r="AR32" s="468" t="str">
        <f t="shared" si="3"/>
        <v/>
      </c>
      <c r="AS32" s="468" t="str">
        <f t="shared" si="3"/>
        <v/>
      </c>
      <c r="AT32" s="468" t="str">
        <f t="shared" si="3"/>
        <v/>
      </c>
      <c r="AU32" s="468" t="str">
        <f t="shared" si="3"/>
        <v/>
      </c>
      <c r="AV32" s="468" t="str">
        <f t="shared" si="3"/>
        <v/>
      </c>
      <c r="AW32" s="468" t="str">
        <f t="shared" si="3"/>
        <v/>
      </c>
      <c r="AX32" s="468" t="str">
        <f t="shared" si="3"/>
        <v/>
      </c>
      <c r="AY32" s="468" t="str">
        <f t="shared" si="3"/>
        <v/>
      </c>
      <c r="AZ32" s="468" t="str">
        <f t="shared" si="9"/>
        <v/>
      </c>
      <c r="BA32" s="468"/>
      <c r="BB32" s="468" t="str">
        <f t="shared" si="10"/>
        <v/>
      </c>
      <c r="BC32" s="468" t="str">
        <f t="shared" si="6"/>
        <v/>
      </c>
      <c r="BD32" s="468"/>
      <c r="BE32" s="468" t="str">
        <f t="shared" si="11"/>
        <v/>
      </c>
      <c r="BF32" s="468" t="str">
        <f t="shared" si="11"/>
        <v/>
      </c>
      <c r="BG32" s="468" t="str">
        <f t="shared" si="11"/>
        <v/>
      </c>
      <c r="BH32" s="468" t="str">
        <f t="shared" si="11"/>
        <v/>
      </c>
      <c r="BI32" s="468" t="str">
        <f t="shared" si="11"/>
        <v/>
      </c>
      <c r="BJ32" s="468" t="str">
        <f t="shared" si="11"/>
        <v/>
      </c>
      <c r="BK32" s="468" t="str">
        <f t="shared" si="11"/>
        <v/>
      </c>
      <c r="BL32" s="468" t="str">
        <f t="shared" si="11"/>
        <v/>
      </c>
      <c r="BM32" s="468" t="str">
        <f t="shared" si="11"/>
        <v/>
      </c>
      <c r="BN32" s="468" t="str">
        <f t="shared" si="11"/>
        <v/>
      </c>
      <c r="BO32" s="468" t="str">
        <f t="shared" si="11"/>
        <v/>
      </c>
      <c r="BP32" s="468" t="str">
        <f t="shared" si="11"/>
        <v/>
      </c>
      <c r="BQ32" s="468" t="str">
        <f t="shared" si="11"/>
        <v/>
      </c>
      <c r="BR32" s="468" t="str">
        <f t="shared" si="11"/>
        <v/>
      </c>
      <c r="BS32" s="468" t="str">
        <f t="shared" si="11"/>
        <v/>
      </c>
      <c r="BT32" s="468" t="str">
        <f t="shared" si="11"/>
        <v/>
      </c>
      <c r="BU32" s="468" t="str">
        <f t="shared" si="4"/>
        <v/>
      </c>
      <c r="BV32" s="468" t="str">
        <f t="shared" si="4"/>
        <v/>
      </c>
      <c r="BW32" s="468" t="str">
        <f t="shared" si="4"/>
        <v/>
      </c>
      <c r="BX32" s="468" t="str">
        <f t="shared" si="4"/>
        <v/>
      </c>
      <c r="BY32" s="468" t="str">
        <f t="shared" si="4"/>
        <v/>
      </c>
      <c r="BZ32" s="468" t="str">
        <f t="shared" si="4"/>
        <v/>
      </c>
      <c r="CA32" s="468" t="str">
        <f t="shared" si="4"/>
        <v/>
      </c>
      <c r="CB32" s="468" t="str">
        <f t="shared" si="4"/>
        <v/>
      </c>
      <c r="CC32" s="468" t="str">
        <f t="shared" si="4"/>
        <v/>
      </c>
      <c r="CD32" s="468" t="str">
        <f t="shared" si="4"/>
        <v/>
      </c>
      <c r="CE32" s="468" t="str">
        <f t="shared" si="4"/>
        <v/>
      </c>
      <c r="CF32" s="468" t="str">
        <f t="shared" si="4"/>
        <v/>
      </c>
      <c r="CG32" s="468" t="str">
        <f t="shared" si="4"/>
        <v/>
      </c>
      <c r="CH32" s="468"/>
      <c r="CI32" s="468" t="str">
        <f t="shared" si="7"/>
        <v/>
      </c>
      <c r="CJ32" s="468" t="str">
        <f t="shared" si="7"/>
        <v/>
      </c>
      <c r="CK32" s="533"/>
    </row>
    <row r="33" spans="3:89" x14ac:dyDescent="0.25">
      <c r="C33" s="358"/>
      <c r="D33" s="259">
        <v>113</v>
      </c>
      <c r="E33" s="41"/>
      <c r="F33" s="44"/>
      <c r="G33" s="232" t="s">
        <v>280</v>
      </c>
      <c r="H33" s="279"/>
      <c r="I33" s="281"/>
      <c r="J33" s="431"/>
      <c r="K33" s="431"/>
      <c r="M33" s="360" t="str">
        <f t="shared" si="5"/>
        <v/>
      </c>
      <c r="N33" s="361"/>
      <c r="O33" s="368" t="str">
        <f>IF(M33="","",IF(M33="Foreign",VLOOKUP(N33,'Option X3'!D:E,2,FALSE),1))</f>
        <v/>
      </c>
      <c r="P33" s="359"/>
      <c r="Q33" s="569"/>
      <c r="R33" s="364">
        <f t="shared" si="12"/>
        <v>0</v>
      </c>
      <c r="S33" s="364"/>
      <c r="T33" s="617"/>
      <c r="U33" s="618"/>
      <c r="V33" s="51"/>
      <c r="X33" s="468" t="str">
        <f t="shared" si="8"/>
        <v/>
      </c>
      <c r="Y33" s="468" t="str">
        <f t="shared" si="8"/>
        <v/>
      </c>
      <c r="Z33" s="468" t="str">
        <f t="shared" si="8"/>
        <v/>
      </c>
      <c r="AA33" s="468" t="str">
        <f t="shared" si="8"/>
        <v/>
      </c>
      <c r="AB33" s="468" t="str">
        <f t="shared" si="8"/>
        <v/>
      </c>
      <c r="AC33" s="468" t="str">
        <f t="shared" si="8"/>
        <v/>
      </c>
      <c r="AD33" s="468" t="str">
        <f t="shared" si="8"/>
        <v/>
      </c>
      <c r="AE33" s="468" t="str">
        <f t="shared" si="8"/>
        <v/>
      </c>
      <c r="AF33" s="468" t="str">
        <f t="shared" si="8"/>
        <v/>
      </c>
      <c r="AG33" s="468" t="str">
        <f t="shared" si="8"/>
        <v/>
      </c>
      <c r="AH33" s="468" t="str">
        <f t="shared" si="8"/>
        <v/>
      </c>
      <c r="AI33" s="468" t="str">
        <f t="shared" si="8"/>
        <v/>
      </c>
      <c r="AJ33" s="468" t="str">
        <f t="shared" si="8"/>
        <v/>
      </c>
      <c r="AK33" s="468" t="str">
        <f t="shared" si="8"/>
        <v/>
      </c>
      <c r="AL33" s="468" t="str">
        <f t="shared" si="8"/>
        <v/>
      </c>
      <c r="AM33" s="468" t="str">
        <f t="shared" si="8"/>
        <v/>
      </c>
      <c r="AN33" s="468" t="str">
        <f t="shared" si="3"/>
        <v/>
      </c>
      <c r="AO33" s="468" t="str">
        <f t="shared" si="3"/>
        <v/>
      </c>
      <c r="AP33" s="468" t="str">
        <f t="shared" si="3"/>
        <v/>
      </c>
      <c r="AQ33" s="468" t="str">
        <f t="shared" si="3"/>
        <v/>
      </c>
      <c r="AR33" s="468" t="str">
        <f t="shared" si="3"/>
        <v/>
      </c>
      <c r="AS33" s="468" t="str">
        <f t="shared" si="3"/>
        <v/>
      </c>
      <c r="AT33" s="468" t="str">
        <f t="shared" si="3"/>
        <v/>
      </c>
      <c r="AU33" s="468" t="str">
        <f t="shared" si="3"/>
        <v/>
      </c>
      <c r="AV33" s="468" t="str">
        <f t="shared" si="3"/>
        <v/>
      </c>
      <c r="AW33" s="468" t="str">
        <f t="shared" si="3"/>
        <v/>
      </c>
      <c r="AX33" s="468" t="str">
        <f t="shared" si="3"/>
        <v/>
      </c>
      <c r="AY33" s="468" t="str">
        <f t="shared" si="3"/>
        <v/>
      </c>
      <c r="AZ33" s="468" t="str">
        <f t="shared" si="9"/>
        <v/>
      </c>
      <c r="BA33" s="468"/>
      <c r="BB33" s="468" t="str">
        <f t="shared" si="10"/>
        <v/>
      </c>
      <c r="BC33" s="468" t="str">
        <f t="shared" si="6"/>
        <v/>
      </c>
      <c r="BD33" s="468"/>
      <c r="BE33" s="468" t="str">
        <f t="shared" si="11"/>
        <v/>
      </c>
      <c r="BF33" s="468" t="str">
        <f t="shared" si="11"/>
        <v/>
      </c>
      <c r="BG33" s="468" t="str">
        <f t="shared" si="11"/>
        <v/>
      </c>
      <c r="BH33" s="468" t="str">
        <f t="shared" si="11"/>
        <v/>
      </c>
      <c r="BI33" s="468" t="str">
        <f t="shared" si="11"/>
        <v/>
      </c>
      <c r="BJ33" s="468" t="str">
        <f t="shared" si="11"/>
        <v/>
      </c>
      <c r="BK33" s="468" t="str">
        <f t="shared" si="11"/>
        <v/>
      </c>
      <c r="BL33" s="468" t="str">
        <f t="shared" si="11"/>
        <v/>
      </c>
      <c r="BM33" s="468" t="str">
        <f t="shared" si="11"/>
        <v/>
      </c>
      <c r="BN33" s="468" t="str">
        <f t="shared" si="11"/>
        <v/>
      </c>
      <c r="BO33" s="468" t="str">
        <f t="shared" si="11"/>
        <v/>
      </c>
      <c r="BP33" s="468" t="str">
        <f t="shared" si="11"/>
        <v/>
      </c>
      <c r="BQ33" s="468" t="str">
        <f t="shared" si="11"/>
        <v/>
      </c>
      <c r="BR33" s="468" t="str">
        <f t="shared" si="11"/>
        <v/>
      </c>
      <c r="BS33" s="468" t="str">
        <f t="shared" si="11"/>
        <v/>
      </c>
      <c r="BT33" s="468" t="str">
        <f t="shared" si="11"/>
        <v/>
      </c>
      <c r="BU33" s="468" t="str">
        <f t="shared" si="4"/>
        <v/>
      </c>
      <c r="BV33" s="468" t="str">
        <f t="shared" si="4"/>
        <v/>
      </c>
      <c r="BW33" s="468" t="str">
        <f t="shared" si="4"/>
        <v/>
      </c>
      <c r="BX33" s="468" t="str">
        <f t="shared" si="4"/>
        <v/>
      </c>
      <c r="BY33" s="468" t="str">
        <f t="shared" si="4"/>
        <v/>
      </c>
      <c r="BZ33" s="468" t="str">
        <f t="shared" si="4"/>
        <v/>
      </c>
      <c r="CA33" s="468" t="str">
        <f t="shared" si="4"/>
        <v/>
      </c>
      <c r="CB33" s="468" t="str">
        <f t="shared" si="4"/>
        <v/>
      </c>
      <c r="CC33" s="468" t="str">
        <f t="shared" si="4"/>
        <v/>
      </c>
      <c r="CD33" s="468" t="str">
        <f t="shared" si="4"/>
        <v/>
      </c>
      <c r="CE33" s="468" t="str">
        <f t="shared" si="4"/>
        <v/>
      </c>
      <c r="CF33" s="468" t="str">
        <f t="shared" si="4"/>
        <v/>
      </c>
      <c r="CG33" s="468" t="str">
        <f t="shared" si="4"/>
        <v/>
      </c>
      <c r="CH33" s="468"/>
      <c r="CI33" s="468" t="str">
        <f t="shared" si="7"/>
        <v/>
      </c>
      <c r="CJ33" s="468" t="str">
        <f t="shared" si="7"/>
        <v/>
      </c>
      <c r="CK33" s="533"/>
    </row>
    <row r="34" spans="3:89" x14ac:dyDescent="0.25">
      <c r="C34" s="358"/>
      <c r="D34" s="259">
        <v>114</v>
      </c>
      <c r="E34" s="41"/>
      <c r="F34" s="44"/>
      <c r="G34" s="232" t="s">
        <v>218</v>
      </c>
      <c r="H34" s="279"/>
      <c r="I34" s="281"/>
      <c r="J34" s="431"/>
      <c r="K34" s="431"/>
      <c r="M34" s="360" t="str">
        <f t="shared" si="5"/>
        <v/>
      </c>
      <c r="N34" s="361"/>
      <c r="O34" s="368" t="str">
        <f>IF(M34="","",IF(M34="Foreign",VLOOKUP(N34,'Option X3'!D:E,2,FALSE),1))</f>
        <v/>
      </c>
      <c r="P34" s="359"/>
      <c r="Q34" s="569"/>
      <c r="R34" s="364">
        <f t="shared" si="12"/>
        <v>0</v>
      </c>
      <c r="S34" s="364"/>
      <c r="T34" s="617"/>
      <c r="U34" s="618"/>
      <c r="V34" s="51"/>
      <c r="X34" s="468" t="str">
        <f t="shared" si="8"/>
        <v/>
      </c>
      <c r="Y34" s="468" t="str">
        <f t="shared" si="8"/>
        <v/>
      </c>
      <c r="Z34" s="468" t="str">
        <f t="shared" si="8"/>
        <v/>
      </c>
      <c r="AA34" s="468" t="str">
        <f t="shared" si="8"/>
        <v/>
      </c>
      <c r="AB34" s="468" t="str">
        <f t="shared" si="8"/>
        <v/>
      </c>
      <c r="AC34" s="468" t="str">
        <f t="shared" si="8"/>
        <v/>
      </c>
      <c r="AD34" s="468" t="str">
        <f t="shared" si="8"/>
        <v/>
      </c>
      <c r="AE34" s="468" t="str">
        <f t="shared" si="8"/>
        <v/>
      </c>
      <c r="AF34" s="468" t="str">
        <f t="shared" si="8"/>
        <v/>
      </c>
      <c r="AG34" s="468" t="str">
        <f t="shared" si="8"/>
        <v/>
      </c>
      <c r="AH34" s="468" t="str">
        <f t="shared" si="8"/>
        <v/>
      </c>
      <c r="AI34" s="468" t="str">
        <f t="shared" si="8"/>
        <v/>
      </c>
      <c r="AJ34" s="468" t="str">
        <f t="shared" si="8"/>
        <v/>
      </c>
      <c r="AK34" s="468" t="str">
        <f t="shared" si="8"/>
        <v/>
      </c>
      <c r="AL34" s="468" t="str">
        <f t="shared" si="8"/>
        <v/>
      </c>
      <c r="AM34" s="468" t="str">
        <f t="shared" si="8"/>
        <v/>
      </c>
      <c r="AN34" s="468" t="str">
        <f t="shared" si="3"/>
        <v/>
      </c>
      <c r="AO34" s="468" t="str">
        <f t="shared" si="3"/>
        <v/>
      </c>
      <c r="AP34" s="468" t="str">
        <f t="shared" si="3"/>
        <v/>
      </c>
      <c r="AQ34" s="468" t="str">
        <f t="shared" si="3"/>
        <v/>
      </c>
      <c r="AR34" s="468" t="str">
        <f t="shared" si="3"/>
        <v/>
      </c>
      <c r="AS34" s="468" t="str">
        <f t="shared" si="3"/>
        <v/>
      </c>
      <c r="AT34" s="468" t="str">
        <f t="shared" si="3"/>
        <v/>
      </c>
      <c r="AU34" s="468" t="str">
        <f t="shared" si="3"/>
        <v/>
      </c>
      <c r="AV34" s="468" t="str">
        <f t="shared" si="3"/>
        <v/>
      </c>
      <c r="AW34" s="468" t="str">
        <f t="shared" si="3"/>
        <v/>
      </c>
      <c r="AX34" s="468" t="str">
        <f t="shared" si="3"/>
        <v/>
      </c>
      <c r="AY34" s="468" t="str">
        <f t="shared" si="3"/>
        <v/>
      </c>
      <c r="AZ34" s="468" t="str">
        <f t="shared" si="9"/>
        <v/>
      </c>
      <c r="BA34" s="468"/>
      <c r="BB34" s="468" t="str">
        <f t="shared" si="10"/>
        <v/>
      </c>
      <c r="BC34" s="468" t="str">
        <f t="shared" si="6"/>
        <v/>
      </c>
      <c r="BD34" s="468"/>
      <c r="BE34" s="468" t="str">
        <f t="shared" si="11"/>
        <v/>
      </c>
      <c r="BF34" s="468" t="str">
        <f t="shared" si="11"/>
        <v/>
      </c>
      <c r="BG34" s="468" t="str">
        <f t="shared" si="11"/>
        <v/>
      </c>
      <c r="BH34" s="468" t="str">
        <f t="shared" si="11"/>
        <v/>
      </c>
      <c r="BI34" s="468" t="str">
        <f t="shared" si="11"/>
        <v/>
      </c>
      <c r="BJ34" s="468" t="str">
        <f t="shared" si="11"/>
        <v/>
      </c>
      <c r="BK34" s="468" t="str">
        <f t="shared" si="11"/>
        <v/>
      </c>
      <c r="BL34" s="468" t="str">
        <f t="shared" si="11"/>
        <v/>
      </c>
      <c r="BM34" s="468" t="str">
        <f t="shared" si="11"/>
        <v/>
      </c>
      <c r="BN34" s="468" t="str">
        <f t="shared" si="11"/>
        <v/>
      </c>
      <c r="BO34" s="468" t="str">
        <f t="shared" si="11"/>
        <v/>
      </c>
      <c r="BP34" s="468" t="str">
        <f t="shared" si="11"/>
        <v/>
      </c>
      <c r="BQ34" s="468" t="str">
        <f t="shared" si="11"/>
        <v/>
      </c>
      <c r="BR34" s="468" t="str">
        <f t="shared" si="11"/>
        <v/>
      </c>
      <c r="BS34" s="468" t="str">
        <f t="shared" si="11"/>
        <v/>
      </c>
      <c r="BT34" s="468" t="str">
        <f t="shared" si="11"/>
        <v/>
      </c>
      <c r="BU34" s="468" t="str">
        <f t="shared" si="4"/>
        <v/>
      </c>
      <c r="BV34" s="468" t="str">
        <f t="shared" si="4"/>
        <v/>
      </c>
      <c r="BW34" s="468" t="str">
        <f t="shared" si="4"/>
        <v/>
      </c>
      <c r="BX34" s="468" t="str">
        <f t="shared" si="4"/>
        <v/>
      </c>
      <c r="BY34" s="468" t="str">
        <f t="shared" si="4"/>
        <v/>
      </c>
      <c r="BZ34" s="468" t="str">
        <f t="shared" si="4"/>
        <v/>
      </c>
      <c r="CA34" s="468" t="str">
        <f t="shared" si="4"/>
        <v/>
      </c>
      <c r="CB34" s="468" t="str">
        <f t="shared" si="4"/>
        <v/>
      </c>
      <c r="CC34" s="468" t="str">
        <f t="shared" si="4"/>
        <v/>
      </c>
      <c r="CD34" s="468" t="str">
        <f t="shared" si="4"/>
        <v/>
      </c>
      <c r="CE34" s="468" t="str">
        <f t="shared" si="4"/>
        <v/>
      </c>
      <c r="CF34" s="468" t="str">
        <f t="shared" si="4"/>
        <v/>
      </c>
      <c r="CG34" s="468" t="str">
        <f t="shared" si="4"/>
        <v/>
      </c>
      <c r="CH34" s="468"/>
      <c r="CI34" s="468" t="str">
        <f t="shared" si="7"/>
        <v/>
      </c>
      <c r="CJ34" s="468" t="str">
        <f t="shared" si="7"/>
        <v/>
      </c>
      <c r="CK34" s="533"/>
    </row>
    <row r="35" spans="3:89" x14ac:dyDescent="0.25">
      <c r="C35" s="358"/>
      <c r="D35" s="259">
        <v>115</v>
      </c>
      <c r="E35" s="41"/>
      <c r="F35" s="44"/>
      <c r="G35" s="232" t="s">
        <v>219</v>
      </c>
      <c r="H35" s="279"/>
      <c r="I35" s="281"/>
      <c r="J35" s="431"/>
      <c r="K35" s="431"/>
      <c r="M35" s="360" t="str">
        <f t="shared" si="5"/>
        <v/>
      </c>
      <c r="N35" s="361"/>
      <c r="O35" s="368" t="str">
        <f>IF(M35="","",IF(M35="Foreign",VLOOKUP(N35,'Option X3'!D:E,2,FALSE),1))</f>
        <v/>
      </c>
      <c r="P35" s="359"/>
      <c r="Q35" s="569"/>
      <c r="R35" s="364">
        <f t="shared" si="12"/>
        <v>0</v>
      </c>
      <c r="S35" s="364"/>
      <c r="T35" s="617"/>
      <c r="U35" s="618"/>
      <c r="V35" s="51"/>
      <c r="X35" s="468" t="str">
        <f t="shared" si="8"/>
        <v/>
      </c>
      <c r="Y35" s="468" t="str">
        <f t="shared" si="8"/>
        <v/>
      </c>
      <c r="Z35" s="468" t="str">
        <f t="shared" si="8"/>
        <v/>
      </c>
      <c r="AA35" s="468" t="str">
        <f t="shared" si="8"/>
        <v/>
      </c>
      <c r="AB35" s="468" t="str">
        <f t="shared" si="8"/>
        <v/>
      </c>
      <c r="AC35" s="468" t="str">
        <f t="shared" si="8"/>
        <v/>
      </c>
      <c r="AD35" s="468" t="str">
        <f t="shared" si="8"/>
        <v/>
      </c>
      <c r="AE35" s="468" t="str">
        <f t="shared" si="8"/>
        <v/>
      </c>
      <c r="AF35" s="468" t="str">
        <f t="shared" si="8"/>
        <v/>
      </c>
      <c r="AG35" s="468" t="str">
        <f t="shared" si="8"/>
        <v/>
      </c>
      <c r="AH35" s="468" t="str">
        <f t="shared" si="8"/>
        <v/>
      </c>
      <c r="AI35" s="468" t="str">
        <f t="shared" si="8"/>
        <v/>
      </c>
      <c r="AJ35" s="468" t="str">
        <f t="shared" si="8"/>
        <v/>
      </c>
      <c r="AK35" s="468" t="str">
        <f t="shared" si="8"/>
        <v/>
      </c>
      <c r="AL35" s="468" t="str">
        <f t="shared" si="8"/>
        <v/>
      </c>
      <c r="AM35" s="468" t="str">
        <f t="shared" si="8"/>
        <v/>
      </c>
      <c r="AN35" s="468" t="str">
        <f t="shared" si="3"/>
        <v/>
      </c>
      <c r="AO35" s="468" t="str">
        <f t="shared" si="3"/>
        <v/>
      </c>
      <c r="AP35" s="468" t="str">
        <f t="shared" si="3"/>
        <v/>
      </c>
      <c r="AQ35" s="468" t="str">
        <f t="shared" si="3"/>
        <v/>
      </c>
      <c r="AR35" s="468" t="str">
        <f t="shared" si="3"/>
        <v/>
      </c>
      <c r="AS35" s="468" t="str">
        <f t="shared" si="3"/>
        <v/>
      </c>
      <c r="AT35" s="468" t="str">
        <f t="shared" si="3"/>
        <v/>
      </c>
      <c r="AU35" s="468" t="str">
        <f t="shared" si="3"/>
        <v/>
      </c>
      <c r="AV35" s="468" t="str">
        <f t="shared" si="3"/>
        <v/>
      </c>
      <c r="AW35" s="468" t="str">
        <f t="shared" si="3"/>
        <v/>
      </c>
      <c r="AX35" s="468" t="str">
        <f t="shared" si="3"/>
        <v/>
      </c>
      <c r="AY35" s="468" t="str">
        <f t="shared" si="3"/>
        <v/>
      </c>
      <c r="AZ35" s="468" t="str">
        <f t="shared" si="9"/>
        <v/>
      </c>
      <c r="BA35" s="468"/>
      <c r="BB35" s="468" t="str">
        <f t="shared" si="10"/>
        <v/>
      </c>
      <c r="BC35" s="468" t="str">
        <f t="shared" si="6"/>
        <v/>
      </c>
      <c r="BD35" s="468"/>
      <c r="BE35" s="468" t="str">
        <f t="shared" si="11"/>
        <v/>
      </c>
      <c r="BF35" s="468" t="str">
        <f t="shared" si="11"/>
        <v/>
      </c>
      <c r="BG35" s="468" t="str">
        <f t="shared" si="11"/>
        <v/>
      </c>
      <c r="BH35" s="468" t="str">
        <f t="shared" si="11"/>
        <v/>
      </c>
      <c r="BI35" s="468" t="str">
        <f t="shared" si="11"/>
        <v/>
      </c>
      <c r="BJ35" s="468" t="str">
        <f t="shared" si="11"/>
        <v/>
      </c>
      <c r="BK35" s="468" t="str">
        <f t="shared" si="11"/>
        <v/>
      </c>
      <c r="BL35" s="468" t="str">
        <f t="shared" si="11"/>
        <v/>
      </c>
      <c r="BM35" s="468" t="str">
        <f t="shared" si="11"/>
        <v/>
      </c>
      <c r="BN35" s="468" t="str">
        <f t="shared" si="11"/>
        <v/>
      </c>
      <c r="BO35" s="468" t="str">
        <f t="shared" si="11"/>
        <v/>
      </c>
      <c r="BP35" s="468" t="str">
        <f t="shared" si="11"/>
        <v/>
      </c>
      <c r="BQ35" s="468" t="str">
        <f t="shared" si="11"/>
        <v/>
      </c>
      <c r="BR35" s="468" t="str">
        <f t="shared" si="11"/>
        <v/>
      </c>
      <c r="BS35" s="468" t="str">
        <f t="shared" si="11"/>
        <v/>
      </c>
      <c r="BT35" s="468" t="str">
        <f t="shared" si="11"/>
        <v/>
      </c>
      <c r="BU35" s="468" t="str">
        <f t="shared" si="4"/>
        <v/>
      </c>
      <c r="BV35" s="468" t="str">
        <f t="shared" si="4"/>
        <v/>
      </c>
      <c r="BW35" s="468" t="str">
        <f t="shared" si="4"/>
        <v/>
      </c>
      <c r="BX35" s="468" t="str">
        <f t="shared" si="4"/>
        <v/>
      </c>
      <c r="BY35" s="468" t="str">
        <f t="shared" si="4"/>
        <v/>
      </c>
      <c r="BZ35" s="468" t="str">
        <f t="shared" si="4"/>
        <v/>
      </c>
      <c r="CA35" s="468" t="str">
        <f t="shared" si="4"/>
        <v/>
      </c>
      <c r="CB35" s="468" t="str">
        <f t="shared" si="4"/>
        <v/>
      </c>
      <c r="CC35" s="468" t="str">
        <f t="shared" si="4"/>
        <v/>
      </c>
      <c r="CD35" s="468" t="str">
        <f t="shared" si="4"/>
        <v/>
      </c>
      <c r="CE35" s="468" t="str">
        <f t="shared" si="4"/>
        <v/>
      </c>
      <c r="CF35" s="468" t="str">
        <f t="shared" si="4"/>
        <v/>
      </c>
      <c r="CG35" s="468" t="str">
        <f t="shared" si="4"/>
        <v/>
      </c>
      <c r="CH35" s="468"/>
      <c r="CI35" s="468" t="str">
        <f t="shared" si="7"/>
        <v/>
      </c>
      <c r="CJ35" s="468" t="str">
        <f t="shared" si="7"/>
        <v/>
      </c>
      <c r="CK35" s="533"/>
    </row>
    <row r="36" spans="3:89" x14ac:dyDescent="0.25">
      <c r="C36" s="358"/>
      <c r="D36" s="259">
        <v>116</v>
      </c>
      <c r="E36" s="41"/>
      <c r="F36" s="44"/>
      <c r="G36" s="232" t="s">
        <v>220</v>
      </c>
      <c r="H36" s="279"/>
      <c r="I36" s="281"/>
      <c r="J36" s="431"/>
      <c r="K36" s="431"/>
      <c r="M36" s="360" t="str">
        <f t="shared" si="5"/>
        <v/>
      </c>
      <c r="N36" s="361"/>
      <c r="O36" s="368" t="str">
        <f>IF(M36="","",IF(M36="Foreign",VLOOKUP(N36,'Option X3'!D:E,2,FALSE),1))</f>
        <v/>
      </c>
      <c r="P36" s="359"/>
      <c r="Q36" s="569"/>
      <c r="R36" s="364">
        <f t="shared" si="12"/>
        <v>0</v>
      </c>
      <c r="S36" s="364"/>
      <c r="T36" s="617"/>
      <c r="U36" s="618"/>
      <c r="V36" s="51"/>
      <c r="X36" s="468" t="str">
        <f t="shared" si="8"/>
        <v/>
      </c>
      <c r="Y36" s="468" t="str">
        <f t="shared" si="8"/>
        <v/>
      </c>
      <c r="Z36" s="468" t="str">
        <f t="shared" si="8"/>
        <v/>
      </c>
      <c r="AA36" s="468" t="str">
        <f t="shared" si="8"/>
        <v/>
      </c>
      <c r="AB36" s="468" t="str">
        <f t="shared" si="8"/>
        <v/>
      </c>
      <c r="AC36" s="468" t="str">
        <f t="shared" si="8"/>
        <v/>
      </c>
      <c r="AD36" s="468" t="str">
        <f t="shared" si="8"/>
        <v/>
      </c>
      <c r="AE36" s="468" t="str">
        <f t="shared" si="8"/>
        <v/>
      </c>
      <c r="AF36" s="468" t="str">
        <f t="shared" si="8"/>
        <v/>
      </c>
      <c r="AG36" s="468" t="str">
        <f t="shared" si="8"/>
        <v/>
      </c>
      <c r="AH36" s="468" t="str">
        <f t="shared" si="8"/>
        <v/>
      </c>
      <c r="AI36" s="468" t="str">
        <f t="shared" si="8"/>
        <v/>
      </c>
      <c r="AJ36" s="468" t="str">
        <f t="shared" si="8"/>
        <v/>
      </c>
      <c r="AK36" s="468" t="str">
        <f t="shared" si="8"/>
        <v/>
      </c>
      <c r="AL36" s="468" t="str">
        <f t="shared" si="8"/>
        <v/>
      </c>
      <c r="AM36" s="468" t="str">
        <f t="shared" si="8"/>
        <v/>
      </c>
      <c r="AN36" s="468" t="str">
        <f t="shared" ref="AN36:AZ55" si="13">IF($F36="","",IF(VALUE(LEFT($F36,2))=AN$18,$J36,""))</f>
        <v/>
      </c>
      <c r="AO36" s="468" t="str">
        <f t="shared" si="13"/>
        <v/>
      </c>
      <c r="AP36" s="468" t="str">
        <f t="shared" si="13"/>
        <v/>
      </c>
      <c r="AQ36" s="468" t="str">
        <f t="shared" si="13"/>
        <v/>
      </c>
      <c r="AR36" s="468" t="str">
        <f t="shared" si="13"/>
        <v/>
      </c>
      <c r="AS36" s="468" t="str">
        <f t="shared" si="13"/>
        <v/>
      </c>
      <c r="AT36" s="468" t="str">
        <f t="shared" si="13"/>
        <v/>
      </c>
      <c r="AU36" s="468" t="str">
        <f t="shared" si="13"/>
        <v/>
      </c>
      <c r="AV36" s="468" t="str">
        <f t="shared" si="13"/>
        <v/>
      </c>
      <c r="AW36" s="468" t="str">
        <f t="shared" si="13"/>
        <v/>
      </c>
      <c r="AX36" s="468" t="str">
        <f t="shared" si="13"/>
        <v/>
      </c>
      <c r="AY36" s="468" t="str">
        <f t="shared" si="13"/>
        <v/>
      </c>
      <c r="AZ36" s="468" t="str">
        <f t="shared" si="13"/>
        <v/>
      </c>
      <c r="BA36" s="468"/>
      <c r="BB36" s="468" t="str">
        <f t="shared" si="10"/>
        <v/>
      </c>
      <c r="BC36" s="468" t="str">
        <f t="shared" si="6"/>
        <v/>
      </c>
      <c r="BD36" s="468"/>
      <c r="BE36" s="468" t="str">
        <f t="shared" si="11"/>
        <v/>
      </c>
      <c r="BF36" s="468" t="str">
        <f t="shared" si="11"/>
        <v/>
      </c>
      <c r="BG36" s="468" t="str">
        <f t="shared" si="11"/>
        <v/>
      </c>
      <c r="BH36" s="468" t="str">
        <f t="shared" si="11"/>
        <v/>
      </c>
      <c r="BI36" s="468" t="str">
        <f t="shared" si="11"/>
        <v/>
      </c>
      <c r="BJ36" s="468" t="str">
        <f t="shared" si="11"/>
        <v/>
      </c>
      <c r="BK36" s="468" t="str">
        <f t="shared" si="11"/>
        <v/>
      </c>
      <c r="BL36" s="468" t="str">
        <f t="shared" si="11"/>
        <v/>
      </c>
      <c r="BM36" s="468" t="str">
        <f t="shared" si="11"/>
        <v/>
      </c>
      <c r="BN36" s="468" t="str">
        <f t="shared" si="11"/>
        <v/>
      </c>
      <c r="BO36" s="468" t="str">
        <f t="shared" si="11"/>
        <v/>
      </c>
      <c r="BP36" s="468" t="str">
        <f t="shared" si="11"/>
        <v/>
      </c>
      <c r="BQ36" s="468" t="str">
        <f t="shared" si="11"/>
        <v/>
      </c>
      <c r="BR36" s="468" t="str">
        <f t="shared" si="11"/>
        <v/>
      </c>
      <c r="BS36" s="468" t="str">
        <f t="shared" si="11"/>
        <v/>
      </c>
      <c r="BT36" s="468" t="str">
        <f t="shared" si="11"/>
        <v/>
      </c>
      <c r="BU36" s="468" t="str">
        <f t="shared" ref="BU36:CG55" si="14">IF($F36="","",IF(VALUE(LEFT($F36,2))=BU$18,$K36,""))</f>
        <v/>
      </c>
      <c r="BV36" s="468" t="str">
        <f t="shared" si="14"/>
        <v/>
      </c>
      <c r="BW36" s="468" t="str">
        <f t="shared" si="14"/>
        <v/>
      </c>
      <c r="BX36" s="468" t="str">
        <f t="shared" si="14"/>
        <v/>
      </c>
      <c r="BY36" s="468" t="str">
        <f t="shared" si="14"/>
        <v/>
      </c>
      <c r="BZ36" s="468" t="str">
        <f t="shared" si="14"/>
        <v/>
      </c>
      <c r="CA36" s="468" t="str">
        <f t="shared" si="14"/>
        <v/>
      </c>
      <c r="CB36" s="468" t="str">
        <f t="shared" si="14"/>
        <v/>
      </c>
      <c r="CC36" s="468" t="str">
        <f t="shared" si="14"/>
        <v/>
      </c>
      <c r="CD36" s="468" t="str">
        <f t="shared" si="14"/>
        <v/>
      </c>
      <c r="CE36" s="468" t="str">
        <f t="shared" si="14"/>
        <v/>
      </c>
      <c r="CF36" s="468" t="str">
        <f t="shared" si="14"/>
        <v/>
      </c>
      <c r="CG36" s="468" t="str">
        <f t="shared" si="14"/>
        <v/>
      </c>
      <c r="CH36" s="468"/>
      <c r="CI36" s="468" t="str">
        <f t="shared" si="7"/>
        <v/>
      </c>
      <c r="CJ36" s="468" t="str">
        <f t="shared" si="7"/>
        <v/>
      </c>
      <c r="CK36" s="533"/>
    </row>
    <row r="37" spans="3:89" x14ac:dyDescent="0.25">
      <c r="C37" s="358"/>
      <c r="D37" s="259">
        <v>117</v>
      </c>
      <c r="E37" s="41"/>
      <c r="F37" s="44"/>
      <c r="G37" s="232" t="s">
        <v>221</v>
      </c>
      <c r="H37" s="279"/>
      <c r="I37" s="281"/>
      <c r="J37" s="431"/>
      <c r="K37" s="431"/>
      <c r="M37" s="360" t="str">
        <f t="shared" si="5"/>
        <v/>
      </c>
      <c r="N37" s="361"/>
      <c r="O37" s="368" t="str">
        <f>IF(M37="","",IF(M37="Foreign",VLOOKUP(N37,'Option X3'!D:E,2,FALSE),1))</f>
        <v/>
      </c>
      <c r="P37" s="359"/>
      <c r="Q37" s="569"/>
      <c r="R37" s="364">
        <f t="shared" si="12"/>
        <v>0</v>
      </c>
      <c r="S37" s="364"/>
      <c r="T37" s="617"/>
      <c r="U37" s="618"/>
      <c r="V37" s="51"/>
      <c r="X37" s="468" t="str">
        <f t="shared" si="8"/>
        <v/>
      </c>
      <c r="Y37" s="468" t="str">
        <f t="shared" si="8"/>
        <v/>
      </c>
      <c r="Z37" s="468" t="str">
        <f t="shared" si="8"/>
        <v/>
      </c>
      <c r="AA37" s="468" t="str">
        <f t="shared" si="8"/>
        <v/>
      </c>
      <c r="AB37" s="468" t="str">
        <f t="shared" si="8"/>
        <v/>
      </c>
      <c r="AC37" s="468" t="str">
        <f t="shared" si="8"/>
        <v/>
      </c>
      <c r="AD37" s="468" t="str">
        <f t="shared" si="8"/>
        <v/>
      </c>
      <c r="AE37" s="468" t="str">
        <f t="shared" si="8"/>
        <v/>
      </c>
      <c r="AF37" s="468" t="str">
        <f t="shared" si="8"/>
        <v/>
      </c>
      <c r="AG37" s="468" t="str">
        <f t="shared" si="8"/>
        <v/>
      </c>
      <c r="AH37" s="468" t="str">
        <f t="shared" si="8"/>
        <v/>
      </c>
      <c r="AI37" s="468" t="str">
        <f t="shared" si="8"/>
        <v/>
      </c>
      <c r="AJ37" s="468" t="str">
        <f t="shared" si="8"/>
        <v/>
      </c>
      <c r="AK37" s="468" t="str">
        <f t="shared" si="8"/>
        <v/>
      </c>
      <c r="AL37" s="468" t="str">
        <f t="shared" si="8"/>
        <v/>
      </c>
      <c r="AM37" s="468" t="str">
        <f t="shared" si="8"/>
        <v/>
      </c>
      <c r="AN37" s="468" t="str">
        <f t="shared" si="13"/>
        <v/>
      </c>
      <c r="AO37" s="468" t="str">
        <f t="shared" si="13"/>
        <v/>
      </c>
      <c r="AP37" s="468" t="str">
        <f t="shared" si="13"/>
        <v/>
      </c>
      <c r="AQ37" s="468" t="str">
        <f t="shared" si="13"/>
        <v/>
      </c>
      <c r="AR37" s="468" t="str">
        <f t="shared" si="13"/>
        <v/>
      </c>
      <c r="AS37" s="468" t="str">
        <f t="shared" si="13"/>
        <v/>
      </c>
      <c r="AT37" s="468" t="str">
        <f t="shared" si="13"/>
        <v/>
      </c>
      <c r="AU37" s="468" t="str">
        <f t="shared" si="13"/>
        <v/>
      </c>
      <c r="AV37" s="468" t="str">
        <f t="shared" si="13"/>
        <v/>
      </c>
      <c r="AW37" s="468" t="str">
        <f t="shared" si="13"/>
        <v/>
      </c>
      <c r="AX37" s="468" t="str">
        <f t="shared" si="13"/>
        <v/>
      </c>
      <c r="AY37" s="468" t="str">
        <f t="shared" si="13"/>
        <v/>
      </c>
      <c r="AZ37" s="468" t="str">
        <f t="shared" si="13"/>
        <v/>
      </c>
      <c r="BA37" s="468"/>
      <c r="BB37" s="468" t="str">
        <f t="shared" si="10"/>
        <v/>
      </c>
      <c r="BC37" s="468" t="str">
        <f t="shared" si="10"/>
        <v/>
      </c>
      <c r="BD37" s="468"/>
      <c r="BE37" s="468" t="str">
        <f t="shared" si="11"/>
        <v/>
      </c>
      <c r="BF37" s="468" t="str">
        <f t="shared" si="11"/>
        <v/>
      </c>
      <c r="BG37" s="468" t="str">
        <f t="shared" si="11"/>
        <v/>
      </c>
      <c r="BH37" s="468" t="str">
        <f t="shared" si="11"/>
        <v/>
      </c>
      <c r="BI37" s="468" t="str">
        <f t="shared" si="11"/>
        <v/>
      </c>
      <c r="BJ37" s="468" t="str">
        <f t="shared" si="11"/>
        <v/>
      </c>
      <c r="BK37" s="468" t="str">
        <f t="shared" si="11"/>
        <v/>
      </c>
      <c r="BL37" s="468" t="str">
        <f t="shared" si="11"/>
        <v/>
      </c>
      <c r="BM37" s="468" t="str">
        <f t="shared" si="11"/>
        <v/>
      </c>
      <c r="BN37" s="468" t="str">
        <f t="shared" si="11"/>
        <v/>
      </c>
      <c r="BO37" s="468" t="str">
        <f t="shared" si="11"/>
        <v/>
      </c>
      <c r="BP37" s="468" t="str">
        <f t="shared" si="11"/>
        <v/>
      </c>
      <c r="BQ37" s="468" t="str">
        <f t="shared" si="11"/>
        <v/>
      </c>
      <c r="BR37" s="468" t="str">
        <f t="shared" si="11"/>
        <v/>
      </c>
      <c r="BS37" s="468" t="str">
        <f t="shared" si="11"/>
        <v/>
      </c>
      <c r="BT37" s="468" t="str">
        <f t="shared" si="11"/>
        <v/>
      </c>
      <c r="BU37" s="468" t="str">
        <f t="shared" si="14"/>
        <v/>
      </c>
      <c r="BV37" s="468" t="str">
        <f t="shared" si="14"/>
        <v/>
      </c>
      <c r="BW37" s="468" t="str">
        <f t="shared" si="14"/>
        <v/>
      </c>
      <c r="BX37" s="468" t="str">
        <f t="shared" si="14"/>
        <v/>
      </c>
      <c r="BY37" s="468" t="str">
        <f t="shared" si="14"/>
        <v/>
      </c>
      <c r="BZ37" s="468" t="str">
        <f t="shared" si="14"/>
        <v/>
      </c>
      <c r="CA37" s="468" t="str">
        <f t="shared" si="14"/>
        <v/>
      </c>
      <c r="CB37" s="468" t="str">
        <f t="shared" si="14"/>
        <v/>
      </c>
      <c r="CC37" s="468" t="str">
        <f t="shared" si="14"/>
        <v/>
      </c>
      <c r="CD37" s="468" t="str">
        <f t="shared" si="14"/>
        <v/>
      </c>
      <c r="CE37" s="468" t="str">
        <f t="shared" si="14"/>
        <v/>
      </c>
      <c r="CF37" s="468" t="str">
        <f t="shared" si="14"/>
        <v/>
      </c>
      <c r="CG37" s="468" t="str">
        <f t="shared" si="14"/>
        <v/>
      </c>
      <c r="CH37" s="468"/>
      <c r="CI37" s="468" t="str">
        <f t="shared" si="7"/>
        <v/>
      </c>
      <c r="CJ37" s="468" t="str">
        <f t="shared" si="7"/>
        <v/>
      </c>
      <c r="CK37" s="533"/>
    </row>
    <row r="38" spans="3:89" x14ac:dyDescent="0.25">
      <c r="C38" s="358"/>
      <c r="D38" s="259">
        <v>118</v>
      </c>
      <c r="E38" s="41"/>
      <c r="F38" s="44"/>
      <c r="G38" s="232" t="s">
        <v>222</v>
      </c>
      <c r="H38" s="279"/>
      <c r="I38" s="281"/>
      <c r="J38" s="431"/>
      <c r="K38" s="431"/>
      <c r="M38" s="360" t="str">
        <f t="shared" si="5"/>
        <v/>
      </c>
      <c r="N38" s="361"/>
      <c r="O38" s="368" t="str">
        <f>IF(M38="","",IF(M38="Foreign",VLOOKUP(N38,'Option X3'!D:E,2,FALSE),1))</f>
        <v/>
      </c>
      <c r="P38" s="359"/>
      <c r="Q38" s="569"/>
      <c r="R38" s="364"/>
      <c r="S38" s="364"/>
      <c r="T38" s="617">
        <f>J38</f>
        <v>0</v>
      </c>
      <c r="U38" s="618"/>
      <c r="V38" s="51"/>
      <c r="X38" s="468" t="str">
        <f t="shared" si="8"/>
        <v/>
      </c>
      <c r="Y38" s="468" t="str">
        <f t="shared" si="8"/>
        <v/>
      </c>
      <c r="Z38" s="468" t="str">
        <f t="shared" si="8"/>
        <v/>
      </c>
      <c r="AA38" s="468" t="str">
        <f t="shared" si="8"/>
        <v/>
      </c>
      <c r="AB38" s="468" t="str">
        <f t="shared" si="8"/>
        <v/>
      </c>
      <c r="AC38" s="468" t="str">
        <f t="shared" si="8"/>
        <v/>
      </c>
      <c r="AD38" s="468" t="str">
        <f t="shared" si="8"/>
        <v/>
      </c>
      <c r="AE38" s="468" t="str">
        <f t="shared" si="8"/>
        <v/>
      </c>
      <c r="AF38" s="468" t="str">
        <f t="shared" si="8"/>
        <v/>
      </c>
      <c r="AG38" s="468" t="str">
        <f t="shared" si="8"/>
        <v/>
      </c>
      <c r="AH38" s="468" t="str">
        <f t="shared" si="8"/>
        <v/>
      </c>
      <c r="AI38" s="468" t="str">
        <f t="shared" si="8"/>
        <v/>
      </c>
      <c r="AJ38" s="468" t="str">
        <f t="shared" si="8"/>
        <v/>
      </c>
      <c r="AK38" s="468" t="str">
        <f t="shared" si="8"/>
        <v/>
      </c>
      <c r="AL38" s="468" t="str">
        <f t="shared" si="8"/>
        <v/>
      </c>
      <c r="AM38" s="468" t="str">
        <f t="shared" ref="AM38:AM42" si="15">IF($F38="","",IF(VALUE(LEFT($F38,2))=AM$18,$J38,""))</f>
        <v/>
      </c>
      <c r="AN38" s="468" t="str">
        <f t="shared" si="13"/>
        <v/>
      </c>
      <c r="AO38" s="468" t="str">
        <f t="shared" si="13"/>
        <v/>
      </c>
      <c r="AP38" s="468" t="str">
        <f t="shared" si="13"/>
        <v/>
      </c>
      <c r="AQ38" s="468" t="str">
        <f t="shared" si="13"/>
        <v/>
      </c>
      <c r="AR38" s="468" t="str">
        <f t="shared" si="13"/>
        <v/>
      </c>
      <c r="AS38" s="468" t="str">
        <f t="shared" si="13"/>
        <v/>
      </c>
      <c r="AT38" s="468" t="str">
        <f t="shared" si="13"/>
        <v/>
      </c>
      <c r="AU38" s="468" t="str">
        <f t="shared" si="13"/>
        <v/>
      </c>
      <c r="AV38" s="468" t="str">
        <f t="shared" si="13"/>
        <v/>
      </c>
      <c r="AW38" s="468" t="str">
        <f t="shared" si="13"/>
        <v/>
      </c>
      <c r="AX38" s="468" t="str">
        <f t="shared" si="13"/>
        <v/>
      </c>
      <c r="AY38" s="468" t="str">
        <f t="shared" si="13"/>
        <v/>
      </c>
      <c r="AZ38" s="468" t="str">
        <f t="shared" si="13"/>
        <v/>
      </c>
      <c r="BA38" s="468"/>
      <c r="BB38" s="468" t="str">
        <f t="shared" si="10"/>
        <v/>
      </c>
      <c r="BC38" s="468" t="str">
        <f t="shared" si="10"/>
        <v/>
      </c>
      <c r="BD38" s="468"/>
      <c r="BE38" s="468" t="str">
        <f t="shared" si="11"/>
        <v/>
      </c>
      <c r="BF38" s="468" t="str">
        <f t="shared" si="11"/>
        <v/>
      </c>
      <c r="BG38" s="468" t="str">
        <f t="shared" si="11"/>
        <v/>
      </c>
      <c r="BH38" s="468" t="str">
        <f t="shared" si="11"/>
        <v/>
      </c>
      <c r="BI38" s="468" t="str">
        <f t="shared" si="11"/>
        <v/>
      </c>
      <c r="BJ38" s="468" t="str">
        <f t="shared" si="11"/>
        <v/>
      </c>
      <c r="BK38" s="468" t="str">
        <f t="shared" si="11"/>
        <v/>
      </c>
      <c r="BL38" s="468" t="str">
        <f t="shared" si="11"/>
        <v/>
      </c>
      <c r="BM38" s="468" t="str">
        <f t="shared" si="11"/>
        <v/>
      </c>
      <c r="BN38" s="468" t="str">
        <f t="shared" si="11"/>
        <v/>
      </c>
      <c r="BO38" s="468" t="str">
        <f t="shared" si="11"/>
        <v/>
      </c>
      <c r="BP38" s="468" t="str">
        <f t="shared" si="11"/>
        <v/>
      </c>
      <c r="BQ38" s="468" t="str">
        <f t="shared" si="11"/>
        <v/>
      </c>
      <c r="BR38" s="468" t="str">
        <f t="shared" si="11"/>
        <v/>
      </c>
      <c r="BS38" s="468" t="str">
        <f t="shared" si="11"/>
        <v/>
      </c>
      <c r="BT38" s="468" t="str">
        <f t="shared" ref="BT38:BT42" si="16">IF($F38="","",IF(VALUE(LEFT($F38,2))=BT$18,$K38,""))</f>
        <v/>
      </c>
      <c r="BU38" s="468" t="str">
        <f t="shared" si="14"/>
        <v/>
      </c>
      <c r="BV38" s="468" t="str">
        <f t="shared" si="14"/>
        <v/>
      </c>
      <c r="BW38" s="468" t="str">
        <f t="shared" si="14"/>
        <v/>
      </c>
      <c r="BX38" s="468" t="str">
        <f t="shared" si="14"/>
        <v/>
      </c>
      <c r="BY38" s="468" t="str">
        <f t="shared" si="14"/>
        <v/>
      </c>
      <c r="BZ38" s="468" t="str">
        <f t="shared" si="14"/>
        <v/>
      </c>
      <c r="CA38" s="468" t="str">
        <f t="shared" si="14"/>
        <v/>
      </c>
      <c r="CB38" s="468" t="str">
        <f t="shared" si="14"/>
        <v/>
      </c>
      <c r="CC38" s="468" t="str">
        <f t="shared" si="14"/>
        <v/>
      </c>
      <c r="CD38" s="468" t="str">
        <f t="shared" si="14"/>
        <v/>
      </c>
      <c r="CE38" s="468" t="str">
        <f t="shared" si="14"/>
        <v/>
      </c>
      <c r="CF38" s="468" t="str">
        <f t="shared" si="14"/>
        <v/>
      </c>
      <c r="CG38" s="468" t="str">
        <f t="shared" si="14"/>
        <v/>
      </c>
      <c r="CH38" s="468"/>
      <c r="CI38" s="468" t="str">
        <f t="shared" si="7"/>
        <v/>
      </c>
      <c r="CJ38" s="468" t="str">
        <f t="shared" si="7"/>
        <v/>
      </c>
      <c r="CK38" s="533"/>
    </row>
    <row r="39" spans="3:89" x14ac:dyDescent="0.25">
      <c r="C39" s="358"/>
      <c r="D39" s="259">
        <v>119</v>
      </c>
      <c r="E39" s="41"/>
      <c r="F39" s="44"/>
      <c r="G39" s="232" t="s">
        <v>223</v>
      </c>
      <c r="H39" s="279"/>
      <c r="I39" s="281"/>
      <c r="J39" s="431"/>
      <c r="K39" s="431"/>
      <c r="M39" s="360" t="str">
        <f t="shared" si="5"/>
        <v/>
      </c>
      <c r="N39" s="361"/>
      <c r="O39" s="368" t="str">
        <f>IF(M39="","",IF(M39="Foreign",VLOOKUP(N39,'Option X3'!D:E,2,FALSE),1))</f>
        <v/>
      </c>
      <c r="P39" s="359"/>
      <c r="Q39" s="569"/>
      <c r="R39" s="364">
        <f>J39</f>
        <v>0</v>
      </c>
      <c r="S39" s="364"/>
      <c r="T39" s="617"/>
      <c r="U39" s="618"/>
      <c r="V39" s="51"/>
      <c r="X39" s="468" t="str">
        <f t="shared" ref="X39:AM54" si="17">IF($F39="","",IF(VALUE(LEFT($F39,2))=X$18,$J39,""))</f>
        <v/>
      </c>
      <c r="Y39" s="468" t="str">
        <f t="shared" si="17"/>
        <v/>
      </c>
      <c r="Z39" s="468" t="str">
        <f t="shared" si="17"/>
        <v/>
      </c>
      <c r="AA39" s="468" t="str">
        <f t="shared" si="17"/>
        <v/>
      </c>
      <c r="AB39" s="468" t="str">
        <f t="shared" si="17"/>
        <v/>
      </c>
      <c r="AC39" s="468" t="str">
        <f t="shared" si="17"/>
        <v/>
      </c>
      <c r="AD39" s="468" t="str">
        <f t="shared" si="17"/>
        <v/>
      </c>
      <c r="AE39" s="468" t="str">
        <f t="shared" si="17"/>
        <v/>
      </c>
      <c r="AF39" s="468" t="str">
        <f t="shared" si="17"/>
        <v/>
      </c>
      <c r="AG39" s="468" t="str">
        <f t="shared" si="17"/>
        <v/>
      </c>
      <c r="AH39" s="468" t="str">
        <f t="shared" si="17"/>
        <v/>
      </c>
      <c r="AI39" s="468" t="str">
        <f t="shared" si="17"/>
        <v/>
      </c>
      <c r="AJ39" s="468" t="str">
        <f t="shared" si="17"/>
        <v/>
      </c>
      <c r="AK39" s="468" t="str">
        <f t="shared" si="17"/>
        <v/>
      </c>
      <c r="AL39" s="468" t="str">
        <f t="shared" si="17"/>
        <v/>
      </c>
      <c r="AM39" s="468" t="str">
        <f t="shared" si="15"/>
        <v/>
      </c>
      <c r="AN39" s="468" t="str">
        <f t="shared" si="13"/>
        <v/>
      </c>
      <c r="AO39" s="468" t="str">
        <f t="shared" si="13"/>
        <v/>
      </c>
      <c r="AP39" s="468" t="str">
        <f t="shared" si="13"/>
        <v/>
      </c>
      <c r="AQ39" s="468" t="str">
        <f t="shared" si="13"/>
        <v/>
      </c>
      <c r="AR39" s="468" t="str">
        <f t="shared" si="13"/>
        <v/>
      </c>
      <c r="AS39" s="468" t="str">
        <f t="shared" si="13"/>
        <v/>
      </c>
      <c r="AT39" s="468" t="str">
        <f t="shared" si="13"/>
        <v/>
      </c>
      <c r="AU39" s="468" t="str">
        <f t="shared" si="13"/>
        <v/>
      </c>
      <c r="AV39" s="468" t="str">
        <f t="shared" si="13"/>
        <v/>
      </c>
      <c r="AW39" s="468" t="str">
        <f t="shared" si="13"/>
        <v/>
      </c>
      <c r="AX39" s="468" t="str">
        <f t="shared" si="13"/>
        <v/>
      </c>
      <c r="AY39" s="468" t="str">
        <f t="shared" si="13"/>
        <v/>
      </c>
      <c r="AZ39" s="468" t="str">
        <f t="shared" si="13"/>
        <v/>
      </c>
      <c r="BA39" s="468"/>
      <c r="BB39" s="468" t="str">
        <f t="shared" si="10"/>
        <v/>
      </c>
      <c r="BC39" s="468" t="str">
        <f t="shared" si="10"/>
        <v/>
      </c>
      <c r="BD39" s="468"/>
      <c r="BE39" s="468" t="str">
        <f t="shared" ref="BE39:BT54" si="18">IF($F39="","",IF(VALUE(LEFT($F39,2))=BE$18,$K39,""))</f>
        <v/>
      </c>
      <c r="BF39" s="468" t="str">
        <f t="shared" si="18"/>
        <v/>
      </c>
      <c r="BG39" s="468" t="str">
        <f t="shared" si="18"/>
        <v/>
      </c>
      <c r="BH39" s="468" t="str">
        <f t="shared" si="18"/>
        <v/>
      </c>
      <c r="BI39" s="468" t="str">
        <f t="shared" si="18"/>
        <v/>
      </c>
      <c r="BJ39" s="468" t="str">
        <f t="shared" si="18"/>
        <v/>
      </c>
      <c r="BK39" s="468" t="str">
        <f t="shared" si="18"/>
        <v/>
      </c>
      <c r="BL39" s="468" t="str">
        <f t="shared" si="18"/>
        <v/>
      </c>
      <c r="BM39" s="468" t="str">
        <f t="shared" si="18"/>
        <v/>
      </c>
      <c r="BN39" s="468" t="str">
        <f t="shared" si="18"/>
        <v/>
      </c>
      <c r="BO39" s="468" t="str">
        <f t="shared" si="18"/>
        <v/>
      </c>
      <c r="BP39" s="468" t="str">
        <f t="shared" si="18"/>
        <v/>
      </c>
      <c r="BQ39" s="468" t="str">
        <f t="shared" si="18"/>
        <v/>
      </c>
      <c r="BR39" s="468" t="str">
        <f t="shared" si="18"/>
        <v/>
      </c>
      <c r="BS39" s="468" t="str">
        <f t="shared" si="18"/>
        <v/>
      </c>
      <c r="BT39" s="468" t="str">
        <f t="shared" si="16"/>
        <v/>
      </c>
      <c r="BU39" s="468" t="str">
        <f t="shared" si="14"/>
        <v/>
      </c>
      <c r="BV39" s="468" t="str">
        <f t="shared" si="14"/>
        <v/>
      </c>
      <c r="BW39" s="468" t="str">
        <f t="shared" si="14"/>
        <v/>
      </c>
      <c r="BX39" s="468" t="str">
        <f t="shared" si="14"/>
        <v/>
      </c>
      <c r="BY39" s="468" t="str">
        <f t="shared" si="14"/>
        <v/>
      </c>
      <c r="BZ39" s="468" t="str">
        <f t="shared" si="14"/>
        <v/>
      </c>
      <c r="CA39" s="468" t="str">
        <f t="shared" si="14"/>
        <v/>
      </c>
      <c r="CB39" s="468" t="str">
        <f t="shared" si="14"/>
        <v/>
      </c>
      <c r="CC39" s="468" t="str">
        <f t="shared" si="14"/>
        <v/>
      </c>
      <c r="CD39" s="468" t="str">
        <f t="shared" si="14"/>
        <v/>
      </c>
      <c r="CE39" s="468" t="str">
        <f t="shared" si="14"/>
        <v/>
      </c>
      <c r="CF39" s="468" t="str">
        <f t="shared" si="14"/>
        <v/>
      </c>
      <c r="CG39" s="468" t="str">
        <f t="shared" si="14"/>
        <v/>
      </c>
      <c r="CH39" s="468"/>
      <c r="CI39" s="468" t="str">
        <f t="shared" si="7"/>
        <v/>
      </c>
      <c r="CJ39" s="468" t="str">
        <f t="shared" si="7"/>
        <v/>
      </c>
      <c r="CK39" s="533"/>
    </row>
    <row r="40" spans="3:89" x14ac:dyDescent="0.25">
      <c r="C40" s="358"/>
      <c r="D40" s="259">
        <v>120</v>
      </c>
      <c r="E40" s="41"/>
      <c r="F40" s="44"/>
      <c r="G40" s="233" t="s">
        <v>285</v>
      </c>
      <c r="H40" s="279"/>
      <c r="I40" s="281"/>
      <c r="J40" s="431"/>
      <c r="K40" s="431"/>
      <c r="M40" s="360" t="str">
        <f t="shared" si="5"/>
        <v/>
      </c>
      <c r="N40" s="361"/>
      <c r="O40" s="368" t="str">
        <f>IF(M40="","",IF(M40="Foreign",VLOOKUP(N40,'Option X3'!D:E,2,FALSE),1))</f>
        <v/>
      </c>
      <c r="P40" s="359"/>
      <c r="Q40" s="569"/>
      <c r="R40" s="364">
        <f>J40</f>
        <v>0</v>
      </c>
      <c r="S40" s="364"/>
      <c r="T40" s="617"/>
      <c r="U40" s="618"/>
      <c r="V40" s="51"/>
      <c r="X40" s="468" t="str">
        <f t="shared" si="17"/>
        <v/>
      </c>
      <c r="Y40" s="468" t="str">
        <f t="shared" si="17"/>
        <v/>
      </c>
      <c r="Z40" s="468" t="str">
        <f t="shared" si="17"/>
        <v/>
      </c>
      <c r="AA40" s="468" t="str">
        <f t="shared" si="17"/>
        <v/>
      </c>
      <c r="AB40" s="468" t="str">
        <f t="shared" si="17"/>
        <v/>
      </c>
      <c r="AC40" s="468" t="str">
        <f t="shared" si="17"/>
        <v/>
      </c>
      <c r="AD40" s="468" t="str">
        <f t="shared" si="17"/>
        <v/>
      </c>
      <c r="AE40" s="468" t="str">
        <f t="shared" si="17"/>
        <v/>
      </c>
      <c r="AF40" s="468" t="str">
        <f t="shared" si="17"/>
        <v/>
      </c>
      <c r="AG40" s="468" t="str">
        <f t="shared" si="17"/>
        <v/>
      </c>
      <c r="AH40" s="468" t="str">
        <f t="shared" si="17"/>
        <v/>
      </c>
      <c r="AI40" s="468" t="str">
        <f t="shared" si="17"/>
        <v/>
      </c>
      <c r="AJ40" s="468" t="str">
        <f t="shared" si="17"/>
        <v/>
      </c>
      <c r="AK40" s="468" t="str">
        <f t="shared" si="17"/>
        <v/>
      </c>
      <c r="AL40" s="468" t="str">
        <f t="shared" si="17"/>
        <v/>
      </c>
      <c r="AM40" s="468" t="str">
        <f t="shared" si="15"/>
        <v/>
      </c>
      <c r="AN40" s="468" t="str">
        <f t="shared" si="13"/>
        <v/>
      </c>
      <c r="AO40" s="468" t="str">
        <f t="shared" si="13"/>
        <v/>
      </c>
      <c r="AP40" s="468" t="str">
        <f t="shared" si="13"/>
        <v/>
      </c>
      <c r="AQ40" s="468" t="str">
        <f t="shared" si="13"/>
        <v/>
      </c>
      <c r="AR40" s="468" t="str">
        <f t="shared" si="13"/>
        <v/>
      </c>
      <c r="AS40" s="468" t="str">
        <f t="shared" si="13"/>
        <v/>
      </c>
      <c r="AT40" s="468" t="str">
        <f t="shared" si="13"/>
        <v/>
      </c>
      <c r="AU40" s="468" t="str">
        <f t="shared" si="13"/>
        <v/>
      </c>
      <c r="AV40" s="468" t="str">
        <f t="shared" si="13"/>
        <v/>
      </c>
      <c r="AW40" s="468" t="str">
        <f t="shared" si="13"/>
        <v/>
      </c>
      <c r="AX40" s="468" t="str">
        <f t="shared" si="13"/>
        <v/>
      </c>
      <c r="AY40" s="468" t="str">
        <f t="shared" si="13"/>
        <v/>
      </c>
      <c r="AZ40" s="468" t="str">
        <f t="shared" si="13"/>
        <v/>
      </c>
      <c r="BA40" s="468"/>
      <c r="BB40" s="468" t="str">
        <f t="shared" si="10"/>
        <v/>
      </c>
      <c r="BC40" s="468" t="str">
        <f t="shared" si="10"/>
        <v/>
      </c>
      <c r="BD40" s="468"/>
      <c r="BE40" s="468" t="str">
        <f t="shared" si="18"/>
        <v/>
      </c>
      <c r="BF40" s="468" t="str">
        <f t="shared" si="18"/>
        <v/>
      </c>
      <c r="BG40" s="468" t="str">
        <f t="shared" si="18"/>
        <v/>
      </c>
      <c r="BH40" s="468" t="str">
        <f t="shared" si="18"/>
        <v/>
      </c>
      <c r="BI40" s="468" t="str">
        <f t="shared" si="18"/>
        <v/>
      </c>
      <c r="BJ40" s="468" t="str">
        <f t="shared" si="18"/>
        <v/>
      </c>
      <c r="BK40" s="468" t="str">
        <f t="shared" si="18"/>
        <v/>
      </c>
      <c r="BL40" s="468" t="str">
        <f t="shared" si="18"/>
        <v/>
      </c>
      <c r="BM40" s="468" t="str">
        <f t="shared" si="18"/>
        <v/>
      </c>
      <c r="BN40" s="468" t="str">
        <f t="shared" si="18"/>
        <v/>
      </c>
      <c r="BO40" s="468" t="str">
        <f t="shared" si="18"/>
        <v/>
      </c>
      <c r="BP40" s="468" t="str">
        <f t="shared" si="18"/>
        <v/>
      </c>
      <c r="BQ40" s="468" t="str">
        <f t="shared" si="18"/>
        <v/>
      </c>
      <c r="BR40" s="468" t="str">
        <f t="shared" si="18"/>
        <v/>
      </c>
      <c r="BS40" s="468" t="str">
        <f t="shared" si="18"/>
        <v/>
      </c>
      <c r="BT40" s="468" t="str">
        <f t="shared" si="16"/>
        <v/>
      </c>
      <c r="BU40" s="468" t="str">
        <f t="shared" si="14"/>
        <v/>
      </c>
      <c r="BV40" s="468" t="str">
        <f t="shared" si="14"/>
        <v/>
      </c>
      <c r="BW40" s="468" t="str">
        <f t="shared" si="14"/>
        <v/>
      </c>
      <c r="BX40" s="468" t="str">
        <f t="shared" si="14"/>
        <v/>
      </c>
      <c r="BY40" s="468" t="str">
        <f t="shared" si="14"/>
        <v/>
      </c>
      <c r="BZ40" s="468" t="str">
        <f t="shared" si="14"/>
        <v/>
      </c>
      <c r="CA40" s="468" t="str">
        <f t="shared" si="14"/>
        <v/>
      </c>
      <c r="CB40" s="468" t="str">
        <f t="shared" si="14"/>
        <v/>
      </c>
      <c r="CC40" s="468" t="str">
        <f t="shared" si="14"/>
        <v/>
      </c>
      <c r="CD40" s="468" t="str">
        <f t="shared" si="14"/>
        <v/>
      </c>
      <c r="CE40" s="468" t="str">
        <f t="shared" si="14"/>
        <v/>
      </c>
      <c r="CF40" s="468" t="str">
        <f t="shared" si="14"/>
        <v/>
      </c>
      <c r="CG40" s="468" t="str">
        <f t="shared" si="14"/>
        <v/>
      </c>
      <c r="CH40" s="468"/>
      <c r="CI40" s="468" t="str">
        <f t="shared" si="7"/>
        <v/>
      </c>
      <c r="CJ40" s="468" t="str">
        <f t="shared" si="7"/>
        <v/>
      </c>
      <c r="CK40" s="533"/>
    </row>
    <row r="41" spans="3:89" x14ac:dyDescent="0.25">
      <c r="C41" s="358"/>
      <c r="D41" s="259">
        <v>121</v>
      </c>
      <c r="E41" s="41"/>
      <c r="F41" s="44"/>
      <c r="G41" s="232" t="s">
        <v>224</v>
      </c>
      <c r="H41" s="279"/>
      <c r="I41" s="281"/>
      <c r="J41" s="431"/>
      <c r="K41" s="431"/>
      <c r="M41" s="360" t="str">
        <f t="shared" si="5"/>
        <v/>
      </c>
      <c r="N41" s="361"/>
      <c r="O41" s="368" t="str">
        <f>IF(M41="","",IF(M41="Foreign",VLOOKUP(N41,'Option X3'!D:E,2,FALSE),1))</f>
        <v/>
      </c>
      <c r="P41" s="359"/>
      <c r="Q41" s="569"/>
      <c r="R41" s="364">
        <f>J41</f>
        <v>0</v>
      </c>
      <c r="S41" s="364"/>
      <c r="T41" s="617"/>
      <c r="U41" s="618"/>
      <c r="V41" s="51"/>
      <c r="X41" s="468" t="str">
        <f t="shared" si="17"/>
        <v/>
      </c>
      <c r="Y41" s="468" t="str">
        <f t="shared" si="17"/>
        <v/>
      </c>
      <c r="Z41" s="468" t="str">
        <f t="shared" si="17"/>
        <v/>
      </c>
      <c r="AA41" s="468" t="str">
        <f t="shared" si="17"/>
        <v/>
      </c>
      <c r="AB41" s="468" t="str">
        <f t="shared" si="17"/>
        <v/>
      </c>
      <c r="AC41" s="468" t="str">
        <f t="shared" si="17"/>
        <v/>
      </c>
      <c r="AD41" s="468" t="str">
        <f t="shared" si="17"/>
        <v/>
      </c>
      <c r="AE41" s="468" t="str">
        <f t="shared" si="17"/>
        <v/>
      </c>
      <c r="AF41" s="468" t="str">
        <f t="shared" si="17"/>
        <v/>
      </c>
      <c r="AG41" s="468" t="str">
        <f t="shared" si="17"/>
        <v/>
      </c>
      <c r="AH41" s="468" t="str">
        <f t="shared" si="17"/>
        <v/>
      </c>
      <c r="AI41" s="468" t="str">
        <f t="shared" si="17"/>
        <v/>
      </c>
      <c r="AJ41" s="468" t="str">
        <f t="shared" si="17"/>
        <v/>
      </c>
      <c r="AK41" s="468" t="str">
        <f t="shared" si="17"/>
        <v/>
      </c>
      <c r="AL41" s="468" t="str">
        <f t="shared" si="17"/>
        <v/>
      </c>
      <c r="AM41" s="468" t="str">
        <f t="shared" si="15"/>
        <v/>
      </c>
      <c r="AN41" s="468" t="str">
        <f t="shared" si="13"/>
        <v/>
      </c>
      <c r="AO41" s="468" t="str">
        <f t="shared" si="13"/>
        <v/>
      </c>
      <c r="AP41" s="468" t="str">
        <f t="shared" si="13"/>
        <v/>
      </c>
      <c r="AQ41" s="468" t="str">
        <f t="shared" si="13"/>
        <v/>
      </c>
      <c r="AR41" s="468" t="str">
        <f t="shared" si="13"/>
        <v/>
      </c>
      <c r="AS41" s="468" t="str">
        <f t="shared" si="13"/>
        <v/>
      </c>
      <c r="AT41" s="468" t="str">
        <f t="shared" si="13"/>
        <v/>
      </c>
      <c r="AU41" s="468" t="str">
        <f t="shared" si="13"/>
        <v/>
      </c>
      <c r="AV41" s="468" t="str">
        <f t="shared" si="13"/>
        <v/>
      </c>
      <c r="AW41" s="468" t="str">
        <f t="shared" si="13"/>
        <v/>
      </c>
      <c r="AX41" s="468" t="str">
        <f t="shared" si="13"/>
        <v/>
      </c>
      <c r="AY41" s="468" t="str">
        <f t="shared" si="13"/>
        <v/>
      </c>
      <c r="AZ41" s="468" t="str">
        <f t="shared" si="13"/>
        <v/>
      </c>
      <c r="BA41" s="468"/>
      <c r="BB41" s="468" t="str">
        <f t="shared" si="10"/>
        <v/>
      </c>
      <c r="BC41" s="468" t="str">
        <f t="shared" si="10"/>
        <v/>
      </c>
      <c r="BD41" s="468"/>
      <c r="BE41" s="468" t="str">
        <f t="shared" si="18"/>
        <v/>
      </c>
      <c r="BF41" s="468" t="str">
        <f t="shared" si="18"/>
        <v/>
      </c>
      <c r="BG41" s="468" t="str">
        <f t="shared" si="18"/>
        <v/>
      </c>
      <c r="BH41" s="468" t="str">
        <f t="shared" si="18"/>
        <v/>
      </c>
      <c r="BI41" s="468" t="str">
        <f t="shared" si="18"/>
        <v/>
      </c>
      <c r="BJ41" s="468" t="str">
        <f t="shared" si="18"/>
        <v/>
      </c>
      <c r="BK41" s="468" t="str">
        <f t="shared" si="18"/>
        <v/>
      </c>
      <c r="BL41" s="468" t="str">
        <f t="shared" si="18"/>
        <v/>
      </c>
      <c r="BM41" s="468" t="str">
        <f t="shared" si="18"/>
        <v/>
      </c>
      <c r="BN41" s="468" t="str">
        <f t="shared" si="18"/>
        <v/>
      </c>
      <c r="BO41" s="468" t="str">
        <f t="shared" si="18"/>
        <v/>
      </c>
      <c r="BP41" s="468" t="str">
        <f t="shared" si="18"/>
        <v/>
      </c>
      <c r="BQ41" s="468" t="str">
        <f t="shared" si="18"/>
        <v/>
      </c>
      <c r="BR41" s="468" t="str">
        <f t="shared" si="18"/>
        <v/>
      </c>
      <c r="BS41" s="468" t="str">
        <f t="shared" si="18"/>
        <v/>
      </c>
      <c r="BT41" s="468" t="str">
        <f t="shared" si="16"/>
        <v/>
      </c>
      <c r="BU41" s="468" t="str">
        <f t="shared" si="14"/>
        <v/>
      </c>
      <c r="BV41" s="468" t="str">
        <f t="shared" si="14"/>
        <v/>
      </c>
      <c r="BW41" s="468" t="str">
        <f t="shared" si="14"/>
        <v/>
      </c>
      <c r="BX41" s="468" t="str">
        <f t="shared" si="14"/>
        <v/>
      </c>
      <c r="BY41" s="468" t="str">
        <f t="shared" si="14"/>
        <v/>
      </c>
      <c r="BZ41" s="468" t="str">
        <f t="shared" si="14"/>
        <v/>
      </c>
      <c r="CA41" s="468" t="str">
        <f t="shared" si="14"/>
        <v/>
      </c>
      <c r="CB41" s="468" t="str">
        <f t="shared" si="14"/>
        <v/>
      </c>
      <c r="CC41" s="468" t="str">
        <f t="shared" si="14"/>
        <v/>
      </c>
      <c r="CD41" s="468" t="str">
        <f t="shared" si="14"/>
        <v/>
      </c>
      <c r="CE41" s="468" t="str">
        <f t="shared" si="14"/>
        <v/>
      </c>
      <c r="CF41" s="468" t="str">
        <f t="shared" si="14"/>
        <v/>
      </c>
      <c r="CG41" s="468" t="str">
        <f t="shared" si="14"/>
        <v/>
      </c>
      <c r="CH41" s="468"/>
      <c r="CI41" s="468" t="str">
        <f t="shared" si="7"/>
        <v/>
      </c>
      <c r="CJ41" s="468" t="str">
        <f t="shared" si="7"/>
        <v/>
      </c>
      <c r="CK41" s="533"/>
    </row>
    <row r="42" spans="3:89" x14ac:dyDescent="0.25">
      <c r="C42" s="358"/>
      <c r="D42" s="259">
        <v>122</v>
      </c>
      <c r="E42" s="41"/>
      <c r="F42" s="44"/>
      <c r="G42" s="232" t="s">
        <v>317</v>
      </c>
      <c r="H42" s="279" t="s">
        <v>234</v>
      </c>
      <c r="I42" s="281"/>
      <c r="J42" s="431"/>
      <c r="K42" s="432"/>
      <c r="M42" s="360" t="str">
        <f t="shared" si="5"/>
        <v/>
      </c>
      <c r="N42" s="361"/>
      <c r="O42" s="368" t="str">
        <f>IF(M42="","",IF(M42="Foreign",VLOOKUP(N42,'Option X3'!D:E,2,FALSE),1))</f>
        <v/>
      </c>
      <c r="P42" s="359"/>
      <c r="Q42" s="569"/>
      <c r="R42" s="364">
        <f>J42</f>
        <v>0</v>
      </c>
      <c r="S42" s="364"/>
      <c r="T42" s="617"/>
      <c r="U42" s="618"/>
      <c r="V42" s="51"/>
      <c r="X42" s="468" t="str">
        <f t="shared" si="17"/>
        <v/>
      </c>
      <c r="Y42" s="468" t="str">
        <f t="shared" si="17"/>
        <v/>
      </c>
      <c r="Z42" s="468" t="str">
        <f t="shared" si="17"/>
        <v/>
      </c>
      <c r="AA42" s="468" t="str">
        <f t="shared" si="17"/>
        <v/>
      </c>
      <c r="AB42" s="468" t="str">
        <f t="shared" si="17"/>
        <v/>
      </c>
      <c r="AC42" s="468" t="str">
        <f t="shared" si="17"/>
        <v/>
      </c>
      <c r="AD42" s="468" t="str">
        <f t="shared" si="17"/>
        <v/>
      </c>
      <c r="AE42" s="468" t="str">
        <f t="shared" si="17"/>
        <v/>
      </c>
      <c r="AF42" s="468" t="str">
        <f t="shared" si="17"/>
        <v/>
      </c>
      <c r="AG42" s="468" t="str">
        <f t="shared" si="17"/>
        <v/>
      </c>
      <c r="AH42" s="468" t="str">
        <f t="shared" si="17"/>
        <v/>
      </c>
      <c r="AI42" s="468" t="str">
        <f t="shared" si="17"/>
        <v/>
      </c>
      <c r="AJ42" s="468" t="str">
        <f t="shared" si="17"/>
        <v/>
      </c>
      <c r="AK42" s="468" t="str">
        <f t="shared" si="17"/>
        <v/>
      </c>
      <c r="AL42" s="468" t="str">
        <f t="shared" si="17"/>
        <v/>
      </c>
      <c r="AM42" s="468" t="str">
        <f t="shared" si="15"/>
        <v/>
      </c>
      <c r="AN42" s="468" t="str">
        <f t="shared" si="13"/>
        <v/>
      </c>
      <c r="AO42" s="468" t="str">
        <f t="shared" si="13"/>
        <v/>
      </c>
      <c r="AP42" s="468" t="str">
        <f t="shared" si="13"/>
        <v/>
      </c>
      <c r="AQ42" s="468" t="str">
        <f t="shared" si="13"/>
        <v/>
      </c>
      <c r="AR42" s="468" t="str">
        <f t="shared" si="13"/>
        <v/>
      </c>
      <c r="AS42" s="468" t="str">
        <f t="shared" si="13"/>
        <v/>
      </c>
      <c r="AT42" s="468" t="str">
        <f t="shared" si="13"/>
        <v/>
      </c>
      <c r="AU42" s="468" t="str">
        <f t="shared" si="13"/>
        <v/>
      </c>
      <c r="AV42" s="468" t="str">
        <f t="shared" si="13"/>
        <v/>
      </c>
      <c r="AW42" s="468" t="str">
        <f t="shared" si="13"/>
        <v/>
      </c>
      <c r="AX42" s="468" t="str">
        <f t="shared" si="13"/>
        <v/>
      </c>
      <c r="AY42" s="468" t="str">
        <f t="shared" si="13"/>
        <v/>
      </c>
      <c r="AZ42" s="468" t="str">
        <f t="shared" si="13"/>
        <v/>
      </c>
      <c r="BA42" s="468"/>
      <c r="BB42" s="468" t="str">
        <f t="shared" si="10"/>
        <v/>
      </c>
      <c r="BC42" s="468" t="str">
        <f t="shared" si="10"/>
        <v/>
      </c>
      <c r="BD42" s="468"/>
      <c r="BE42" s="468" t="str">
        <f t="shared" si="18"/>
        <v/>
      </c>
      <c r="BF42" s="468" t="str">
        <f t="shared" si="18"/>
        <v/>
      </c>
      <c r="BG42" s="468" t="str">
        <f t="shared" si="18"/>
        <v/>
      </c>
      <c r="BH42" s="468" t="str">
        <f t="shared" si="18"/>
        <v/>
      </c>
      <c r="BI42" s="468" t="str">
        <f t="shared" si="18"/>
        <v/>
      </c>
      <c r="BJ42" s="468" t="str">
        <f t="shared" si="18"/>
        <v/>
      </c>
      <c r="BK42" s="468" t="str">
        <f t="shared" si="18"/>
        <v/>
      </c>
      <c r="BL42" s="468" t="str">
        <f t="shared" si="18"/>
        <v/>
      </c>
      <c r="BM42" s="468" t="str">
        <f t="shared" si="18"/>
        <v/>
      </c>
      <c r="BN42" s="468" t="str">
        <f t="shared" si="18"/>
        <v/>
      </c>
      <c r="BO42" s="468" t="str">
        <f t="shared" si="18"/>
        <v/>
      </c>
      <c r="BP42" s="468" t="str">
        <f t="shared" si="18"/>
        <v/>
      </c>
      <c r="BQ42" s="468" t="str">
        <f t="shared" si="18"/>
        <v/>
      </c>
      <c r="BR42" s="468" t="str">
        <f t="shared" si="18"/>
        <v/>
      </c>
      <c r="BS42" s="468" t="str">
        <f t="shared" si="18"/>
        <v/>
      </c>
      <c r="BT42" s="468" t="str">
        <f t="shared" si="16"/>
        <v/>
      </c>
      <c r="BU42" s="468" t="str">
        <f t="shared" si="14"/>
        <v/>
      </c>
      <c r="BV42" s="468" t="str">
        <f t="shared" si="14"/>
        <v/>
      </c>
      <c r="BW42" s="468" t="str">
        <f t="shared" si="14"/>
        <v/>
      </c>
      <c r="BX42" s="468" t="str">
        <f t="shared" si="14"/>
        <v/>
      </c>
      <c r="BY42" s="468" t="str">
        <f t="shared" si="14"/>
        <v/>
      </c>
      <c r="BZ42" s="468" t="str">
        <f t="shared" si="14"/>
        <v/>
      </c>
      <c r="CA42" s="468" t="str">
        <f t="shared" si="14"/>
        <v/>
      </c>
      <c r="CB42" s="468" t="str">
        <f t="shared" si="14"/>
        <v/>
      </c>
      <c r="CC42" s="468" t="str">
        <f t="shared" si="14"/>
        <v/>
      </c>
      <c r="CD42" s="468" t="str">
        <f t="shared" si="14"/>
        <v/>
      </c>
      <c r="CE42" s="468" t="str">
        <f t="shared" si="14"/>
        <v/>
      </c>
      <c r="CF42" s="468" t="str">
        <f t="shared" si="14"/>
        <v/>
      </c>
      <c r="CG42" s="468" t="str">
        <f t="shared" si="14"/>
        <v/>
      </c>
      <c r="CH42" s="468"/>
      <c r="CI42" s="468" t="str">
        <f t="shared" si="7"/>
        <v/>
      </c>
      <c r="CJ42" s="468" t="str">
        <f t="shared" si="7"/>
        <v/>
      </c>
      <c r="CK42" s="533"/>
    </row>
    <row r="43" spans="3:89" x14ac:dyDescent="0.25">
      <c r="C43" s="358"/>
      <c r="D43" s="259">
        <v>123</v>
      </c>
      <c r="E43" s="41"/>
      <c r="F43" s="44"/>
      <c r="G43" s="232" t="s">
        <v>286</v>
      </c>
      <c r="H43" s="279" t="s">
        <v>234</v>
      </c>
      <c r="I43" s="281"/>
      <c r="J43" s="433"/>
      <c r="K43" s="431"/>
      <c r="M43" s="360" t="str">
        <f t="shared" si="5"/>
        <v/>
      </c>
      <c r="N43" s="361"/>
      <c r="O43" s="368" t="str">
        <f>IF(M43="","",IF(M43="Foreign",VLOOKUP(N43,'Option X3'!D:E,2,FALSE),1))</f>
        <v/>
      </c>
      <c r="P43" s="359"/>
      <c r="Q43" s="569"/>
      <c r="R43" s="364"/>
      <c r="S43" s="364"/>
      <c r="T43" s="617"/>
      <c r="U43" s="618"/>
      <c r="V43" s="51"/>
      <c r="X43" s="468" t="str">
        <f t="shared" si="17"/>
        <v/>
      </c>
      <c r="Y43" s="468" t="str">
        <f t="shared" si="17"/>
        <v/>
      </c>
      <c r="Z43" s="468" t="str">
        <f t="shared" si="17"/>
        <v/>
      </c>
      <c r="AA43" s="468" t="str">
        <f t="shared" si="17"/>
        <v/>
      </c>
      <c r="AB43" s="468" t="str">
        <f t="shared" si="17"/>
        <v/>
      </c>
      <c r="AC43" s="468" t="str">
        <f t="shared" si="17"/>
        <v/>
      </c>
      <c r="AD43" s="468" t="str">
        <f t="shared" si="17"/>
        <v/>
      </c>
      <c r="AE43" s="468" t="str">
        <f t="shared" si="17"/>
        <v/>
      </c>
      <c r="AF43" s="468" t="str">
        <f t="shared" si="17"/>
        <v/>
      </c>
      <c r="AG43" s="468" t="str">
        <f t="shared" si="17"/>
        <v/>
      </c>
      <c r="AH43" s="468" t="str">
        <f t="shared" si="17"/>
        <v/>
      </c>
      <c r="AI43" s="468" t="str">
        <f t="shared" si="17"/>
        <v/>
      </c>
      <c r="AJ43" s="468" t="str">
        <f t="shared" si="17"/>
        <v/>
      </c>
      <c r="AK43" s="468" t="str">
        <f t="shared" si="17"/>
        <v/>
      </c>
      <c r="AL43" s="468" t="str">
        <f t="shared" si="17"/>
        <v/>
      </c>
      <c r="AM43" s="468" t="str">
        <f t="shared" si="17"/>
        <v/>
      </c>
      <c r="AN43" s="468" t="str">
        <f t="shared" si="13"/>
        <v/>
      </c>
      <c r="AO43" s="468" t="str">
        <f t="shared" si="13"/>
        <v/>
      </c>
      <c r="AP43" s="468" t="str">
        <f t="shared" si="13"/>
        <v/>
      </c>
      <c r="AQ43" s="468" t="str">
        <f t="shared" si="13"/>
        <v/>
      </c>
      <c r="AR43" s="468" t="str">
        <f t="shared" si="13"/>
        <v/>
      </c>
      <c r="AS43" s="468" t="str">
        <f t="shared" si="13"/>
        <v/>
      </c>
      <c r="AT43" s="468" t="str">
        <f t="shared" si="13"/>
        <v/>
      </c>
      <c r="AU43" s="468" t="str">
        <f t="shared" si="13"/>
        <v/>
      </c>
      <c r="AV43" s="468" t="str">
        <f t="shared" si="13"/>
        <v/>
      </c>
      <c r="AW43" s="468" t="str">
        <f t="shared" si="13"/>
        <v/>
      </c>
      <c r="AX43" s="468" t="str">
        <f t="shared" si="13"/>
        <v/>
      </c>
      <c r="AY43" s="468" t="str">
        <f t="shared" si="13"/>
        <v/>
      </c>
      <c r="AZ43" s="468" t="str">
        <f t="shared" si="13"/>
        <v/>
      </c>
      <c r="BA43" s="468"/>
      <c r="BB43" s="468" t="str">
        <f>IF($M43="","",IF($M43=BB$18,$J43,0))</f>
        <v/>
      </c>
      <c r="BC43" s="468" t="str">
        <f t="shared" si="10"/>
        <v/>
      </c>
      <c r="BD43" s="468"/>
      <c r="BE43" s="468" t="str">
        <f t="shared" si="18"/>
        <v/>
      </c>
      <c r="BF43" s="468" t="str">
        <f t="shared" si="18"/>
        <v/>
      </c>
      <c r="BG43" s="468" t="str">
        <f t="shared" si="18"/>
        <v/>
      </c>
      <c r="BH43" s="468" t="str">
        <f t="shared" si="18"/>
        <v/>
      </c>
      <c r="BI43" s="468" t="str">
        <f t="shared" si="18"/>
        <v/>
      </c>
      <c r="BJ43" s="468" t="str">
        <f t="shared" si="18"/>
        <v/>
      </c>
      <c r="BK43" s="468" t="str">
        <f t="shared" si="18"/>
        <v/>
      </c>
      <c r="BL43" s="468" t="str">
        <f t="shared" si="18"/>
        <v/>
      </c>
      <c r="BM43" s="468" t="str">
        <f t="shared" si="18"/>
        <v/>
      </c>
      <c r="BN43" s="468" t="str">
        <f t="shared" si="18"/>
        <v/>
      </c>
      <c r="BO43" s="468" t="str">
        <f t="shared" si="18"/>
        <v/>
      </c>
      <c r="BP43" s="468" t="str">
        <f t="shared" si="18"/>
        <v/>
      </c>
      <c r="BQ43" s="468" t="str">
        <f t="shared" si="18"/>
        <v/>
      </c>
      <c r="BR43" s="468" t="str">
        <f t="shared" si="18"/>
        <v/>
      </c>
      <c r="BS43" s="468" t="str">
        <f t="shared" si="18"/>
        <v/>
      </c>
      <c r="BT43" s="468" t="str">
        <f t="shared" si="18"/>
        <v/>
      </c>
      <c r="BU43" s="468" t="str">
        <f t="shared" si="14"/>
        <v/>
      </c>
      <c r="BV43" s="468" t="str">
        <f t="shared" si="14"/>
        <v/>
      </c>
      <c r="BW43" s="468" t="str">
        <f t="shared" si="14"/>
        <v/>
      </c>
      <c r="BX43" s="468" t="str">
        <f t="shared" si="14"/>
        <v/>
      </c>
      <c r="BY43" s="468" t="str">
        <f t="shared" si="14"/>
        <v/>
      </c>
      <c r="BZ43" s="468" t="str">
        <f t="shared" si="14"/>
        <v/>
      </c>
      <c r="CA43" s="468" t="str">
        <f t="shared" si="14"/>
        <v/>
      </c>
      <c r="CB43" s="468" t="str">
        <f t="shared" si="14"/>
        <v/>
      </c>
      <c r="CC43" s="468" t="str">
        <f t="shared" si="14"/>
        <v/>
      </c>
      <c r="CD43" s="468" t="str">
        <f t="shared" si="14"/>
        <v/>
      </c>
      <c r="CE43" s="468" t="str">
        <f t="shared" si="14"/>
        <v/>
      </c>
      <c r="CF43" s="468" t="str">
        <f t="shared" si="14"/>
        <v/>
      </c>
      <c r="CG43" s="468" t="str">
        <f t="shared" si="14"/>
        <v/>
      </c>
      <c r="CH43" s="468"/>
      <c r="CI43" s="468" t="str">
        <f t="shared" si="7"/>
        <v/>
      </c>
      <c r="CJ43" s="468" t="str">
        <f t="shared" si="7"/>
        <v/>
      </c>
      <c r="CK43" s="533"/>
    </row>
    <row r="44" spans="3:89" x14ac:dyDescent="0.25">
      <c r="C44" s="358"/>
      <c r="D44" s="259">
        <v>124</v>
      </c>
      <c r="E44" s="41"/>
      <c r="F44" s="44"/>
      <c r="G44" s="232" t="s">
        <v>293</v>
      </c>
      <c r="H44" s="279"/>
      <c r="I44" s="281"/>
      <c r="J44" s="431"/>
      <c r="K44" s="431"/>
      <c r="M44" s="360" t="str">
        <f t="shared" si="5"/>
        <v/>
      </c>
      <c r="N44" s="361"/>
      <c r="O44" s="368" t="str">
        <f>IF(M44="","",IF(M44="Foreign",VLOOKUP(N44,'Option X3'!D:E,2,FALSE),1))</f>
        <v/>
      </c>
      <c r="P44" s="359"/>
      <c r="Q44" s="569"/>
      <c r="R44" s="364"/>
      <c r="S44" s="364">
        <f>J44</f>
        <v>0</v>
      </c>
      <c r="T44" s="617"/>
      <c r="U44" s="618"/>
      <c r="V44" s="51"/>
      <c r="X44" s="468" t="str">
        <f t="shared" si="17"/>
        <v/>
      </c>
      <c r="Y44" s="468" t="str">
        <f t="shared" si="17"/>
        <v/>
      </c>
      <c r="Z44" s="468" t="str">
        <f t="shared" si="17"/>
        <v/>
      </c>
      <c r="AA44" s="468" t="str">
        <f t="shared" si="17"/>
        <v/>
      </c>
      <c r="AB44" s="468" t="str">
        <f t="shared" si="17"/>
        <v/>
      </c>
      <c r="AC44" s="468" t="str">
        <f t="shared" si="17"/>
        <v/>
      </c>
      <c r="AD44" s="468" t="str">
        <f t="shared" si="17"/>
        <v/>
      </c>
      <c r="AE44" s="468" t="str">
        <f t="shared" si="17"/>
        <v/>
      </c>
      <c r="AF44" s="468" t="str">
        <f t="shared" si="17"/>
        <v/>
      </c>
      <c r="AG44" s="468" t="str">
        <f t="shared" si="17"/>
        <v/>
      </c>
      <c r="AH44" s="468" t="str">
        <f t="shared" si="17"/>
        <v/>
      </c>
      <c r="AI44" s="468" t="str">
        <f t="shared" si="17"/>
        <v/>
      </c>
      <c r="AJ44" s="468" t="str">
        <f t="shared" si="17"/>
        <v/>
      </c>
      <c r="AK44" s="468" t="str">
        <f t="shared" si="17"/>
        <v/>
      </c>
      <c r="AL44" s="468" t="str">
        <f t="shared" si="17"/>
        <v/>
      </c>
      <c r="AM44" s="468" t="str">
        <f t="shared" si="17"/>
        <v/>
      </c>
      <c r="AN44" s="468" t="str">
        <f t="shared" si="13"/>
        <v/>
      </c>
      <c r="AO44" s="468" t="str">
        <f t="shared" si="13"/>
        <v/>
      </c>
      <c r="AP44" s="468" t="str">
        <f t="shared" si="13"/>
        <v/>
      </c>
      <c r="AQ44" s="468" t="str">
        <f t="shared" si="13"/>
        <v/>
      </c>
      <c r="AR44" s="468" t="str">
        <f t="shared" si="13"/>
        <v/>
      </c>
      <c r="AS44" s="468" t="str">
        <f t="shared" si="13"/>
        <v/>
      </c>
      <c r="AT44" s="468" t="str">
        <f t="shared" si="13"/>
        <v/>
      </c>
      <c r="AU44" s="468" t="str">
        <f t="shared" si="13"/>
        <v/>
      </c>
      <c r="AV44" s="468" t="str">
        <f t="shared" si="13"/>
        <v/>
      </c>
      <c r="AW44" s="468" t="str">
        <f t="shared" si="13"/>
        <v/>
      </c>
      <c r="AX44" s="468" t="str">
        <f t="shared" si="13"/>
        <v/>
      </c>
      <c r="AY44" s="468" t="str">
        <f t="shared" si="13"/>
        <v/>
      </c>
      <c r="AZ44" s="468" t="str">
        <f t="shared" si="13"/>
        <v/>
      </c>
      <c r="BA44" s="468"/>
      <c r="BB44" s="468" t="str">
        <f t="shared" si="10"/>
        <v/>
      </c>
      <c r="BC44" s="468" t="str">
        <f t="shared" si="10"/>
        <v/>
      </c>
      <c r="BD44" s="468"/>
      <c r="BE44" s="468" t="str">
        <f t="shared" si="18"/>
        <v/>
      </c>
      <c r="BF44" s="468" t="str">
        <f t="shared" si="18"/>
        <v/>
      </c>
      <c r="BG44" s="468" t="str">
        <f t="shared" si="18"/>
        <v/>
      </c>
      <c r="BH44" s="468" t="str">
        <f t="shared" si="18"/>
        <v/>
      </c>
      <c r="BI44" s="468" t="str">
        <f t="shared" si="18"/>
        <v/>
      </c>
      <c r="BJ44" s="468" t="str">
        <f t="shared" si="18"/>
        <v/>
      </c>
      <c r="BK44" s="468" t="str">
        <f t="shared" si="18"/>
        <v/>
      </c>
      <c r="BL44" s="468" t="str">
        <f t="shared" si="18"/>
        <v/>
      </c>
      <c r="BM44" s="468" t="str">
        <f t="shared" si="18"/>
        <v/>
      </c>
      <c r="BN44" s="468" t="str">
        <f t="shared" si="18"/>
        <v/>
      </c>
      <c r="BO44" s="468" t="str">
        <f t="shared" si="18"/>
        <v/>
      </c>
      <c r="BP44" s="468" t="str">
        <f t="shared" si="18"/>
        <v/>
      </c>
      <c r="BQ44" s="468" t="str">
        <f t="shared" si="18"/>
        <v/>
      </c>
      <c r="BR44" s="468" t="str">
        <f t="shared" si="18"/>
        <v/>
      </c>
      <c r="BS44" s="468" t="str">
        <f t="shared" si="18"/>
        <v/>
      </c>
      <c r="BT44" s="468" t="str">
        <f t="shared" si="18"/>
        <v/>
      </c>
      <c r="BU44" s="468" t="str">
        <f t="shared" si="14"/>
        <v/>
      </c>
      <c r="BV44" s="468" t="str">
        <f t="shared" si="14"/>
        <v/>
      </c>
      <c r="BW44" s="468" t="str">
        <f t="shared" si="14"/>
        <v/>
      </c>
      <c r="BX44" s="468" t="str">
        <f t="shared" si="14"/>
        <v/>
      </c>
      <c r="BY44" s="468" t="str">
        <f t="shared" si="14"/>
        <v/>
      </c>
      <c r="BZ44" s="468" t="str">
        <f t="shared" si="14"/>
        <v/>
      </c>
      <c r="CA44" s="468" t="str">
        <f t="shared" si="14"/>
        <v/>
      </c>
      <c r="CB44" s="468" t="str">
        <f t="shared" si="14"/>
        <v/>
      </c>
      <c r="CC44" s="468" t="str">
        <f t="shared" si="14"/>
        <v/>
      </c>
      <c r="CD44" s="468" t="str">
        <f t="shared" si="14"/>
        <v/>
      </c>
      <c r="CE44" s="468" t="str">
        <f t="shared" si="14"/>
        <v/>
      </c>
      <c r="CF44" s="468" t="str">
        <f t="shared" si="14"/>
        <v/>
      </c>
      <c r="CG44" s="468" t="str">
        <f t="shared" si="14"/>
        <v/>
      </c>
      <c r="CH44" s="468"/>
      <c r="CI44" s="468" t="str">
        <f t="shared" si="7"/>
        <v/>
      </c>
      <c r="CJ44" s="468" t="str">
        <f t="shared" si="7"/>
        <v/>
      </c>
      <c r="CK44" s="533"/>
    </row>
    <row r="45" spans="3:89" x14ac:dyDescent="0.25">
      <c r="C45" s="358"/>
      <c r="D45" s="259">
        <v>125</v>
      </c>
      <c r="E45" s="41"/>
      <c r="F45" s="44"/>
      <c r="G45" s="567" t="s">
        <v>361</v>
      </c>
      <c r="H45" s="279"/>
      <c r="I45" s="281"/>
      <c r="J45" s="431"/>
      <c r="K45" s="431"/>
      <c r="M45" s="360" t="str">
        <f t="shared" si="5"/>
        <v/>
      </c>
      <c r="N45" s="361"/>
      <c r="O45" s="368" t="str">
        <f>IF(M45="","",IF(M45="Foreign",VLOOKUP(N45,'Option X3'!D:E,2,FALSE),1))</f>
        <v/>
      </c>
      <c r="P45" s="359" t="s">
        <v>316</v>
      </c>
      <c r="Q45" s="569"/>
      <c r="R45" s="364"/>
      <c r="S45" s="364">
        <f>J45</f>
        <v>0</v>
      </c>
      <c r="T45" s="617"/>
      <c r="U45" s="618"/>
      <c r="V45" s="51"/>
      <c r="X45" s="468" t="str">
        <f t="shared" si="17"/>
        <v/>
      </c>
      <c r="Y45" s="468" t="str">
        <f t="shared" si="17"/>
        <v/>
      </c>
      <c r="Z45" s="468" t="str">
        <f t="shared" si="17"/>
        <v/>
      </c>
      <c r="AA45" s="468" t="str">
        <f t="shared" si="17"/>
        <v/>
      </c>
      <c r="AB45" s="468" t="str">
        <f t="shared" si="17"/>
        <v/>
      </c>
      <c r="AC45" s="468" t="str">
        <f t="shared" si="17"/>
        <v/>
      </c>
      <c r="AD45" s="468" t="str">
        <f t="shared" si="17"/>
        <v/>
      </c>
      <c r="AE45" s="468" t="str">
        <f t="shared" si="17"/>
        <v/>
      </c>
      <c r="AF45" s="468" t="str">
        <f t="shared" si="17"/>
        <v/>
      </c>
      <c r="AG45" s="468" t="str">
        <f t="shared" si="17"/>
        <v/>
      </c>
      <c r="AH45" s="468" t="str">
        <f t="shared" si="17"/>
        <v/>
      </c>
      <c r="AI45" s="468" t="str">
        <f t="shared" si="17"/>
        <v/>
      </c>
      <c r="AJ45" s="468" t="str">
        <f t="shared" si="17"/>
        <v/>
      </c>
      <c r="AK45" s="468" t="str">
        <f t="shared" si="17"/>
        <v/>
      </c>
      <c r="AL45" s="468" t="str">
        <f t="shared" si="17"/>
        <v/>
      </c>
      <c r="AM45" s="468" t="str">
        <f t="shared" si="17"/>
        <v/>
      </c>
      <c r="AN45" s="468" t="str">
        <f t="shared" si="13"/>
        <v/>
      </c>
      <c r="AO45" s="468" t="str">
        <f t="shared" si="13"/>
        <v/>
      </c>
      <c r="AP45" s="468" t="str">
        <f t="shared" si="13"/>
        <v/>
      </c>
      <c r="AQ45" s="468" t="str">
        <f t="shared" si="13"/>
        <v/>
      </c>
      <c r="AR45" s="468" t="str">
        <f t="shared" si="13"/>
        <v/>
      </c>
      <c r="AS45" s="468" t="str">
        <f t="shared" si="13"/>
        <v/>
      </c>
      <c r="AT45" s="468" t="str">
        <f t="shared" si="13"/>
        <v/>
      </c>
      <c r="AU45" s="468" t="str">
        <f t="shared" si="13"/>
        <v/>
      </c>
      <c r="AV45" s="468" t="str">
        <f t="shared" si="13"/>
        <v/>
      </c>
      <c r="AW45" s="468" t="str">
        <f t="shared" si="13"/>
        <v/>
      </c>
      <c r="AX45" s="468" t="str">
        <f t="shared" si="13"/>
        <v/>
      </c>
      <c r="AY45" s="468" t="str">
        <f t="shared" si="13"/>
        <v/>
      </c>
      <c r="AZ45" s="468" t="str">
        <f t="shared" si="13"/>
        <v/>
      </c>
      <c r="BA45" s="468"/>
      <c r="BB45" s="468" t="str">
        <f t="shared" ref="BB45:BC59" si="19">IF($M45="","",IF($M45=BB$18,$J45,0))</f>
        <v/>
      </c>
      <c r="BC45" s="468" t="str">
        <f t="shared" si="19"/>
        <v/>
      </c>
      <c r="BD45" s="468"/>
      <c r="BE45" s="468" t="str">
        <f t="shared" si="18"/>
        <v/>
      </c>
      <c r="BF45" s="468" t="str">
        <f t="shared" si="18"/>
        <v/>
      </c>
      <c r="BG45" s="468" t="str">
        <f t="shared" si="18"/>
        <v/>
      </c>
      <c r="BH45" s="468" t="str">
        <f t="shared" si="18"/>
        <v/>
      </c>
      <c r="BI45" s="468" t="str">
        <f t="shared" si="18"/>
        <v/>
      </c>
      <c r="BJ45" s="468" t="str">
        <f t="shared" si="18"/>
        <v/>
      </c>
      <c r="BK45" s="468" t="str">
        <f t="shared" si="18"/>
        <v/>
      </c>
      <c r="BL45" s="468" t="str">
        <f t="shared" si="18"/>
        <v/>
      </c>
      <c r="BM45" s="468" t="str">
        <f t="shared" si="18"/>
        <v/>
      </c>
      <c r="BN45" s="468" t="str">
        <f t="shared" si="18"/>
        <v/>
      </c>
      <c r="BO45" s="468" t="str">
        <f t="shared" si="18"/>
        <v/>
      </c>
      <c r="BP45" s="468" t="str">
        <f t="shared" si="18"/>
        <v/>
      </c>
      <c r="BQ45" s="468" t="str">
        <f t="shared" si="18"/>
        <v/>
      </c>
      <c r="BR45" s="468" t="str">
        <f t="shared" si="18"/>
        <v/>
      </c>
      <c r="BS45" s="468" t="str">
        <f t="shared" si="18"/>
        <v/>
      </c>
      <c r="BT45" s="468" t="str">
        <f t="shared" si="18"/>
        <v/>
      </c>
      <c r="BU45" s="468" t="str">
        <f t="shared" si="14"/>
        <v/>
      </c>
      <c r="BV45" s="468" t="str">
        <f t="shared" si="14"/>
        <v/>
      </c>
      <c r="BW45" s="468" t="str">
        <f t="shared" si="14"/>
        <v/>
      </c>
      <c r="BX45" s="468" t="str">
        <f t="shared" si="14"/>
        <v/>
      </c>
      <c r="BY45" s="468" t="str">
        <f t="shared" si="14"/>
        <v/>
      </c>
      <c r="BZ45" s="468" t="str">
        <f t="shared" si="14"/>
        <v/>
      </c>
      <c r="CA45" s="468" t="str">
        <f t="shared" si="14"/>
        <v/>
      </c>
      <c r="CB45" s="468" t="str">
        <f t="shared" si="14"/>
        <v/>
      </c>
      <c r="CC45" s="468" t="str">
        <f t="shared" si="14"/>
        <v/>
      </c>
      <c r="CD45" s="468" t="str">
        <f t="shared" si="14"/>
        <v/>
      </c>
      <c r="CE45" s="468" t="str">
        <f t="shared" si="14"/>
        <v/>
      </c>
      <c r="CF45" s="468" t="str">
        <f t="shared" si="14"/>
        <v/>
      </c>
      <c r="CG45" s="468" t="str">
        <f t="shared" si="14"/>
        <v/>
      </c>
      <c r="CH45" s="468"/>
      <c r="CI45" s="468" t="str">
        <f t="shared" si="7"/>
        <v/>
      </c>
      <c r="CJ45" s="468" t="str">
        <f t="shared" si="7"/>
        <v/>
      </c>
      <c r="CK45" s="533"/>
    </row>
    <row r="46" spans="3:89" x14ac:dyDescent="0.25">
      <c r="C46" s="358"/>
      <c r="D46" s="259">
        <v>126</v>
      </c>
      <c r="E46" s="41"/>
      <c r="F46" s="44"/>
      <c r="G46" s="232" t="s">
        <v>235</v>
      </c>
      <c r="H46" s="279" t="s">
        <v>234</v>
      </c>
      <c r="I46" s="281"/>
      <c r="J46" s="431"/>
      <c r="K46" s="431"/>
      <c r="M46" s="360" t="str">
        <f t="shared" si="5"/>
        <v/>
      </c>
      <c r="N46" s="361"/>
      <c r="O46" s="368" t="str">
        <f>IF(M46="","",IF(M46="Foreign",VLOOKUP(N46,'Option X3'!D:E,2,FALSE),1))</f>
        <v/>
      </c>
      <c r="P46" s="359"/>
      <c r="Q46" s="569"/>
      <c r="R46" s="364"/>
      <c r="S46" s="364">
        <f t="shared" ref="S46:S50" si="20">J46</f>
        <v>0</v>
      </c>
      <c r="T46" s="617"/>
      <c r="U46" s="618"/>
      <c r="V46" s="51"/>
      <c r="X46" s="468" t="str">
        <f t="shared" si="17"/>
        <v/>
      </c>
      <c r="Y46" s="468" t="str">
        <f t="shared" si="17"/>
        <v/>
      </c>
      <c r="Z46" s="468" t="str">
        <f t="shared" si="17"/>
        <v/>
      </c>
      <c r="AA46" s="468" t="str">
        <f t="shared" si="17"/>
        <v/>
      </c>
      <c r="AB46" s="468" t="str">
        <f t="shared" si="17"/>
        <v/>
      </c>
      <c r="AC46" s="468" t="str">
        <f t="shared" si="17"/>
        <v/>
      </c>
      <c r="AD46" s="468" t="str">
        <f t="shared" si="17"/>
        <v/>
      </c>
      <c r="AE46" s="468" t="str">
        <f t="shared" si="17"/>
        <v/>
      </c>
      <c r="AF46" s="468" t="str">
        <f t="shared" si="17"/>
        <v/>
      </c>
      <c r="AG46" s="468" t="str">
        <f t="shared" si="17"/>
        <v/>
      </c>
      <c r="AH46" s="468" t="str">
        <f t="shared" si="17"/>
        <v/>
      </c>
      <c r="AI46" s="468" t="str">
        <f t="shared" si="17"/>
        <v/>
      </c>
      <c r="AJ46" s="468" t="str">
        <f t="shared" si="17"/>
        <v/>
      </c>
      <c r="AK46" s="468" t="str">
        <f t="shared" si="17"/>
        <v/>
      </c>
      <c r="AL46" s="468" t="str">
        <f t="shared" si="17"/>
        <v/>
      </c>
      <c r="AM46" s="468" t="str">
        <f t="shared" si="17"/>
        <v/>
      </c>
      <c r="AN46" s="468" t="str">
        <f t="shared" si="13"/>
        <v/>
      </c>
      <c r="AO46" s="468" t="str">
        <f t="shared" si="13"/>
        <v/>
      </c>
      <c r="AP46" s="468" t="str">
        <f t="shared" si="13"/>
        <v/>
      </c>
      <c r="AQ46" s="468" t="str">
        <f t="shared" si="13"/>
        <v/>
      </c>
      <c r="AR46" s="468" t="str">
        <f t="shared" si="13"/>
        <v/>
      </c>
      <c r="AS46" s="468" t="str">
        <f t="shared" si="13"/>
        <v/>
      </c>
      <c r="AT46" s="468" t="str">
        <f t="shared" si="13"/>
        <v/>
      </c>
      <c r="AU46" s="468" t="str">
        <f t="shared" si="13"/>
        <v/>
      </c>
      <c r="AV46" s="468" t="str">
        <f t="shared" si="13"/>
        <v/>
      </c>
      <c r="AW46" s="468" t="str">
        <f t="shared" si="13"/>
        <v/>
      </c>
      <c r="AX46" s="468" t="str">
        <f t="shared" si="13"/>
        <v/>
      </c>
      <c r="AY46" s="468" t="str">
        <f t="shared" si="13"/>
        <v/>
      </c>
      <c r="AZ46" s="468" t="str">
        <f t="shared" si="13"/>
        <v/>
      </c>
      <c r="BA46" s="468"/>
      <c r="BB46" s="468" t="str">
        <f t="shared" si="19"/>
        <v/>
      </c>
      <c r="BC46" s="468" t="str">
        <f t="shared" si="19"/>
        <v/>
      </c>
      <c r="BD46" s="468"/>
      <c r="BE46" s="468" t="str">
        <f t="shared" si="18"/>
        <v/>
      </c>
      <c r="BF46" s="468" t="str">
        <f t="shared" si="18"/>
        <v/>
      </c>
      <c r="BG46" s="468" t="str">
        <f t="shared" si="18"/>
        <v/>
      </c>
      <c r="BH46" s="468" t="str">
        <f t="shared" si="18"/>
        <v/>
      </c>
      <c r="BI46" s="468" t="str">
        <f t="shared" si="18"/>
        <v/>
      </c>
      <c r="BJ46" s="468" t="str">
        <f t="shared" si="18"/>
        <v/>
      </c>
      <c r="BK46" s="468" t="str">
        <f t="shared" si="18"/>
        <v/>
      </c>
      <c r="BL46" s="468" t="str">
        <f t="shared" si="18"/>
        <v/>
      </c>
      <c r="BM46" s="468" t="str">
        <f t="shared" si="18"/>
        <v/>
      </c>
      <c r="BN46" s="468" t="str">
        <f t="shared" si="18"/>
        <v/>
      </c>
      <c r="BO46" s="468" t="str">
        <f t="shared" si="18"/>
        <v/>
      </c>
      <c r="BP46" s="468" t="str">
        <f t="shared" si="18"/>
        <v/>
      </c>
      <c r="BQ46" s="468" t="str">
        <f t="shared" si="18"/>
        <v/>
      </c>
      <c r="BR46" s="468" t="str">
        <f t="shared" si="18"/>
        <v/>
      </c>
      <c r="BS46" s="468" t="str">
        <f t="shared" si="18"/>
        <v/>
      </c>
      <c r="BT46" s="468" t="str">
        <f t="shared" si="18"/>
        <v/>
      </c>
      <c r="BU46" s="468" t="str">
        <f t="shared" si="14"/>
        <v/>
      </c>
      <c r="BV46" s="468" t="str">
        <f t="shared" si="14"/>
        <v/>
      </c>
      <c r="BW46" s="468" t="str">
        <f t="shared" si="14"/>
        <v/>
      </c>
      <c r="BX46" s="468" t="str">
        <f t="shared" si="14"/>
        <v/>
      </c>
      <c r="BY46" s="468" t="str">
        <f t="shared" si="14"/>
        <v/>
      </c>
      <c r="BZ46" s="468" t="str">
        <f t="shared" si="14"/>
        <v/>
      </c>
      <c r="CA46" s="468" t="str">
        <f t="shared" si="14"/>
        <v/>
      </c>
      <c r="CB46" s="468" t="str">
        <f t="shared" si="14"/>
        <v/>
      </c>
      <c r="CC46" s="468" t="str">
        <f t="shared" si="14"/>
        <v/>
      </c>
      <c r="CD46" s="468" t="str">
        <f t="shared" si="14"/>
        <v/>
      </c>
      <c r="CE46" s="468" t="str">
        <f t="shared" si="14"/>
        <v/>
      </c>
      <c r="CF46" s="468" t="str">
        <f t="shared" si="14"/>
        <v/>
      </c>
      <c r="CG46" s="468" t="str">
        <f t="shared" si="14"/>
        <v/>
      </c>
      <c r="CH46" s="468"/>
      <c r="CI46" s="468" t="str">
        <f t="shared" si="7"/>
        <v/>
      </c>
      <c r="CJ46" s="468" t="str">
        <f t="shared" si="7"/>
        <v/>
      </c>
      <c r="CK46" s="533"/>
    </row>
    <row r="47" spans="3:89" x14ac:dyDescent="0.25">
      <c r="C47" s="358"/>
      <c r="D47" s="259">
        <v>127</v>
      </c>
      <c r="E47" s="41"/>
      <c r="F47" s="44"/>
      <c r="G47" s="567" t="s">
        <v>362</v>
      </c>
      <c r="H47" s="279"/>
      <c r="I47" s="281"/>
      <c r="J47" s="431"/>
      <c r="K47" s="431"/>
      <c r="M47" s="360" t="str">
        <f t="shared" si="5"/>
        <v/>
      </c>
      <c r="N47" s="361"/>
      <c r="O47" s="368" t="str">
        <f>IF(M47="","",IF(M47="Foreign",VLOOKUP(N47,'Option X3'!D:E,2,FALSE),1))</f>
        <v/>
      </c>
      <c r="P47" s="359" t="s">
        <v>316</v>
      </c>
      <c r="Q47" s="569"/>
      <c r="R47" s="364"/>
      <c r="S47" s="364">
        <f t="shared" si="20"/>
        <v>0</v>
      </c>
      <c r="T47" s="617"/>
      <c r="U47" s="618"/>
      <c r="V47" s="51"/>
      <c r="X47" s="468" t="str">
        <f t="shared" si="17"/>
        <v/>
      </c>
      <c r="Y47" s="468" t="str">
        <f t="shared" si="17"/>
        <v/>
      </c>
      <c r="Z47" s="468" t="str">
        <f t="shared" si="17"/>
        <v/>
      </c>
      <c r="AA47" s="468" t="str">
        <f t="shared" si="17"/>
        <v/>
      </c>
      <c r="AB47" s="468" t="str">
        <f t="shared" si="17"/>
        <v/>
      </c>
      <c r="AC47" s="468" t="str">
        <f t="shared" si="17"/>
        <v/>
      </c>
      <c r="AD47" s="468" t="str">
        <f t="shared" si="17"/>
        <v/>
      </c>
      <c r="AE47" s="468" t="str">
        <f t="shared" si="17"/>
        <v/>
      </c>
      <c r="AF47" s="468" t="str">
        <f t="shared" si="17"/>
        <v/>
      </c>
      <c r="AG47" s="468" t="str">
        <f t="shared" si="17"/>
        <v/>
      </c>
      <c r="AH47" s="468" t="str">
        <f t="shared" si="17"/>
        <v/>
      </c>
      <c r="AI47" s="468" t="str">
        <f t="shared" si="17"/>
        <v/>
      </c>
      <c r="AJ47" s="468" t="str">
        <f t="shared" si="17"/>
        <v/>
      </c>
      <c r="AK47" s="468" t="str">
        <f t="shared" si="17"/>
        <v/>
      </c>
      <c r="AL47" s="468" t="str">
        <f t="shared" si="17"/>
        <v/>
      </c>
      <c r="AM47" s="468" t="str">
        <f t="shared" si="17"/>
        <v/>
      </c>
      <c r="AN47" s="468" t="str">
        <f t="shared" si="13"/>
        <v/>
      </c>
      <c r="AO47" s="468" t="str">
        <f t="shared" si="13"/>
        <v/>
      </c>
      <c r="AP47" s="468" t="str">
        <f t="shared" si="13"/>
        <v/>
      </c>
      <c r="AQ47" s="468" t="str">
        <f t="shared" si="13"/>
        <v/>
      </c>
      <c r="AR47" s="468" t="str">
        <f t="shared" si="13"/>
        <v/>
      </c>
      <c r="AS47" s="468" t="str">
        <f t="shared" si="13"/>
        <v/>
      </c>
      <c r="AT47" s="468" t="str">
        <f t="shared" si="13"/>
        <v/>
      </c>
      <c r="AU47" s="468" t="str">
        <f t="shared" si="13"/>
        <v/>
      </c>
      <c r="AV47" s="468" t="str">
        <f t="shared" si="13"/>
        <v/>
      </c>
      <c r="AW47" s="468" t="str">
        <f t="shared" si="13"/>
        <v/>
      </c>
      <c r="AX47" s="468" t="str">
        <f t="shared" si="13"/>
        <v/>
      </c>
      <c r="AY47" s="468" t="str">
        <f t="shared" si="13"/>
        <v/>
      </c>
      <c r="AZ47" s="468" t="str">
        <f t="shared" si="13"/>
        <v/>
      </c>
      <c r="BA47" s="468"/>
      <c r="BB47" s="468" t="str">
        <f t="shared" si="19"/>
        <v/>
      </c>
      <c r="BC47" s="468" t="str">
        <f t="shared" si="19"/>
        <v/>
      </c>
      <c r="BD47" s="468"/>
      <c r="BE47" s="468" t="str">
        <f t="shared" si="18"/>
        <v/>
      </c>
      <c r="BF47" s="468" t="str">
        <f t="shared" si="18"/>
        <v/>
      </c>
      <c r="BG47" s="468" t="str">
        <f t="shared" si="18"/>
        <v/>
      </c>
      <c r="BH47" s="468" t="str">
        <f t="shared" si="18"/>
        <v/>
      </c>
      <c r="BI47" s="468" t="str">
        <f t="shared" si="18"/>
        <v/>
      </c>
      <c r="BJ47" s="468" t="str">
        <f t="shared" si="18"/>
        <v/>
      </c>
      <c r="BK47" s="468" t="str">
        <f t="shared" si="18"/>
        <v/>
      </c>
      <c r="BL47" s="468" t="str">
        <f t="shared" si="18"/>
        <v/>
      </c>
      <c r="BM47" s="468" t="str">
        <f t="shared" si="18"/>
        <v/>
      </c>
      <c r="BN47" s="468" t="str">
        <f t="shared" si="18"/>
        <v/>
      </c>
      <c r="BO47" s="468" t="str">
        <f t="shared" si="18"/>
        <v/>
      </c>
      <c r="BP47" s="468" t="str">
        <f t="shared" si="18"/>
        <v/>
      </c>
      <c r="BQ47" s="468" t="str">
        <f t="shared" si="18"/>
        <v/>
      </c>
      <c r="BR47" s="468" t="str">
        <f t="shared" si="18"/>
        <v/>
      </c>
      <c r="BS47" s="468" t="str">
        <f t="shared" si="18"/>
        <v/>
      </c>
      <c r="BT47" s="468" t="str">
        <f t="shared" si="18"/>
        <v/>
      </c>
      <c r="BU47" s="468" t="str">
        <f t="shared" si="14"/>
        <v/>
      </c>
      <c r="BV47" s="468" t="str">
        <f t="shared" si="14"/>
        <v/>
      </c>
      <c r="BW47" s="468" t="str">
        <f t="shared" si="14"/>
        <v/>
      </c>
      <c r="BX47" s="468" t="str">
        <f t="shared" si="14"/>
        <v/>
      </c>
      <c r="BY47" s="468" t="str">
        <f t="shared" si="14"/>
        <v/>
      </c>
      <c r="BZ47" s="468" t="str">
        <f t="shared" si="14"/>
        <v/>
      </c>
      <c r="CA47" s="468" t="str">
        <f t="shared" si="14"/>
        <v/>
      </c>
      <c r="CB47" s="468" t="str">
        <f t="shared" si="14"/>
        <v/>
      </c>
      <c r="CC47" s="468" t="str">
        <f t="shared" si="14"/>
        <v/>
      </c>
      <c r="CD47" s="468" t="str">
        <f t="shared" si="14"/>
        <v/>
      </c>
      <c r="CE47" s="468" t="str">
        <f t="shared" si="14"/>
        <v/>
      </c>
      <c r="CF47" s="468" t="str">
        <f t="shared" si="14"/>
        <v/>
      </c>
      <c r="CG47" s="468" t="str">
        <f t="shared" si="14"/>
        <v/>
      </c>
      <c r="CH47" s="468"/>
      <c r="CI47" s="468" t="str">
        <f t="shared" si="7"/>
        <v/>
      </c>
      <c r="CJ47" s="468" t="str">
        <f t="shared" si="7"/>
        <v/>
      </c>
      <c r="CK47" s="533"/>
    </row>
    <row r="48" spans="3:89" x14ac:dyDescent="0.25">
      <c r="C48" s="358"/>
      <c r="D48" s="259">
        <v>128</v>
      </c>
      <c r="E48" s="41"/>
      <c r="F48" s="44"/>
      <c r="G48" s="567" t="s">
        <v>363</v>
      </c>
      <c r="H48" s="279"/>
      <c r="I48" s="281"/>
      <c r="J48" s="431"/>
      <c r="K48" s="431"/>
      <c r="M48" s="360" t="str">
        <f t="shared" si="5"/>
        <v/>
      </c>
      <c r="N48" s="361"/>
      <c r="O48" s="368" t="str">
        <f>IF(M48="","",IF(M48="Foreign",VLOOKUP(N48,'Option X3'!D:E,2,FALSE),1))</f>
        <v/>
      </c>
      <c r="P48" s="359" t="s">
        <v>316</v>
      </c>
      <c r="Q48" s="569"/>
      <c r="R48" s="364"/>
      <c r="S48" s="364">
        <f t="shared" si="20"/>
        <v>0</v>
      </c>
      <c r="T48" s="617"/>
      <c r="U48" s="618"/>
      <c r="V48" s="51"/>
      <c r="X48" s="468" t="str">
        <f t="shared" si="17"/>
        <v/>
      </c>
      <c r="Y48" s="468" t="str">
        <f t="shared" si="17"/>
        <v/>
      </c>
      <c r="Z48" s="468" t="str">
        <f t="shared" si="17"/>
        <v/>
      </c>
      <c r="AA48" s="468" t="str">
        <f t="shared" si="17"/>
        <v/>
      </c>
      <c r="AB48" s="468" t="str">
        <f t="shared" si="17"/>
        <v/>
      </c>
      <c r="AC48" s="468" t="str">
        <f t="shared" si="17"/>
        <v/>
      </c>
      <c r="AD48" s="468" t="str">
        <f t="shared" si="17"/>
        <v/>
      </c>
      <c r="AE48" s="468" t="str">
        <f t="shared" si="17"/>
        <v/>
      </c>
      <c r="AF48" s="468" t="str">
        <f t="shared" si="17"/>
        <v/>
      </c>
      <c r="AG48" s="468" t="str">
        <f t="shared" si="17"/>
        <v/>
      </c>
      <c r="AH48" s="468" t="str">
        <f t="shared" si="17"/>
        <v/>
      </c>
      <c r="AI48" s="468" t="str">
        <f t="shared" si="17"/>
        <v/>
      </c>
      <c r="AJ48" s="468" t="str">
        <f t="shared" si="17"/>
        <v/>
      </c>
      <c r="AK48" s="468" t="str">
        <f t="shared" si="17"/>
        <v/>
      </c>
      <c r="AL48" s="468" t="str">
        <f t="shared" si="17"/>
        <v/>
      </c>
      <c r="AM48" s="468" t="str">
        <f t="shared" si="17"/>
        <v/>
      </c>
      <c r="AN48" s="468" t="str">
        <f t="shared" si="13"/>
        <v/>
      </c>
      <c r="AO48" s="468" t="str">
        <f t="shared" si="13"/>
        <v/>
      </c>
      <c r="AP48" s="468" t="str">
        <f t="shared" si="13"/>
        <v/>
      </c>
      <c r="AQ48" s="468" t="str">
        <f t="shared" si="13"/>
        <v/>
      </c>
      <c r="AR48" s="468" t="str">
        <f t="shared" si="13"/>
        <v/>
      </c>
      <c r="AS48" s="468" t="str">
        <f t="shared" si="13"/>
        <v/>
      </c>
      <c r="AT48" s="468" t="str">
        <f t="shared" si="13"/>
        <v/>
      </c>
      <c r="AU48" s="468" t="str">
        <f t="shared" si="13"/>
        <v/>
      </c>
      <c r="AV48" s="468" t="str">
        <f t="shared" si="13"/>
        <v/>
      </c>
      <c r="AW48" s="468" t="str">
        <f t="shared" si="13"/>
        <v/>
      </c>
      <c r="AX48" s="468" t="str">
        <f t="shared" si="13"/>
        <v/>
      </c>
      <c r="AY48" s="468" t="str">
        <f t="shared" si="13"/>
        <v/>
      </c>
      <c r="AZ48" s="468" t="str">
        <f t="shared" si="13"/>
        <v/>
      </c>
      <c r="BA48" s="468"/>
      <c r="BB48" s="468" t="str">
        <f t="shared" si="19"/>
        <v/>
      </c>
      <c r="BC48" s="468" t="str">
        <f t="shared" si="19"/>
        <v/>
      </c>
      <c r="BD48" s="468"/>
      <c r="BE48" s="468" t="str">
        <f t="shared" si="18"/>
        <v/>
      </c>
      <c r="BF48" s="468" t="str">
        <f t="shared" si="18"/>
        <v/>
      </c>
      <c r="BG48" s="468" t="str">
        <f t="shared" si="18"/>
        <v/>
      </c>
      <c r="BH48" s="468" t="str">
        <f t="shared" si="18"/>
        <v/>
      </c>
      <c r="BI48" s="468" t="str">
        <f t="shared" si="18"/>
        <v/>
      </c>
      <c r="BJ48" s="468" t="str">
        <f t="shared" si="18"/>
        <v/>
      </c>
      <c r="BK48" s="468" t="str">
        <f t="shared" si="18"/>
        <v/>
      </c>
      <c r="BL48" s="468" t="str">
        <f t="shared" si="18"/>
        <v/>
      </c>
      <c r="BM48" s="468" t="str">
        <f t="shared" si="18"/>
        <v/>
      </c>
      <c r="BN48" s="468" t="str">
        <f t="shared" si="18"/>
        <v/>
      </c>
      <c r="BO48" s="468" t="str">
        <f t="shared" si="18"/>
        <v/>
      </c>
      <c r="BP48" s="468" t="str">
        <f t="shared" si="18"/>
        <v/>
      </c>
      <c r="BQ48" s="468" t="str">
        <f t="shared" si="18"/>
        <v/>
      </c>
      <c r="BR48" s="468" t="str">
        <f t="shared" si="18"/>
        <v/>
      </c>
      <c r="BS48" s="468" t="str">
        <f t="shared" si="18"/>
        <v/>
      </c>
      <c r="BT48" s="468" t="str">
        <f t="shared" si="18"/>
        <v/>
      </c>
      <c r="BU48" s="468" t="str">
        <f t="shared" si="14"/>
        <v/>
      </c>
      <c r="BV48" s="468" t="str">
        <f t="shared" si="14"/>
        <v/>
      </c>
      <c r="BW48" s="468" t="str">
        <f t="shared" si="14"/>
        <v/>
      </c>
      <c r="BX48" s="468" t="str">
        <f t="shared" si="14"/>
        <v/>
      </c>
      <c r="BY48" s="468" t="str">
        <f t="shared" si="14"/>
        <v/>
      </c>
      <c r="BZ48" s="468" t="str">
        <f t="shared" si="14"/>
        <v/>
      </c>
      <c r="CA48" s="468" t="str">
        <f t="shared" si="14"/>
        <v/>
      </c>
      <c r="CB48" s="468" t="str">
        <f t="shared" si="14"/>
        <v/>
      </c>
      <c r="CC48" s="468" t="str">
        <f t="shared" si="14"/>
        <v/>
      </c>
      <c r="CD48" s="468" t="str">
        <f t="shared" si="14"/>
        <v/>
      </c>
      <c r="CE48" s="468" t="str">
        <f t="shared" si="14"/>
        <v/>
      </c>
      <c r="CF48" s="468" t="str">
        <f t="shared" si="14"/>
        <v/>
      </c>
      <c r="CG48" s="468" t="str">
        <f t="shared" si="14"/>
        <v/>
      </c>
      <c r="CH48" s="468"/>
      <c r="CI48" s="468" t="str">
        <f t="shared" si="7"/>
        <v/>
      </c>
      <c r="CJ48" s="468" t="str">
        <f t="shared" si="7"/>
        <v/>
      </c>
      <c r="CK48" s="533"/>
    </row>
    <row r="49" spans="3:89" x14ac:dyDescent="0.25">
      <c r="C49" s="358"/>
      <c r="D49" s="259">
        <v>129</v>
      </c>
      <c r="E49" s="41"/>
      <c r="F49" s="44"/>
      <c r="G49" s="567" t="s">
        <v>364</v>
      </c>
      <c r="H49" s="279"/>
      <c r="I49" s="281"/>
      <c r="J49" s="431"/>
      <c r="K49" s="431"/>
      <c r="M49" s="360" t="str">
        <f t="shared" si="5"/>
        <v/>
      </c>
      <c r="N49" s="361"/>
      <c r="O49" s="368" t="str">
        <f>IF(M49="","",IF(M49="Foreign",VLOOKUP(N49,'Option X3'!D:E,2,FALSE),1))</f>
        <v/>
      </c>
      <c r="P49" s="359" t="s">
        <v>316</v>
      </c>
      <c r="Q49" s="569"/>
      <c r="R49" s="364"/>
      <c r="S49" s="364">
        <f t="shared" si="20"/>
        <v>0</v>
      </c>
      <c r="T49" s="617"/>
      <c r="U49" s="618"/>
      <c r="V49" s="51"/>
      <c r="X49" s="468" t="str">
        <f t="shared" si="17"/>
        <v/>
      </c>
      <c r="Y49" s="468" t="str">
        <f t="shared" si="17"/>
        <v/>
      </c>
      <c r="Z49" s="468" t="str">
        <f t="shared" si="17"/>
        <v/>
      </c>
      <c r="AA49" s="468" t="str">
        <f t="shared" si="17"/>
        <v/>
      </c>
      <c r="AB49" s="468" t="str">
        <f t="shared" si="17"/>
        <v/>
      </c>
      <c r="AC49" s="468" t="str">
        <f t="shared" si="17"/>
        <v/>
      </c>
      <c r="AD49" s="468" t="str">
        <f t="shared" si="17"/>
        <v/>
      </c>
      <c r="AE49" s="468" t="str">
        <f t="shared" si="17"/>
        <v/>
      </c>
      <c r="AF49" s="468" t="str">
        <f t="shared" si="17"/>
        <v/>
      </c>
      <c r="AG49" s="468" t="str">
        <f t="shared" si="17"/>
        <v/>
      </c>
      <c r="AH49" s="468" t="str">
        <f t="shared" si="17"/>
        <v/>
      </c>
      <c r="AI49" s="468" t="str">
        <f t="shared" si="17"/>
        <v/>
      </c>
      <c r="AJ49" s="468" t="str">
        <f t="shared" si="17"/>
        <v/>
      </c>
      <c r="AK49" s="468" t="str">
        <f t="shared" si="17"/>
        <v/>
      </c>
      <c r="AL49" s="468" t="str">
        <f t="shared" si="17"/>
        <v/>
      </c>
      <c r="AM49" s="468" t="str">
        <f t="shared" si="17"/>
        <v/>
      </c>
      <c r="AN49" s="468" t="str">
        <f t="shared" si="13"/>
        <v/>
      </c>
      <c r="AO49" s="468" t="str">
        <f t="shared" si="13"/>
        <v/>
      </c>
      <c r="AP49" s="468" t="str">
        <f t="shared" si="13"/>
        <v/>
      </c>
      <c r="AQ49" s="468" t="str">
        <f t="shared" si="13"/>
        <v/>
      </c>
      <c r="AR49" s="468" t="str">
        <f t="shared" si="13"/>
        <v/>
      </c>
      <c r="AS49" s="468" t="str">
        <f t="shared" si="13"/>
        <v/>
      </c>
      <c r="AT49" s="468" t="str">
        <f t="shared" si="13"/>
        <v/>
      </c>
      <c r="AU49" s="468" t="str">
        <f t="shared" si="13"/>
        <v/>
      </c>
      <c r="AV49" s="468" t="str">
        <f t="shared" si="13"/>
        <v/>
      </c>
      <c r="AW49" s="468" t="str">
        <f t="shared" si="13"/>
        <v/>
      </c>
      <c r="AX49" s="468" t="str">
        <f t="shared" si="13"/>
        <v/>
      </c>
      <c r="AY49" s="468" t="str">
        <f t="shared" si="13"/>
        <v/>
      </c>
      <c r="AZ49" s="468" t="str">
        <f t="shared" si="13"/>
        <v/>
      </c>
      <c r="BA49" s="468"/>
      <c r="BB49" s="468" t="str">
        <f t="shared" si="19"/>
        <v/>
      </c>
      <c r="BC49" s="468" t="str">
        <f t="shared" si="19"/>
        <v/>
      </c>
      <c r="BD49" s="468"/>
      <c r="BE49" s="468" t="str">
        <f t="shared" si="18"/>
        <v/>
      </c>
      <c r="BF49" s="468" t="str">
        <f t="shared" si="18"/>
        <v/>
      </c>
      <c r="BG49" s="468" t="str">
        <f t="shared" si="18"/>
        <v/>
      </c>
      <c r="BH49" s="468" t="str">
        <f t="shared" si="18"/>
        <v/>
      </c>
      <c r="BI49" s="468" t="str">
        <f t="shared" si="18"/>
        <v/>
      </c>
      <c r="BJ49" s="468" t="str">
        <f t="shared" si="18"/>
        <v/>
      </c>
      <c r="BK49" s="468" t="str">
        <f t="shared" si="18"/>
        <v/>
      </c>
      <c r="BL49" s="468" t="str">
        <f t="shared" si="18"/>
        <v/>
      </c>
      <c r="BM49" s="468" t="str">
        <f t="shared" si="18"/>
        <v/>
      </c>
      <c r="BN49" s="468" t="str">
        <f t="shared" si="18"/>
        <v/>
      </c>
      <c r="BO49" s="468" t="str">
        <f t="shared" si="18"/>
        <v/>
      </c>
      <c r="BP49" s="468" t="str">
        <f t="shared" si="18"/>
        <v/>
      </c>
      <c r="BQ49" s="468" t="str">
        <f t="shared" si="18"/>
        <v/>
      </c>
      <c r="BR49" s="468" t="str">
        <f t="shared" si="18"/>
        <v/>
      </c>
      <c r="BS49" s="468" t="str">
        <f t="shared" si="18"/>
        <v/>
      </c>
      <c r="BT49" s="468" t="str">
        <f t="shared" si="18"/>
        <v/>
      </c>
      <c r="BU49" s="468" t="str">
        <f t="shared" si="14"/>
        <v/>
      </c>
      <c r="BV49" s="468" t="str">
        <f t="shared" si="14"/>
        <v/>
      </c>
      <c r="BW49" s="468" t="str">
        <f t="shared" si="14"/>
        <v/>
      </c>
      <c r="BX49" s="468" t="str">
        <f t="shared" si="14"/>
        <v/>
      </c>
      <c r="BY49" s="468" t="str">
        <f t="shared" si="14"/>
        <v/>
      </c>
      <c r="BZ49" s="468" t="str">
        <f t="shared" si="14"/>
        <v/>
      </c>
      <c r="CA49" s="468" t="str">
        <f t="shared" si="14"/>
        <v/>
      </c>
      <c r="CB49" s="468" t="str">
        <f t="shared" si="14"/>
        <v/>
      </c>
      <c r="CC49" s="468" t="str">
        <f t="shared" si="14"/>
        <v/>
      </c>
      <c r="CD49" s="468" t="str">
        <f t="shared" si="14"/>
        <v/>
      </c>
      <c r="CE49" s="468" t="str">
        <f t="shared" si="14"/>
        <v/>
      </c>
      <c r="CF49" s="468" t="str">
        <f t="shared" si="14"/>
        <v/>
      </c>
      <c r="CG49" s="468" t="str">
        <f t="shared" si="14"/>
        <v/>
      </c>
      <c r="CH49" s="468"/>
      <c r="CI49" s="468" t="str">
        <f t="shared" si="7"/>
        <v/>
      </c>
      <c r="CJ49" s="468" t="str">
        <f t="shared" si="7"/>
        <v/>
      </c>
      <c r="CK49" s="533"/>
    </row>
    <row r="50" spans="3:89" x14ac:dyDescent="0.25">
      <c r="C50" s="358"/>
      <c r="D50" s="259">
        <v>130</v>
      </c>
      <c r="E50" s="41"/>
      <c r="F50" s="44"/>
      <c r="G50" s="567" t="s">
        <v>365</v>
      </c>
      <c r="H50" s="279"/>
      <c r="I50" s="281"/>
      <c r="J50" s="431"/>
      <c r="K50" s="431"/>
      <c r="M50" s="360" t="str">
        <f t="shared" si="5"/>
        <v/>
      </c>
      <c r="N50" s="361"/>
      <c r="O50" s="368" t="str">
        <f>IF(M50="","",IF(M50="Foreign",VLOOKUP(N50,'Option X3'!D:E,2,FALSE),1))</f>
        <v/>
      </c>
      <c r="P50" s="359" t="s">
        <v>316</v>
      </c>
      <c r="Q50" s="569"/>
      <c r="R50" s="364"/>
      <c r="S50" s="364">
        <f t="shared" si="20"/>
        <v>0</v>
      </c>
      <c r="T50" s="617"/>
      <c r="U50" s="618"/>
      <c r="V50" s="51"/>
      <c r="X50" s="468" t="str">
        <f t="shared" si="17"/>
        <v/>
      </c>
      <c r="Y50" s="468" t="str">
        <f t="shared" si="17"/>
        <v/>
      </c>
      <c r="Z50" s="468" t="str">
        <f t="shared" si="17"/>
        <v/>
      </c>
      <c r="AA50" s="468" t="str">
        <f t="shared" si="17"/>
        <v/>
      </c>
      <c r="AB50" s="468" t="str">
        <f t="shared" si="17"/>
        <v/>
      </c>
      <c r="AC50" s="468" t="str">
        <f t="shared" si="17"/>
        <v/>
      </c>
      <c r="AD50" s="468" t="str">
        <f t="shared" si="17"/>
        <v/>
      </c>
      <c r="AE50" s="468" t="str">
        <f t="shared" si="17"/>
        <v/>
      </c>
      <c r="AF50" s="468" t="str">
        <f t="shared" si="17"/>
        <v/>
      </c>
      <c r="AG50" s="468" t="str">
        <f t="shared" si="17"/>
        <v/>
      </c>
      <c r="AH50" s="468" t="str">
        <f t="shared" si="17"/>
        <v/>
      </c>
      <c r="AI50" s="468" t="str">
        <f t="shared" si="17"/>
        <v/>
      </c>
      <c r="AJ50" s="468" t="str">
        <f t="shared" si="17"/>
        <v/>
      </c>
      <c r="AK50" s="468" t="str">
        <f t="shared" si="17"/>
        <v/>
      </c>
      <c r="AL50" s="468" t="str">
        <f t="shared" si="17"/>
        <v/>
      </c>
      <c r="AM50" s="468" t="str">
        <f t="shared" si="17"/>
        <v/>
      </c>
      <c r="AN50" s="468" t="str">
        <f t="shared" si="13"/>
        <v/>
      </c>
      <c r="AO50" s="468" t="str">
        <f t="shared" si="13"/>
        <v/>
      </c>
      <c r="AP50" s="468" t="str">
        <f t="shared" si="13"/>
        <v/>
      </c>
      <c r="AQ50" s="468" t="str">
        <f t="shared" si="13"/>
        <v/>
      </c>
      <c r="AR50" s="468" t="str">
        <f t="shared" si="13"/>
        <v/>
      </c>
      <c r="AS50" s="468" t="str">
        <f t="shared" si="13"/>
        <v/>
      </c>
      <c r="AT50" s="468" t="str">
        <f t="shared" si="13"/>
        <v/>
      </c>
      <c r="AU50" s="468" t="str">
        <f t="shared" si="13"/>
        <v/>
      </c>
      <c r="AV50" s="468" t="str">
        <f t="shared" si="13"/>
        <v/>
      </c>
      <c r="AW50" s="468" t="str">
        <f t="shared" si="13"/>
        <v/>
      </c>
      <c r="AX50" s="468" t="str">
        <f t="shared" si="13"/>
        <v/>
      </c>
      <c r="AY50" s="468" t="str">
        <f t="shared" si="13"/>
        <v/>
      </c>
      <c r="AZ50" s="468" t="str">
        <f t="shared" si="13"/>
        <v/>
      </c>
      <c r="BA50" s="468"/>
      <c r="BB50" s="468" t="str">
        <f t="shared" si="19"/>
        <v/>
      </c>
      <c r="BC50" s="468" t="str">
        <f t="shared" si="19"/>
        <v/>
      </c>
      <c r="BD50" s="468"/>
      <c r="BE50" s="468" t="str">
        <f t="shared" si="18"/>
        <v/>
      </c>
      <c r="BF50" s="468" t="str">
        <f t="shared" si="18"/>
        <v/>
      </c>
      <c r="BG50" s="468" t="str">
        <f t="shared" si="18"/>
        <v/>
      </c>
      <c r="BH50" s="468" t="str">
        <f t="shared" si="18"/>
        <v/>
      </c>
      <c r="BI50" s="468" t="str">
        <f t="shared" si="18"/>
        <v/>
      </c>
      <c r="BJ50" s="468" t="str">
        <f t="shared" si="18"/>
        <v/>
      </c>
      <c r="BK50" s="468" t="str">
        <f t="shared" si="18"/>
        <v/>
      </c>
      <c r="BL50" s="468" t="str">
        <f t="shared" si="18"/>
        <v/>
      </c>
      <c r="BM50" s="468" t="str">
        <f t="shared" si="18"/>
        <v/>
      </c>
      <c r="BN50" s="468" t="str">
        <f t="shared" si="18"/>
        <v/>
      </c>
      <c r="BO50" s="468" t="str">
        <f t="shared" si="18"/>
        <v/>
      </c>
      <c r="BP50" s="468" t="str">
        <f t="shared" si="18"/>
        <v/>
      </c>
      <c r="BQ50" s="468" t="str">
        <f t="shared" si="18"/>
        <v/>
      </c>
      <c r="BR50" s="468" t="str">
        <f t="shared" si="18"/>
        <v/>
      </c>
      <c r="BS50" s="468" t="str">
        <f t="shared" si="18"/>
        <v/>
      </c>
      <c r="BT50" s="468" t="str">
        <f t="shared" si="18"/>
        <v/>
      </c>
      <c r="BU50" s="468" t="str">
        <f t="shared" si="14"/>
        <v/>
      </c>
      <c r="BV50" s="468" t="str">
        <f t="shared" si="14"/>
        <v/>
      </c>
      <c r="BW50" s="468" t="str">
        <f t="shared" si="14"/>
        <v/>
      </c>
      <c r="BX50" s="468" t="str">
        <f t="shared" si="14"/>
        <v/>
      </c>
      <c r="BY50" s="468" t="str">
        <f t="shared" si="14"/>
        <v/>
      </c>
      <c r="BZ50" s="468" t="str">
        <f t="shared" si="14"/>
        <v/>
      </c>
      <c r="CA50" s="468" t="str">
        <f t="shared" si="14"/>
        <v/>
      </c>
      <c r="CB50" s="468" t="str">
        <f t="shared" si="14"/>
        <v/>
      </c>
      <c r="CC50" s="468" t="str">
        <f t="shared" si="14"/>
        <v/>
      </c>
      <c r="CD50" s="468" t="str">
        <f t="shared" si="14"/>
        <v/>
      </c>
      <c r="CE50" s="468" t="str">
        <f t="shared" si="14"/>
        <v/>
      </c>
      <c r="CF50" s="468" t="str">
        <f t="shared" si="14"/>
        <v/>
      </c>
      <c r="CG50" s="468" t="str">
        <f t="shared" si="14"/>
        <v/>
      </c>
      <c r="CH50" s="468"/>
      <c r="CI50" s="468" t="str">
        <f t="shared" si="7"/>
        <v/>
      </c>
      <c r="CJ50" s="468" t="str">
        <f t="shared" si="7"/>
        <v/>
      </c>
      <c r="CK50" s="533"/>
    </row>
    <row r="51" spans="3:89" x14ac:dyDescent="0.25">
      <c r="C51" s="358"/>
      <c r="D51" s="259">
        <v>131</v>
      </c>
      <c r="E51" s="41"/>
      <c r="F51" s="44"/>
      <c r="G51" s="232" t="s">
        <v>301</v>
      </c>
      <c r="H51" s="279"/>
      <c r="I51" s="281"/>
      <c r="J51" s="431"/>
      <c r="K51" s="431"/>
      <c r="M51" s="360" t="str">
        <f t="shared" si="5"/>
        <v/>
      </c>
      <c r="N51" s="361"/>
      <c r="O51" s="368" t="str">
        <f>IF(M51="","",IF(M51="Foreign",VLOOKUP(N51,'Option X3'!D:E,2,FALSE),1))</f>
        <v/>
      </c>
      <c r="P51" s="359"/>
      <c r="Q51" s="569"/>
      <c r="R51" s="364"/>
      <c r="S51" s="364"/>
      <c r="T51" s="617">
        <f t="shared" ref="T51:T55" si="21">J51</f>
        <v>0</v>
      </c>
      <c r="U51" s="618"/>
      <c r="V51" s="51"/>
      <c r="X51" s="468" t="str">
        <f t="shared" si="17"/>
        <v/>
      </c>
      <c r="Y51" s="468" t="str">
        <f t="shared" si="17"/>
        <v/>
      </c>
      <c r="Z51" s="468" t="str">
        <f t="shared" si="17"/>
        <v/>
      </c>
      <c r="AA51" s="468" t="str">
        <f t="shared" si="17"/>
        <v/>
      </c>
      <c r="AB51" s="468" t="str">
        <f t="shared" si="17"/>
        <v/>
      </c>
      <c r="AC51" s="468" t="str">
        <f t="shared" si="17"/>
        <v/>
      </c>
      <c r="AD51" s="468" t="str">
        <f t="shared" si="17"/>
        <v/>
      </c>
      <c r="AE51" s="468" t="str">
        <f t="shared" si="17"/>
        <v/>
      </c>
      <c r="AF51" s="468" t="str">
        <f t="shared" si="17"/>
        <v/>
      </c>
      <c r="AG51" s="468" t="str">
        <f t="shared" si="17"/>
        <v/>
      </c>
      <c r="AH51" s="468" t="str">
        <f t="shared" si="17"/>
        <v/>
      </c>
      <c r="AI51" s="468" t="str">
        <f t="shared" si="17"/>
        <v/>
      </c>
      <c r="AJ51" s="468" t="str">
        <f t="shared" si="17"/>
        <v/>
      </c>
      <c r="AK51" s="468" t="str">
        <f t="shared" si="17"/>
        <v/>
      </c>
      <c r="AL51" s="468" t="str">
        <f t="shared" si="17"/>
        <v/>
      </c>
      <c r="AM51" s="468" t="str">
        <f t="shared" si="17"/>
        <v/>
      </c>
      <c r="AN51" s="468" t="str">
        <f t="shared" si="13"/>
        <v/>
      </c>
      <c r="AO51" s="468" t="str">
        <f t="shared" si="13"/>
        <v/>
      </c>
      <c r="AP51" s="468" t="str">
        <f t="shared" si="13"/>
        <v/>
      </c>
      <c r="AQ51" s="468" t="str">
        <f t="shared" si="13"/>
        <v/>
      </c>
      <c r="AR51" s="468" t="str">
        <f t="shared" si="13"/>
        <v/>
      </c>
      <c r="AS51" s="468" t="str">
        <f t="shared" si="13"/>
        <v/>
      </c>
      <c r="AT51" s="468" t="str">
        <f t="shared" si="13"/>
        <v/>
      </c>
      <c r="AU51" s="468" t="str">
        <f t="shared" si="13"/>
        <v/>
      </c>
      <c r="AV51" s="468" t="str">
        <f t="shared" si="13"/>
        <v/>
      </c>
      <c r="AW51" s="468" t="str">
        <f t="shared" si="13"/>
        <v/>
      </c>
      <c r="AX51" s="468" t="str">
        <f t="shared" si="13"/>
        <v/>
      </c>
      <c r="AY51" s="468" t="str">
        <f t="shared" si="13"/>
        <v/>
      </c>
      <c r="AZ51" s="468" t="str">
        <f t="shared" si="13"/>
        <v/>
      </c>
      <c r="BA51" s="468"/>
      <c r="BB51" s="468" t="str">
        <f t="shared" si="19"/>
        <v/>
      </c>
      <c r="BC51" s="468" t="str">
        <f t="shared" si="19"/>
        <v/>
      </c>
      <c r="BD51" s="468"/>
      <c r="BE51" s="468" t="str">
        <f t="shared" si="18"/>
        <v/>
      </c>
      <c r="BF51" s="468" t="str">
        <f t="shared" si="18"/>
        <v/>
      </c>
      <c r="BG51" s="468" t="str">
        <f t="shared" si="18"/>
        <v/>
      </c>
      <c r="BH51" s="468" t="str">
        <f t="shared" si="18"/>
        <v/>
      </c>
      <c r="BI51" s="468" t="str">
        <f t="shared" si="18"/>
        <v/>
      </c>
      <c r="BJ51" s="468" t="str">
        <f t="shared" si="18"/>
        <v/>
      </c>
      <c r="BK51" s="468" t="str">
        <f t="shared" si="18"/>
        <v/>
      </c>
      <c r="BL51" s="468" t="str">
        <f t="shared" si="18"/>
        <v/>
      </c>
      <c r="BM51" s="468" t="str">
        <f t="shared" si="18"/>
        <v/>
      </c>
      <c r="BN51" s="468" t="str">
        <f t="shared" si="18"/>
        <v/>
      </c>
      <c r="BO51" s="468" t="str">
        <f t="shared" si="18"/>
        <v/>
      </c>
      <c r="BP51" s="468" t="str">
        <f t="shared" si="18"/>
        <v/>
      </c>
      <c r="BQ51" s="468" t="str">
        <f t="shared" si="18"/>
        <v/>
      </c>
      <c r="BR51" s="468" t="str">
        <f t="shared" si="18"/>
        <v/>
      </c>
      <c r="BS51" s="468" t="str">
        <f t="shared" si="18"/>
        <v/>
      </c>
      <c r="BT51" s="468" t="str">
        <f t="shared" si="18"/>
        <v/>
      </c>
      <c r="BU51" s="468" t="str">
        <f t="shared" si="14"/>
        <v/>
      </c>
      <c r="BV51" s="468" t="str">
        <f t="shared" si="14"/>
        <v/>
      </c>
      <c r="BW51" s="468" t="str">
        <f t="shared" si="14"/>
        <v/>
      </c>
      <c r="BX51" s="468" t="str">
        <f t="shared" si="14"/>
        <v/>
      </c>
      <c r="BY51" s="468" t="str">
        <f t="shared" si="14"/>
        <v/>
      </c>
      <c r="BZ51" s="468" t="str">
        <f t="shared" si="14"/>
        <v/>
      </c>
      <c r="CA51" s="468" t="str">
        <f t="shared" si="14"/>
        <v/>
      </c>
      <c r="CB51" s="468" t="str">
        <f t="shared" si="14"/>
        <v/>
      </c>
      <c r="CC51" s="468" t="str">
        <f t="shared" si="14"/>
        <v/>
      </c>
      <c r="CD51" s="468" t="str">
        <f t="shared" si="14"/>
        <v/>
      </c>
      <c r="CE51" s="468" t="str">
        <f t="shared" si="14"/>
        <v/>
      </c>
      <c r="CF51" s="468" t="str">
        <f t="shared" si="14"/>
        <v/>
      </c>
      <c r="CG51" s="468" t="str">
        <f t="shared" si="14"/>
        <v/>
      </c>
      <c r="CH51" s="468"/>
      <c r="CI51" s="468" t="str">
        <f t="shared" si="7"/>
        <v/>
      </c>
      <c r="CJ51" s="468" t="str">
        <f t="shared" si="7"/>
        <v/>
      </c>
      <c r="CK51" s="533"/>
    </row>
    <row r="52" spans="3:89" x14ac:dyDescent="0.25">
      <c r="C52" s="358"/>
      <c r="D52" s="259">
        <v>132</v>
      </c>
      <c r="E52" s="41"/>
      <c r="F52" s="44"/>
      <c r="G52" s="232" t="s">
        <v>318</v>
      </c>
      <c r="H52" s="279"/>
      <c r="I52" s="281"/>
      <c r="J52" s="431"/>
      <c r="K52" s="431"/>
      <c r="M52" s="360" t="str">
        <f t="shared" si="5"/>
        <v/>
      </c>
      <c r="N52" s="361"/>
      <c r="O52" s="368" t="str">
        <f>IF(M52="","",IF(M52="Foreign",VLOOKUP(N52,'Option X3'!D:E,2,FALSE),1))</f>
        <v/>
      </c>
      <c r="P52" s="359"/>
      <c r="Q52" s="569"/>
      <c r="R52" s="364"/>
      <c r="S52" s="364"/>
      <c r="T52" s="617">
        <f t="shared" si="21"/>
        <v>0</v>
      </c>
      <c r="U52" s="618"/>
      <c r="V52" s="51"/>
      <c r="X52" s="468" t="str">
        <f t="shared" si="17"/>
        <v/>
      </c>
      <c r="Y52" s="468" t="str">
        <f t="shared" si="17"/>
        <v/>
      </c>
      <c r="Z52" s="468" t="str">
        <f t="shared" si="17"/>
        <v/>
      </c>
      <c r="AA52" s="468" t="str">
        <f t="shared" si="17"/>
        <v/>
      </c>
      <c r="AB52" s="468" t="str">
        <f t="shared" si="17"/>
        <v/>
      </c>
      <c r="AC52" s="468" t="str">
        <f t="shared" si="17"/>
        <v/>
      </c>
      <c r="AD52" s="468" t="str">
        <f t="shared" si="17"/>
        <v/>
      </c>
      <c r="AE52" s="468" t="str">
        <f t="shared" si="17"/>
        <v/>
      </c>
      <c r="AF52" s="468" t="str">
        <f t="shared" si="17"/>
        <v/>
      </c>
      <c r="AG52" s="468" t="str">
        <f t="shared" si="17"/>
        <v/>
      </c>
      <c r="AH52" s="468" t="str">
        <f t="shared" si="17"/>
        <v/>
      </c>
      <c r="AI52" s="468" t="str">
        <f t="shared" si="17"/>
        <v/>
      </c>
      <c r="AJ52" s="468" t="str">
        <f t="shared" si="17"/>
        <v/>
      </c>
      <c r="AK52" s="468" t="str">
        <f t="shared" si="17"/>
        <v/>
      </c>
      <c r="AL52" s="468" t="str">
        <f t="shared" si="17"/>
        <v/>
      </c>
      <c r="AM52" s="468" t="str">
        <f t="shared" si="17"/>
        <v/>
      </c>
      <c r="AN52" s="468" t="str">
        <f t="shared" si="13"/>
        <v/>
      </c>
      <c r="AO52" s="468" t="str">
        <f t="shared" si="13"/>
        <v/>
      </c>
      <c r="AP52" s="468" t="str">
        <f t="shared" si="13"/>
        <v/>
      </c>
      <c r="AQ52" s="468" t="str">
        <f t="shared" si="13"/>
        <v/>
      </c>
      <c r="AR52" s="468" t="str">
        <f t="shared" si="13"/>
        <v/>
      </c>
      <c r="AS52" s="468" t="str">
        <f t="shared" si="13"/>
        <v/>
      </c>
      <c r="AT52" s="468" t="str">
        <f t="shared" si="13"/>
        <v/>
      </c>
      <c r="AU52" s="468" t="str">
        <f t="shared" si="13"/>
        <v/>
      </c>
      <c r="AV52" s="468" t="str">
        <f t="shared" si="13"/>
        <v/>
      </c>
      <c r="AW52" s="468" t="str">
        <f t="shared" si="13"/>
        <v/>
      </c>
      <c r="AX52" s="468" t="str">
        <f t="shared" si="13"/>
        <v/>
      </c>
      <c r="AY52" s="468" t="str">
        <f t="shared" si="13"/>
        <v/>
      </c>
      <c r="AZ52" s="468" t="str">
        <f t="shared" si="13"/>
        <v/>
      </c>
      <c r="BA52" s="468"/>
      <c r="BB52" s="468" t="str">
        <f t="shared" si="19"/>
        <v/>
      </c>
      <c r="BC52" s="468" t="str">
        <f t="shared" si="19"/>
        <v/>
      </c>
      <c r="BD52" s="468"/>
      <c r="BE52" s="468" t="str">
        <f t="shared" si="18"/>
        <v/>
      </c>
      <c r="BF52" s="468" t="str">
        <f t="shared" si="18"/>
        <v/>
      </c>
      <c r="BG52" s="468" t="str">
        <f t="shared" si="18"/>
        <v/>
      </c>
      <c r="BH52" s="468" t="str">
        <f t="shared" si="18"/>
        <v/>
      </c>
      <c r="BI52" s="468" t="str">
        <f t="shared" si="18"/>
        <v/>
      </c>
      <c r="BJ52" s="468" t="str">
        <f t="shared" si="18"/>
        <v/>
      </c>
      <c r="BK52" s="468" t="str">
        <f t="shared" si="18"/>
        <v/>
      </c>
      <c r="BL52" s="468" t="str">
        <f t="shared" si="18"/>
        <v/>
      </c>
      <c r="BM52" s="468" t="str">
        <f t="shared" si="18"/>
        <v/>
      </c>
      <c r="BN52" s="468" t="str">
        <f t="shared" si="18"/>
        <v/>
      </c>
      <c r="BO52" s="468" t="str">
        <f t="shared" si="18"/>
        <v/>
      </c>
      <c r="BP52" s="468" t="str">
        <f t="shared" si="18"/>
        <v/>
      </c>
      <c r="BQ52" s="468" t="str">
        <f t="shared" si="18"/>
        <v/>
      </c>
      <c r="BR52" s="468" t="str">
        <f t="shared" si="18"/>
        <v/>
      </c>
      <c r="BS52" s="468" t="str">
        <f t="shared" si="18"/>
        <v/>
      </c>
      <c r="BT52" s="468" t="str">
        <f t="shared" si="18"/>
        <v/>
      </c>
      <c r="BU52" s="468" t="str">
        <f t="shared" si="14"/>
        <v/>
      </c>
      <c r="BV52" s="468" t="str">
        <f t="shared" si="14"/>
        <v/>
      </c>
      <c r="BW52" s="468" t="str">
        <f t="shared" si="14"/>
        <v/>
      </c>
      <c r="BX52" s="468" t="str">
        <f t="shared" si="14"/>
        <v/>
      </c>
      <c r="BY52" s="468" t="str">
        <f t="shared" si="14"/>
        <v/>
      </c>
      <c r="BZ52" s="468" t="str">
        <f t="shared" si="14"/>
        <v/>
      </c>
      <c r="CA52" s="468" t="str">
        <f t="shared" si="14"/>
        <v/>
      </c>
      <c r="CB52" s="468" t="str">
        <f t="shared" si="14"/>
        <v/>
      </c>
      <c r="CC52" s="468" t="str">
        <f t="shared" si="14"/>
        <v/>
      </c>
      <c r="CD52" s="468" t="str">
        <f t="shared" si="14"/>
        <v/>
      </c>
      <c r="CE52" s="468" t="str">
        <f t="shared" si="14"/>
        <v/>
      </c>
      <c r="CF52" s="468" t="str">
        <f t="shared" si="14"/>
        <v/>
      </c>
      <c r="CG52" s="468" t="str">
        <f t="shared" si="14"/>
        <v/>
      </c>
      <c r="CH52" s="468"/>
      <c r="CI52" s="468" t="str">
        <f t="shared" si="7"/>
        <v/>
      </c>
      <c r="CJ52" s="468" t="str">
        <f t="shared" si="7"/>
        <v/>
      </c>
      <c r="CK52" s="533"/>
    </row>
    <row r="53" spans="3:89" x14ac:dyDescent="0.25">
      <c r="C53" s="358"/>
      <c r="D53" s="259">
        <v>133</v>
      </c>
      <c r="E53" s="41"/>
      <c r="F53" s="44"/>
      <c r="G53" s="232" t="s">
        <v>225</v>
      </c>
      <c r="H53" s="279"/>
      <c r="I53" s="281"/>
      <c r="J53" s="431"/>
      <c r="K53" s="431"/>
      <c r="M53" s="360" t="str">
        <f t="shared" si="5"/>
        <v/>
      </c>
      <c r="N53" s="361"/>
      <c r="O53" s="368" t="str">
        <f>IF(M53="","",IF(M53="Foreign",VLOOKUP(N53,'Option X3'!D:E,2,FALSE),1))</f>
        <v/>
      </c>
      <c r="P53" s="359"/>
      <c r="Q53" s="569"/>
      <c r="R53" s="364"/>
      <c r="S53" s="364"/>
      <c r="T53" s="617">
        <f t="shared" si="21"/>
        <v>0</v>
      </c>
      <c r="U53" s="618"/>
      <c r="V53" s="51"/>
      <c r="X53" s="468" t="str">
        <f t="shared" si="17"/>
        <v/>
      </c>
      <c r="Y53" s="468" t="str">
        <f t="shared" si="17"/>
        <v/>
      </c>
      <c r="Z53" s="468" t="str">
        <f t="shared" si="17"/>
        <v/>
      </c>
      <c r="AA53" s="468" t="str">
        <f t="shared" si="17"/>
        <v/>
      </c>
      <c r="AB53" s="468" t="str">
        <f t="shared" si="17"/>
        <v/>
      </c>
      <c r="AC53" s="468" t="str">
        <f t="shared" si="17"/>
        <v/>
      </c>
      <c r="AD53" s="468" t="str">
        <f t="shared" si="17"/>
        <v/>
      </c>
      <c r="AE53" s="468" t="str">
        <f t="shared" si="17"/>
        <v/>
      </c>
      <c r="AF53" s="468" t="str">
        <f t="shared" si="17"/>
        <v/>
      </c>
      <c r="AG53" s="468" t="str">
        <f t="shared" si="17"/>
        <v/>
      </c>
      <c r="AH53" s="468" t="str">
        <f t="shared" si="17"/>
        <v/>
      </c>
      <c r="AI53" s="468" t="str">
        <f t="shared" si="17"/>
        <v/>
      </c>
      <c r="AJ53" s="468" t="str">
        <f t="shared" si="17"/>
        <v/>
      </c>
      <c r="AK53" s="468" t="str">
        <f t="shared" si="17"/>
        <v/>
      </c>
      <c r="AL53" s="468" t="str">
        <f t="shared" si="17"/>
        <v/>
      </c>
      <c r="AM53" s="468" t="str">
        <f t="shared" si="17"/>
        <v/>
      </c>
      <c r="AN53" s="468" t="str">
        <f t="shared" si="13"/>
        <v/>
      </c>
      <c r="AO53" s="468" t="str">
        <f t="shared" si="13"/>
        <v/>
      </c>
      <c r="AP53" s="468" t="str">
        <f t="shared" si="13"/>
        <v/>
      </c>
      <c r="AQ53" s="468" t="str">
        <f t="shared" si="13"/>
        <v/>
      </c>
      <c r="AR53" s="468" t="str">
        <f t="shared" si="13"/>
        <v/>
      </c>
      <c r="AS53" s="468" t="str">
        <f t="shared" si="13"/>
        <v/>
      </c>
      <c r="AT53" s="468" t="str">
        <f t="shared" si="13"/>
        <v/>
      </c>
      <c r="AU53" s="468" t="str">
        <f t="shared" si="13"/>
        <v/>
      </c>
      <c r="AV53" s="468" t="str">
        <f t="shared" si="13"/>
        <v/>
      </c>
      <c r="AW53" s="468" t="str">
        <f t="shared" si="13"/>
        <v/>
      </c>
      <c r="AX53" s="468" t="str">
        <f t="shared" si="13"/>
        <v/>
      </c>
      <c r="AY53" s="468" t="str">
        <f t="shared" si="13"/>
        <v/>
      </c>
      <c r="AZ53" s="468" t="str">
        <f t="shared" si="13"/>
        <v/>
      </c>
      <c r="BA53" s="468"/>
      <c r="BB53" s="468" t="str">
        <f t="shared" si="19"/>
        <v/>
      </c>
      <c r="BC53" s="468" t="str">
        <f t="shared" si="19"/>
        <v/>
      </c>
      <c r="BD53" s="468"/>
      <c r="BE53" s="468" t="str">
        <f t="shared" si="18"/>
        <v/>
      </c>
      <c r="BF53" s="468" t="str">
        <f t="shared" si="18"/>
        <v/>
      </c>
      <c r="BG53" s="468" t="str">
        <f t="shared" si="18"/>
        <v/>
      </c>
      <c r="BH53" s="468" t="str">
        <f t="shared" si="18"/>
        <v/>
      </c>
      <c r="BI53" s="468" t="str">
        <f t="shared" si="18"/>
        <v/>
      </c>
      <c r="BJ53" s="468" t="str">
        <f t="shared" si="18"/>
        <v/>
      </c>
      <c r="BK53" s="468" t="str">
        <f t="shared" si="18"/>
        <v/>
      </c>
      <c r="BL53" s="468" t="str">
        <f t="shared" si="18"/>
        <v/>
      </c>
      <c r="BM53" s="468" t="str">
        <f t="shared" si="18"/>
        <v/>
      </c>
      <c r="BN53" s="468" t="str">
        <f t="shared" si="18"/>
        <v/>
      </c>
      <c r="BO53" s="468" t="str">
        <f t="shared" si="18"/>
        <v/>
      </c>
      <c r="BP53" s="468" t="str">
        <f t="shared" si="18"/>
        <v/>
      </c>
      <c r="BQ53" s="468" t="str">
        <f t="shared" si="18"/>
        <v/>
      </c>
      <c r="BR53" s="468" t="str">
        <f t="shared" si="18"/>
        <v/>
      </c>
      <c r="BS53" s="468" t="str">
        <f t="shared" si="18"/>
        <v/>
      </c>
      <c r="BT53" s="468" t="str">
        <f t="shared" si="18"/>
        <v/>
      </c>
      <c r="BU53" s="468" t="str">
        <f t="shared" si="14"/>
        <v/>
      </c>
      <c r="BV53" s="468" t="str">
        <f t="shared" si="14"/>
        <v/>
      </c>
      <c r="BW53" s="468" t="str">
        <f t="shared" si="14"/>
        <v/>
      </c>
      <c r="BX53" s="468" t="str">
        <f t="shared" si="14"/>
        <v/>
      </c>
      <c r="BY53" s="468" t="str">
        <f t="shared" si="14"/>
        <v/>
      </c>
      <c r="BZ53" s="468" t="str">
        <f t="shared" si="14"/>
        <v/>
      </c>
      <c r="CA53" s="468" t="str">
        <f t="shared" si="14"/>
        <v/>
      </c>
      <c r="CB53" s="468" t="str">
        <f t="shared" si="14"/>
        <v/>
      </c>
      <c r="CC53" s="468" t="str">
        <f t="shared" si="14"/>
        <v/>
      </c>
      <c r="CD53" s="468" t="str">
        <f t="shared" si="14"/>
        <v/>
      </c>
      <c r="CE53" s="468" t="str">
        <f t="shared" si="14"/>
        <v/>
      </c>
      <c r="CF53" s="468" t="str">
        <f t="shared" si="14"/>
        <v/>
      </c>
      <c r="CG53" s="468" t="str">
        <f t="shared" si="14"/>
        <v/>
      </c>
      <c r="CH53" s="468"/>
      <c r="CI53" s="468" t="str">
        <f t="shared" si="7"/>
        <v/>
      </c>
      <c r="CJ53" s="468" t="str">
        <f t="shared" si="7"/>
        <v/>
      </c>
      <c r="CK53" s="533"/>
    </row>
    <row r="54" spans="3:89" x14ac:dyDescent="0.25">
      <c r="C54" s="358"/>
      <c r="D54" s="259">
        <v>134</v>
      </c>
      <c r="E54" s="41"/>
      <c r="F54" s="44"/>
      <c r="G54" s="232" t="s">
        <v>359</v>
      </c>
      <c r="H54" s="279" t="s">
        <v>234</v>
      </c>
      <c r="I54" s="281"/>
      <c r="J54" s="431"/>
      <c r="K54" s="431"/>
      <c r="M54" s="360" t="str">
        <f t="shared" si="5"/>
        <v/>
      </c>
      <c r="N54" s="361"/>
      <c r="O54" s="368" t="str">
        <f>IF(M54="","",IF(M54="Foreign",VLOOKUP(N54,'Option X3'!D:E,2,FALSE),1))</f>
        <v/>
      </c>
      <c r="P54" s="359"/>
      <c r="Q54" s="569"/>
      <c r="R54" s="364"/>
      <c r="S54" s="364"/>
      <c r="T54" s="617">
        <f t="shared" si="21"/>
        <v>0</v>
      </c>
      <c r="U54" s="618"/>
      <c r="V54" s="51"/>
      <c r="X54" s="468" t="str">
        <f t="shared" si="17"/>
        <v/>
      </c>
      <c r="Y54" s="468" t="str">
        <f t="shared" si="17"/>
        <v/>
      </c>
      <c r="Z54" s="468" t="str">
        <f t="shared" si="17"/>
        <v/>
      </c>
      <c r="AA54" s="468" t="str">
        <f t="shared" si="17"/>
        <v/>
      </c>
      <c r="AB54" s="468" t="str">
        <f t="shared" si="17"/>
        <v/>
      </c>
      <c r="AC54" s="468" t="str">
        <f t="shared" si="17"/>
        <v/>
      </c>
      <c r="AD54" s="468" t="str">
        <f t="shared" si="17"/>
        <v/>
      </c>
      <c r="AE54" s="468" t="str">
        <f t="shared" si="17"/>
        <v/>
      </c>
      <c r="AF54" s="468" t="str">
        <f t="shared" si="17"/>
        <v/>
      </c>
      <c r="AG54" s="468" t="str">
        <f t="shared" si="17"/>
        <v/>
      </c>
      <c r="AH54" s="468" t="str">
        <f t="shared" si="17"/>
        <v/>
      </c>
      <c r="AI54" s="468" t="str">
        <f t="shared" si="17"/>
        <v/>
      </c>
      <c r="AJ54" s="468" t="str">
        <f t="shared" si="17"/>
        <v/>
      </c>
      <c r="AK54" s="468" t="str">
        <f t="shared" si="17"/>
        <v/>
      </c>
      <c r="AL54" s="468" t="str">
        <f t="shared" si="17"/>
        <v/>
      </c>
      <c r="AM54" s="468" t="str">
        <f t="shared" si="17"/>
        <v/>
      </c>
      <c r="AN54" s="468" t="str">
        <f t="shared" si="13"/>
        <v/>
      </c>
      <c r="AO54" s="468" t="str">
        <f t="shared" si="13"/>
        <v/>
      </c>
      <c r="AP54" s="468" t="str">
        <f t="shared" si="13"/>
        <v/>
      </c>
      <c r="AQ54" s="468" t="str">
        <f t="shared" si="13"/>
        <v/>
      </c>
      <c r="AR54" s="468" t="str">
        <f t="shared" si="13"/>
        <v/>
      </c>
      <c r="AS54" s="468" t="str">
        <f t="shared" si="13"/>
        <v/>
      </c>
      <c r="AT54" s="468" t="str">
        <f t="shared" si="13"/>
        <v/>
      </c>
      <c r="AU54" s="468" t="str">
        <f t="shared" si="13"/>
        <v/>
      </c>
      <c r="AV54" s="468" t="str">
        <f t="shared" si="13"/>
        <v/>
      </c>
      <c r="AW54" s="468" t="str">
        <f t="shared" si="13"/>
        <v/>
      </c>
      <c r="AX54" s="468" t="str">
        <f t="shared" si="13"/>
        <v/>
      </c>
      <c r="AY54" s="468" t="str">
        <f t="shared" si="13"/>
        <v/>
      </c>
      <c r="AZ54" s="468" t="str">
        <f t="shared" si="13"/>
        <v/>
      </c>
      <c r="BA54" s="468"/>
      <c r="BB54" s="468" t="str">
        <f t="shared" si="19"/>
        <v/>
      </c>
      <c r="BC54" s="468" t="str">
        <f t="shared" si="19"/>
        <v/>
      </c>
      <c r="BD54" s="468"/>
      <c r="BE54" s="468" t="str">
        <f t="shared" si="18"/>
        <v/>
      </c>
      <c r="BF54" s="468" t="str">
        <f t="shared" si="18"/>
        <v/>
      </c>
      <c r="BG54" s="468" t="str">
        <f t="shared" si="18"/>
        <v/>
      </c>
      <c r="BH54" s="468" t="str">
        <f t="shared" si="18"/>
        <v/>
      </c>
      <c r="BI54" s="468" t="str">
        <f t="shared" si="18"/>
        <v/>
      </c>
      <c r="BJ54" s="468" t="str">
        <f t="shared" si="18"/>
        <v/>
      </c>
      <c r="BK54" s="468" t="str">
        <f t="shared" si="18"/>
        <v/>
      </c>
      <c r="BL54" s="468" t="str">
        <f t="shared" si="18"/>
        <v/>
      </c>
      <c r="BM54" s="468" t="str">
        <f t="shared" si="18"/>
        <v/>
      </c>
      <c r="BN54" s="468" t="str">
        <f t="shared" si="18"/>
        <v/>
      </c>
      <c r="BO54" s="468" t="str">
        <f t="shared" si="18"/>
        <v/>
      </c>
      <c r="BP54" s="468" t="str">
        <f t="shared" si="18"/>
        <v/>
      </c>
      <c r="BQ54" s="468" t="str">
        <f t="shared" si="18"/>
        <v/>
      </c>
      <c r="BR54" s="468" t="str">
        <f t="shared" si="18"/>
        <v/>
      </c>
      <c r="BS54" s="468" t="str">
        <f t="shared" si="18"/>
        <v/>
      </c>
      <c r="BT54" s="468" t="str">
        <f t="shared" si="18"/>
        <v/>
      </c>
      <c r="BU54" s="468" t="str">
        <f t="shared" si="14"/>
        <v/>
      </c>
      <c r="BV54" s="468" t="str">
        <f t="shared" si="14"/>
        <v/>
      </c>
      <c r="BW54" s="468" t="str">
        <f t="shared" si="14"/>
        <v/>
      </c>
      <c r="BX54" s="468" t="str">
        <f t="shared" si="14"/>
        <v/>
      </c>
      <c r="BY54" s="468" t="str">
        <f t="shared" si="14"/>
        <v/>
      </c>
      <c r="BZ54" s="468" t="str">
        <f t="shared" si="14"/>
        <v/>
      </c>
      <c r="CA54" s="468" t="str">
        <f t="shared" si="14"/>
        <v/>
      </c>
      <c r="CB54" s="468" t="str">
        <f t="shared" si="14"/>
        <v/>
      </c>
      <c r="CC54" s="468" t="str">
        <f t="shared" si="14"/>
        <v/>
      </c>
      <c r="CD54" s="468" t="str">
        <f t="shared" si="14"/>
        <v/>
      </c>
      <c r="CE54" s="468" t="str">
        <f t="shared" si="14"/>
        <v/>
      </c>
      <c r="CF54" s="468" t="str">
        <f t="shared" si="14"/>
        <v/>
      </c>
      <c r="CG54" s="468" t="str">
        <f t="shared" si="14"/>
        <v/>
      </c>
      <c r="CH54" s="468"/>
      <c r="CI54" s="468" t="str">
        <f t="shared" si="7"/>
        <v/>
      </c>
      <c r="CJ54" s="468" t="str">
        <f t="shared" si="7"/>
        <v/>
      </c>
      <c r="CK54" s="533"/>
    </row>
    <row r="55" spans="3:89" x14ac:dyDescent="0.25">
      <c r="C55" s="358"/>
      <c r="D55" s="259">
        <v>135</v>
      </c>
      <c r="E55" s="41"/>
      <c r="F55" s="44"/>
      <c r="G55" s="232" t="s">
        <v>294</v>
      </c>
      <c r="H55" s="279"/>
      <c r="I55" s="281"/>
      <c r="J55" s="431"/>
      <c r="K55" s="431"/>
      <c r="M55" s="360" t="str">
        <f t="shared" si="5"/>
        <v/>
      </c>
      <c r="N55" s="361"/>
      <c r="O55" s="368"/>
      <c r="P55" s="359"/>
      <c r="Q55" s="362"/>
      <c r="R55" s="364"/>
      <c r="S55" s="364"/>
      <c r="T55" s="617">
        <f t="shared" si="21"/>
        <v>0</v>
      </c>
      <c r="U55" s="618"/>
      <c r="V55" s="51"/>
      <c r="X55" s="468" t="str">
        <f t="shared" ref="X55:AM68" si="22">IF($F55="","",IF(VALUE(LEFT($F55,2))=X$18,$J55,""))</f>
        <v/>
      </c>
      <c r="Y55" s="468" t="str">
        <f t="shared" si="22"/>
        <v/>
      </c>
      <c r="Z55" s="468" t="str">
        <f t="shared" si="22"/>
        <v/>
      </c>
      <c r="AA55" s="468" t="str">
        <f t="shared" si="22"/>
        <v/>
      </c>
      <c r="AB55" s="468" t="str">
        <f t="shared" si="22"/>
        <v/>
      </c>
      <c r="AC55" s="468" t="str">
        <f t="shared" si="22"/>
        <v/>
      </c>
      <c r="AD55" s="468" t="str">
        <f t="shared" si="22"/>
        <v/>
      </c>
      <c r="AE55" s="468" t="str">
        <f t="shared" si="22"/>
        <v/>
      </c>
      <c r="AF55" s="468" t="str">
        <f t="shared" si="22"/>
        <v/>
      </c>
      <c r="AG55" s="468" t="str">
        <f t="shared" si="22"/>
        <v/>
      </c>
      <c r="AH55" s="468" t="str">
        <f t="shared" si="22"/>
        <v/>
      </c>
      <c r="AI55" s="468" t="str">
        <f t="shared" si="22"/>
        <v/>
      </c>
      <c r="AJ55" s="468" t="str">
        <f t="shared" si="22"/>
        <v/>
      </c>
      <c r="AK55" s="468" t="str">
        <f t="shared" si="22"/>
        <v/>
      </c>
      <c r="AL55" s="468" t="str">
        <f t="shared" si="22"/>
        <v/>
      </c>
      <c r="AM55" s="468" t="str">
        <f t="shared" si="22"/>
        <v/>
      </c>
      <c r="AN55" s="468" t="str">
        <f t="shared" si="13"/>
        <v/>
      </c>
      <c r="AO55" s="468" t="str">
        <f t="shared" si="13"/>
        <v/>
      </c>
      <c r="AP55" s="468" t="str">
        <f t="shared" si="13"/>
        <v/>
      </c>
      <c r="AQ55" s="468" t="str">
        <f t="shared" si="13"/>
        <v/>
      </c>
      <c r="AR55" s="468" t="str">
        <f t="shared" si="13"/>
        <v/>
      </c>
      <c r="AS55" s="468" t="str">
        <f t="shared" si="13"/>
        <v/>
      </c>
      <c r="AT55" s="468" t="str">
        <f t="shared" si="13"/>
        <v/>
      </c>
      <c r="AU55" s="468" t="str">
        <f t="shared" si="13"/>
        <v/>
      </c>
      <c r="AV55" s="468" t="str">
        <f t="shared" ref="AV55:AZ55" si="23">IF($F55="","",IF(VALUE(LEFT($F55,2))=AV$18,$J55,""))</f>
        <v/>
      </c>
      <c r="AW55" s="468" t="str">
        <f t="shared" si="23"/>
        <v/>
      </c>
      <c r="AX55" s="468" t="str">
        <f t="shared" si="23"/>
        <v/>
      </c>
      <c r="AY55" s="468" t="str">
        <f t="shared" si="23"/>
        <v/>
      </c>
      <c r="AZ55" s="468" t="str">
        <f t="shared" si="23"/>
        <v/>
      </c>
      <c r="BA55" s="468"/>
      <c r="BB55" s="468" t="str">
        <f t="shared" si="19"/>
        <v/>
      </c>
      <c r="BC55" s="468" t="str">
        <f t="shared" si="19"/>
        <v/>
      </c>
      <c r="BD55" s="468"/>
      <c r="BE55" s="468" t="str">
        <f t="shared" ref="BE55:BT68" si="24">IF($F55="","",IF(VALUE(LEFT($F55,2))=BE$18,$K55,""))</f>
        <v/>
      </c>
      <c r="BF55" s="468" t="str">
        <f t="shared" si="24"/>
        <v/>
      </c>
      <c r="BG55" s="468" t="str">
        <f t="shared" si="24"/>
        <v/>
      </c>
      <c r="BH55" s="468" t="str">
        <f t="shared" si="24"/>
        <v/>
      </c>
      <c r="BI55" s="468" t="str">
        <f t="shared" si="24"/>
        <v/>
      </c>
      <c r="BJ55" s="468" t="str">
        <f t="shared" si="24"/>
        <v/>
      </c>
      <c r="BK55" s="468" t="str">
        <f t="shared" si="24"/>
        <v/>
      </c>
      <c r="BL55" s="468" t="str">
        <f t="shared" si="24"/>
        <v/>
      </c>
      <c r="BM55" s="468" t="str">
        <f t="shared" si="24"/>
        <v/>
      </c>
      <c r="BN55" s="468" t="str">
        <f t="shared" si="24"/>
        <v/>
      </c>
      <c r="BO55" s="468" t="str">
        <f t="shared" si="24"/>
        <v/>
      </c>
      <c r="BP55" s="468" t="str">
        <f t="shared" si="24"/>
        <v/>
      </c>
      <c r="BQ55" s="468" t="str">
        <f t="shared" si="24"/>
        <v/>
      </c>
      <c r="BR55" s="468" t="str">
        <f t="shared" si="24"/>
        <v/>
      </c>
      <c r="BS55" s="468" t="str">
        <f t="shared" si="24"/>
        <v/>
      </c>
      <c r="BT55" s="468" t="str">
        <f t="shared" si="24"/>
        <v/>
      </c>
      <c r="BU55" s="468" t="str">
        <f t="shared" si="14"/>
        <v/>
      </c>
      <c r="BV55" s="468" t="str">
        <f t="shared" si="14"/>
        <v/>
      </c>
      <c r="BW55" s="468" t="str">
        <f t="shared" si="14"/>
        <v/>
      </c>
      <c r="BX55" s="468" t="str">
        <f t="shared" si="14"/>
        <v/>
      </c>
      <c r="BY55" s="468" t="str">
        <f t="shared" si="14"/>
        <v/>
      </c>
      <c r="BZ55" s="468" t="str">
        <f t="shared" si="14"/>
        <v/>
      </c>
      <c r="CA55" s="468" t="str">
        <f t="shared" si="14"/>
        <v/>
      </c>
      <c r="CB55" s="468" t="str">
        <f t="shared" si="14"/>
        <v/>
      </c>
      <c r="CC55" s="468" t="str">
        <f t="shared" ref="CC55:CG55" si="25">IF($F55="","",IF(VALUE(LEFT($F55,2))=CC$18,$K55,""))</f>
        <v/>
      </c>
      <c r="CD55" s="468" t="str">
        <f t="shared" si="25"/>
        <v/>
      </c>
      <c r="CE55" s="468" t="str">
        <f t="shared" si="25"/>
        <v/>
      </c>
      <c r="CF55" s="468" t="str">
        <f t="shared" si="25"/>
        <v/>
      </c>
      <c r="CG55" s="468" t="str">
        <f t="shared" si="25"/>
        <v/>
      </c>
      <c r="CH55" s="468"/>
      <c r="CI55" s="468" t="str">
        <f t="shared" si="7"/>
        <v/>
      </c>
      <c r="CJ55" s="468" t="str">
        <f t="shared" si="7"/>
        <v/>
      </c>
      <c r="CK55" s="533"/>
    </row>
    <row r="56" spans="3:89" x14ac:dyDescent="0.25">
      <c r="C56" s="358"/>
      <c r="D56" s="259">
        <v>136</v>
      </c>
      <c r="E56" s="41"/>
      <c r="F56" s="44"/>
      <c r="G56" s="567" t="s">
        <v>366</v>
      </c>
      <c r="H56" s="279"/>
      <c r="I56" s="281"/>
      <c r="J56" s="431"/>
      <c r="K56" s="431"/>
      <c r="M56" s="360" t="str">
        <f t="shared" si="5"/>
        <v/>
      </c>
      <c r="N56" s="361"/>
      <c r="O56" s="368"/>
      <c r="P56" s="359" t="s">
        <v>316</v>
      </c>
      <c r="Q56" s="362"/>
      <c r="R56" s="364"/>
      <c r="S56" s="364">
        <f>J56</f>
        <v>0</v>
      </c>
      <c r="T56" s="362"/>
      <c r="U56" s="363"/>
      <c r="V56" s="51"/>
      <c r="X56" s="468" t="str">
        <f t="shared" si="22"/>
        <v/>
      </c>
      <c r="Y56" s="468" t="str">
        <f t="shared" si="22"/>
        <v/>
      </c>
      <c r="Z56" s="468" t="str">
        <f t="shared" si="22"/>
        <v/>
      </c>
      <c r="AA56" s="468" t="str">
        <f t="shared" si="22"/>
        <v/>
      </c>
      <c r="AB56" s="468" t="str">
        <f t="shared" si="22"/>
        <v/>
      </c>
      <c r="AC56" s="468" t="str">
        <f t="shared" si="22"/>
        <v/>
      </c>
      <c r="AD56" s="468" t="str">
        <f t="shared" si="22"/>
        <v/>
      </c>
      <c r="AE56" s="468" t="str">
        <f t="shared" si="22"/>
        <v/>
      </c>
      <c r="AF56" s="468" t="str">
        <f t="shared" si="22"/>
        <v/>
      </c>
      <c r="AG56" s="468" t="str">
        <f t="shared" si="22"/>
        <v/>
      </c>
      <c r="AH56" s="468" t="str">
        <f t="shared" si="22"/>
        <v/>
      </c>
      <c r="AI56" s="468" t="str">
        <f t="shared" si="22"/>
        <v/>
      </c>
      <c r="AJ56" s="468" t="str">
        <f t="shared" si="22"/>
        <v/>
      </c>
      <c r="AK56" s="468" t="str">
        <f t="shared" si="22"/>
        <v/>
      </c>
      <c r="AL56" s="468" t="str">
        <f t="shared" si="22"/>
        <v/>
      </c>
      <c r="AM56" s="468" t="str">
        <f t="shared" si="22"/>
        <v/>
      </c>
      <c r="AN56" s="468" t="str">
        <f t="shared" ref="AN56:AZ68" si="26">IF($F56="","",IF(VALUE(LEFT($F56,2))=AN$18,$J56,""))</f>
        <v/>
      </c>
      <c r="AO56" s="468" t="str">
        <f t="shared" si="26"/>
        <v/>
      </c>
      <c r="AP56" s="468" t="str">
        <f t="shared" si="26"/>
        <v/>
      </c>
      <c r="AQ56" s="468" t="str">
        <f t="shared" si="26"/>
        <v/>
      </c>
      <c r="AR56" s="468" t="str">
        <f t="shared" si="26"/>
        <v/>
      </c>
      <c r="AS56" s="468" t="str">
        <f t="shared" si="26"/>
        <v/>
      </c>
      <c r="AT56" s="468" t="str">
        <f t="shared" si="26"/>
        <v/>
      </c>
      <c r="AU56" s="468" t="str">
        <f t="shared" si="26"/>
        <v/>
      </c>
      <c r="AV56" s="468" t="str">
        <f t="shared" si="26"/>
        <v/>
      </c>
      <c r="AW56" s="468" t="str">
        <f t="shared" si="26"/>
        <v/>
      </c>
      <c r="AX56" s="468" t="str">
        <f t="shared" si="26"/>
        <v/>
      </c>
      <c r="AY56" s="468" t="str">
        <f t="shared" si="26"/>
        <v/>
      </c>
      <c r="AZ56" s="468" t="str">
        <f t="shared" si="26"/>
        <v/>
      </c>
      <c r="BA56" s="468"/>
      <c r="BB56" s="468" t="str">
        <f t="shared" si="19"/>
        <v/>
      </c>
      <c r="BC56" s="468" t="str">
        <f t="shared" si="19"/>
        <v/>
      </c>
      <c r="BD56" s="468"/>
      <c r="BE56" s="468" t="str">
        <f t="shared" si="24"/>
        <v/>
      </c>
      <c r="BF56" s="468" t="str">
        <f t="shared" si="24"/>
        <v/>
      </c>
      <c r="BG56" s="468" t="str">
        <f t="shared" si="24"/>
        <v/>
      </c>
      <c r="BH56" s="468" t="str">
        <f t="shared" si="24"/>
        <v/>
      </c>
      <c r="BI56" s="468" t="str">
        <f t="shared" si="24"/>
        <v/>
      </c>
      <c r="BJ56" s="468" t="str">
        <f t="shared" si="24"/>
        <v/>
      </c>
      <c r="BK56" s="468" t="str">
        <f t="shared" si="24"/>
        <v/>
      </c>
      <c r="BL56" s="468" t="str">
        <f t="shared" si="24"/>
        <v/>
      </c>
      <c r="BM56" s="468" t="str">
        <f t="shared" si="24"/>
        <v/>
      </c>
      <c r="BN56" s="468" t="str">
        <f t="shared" si="24"/>
        <v/>
      </c>
      <c r="BO56" s="468" t="str">
        <f t="shared" si="24"/>
        <v/>
      </c>
      <c r="BP56" s="468" t="str">
        <f t="shared" si="24"/>
        <v/>
      </c>
      <c r="BQ56" s="468" t="str">
        <f t="shared" si="24"/>
        <v/>
      </c>
      <c r="BR56" s="468" t="str">
        <f t="shared" si="24"/>
        <v/>
      </c>
      <c r="BS56" s="468" t="str">
        <f t="shared" si="24"/>
        <v/>
      </c>
      <c r="BT56" s="468" t="str">
        <f t="shared" si="24"/>
        <v/>
      </c>
      <c r="BU56" s="468" t="str">
        <f t="shared" ref="BU56:CG68" si="27">IF($F56="","",IF(VALUE(LEFT($F56,2))=BU$18,$K56,""))</f>
        <v/>
      </c>
      <c r="BV56" s="468" t="str">
        <f t="shared" si="27"/>
        <v/>
      </c>
      <c r="BW56" s="468" t="str">
        <f t="shared" si="27"/>
        <v/>
      </c>
      <c r="BX56" s="468" t="str">
        <f t="shared" si="27"/>
        <v/>
      </c>
      <c r="BY56" s="468" t="str">
        <f t="shared" si="27"/>
        <v/>
      </c>
      <c r="BZ56" s="468" t="str">
        <f t="shared" si="27"/>
        <v/>
      </c>
      <c r="CA56" s="468" t="str">
        <f t="shared" si="27"/>
        <v/>
      </c>
      <c r="CB56" s="468" t="str">
        <f t="shared" si="27"/>
        <v/>
      </c>
      <c r="CC56" s="468" t="str">
        <f t="shared" si="27"/>
        <v/>
      </c>
      <c r="CD56" s="468" t="str">
        <f t="shared" si="27"/>
        <v/>
      </c>
      <c r="CE56" s="468" t="str">
        <f t="shared" si="27"/>
        <v/>
      </c>
      <c r="CF56" s="468" t="str">
        <f t="shared" si="27"/>
        <v/>
      </c>
      <c r="CG56" s="468" t="str">
        <f t="shared" si="27"/>
        <v/>
      </c>
      <c r="CH56" s="468"/>
      <c r="CI56" s="468" t="str">
        <f t="shared" si="7"/>
        <v/>
      </c>
      <c r="CJ56" s="468" t="str">
        <f t="shared" si="7"/>
        <v/>
      </c>
      <c r="CK56" s="533"/>
    </row>
    <row r="57" spans="3:89" x14ac:dyDescent="0.25">
      <c r="C57" s="358"/>
      <c r="D57" s="259"/>
      <c r="E57" s="41"/>
      <c r="F57" s="44"/>
      <c r="G57" s="232"/>
      <c r="H57" s="279"/>
      <c r="I57" s="281"/>
      <c r="J57" s="431"/>
      <c r="K57" s="431"/>
      <c r="M57" s="360" t="str">
        <f t="shared" si="5"/>
        <v/>
      </c>
      <c r="N57" s="361"/>
      <c r="O57" s="368"/>
      <c r="P57" s="359"/>
      <c r="Q57" s="362"/>
      <c r="R57" s="364"/>
      <c r="S57" s="364"/>
      <c r="T57" s="362"/>
      <c r="U57" s="363"/>
      <c r="V57" s="51"/>
      <c r="X57" s="468" t="str">
        <f t="shared" si="22"/>
        <v/>
      </c>
      <c r="Y57" s="468" t="str">
        <f t="shared" si="22"/>
        <v/>
      </c>
      <c r="Z57" s="468" t="str">
        <f t="shared" si="22"/>
        <v/>
      </c>
      <c r="AA57" s="468" t="str">
        <f t="shared" si="22"/>
        <v/>
      </c>
      <c r="AB57" s="468" t="str">
        <f t="shared" si="22"/>
        <v/>
      </c>
      <c r="AC57" s="468" t="str">
        <f t="shared" si="22"/>
        <v/>
      </c>
      <c r="AD57" s="468" t="str">
        <f t="shared" si="22"/>
        <v/>
      </c>
      <c r="AE57" s="468" t="str">
        <f t="shared" si="22"/>
        <v/>
      </c>
      <c r="AF57" s="468" t="str">
        <f t="shared" si="22"/>
        <v/>
      </c>
      <c r="AG57" s="468" t="str">
        <f t="shared" si="22"/>
        <v/>
      </c>
      <c r="AH57" s="468" t="str">
        <f t="shared" si="22"/>
        <v/>
      </c>
      <c r="AI57" s="468" t="str">
        <f t="shared" si="22"/>
        <v/>
      </c>
      <c r="AJ57" s="468" t="str">
        <f t="shared" si="22"/>
        <v/>
      </c>
      <c r="AK57" s="468" t="str">
        <f t="shared" si="22"/>
        <v/>
      </c>
      <c r="AL57" s="468" t="str">
        <f t="shared" si="22"/>
        <v/>
      </c>
      <c r="AM57" s="468" t="str">
        <f t="shared" si="22"/>
        <v/>
      </c>
      <c r="AN57" s="468" t="str">
        <f t="shared" si="26"/>
        <v/>
      </c>
      <c r="AO57" s="468" t="str">
        <f t="shared" si="26"/>
        <v/>
      </c>
      <c r="AP57" s="468" t="str">
        <f t="shared" si="26"/>
        <v/>
      </c>
      <c r="AQ57" s="468" t="str">
        <f t="shared" si="26"/>
        <v/>
      </c>
      <c r="AR57" s="468" t="str">
        <f t="shared" si="26"/>
        <v/>
      </c>
      <c r="AS57" s="468" t="str">
        <f t="shared" si="26"/>
        <v/>
      </c>
      <c r="AT57" s="468" t="str">
        <f t="shared" si="26"/>
        <v/>
      </c>
      <c r="AU57" s="468" t="str">
        <f t="shared" si="26"/>
        <v/>
      </c>
      <c r="AV57" s="468" t="str">
        <f t="shared" si="26"/>
        <v/>
      </c>
      <c r="AW57" s="468" t="str">
        <f t="shared" si="26"/>
        <v/>
      </c>
      <c r="AX57" s="468" t="str">
        <f t="shared" si="26"/>
        <v/>
      </c>
      <c r="AY57" s="468" t="str">
        <f t="shared" si="26"/>
        <v/>
      </c>
      <c r="AZ57" s="468" t="str">
        <f t="shared" si="26"/>
        <v/>
      </c>
      <c r="BA57" s="468"/>
      <c r="BB57" s="468" t="str">
        <f>IF($M57="","",IF($M57=BB$18,$J57,0))</f>
        <v/>
      </c>
      <c r="BC57" s="468" t="str">
        <f t="shared" si="19"/>
        <v/>
      </c>
      <c r="BD57" s="468"/>
      <c r="BE57" s="468" t="str">
        <f t="shared" si="24"/>
        <v/>
      </c>
      <c r="BF57" s="468" t="str">
        <f t="shared" si="24"/>
        <v/>
      </c>
      <c r="BG57" s="468" t="str">
        <f t="shared" si="24"/>
        <v/>
      </c>
      <c r="BH57" s="468" t="str">
        <f t="shared" si="24"/>
        <v/>
      </c>
      <c r="BI57" s="468" t="str">
        <f t="shared" si="24"/>
        <v/>
      </c>
      <c r="BJ57" s="468" t="str">
        <f t="shared" si="24"/>
        <v/>
      </c>
      <c r="BK57" s="468" t="str">
        <f t="shared" si="24"/>
        <v/>
      </c>
      <c r="BL57" s="468" t="str">
        <f t="shared" si="24"/>
        <v/>
      </c>
      <c r="BM57" s="468" t="str">
        <f t="shared" si="24"/>
        <v/>
      </c>
      <c r="BN57" s="468" t="str">
        <f t="shared" si="24"/>
        <v/>
      </c>
      <c r="BO57" s="468" t="str">
        <f t="shared" si="24"/>
        <v/>
      </c>
      <c r="BP57" s="468" t="str">
        <f t="shared" si="24"/>
        <v/>
      </c>
      <c r="BQ57" s="468" t="str">
        <f t="shared" si="24"/>
        <v/>
      </c>
      <c r="BR57" s="468" t="str">
        <f t="shared" si="24"/>
        <v/>
      </c>
      <c r="BS57" s="468" t="str">
        <f t="shared" si="24"/>
        <v/>
      </c>
      <c r="BT57" s="468" t="str">
        <f t="shared" si="24"/>
        <v/>
      </c>
      <c r="BU57" s="468" t="str">
        <f t="shared" si="27"/>
        <v/>
      </c>
      <c r="BV57" s="468" t="str">
        <f t="shared" si="27"/>
        <v/>
      </c>
      <c r="BW57" s="468" t="str">
        <f t="shared" si="27"/>
        <v/>
      </c>
      <c r="BX57" s="468" t="str">
        <f t="shared" si="27"/>
        <v/>
      </c>
      <c r="BY57" s="468" t="str">
        <f t="shared" si="27"/>
        <v/>
      </c>
      <c r="BZ57" s="468" t="str">
        <f t="shared" si="27"/>
        <v/>
      </c>
      <c r="CA57" s="468" t="str">
        <f t="shared" si="27"/>
        <v/>
      </c>
      <c r="CB57" s="468" t="str">
        <f t="shared" si="27"/>
        <v/>
      </c>
      <c r="CC57" s="468" t="str">
        <f t="shared" si="27"/>
        <v/>
      </c>
      <c r="CD57" s="468" t="str">
        <f t="shared" si="27"/>
        <v/>
      </c>
      <c r="CE57" s="468" t="str">
        <f t="shared" si="27"/>
        <v/>
      </c>
      <c r="CF57" s="468" t="str">
        <f t="shared" si="27"/>
        <v/>
      </c>
      <c r="CG57" s="468" t="str">
        <f t="shared" si="27"/>
        <v/>
      </c>
      <c r="CH57" s="468"/>
      <c r="CI57" s="468" t="str">
        <f t="shared" si="7"/>
        <v/>
      </c>
      <c r="CJ57" s="468" t="str">
        <f t="shared" si="7"/>
        <v/>
      </c>
      <c r="CK57" s="533"/>
    </row>
    <row r="58" spans="3:89" x14ac:dyDescent="0.25">
      <c r="C58" s="358"/>
      <c r="D58" s="259"/>
      <c r="E58" s="41"/>
      <c r="F58" s="44"/>
      <c r="G58" s="375" t="s">
        <v>321</v>
      </c>
      <c r="H58" s="279"/>
      <c r="I58" s="282"/>
      <c r="J58" s="431"/>
      <c r="K58" s="431"/>
      <c r="M58" s="360" t="str">
        <f t="shared" si="5"/>
        <v/>
      </c>
      <c r="N58" s="361"/>
      <c r="O58" s="368" t="str">
        <f>IF(M58="","",IF(M58="Foreign",VLOOKUP(N58,'Option X3'!D:E,2,FALSE),1))</f>
        <v/>
      </c>
      <c r="P58" s="359"/>
      <c r="Q58" s="569"/>
      <c r="R58" s="364"/>
      <c r="S58" s="364"/>
      <c r="T58" s="617"/>
      <c r="U58" s="618"/>
      <c r="V58" s="51"/>
      <c r="X58" s="468" t="str">
        <f t="shared" si="22"/>
        <v/>
      </c>
      <c r="Y58" s="468" t="str">
        <f t="shared" si="22"/>
        <v/>
      </c>
      <c r="Z58" s="468" t="str">
        <f t="shared" si="22"/>
        <v/>
      </c>
      <c r="AA58" s="468" t="str">
        <f t="shared" si="22"/>
        <v/>
      </c>
      <c r="AB58" s="468" t="str">
        <f t="shared" si="22"/>
        <v/>
      </c>
      <c r="AC58" s="468" t="str">
        <f t="shared" si="22"/>
        <v/>
      </c>
      <c r="AD58" s="468" t="str">
        <f t="shared" si="22"/>
        <v/>
      </c>
      <c r="AE58" s="468" t="str">
        <f t="shared" si="22"/>
        <v/>
      </c>
      <c r="AF58" s="468" t="str">
        <f t="shared" si="22"/>
        <v/>
      </c>
      <c r="AG58" s="468" t="str">
        <f t="shared" si="22"/>
        <v/>
      </c>
      <c r="AH58" s="468" t="str">
        <f t="shared" si="22"/>
        <v/>
      </c>
      <c r="AI58" s="468" t="str">
        <f t="shared" si="22"/>
        <v/>
      </c>
      <c r="AJ58" s="468" t="str">
        <f t="shared" si="22"/>
        <v/>
      </c>
      <c r="AK58" s="468" t="str">
        <f t="shared" si="22"/>
        <v/>
      </c>
      <c r="AL58" s="468" t="str">
        <f t="shared" si="22"/>
        <v/>
      </c>
      <c r="AM58" s="468" t="str">
        <f t="shared" si="22"/>
        <v/>
      </c>
      <c r="AN58" s="468" t="str">
        <f t="shared" si="26"/>
        <v/>
      </c>
      <c r="AO58" s="468" t="str">
        <f t="shared" si="26"/>
        <v/>
      </c>
      <c r="AP58" s="468" t="str">
        <f t="shared" si="26"/>
        <v/>
      </c>
      <c r="AQ58" s="468" t="str">
        <f t="shared" si="26"/>
        <v/>
      </c>
      <c r="AR58" s="468" t="str">
        <f t="shared" si="26"/>
        <v/>
      </c>
      <c r="AS58" s="468" t="str">
        <f t="shared" si="26"/>
        <v/>
      </c>
      <c r="AT58" s="468" t="str">
        <f t="shared" si="26"/>
        <v/>
      </c>
      <c r="AU58" s="468" t="str">
        <f t="shared" si="26"/>
        <v/>
      </c>
      <c r="AV58" s="468" t="str">
        <f t="shared" si="26"/>
        <v/>
      </c>
      <c r="AW58" s="468" t="str">
        <f t="shared" si="26"/>
        <v/>
      </c>
      <c r="AX58" s="468" t="str">
        <f t="shared" si="26"/>
        <v/>
      </c>
      <c r="AY58" s="468" t="str">
        <f t="shared" si="26"/>
        <v/>
      </c>
      <c r="AZ58" s="468" t="str">
        <f t="shared" si="26"/>
        <v/>
      </c>
      <c r="BA58" s="468"/>
      <c r="BB58" s="468" t="str">
        <f t="shared" ref="BB58:BC68" si="28">IF($M58="","",IF($M58=BB$18,$J58,0))</f>
        <v/>
      </c>
      <c r="BC58" s="468" t="str">
        <f t="shared" si="19"/>
        <v/>
      </c>
      <c r="BD58" s="468"/>
      <c r="BE58" s="468" t="str">
        <f t="shared" si="24"/>
        <v/>
      </c>
      <c r="BF58" s="468" t="str">
        <f t="shared" si="24"/>
        <v/>
      </c>
      <c r="BG58" s="468" t="str">
        <f t="shared" si="24"/>
        <v/>
      </c>
      <c r="BH58" s="468" t="str">
        <f t="shared" si="24"/>
        <v/>
      </c>
      <c r="BI58" s="468" t="str">
        <f t="shared" si="24"/>
        <v/>
      </c>
      <c r="BJ58" s="468" t="str">
        <f t="shared" si="24"/>
        <v/>
      </c>
      <c r="BK58" s="468" t="str">
        <f t="shared" si="24"/>
        <v/>
      </c>
      <c r="BL58" s="468" t="str">
        <f t="shared" si="24"/>
        <v/>
      </c>
      <c r="BM58" s="468" t="str">
        <f t="shared" si="24"/>
        <v/>
      </c>
      <c r="BN58" s="468" t="str">
        <f t="shared" si="24"/>
        <v/>
      </c>
      <c r="BO58" s="468" t="str">
        <f t="shared" si="24"/>
        <v/>
      </c>
      <c r="BP58" s="468" t="str">
        <f t="shared" si="24"/>
        <v/>
      </c>
      <c r="BQ58" s="468" t="str">
        <f t="shared" si="24"/>
        <v/>
      </c>
      <c r="BR58" s="468" t="str">
        <f t="shared" si="24"/>
        <v/>
      </c>
      <c r="BS58" s="468" t="str">
        <f t="shared" si="24"/>
        <v/>
      </c>
      <c r="BT58" s="468" t="str">
        <f t="shared" si="24"/>
        <v/>
      </c>
      <c r="BU58" s="468" t="str">
        <f t="shared" si="27"/>
        <v/>
      </c>
      <c r="BV58" s="468" t="str">
        <f t="shared" si="27"/>
        <v/>
      </c>
      <c r="BW58" s="468" t="str">
        <f t="shared" si="27"/>
        <v/>
      </c>
      <c r="BX58" s="468" t="str">
        <f t="shared" si="27"/>
        <v/>
      </c>
      <c r="BY58" s="468" t="str">
        <f t="shared" si="27"/>
        <v/>
      </c>
      <c r="BZ58" s="468" t="str">
        <f t="shared" si="27"/>
        <v/>
      </c>
      <c r="CA58" s="468" t="str">
        <f t="shared" si="27"/>
        <v/>
      </c>
      <c r="CB58" s="468" t="str">
        <f t="shared" si="27"/>
        <v/>
      </c>
      <c r="CC58" s="468" t="str">
        <f t="shared" si="27"/>
        <v/>
      </c>
      <c r="CD58" s="468" t="str">
        <f t="shared" si="27"/>
        <v/>
      </c>
      <c r="CE58" s="468" t="str">
        <f t="shared" si="27"/>
        <v/>
      </c>
      <c r="CF58" s="468" t="str">
        <f t="shared" si="27"/>
        <v/>
      </c>
      <c r="CG58" s="468" t="str">
        <f t="shared" si="27"/>
        <v/>
      </c>
      <c r="CH58" s="468"/>
      <c r="CI58" s="468" t="str">
        <f t="shared" si="7"/>
        <v/>
      </c>
      <c r="CJ58" s="468" t="str">
        <f t="shared" si="7"/>
        <v/>
      </c>
      <c r="CK58" s="533"/>
    </row>
    <row r="59" spans="3:89" x14ac:dyDescent="0.25">
      <c r="C59" s="358"/>
      <c r="D59" s="259">
        <v>1</v>
      </c>
      <c r="E59" s="41"/>
      <c r="F59" s="44"/>
      <c r="G59" s="434" t="s">
        <v>356</v>
      </c>
      <c r="H59" s="279"/>
      <c r="I59" s="282"/>
      <c r="J59" s="431"/>
      <c r="K59" s="431"/>
      <c r="M59" s="360" t="str">
        <f t="shared" si="5"/>
        <v/>
      </c>
      <c r="N59" s="361"/>
      <c r="O59" s="368" t="str">
        <f>IF(M59="","",IF(M59="Foreign",VLOOKUP(N59,'Option X3'!D:E,2,FALSE),1))</f>
        <v/>
      </c>
      <c r="P59" s="359"/>
      <c r="Q59" s="569"/>
      <c r="R59" s="364"/>
      <c r="S59" s="364"/>
      <c r="T59" s="617"/>
      <c r="U59" s="618"/>
      <c r="V59" s="51"/>
      <c r="X59" s="468" t="str">
        <f t="shared" si="22"/>
        <v/>
      </c>
      <c r="Y59" s="468" t="str">
        <f t="shared" si="22"/>
        <v/>
      </c>
      <c r="Z59" s="468" t="str">
        <f t="shared" si="22"/>
        <v/>
      </c>
      <c r="AA59" s="468" t="str">
        <f t="shared" si="22"/>
        <v/>
      </c>
      <c r="AB59" s="468" t="str">
        <f t="shared" si="22"/>
        <v/>
      </c>
      <c r="AC59" s="468" t="str">
        <f t="shared" si="22"/>
        <v/>
      </c>
      <c r="AD59" s="468" t="str">
        <f t="shared" si="22"/>
        <v/>
      </c>
      <c r="AE59" s="468" t="str">
        <f t="shared" si="22"/>
        <v/>
      </c>
      <c r="AF59" s="468" t="str">
        <f t="shared" si="22"/>
        <v/>
      </c>
      <c r="AG59" s="468" t="str">
        <f t="shared" si="22"/>
        <v/>
      </c>
      <c r="AH59" s="468" t="str">
        <f t="shared" si="22"/>
        <v/>
      </c>
      <c r="AI59" s="468" t="str">
        <f t="shared" si="22"/>
        <v/>
      </c>
      <c r="AJ59" s="468" t="str">
        <f t="shared" si="22"/>
        <v/>
      </c>
      <c r="AK59" s="468" t="str">
        <f t="shared" si="22"/>
        <v/>
      </c>
      <c r="AL59" s="468" t="str">
        <f t="shared" si="22"/>
        <v/>
      </c>
      <c r="AM59" s="468" t="str">
        <f t="shared" si="22"/>
        <v/>
      </c>
      <c r="AN59" s="468" t="str">
        <f t="shared" si="26"/>
        <v/>
      </c>
      <c r="AO59" s="468" t="str">
        <f t="shared" si="26"/>
        <v/>
      </c>
      <c r="AP59" s="468" t="str">
        <f t="shared" si="26"/>
        <v/>
      </c>
      <c r="AQ59" s="468" t="str">
        <f t="shared" si="26"/>
        <v/>
      </c>
      <c r="AR59" s="468" t="str">
        <f t="shared" si="26"/>
        <v/>
      </c>
      <c r="AS59" s="468" t="str">
        <f t="shared" si="26"/>
        <v/>
      </c>
      <c r="AT59" s="468" t="str">
        <f t="shared" si="26"/>
        <v/>
      </c>
      <c r="AU59" s="468" t="str">
        <f t="shared" si="26"/>
        <v/>
      </c>
      <c r="AV59" s="468" t="str">
        <f t="shared" si="26"/>
        <v/>
      </c>
      <c r="AW59" s="468" t="str">
        <f t="shared" si="26"/>
        <v/>
      </c>
      <c r="AX59" s="468" t="str">
        <f t="shared" si="26"/>
        <v/>
      </c>
      <c r="AY59" s="468" t="str">
        <f t="shared" si="26"/>
        <v/>
      </c>
      <c r="AZ59" s="468" t="str">
        <f t="shared" si="26"/>
        <v/>
      </c>
      <c r="BA59" s="468"/>
      <c r="BB59" s="468" t="str">
        <f t="shared" si="28"/>
        <v/>
      </c>
      <c r="BC59" s="468" t="str">
        <f t="shared" si="19"/>
        <v/>
      </c>
      <c r="BD59" s="468"/>
      <c r="BE59" s="468" t="str">
        <f t="shared" si="24"/>
        <v/>
      </c>
      <c r="BF59" s="468" t="str">
        <f t="shared" si="24"/>
        <v/>
      </c>
      <c r="BG59" s="468" t="str">
        <f t="shared" si="24"/>
        <v/>
      </c>
      <c r="BH59" s="468" t="str">
        <f t="shared" si="24"/>
        <v/>
      </c>
      <c r="BI59" s="468" t="str">
        <f t="shared" si="24"/>
        <v/>
      </c>
      <c r="BJ59" s="468" t="str">
        <f t="shared" si="24"/>
        <v/>
      </c>
      <c r="BK59" s="468" t="str">
        <f t="shared" si="24"/>
        <v/>
      </c>
      <c r="BL59" s="468" t="str">
        <f t="shared" si="24"/>
        <v/>
      </c>
      <c r="BM59" s="468" t="str">
        <f t="shared" si="24"/>
        <v/>
      </c>
      <c r="BN59" s="468" t="str">
        <f t="shared" si="24"/>
        <v/>
      </c>
      <c r="BO59" s="468" t="str">
        <f t="shared" si="24"/>
        <v/>
      </c>
      <c r="BP59" s="468" t="str">
        <f t="shared" si="24"/>
        <v/>
      </c>
      <c r="BQ59" s="468" t="str">
        <f t="shared" si="24"/>
        <v/>
      </c>
      <c r="BR59" s="468" t="str">
        <f t="shared" si="24"/>
        <v/>
      </c>
      <c r="BS59" s="468" t="str">
        <f t="shared" si="24"/>
        <v/>
      </c>
      <c r="BT59" s="468" t="str">
        <f t="shared" si="24"/>
        <v/>
      </c>
      <c r="BU59" s="468" t="str">
        <f t="shared" si="27"/>
        <v/>
      </c>
      <c r="BV59" s="468" t="str">
        <f t="shared" si="27"/>
        <v/>
      </c>
      <c r="BW59" s="468" t="str">
        <f t="shared" si="27"/>
        <v/>
      </c>
      <c r="BX59" s="468" t="str">
        <f t="shared" si="27"/>
        <v/>
      </c>
      <c r="BY59" s="468" t="str">
        <f t="shared" si="27"/>
        <v/>
      </c>
      <c r="BZ59" s="468" t="str">
        <f t="shared" si="27"/>
        <v/>
      </c>
      <c r="CA59" s="468" t="str">
        <f t="shared" si="27"/>
        <v/>
      </c>
      <c r="CB59" s="468" t="str">
        <f t="shared" si="27"/>
        <v/>
      </c>
      <c r="CC59" s="468" t="str">
        <f t="shared" si="27"/>
        <v/>
      </c>
      <c r="CD59" s="468" t="str">
        <f t="shared" si="27"/>
        <v/>
      </c>
      <c r="CE59" s="468" t="str">
        <f t="shared" si="27"/>
        <v/>
      </c>
      <c r="CF59" s="468" t="str">
        <f t="shared" si="27"/>
        <v/>
      </c>
      <c r="CG59" s="468" t="str">
        <f t="shared" si="27"/>
        <v/>
      </c>
      <c r="CH59" s="468"/>
      <c r="CI59" s="468" t="str">
        <f t="shared" si="7"/>
        <v/>
      </c>
      <c r="CJ59" s="468" t="str">
        <f t="shared" si="7"/>
        <v/>
      </c>
      <c r="CK59" s="533"/>
    </row>
    <row r="60" spans="3:89" x14ac:dyDescent="0.25">
      <c r="C60" s="358"/>
      <c r="D60" s="259">
        <v>2</v>
      </c>
      <c r="E60" s="41"/>
      <c r="F60" s="44"/>
      <c r="G60" s="234" t="s">
        <v>357</v>
      </c>
      <c r="H60" s="279"/>
      <c r="I60" s="282"/>
      <c r="J60" s="431"/>
      <c r="K60" s="431"/>
      <c r="M60" s="360" t="str">
        <f t="shared" si="5"/>
        <v/>
      </c>
      <c r="N60" s="361"/>
      <c r="O60" s="368" t="str">
        <f>IF(M60="","",IF(M60="Foreign",VLOOKUP(N60,'Option X3'!D:E,2,FALSE),1))</f>
        <v/>
      </c>
      <c r="P60" s="359"/>
      <c r="Q60" s="569"/>
      <c r="R60" s="364"/>
      <c r="S60" s="364"/>
      <c r="T60" s="617"/>
      <c r="U60" s="618"/>
      <c r="V60" s="51"/>
      <c r="X60" s="468" t="str">
        <f t="shared" si="22"/>
        <v/>
      </c>
      <c r="Y60" s="468" t="str">
        <f t="shared" si="22"/>
        <v/>
      </c>
      <c r="Z60" s="468" t="str">
        <f t="shared" si="22"/>
        <v/>
      </c>
      <c r="AA60" s="468" t="str">
        <f t="shared" si="22"/>
        <v/>
      </c>
      <c r="AB60" s="468" t="str">
        <f t="shared" si="22"/>
        <v/>
      </c>
      <c r="AC60" s="468" t="str">
        <f t="shared" si="22"/>
        <v/>
      </c>
      <c r="AD60" s="468" t="str">
        <f t="shared" si="22"/>
        <v/>
      </c>
      <c r="AE60" s="468" t="str">
        <f t="shared" si="22"/>
        <v/>
      </c>
      <c r="AF60" s="468" t="str">
        <f t="shared" si="22"/>
        <v/>
      </c>
      <c r="AG60" s="468" t="str">
        <f t="shared" si="22"/>
        <v/>
      </c>
      <c r="AH60" s="468" t="str">
        <f t="shared" si="22"/>
        <v/>
      </c>
      <c r="AI60" s="468" t="str">
        <f t="shared" si="22"/>
        <v/>
      </c>
      <c r="AJ60" s="468" t="str">
        <f t="shared" si="22"/>
        <v/>
      </c>
      <c r="AK60" s="468" t="str">
        <f t="shared" si="22"/>
        <v/>
      </c>
      <c r="AL60" s="468" t="str">
        <f t="shared" si="22"/>
        <v/>
      </c>
      <c r="AM60" s="468" t="str">
        <f t="shared" si="22"/>
        <v/>
      </c>
      <c r="AN60" s="468" t="str">
        <f t="shared" si="26"/>
        <v/>
      </c>
      <c r="AO60" s="468" t="str">
        <f t="shared" si="26"/>
        <v/>
      </c>
      <c r="AP60" s="468" t="str">
        <f t="shared" si="26"/>
        <v/>
      </c>
      <c r="AQ60" s="468" t="str">
        <f t="shared" si="26"/>
        <v/>
      </c>
      <c r="AR60" s="468" t="str">
        <f t="shared" si="26"/>
        <v/>
      </c>
      <c r="AS60" s="468" t="str">
        <f t="shared" si="26"/>
        <v/>
      </c>
      <c r="AT60" s="468" t="str">
        <f t="shared" si="26"/>
        <v/>
      </c>
      <c r="AU60" s="468" t="str">
        <f t="shared" si="26"/>
        <v/>
      </c>
      <c r="AV60" s="468" t="str">
        <f t="shared" si="26"/>
        <v/>
      </c>
      <c r="AW60" s="468" t="str">
        <f t="shared" si="26"/>
        <v/>
      </c>
      <c r="AX60" s="468" t="str">
        <f t="shared" si="26"/>
        <v/>
      </c>
      <c r="AY60" s="468" t="str">
        <f t="shared" si="26"/>
        <v/>
      </c>
      <c r="AZ60" s="468" t="str">
        <f t="shared" si="26"/>
        <v/>
      </c>
      <c r="BA60" s="468"/>
      <c r="BB60" s="468" t="str">
        <f t="shared" si="28"/>
        <v/>
      </c>
      <c r="BC60" s="468" t="str">
        <f t="shared" si="28"/>
        <v/>
      </c>
      <c r="BD60" s="468"/>
      <c r="BE60" s="468" t="str">
        <f t="shared" si="24"/>
        <v/>
      </c>
      <c r="BF60" s="468" t="str">
        <f t="shared" si="24"/>
        <v/>
      </c>
      <c r="BG60" s="468" t="str">
        <f t="shared" si="24"/>
        <v/>
      </c>
      <c r="BH60" s="468" t="str">
        <f t="shared" si="24"/>
        <v/>
      </c>
      <c r="BI60" s="468" t="str">
        <f t="shared" si="24"/>
        <v/>
      </c>
      <c r="BJ60" s="468" t="str">
        <f t="shared" si="24"/>
        <v/>
      </c>
      <c r="BK60" s="468" t="str">
        <f t="shared" si="24"/>
        <v/>
      </c>
      <c r="BL60" s="468" t="str">
        <f t="shared" si="24"/>
        <v/>
      </c>
      <c r="BM60" s="468" t="str">
        <f t="shared" si="24"/>
        <v/>
      </c>
      <c r="BN60" s="468" t="str">
        <f t="shared" si="24"/>
        <v/>
      </c>
      <c r="BO60" s="468" t="str">
        <f t="shared" si="24"/>
        <v/>
      </c>
      <c r="BP60" s="468" t="str">
        <f t="shared" si="24"/>
        <v/>
      </c>
      <c r="BQ60" s="468" t="str">
        <f t="shared" si="24"/>
        <v/>
      </c>
      <c r="BR60" s="468" t="str">
        <f t="shared" si="24"/>
        <v/>
      </c>
      <c r="BS60" s="468" t="str">
        <f t="shared" si="24"/>
        <v/>
      </c>
      <c r="BT60" s="468" t="str">
        <f t="shared" si="24"/>
        <v/>
      </c>
      <c r="BU60" s="468" t="str">
        <f t="shared" si="27"/>
        <v/>
      </c>
      <c r="BV60" s="468" t="str">
        <f t="shared" si="27"/>
        <v/>
      </c>
      <c r="BW60" s="468" t="str">
        <f t="shared" si="27"/>
        <v/>
      </c>
      <c r="BX60" s="468" t="str">
        <f t="shared" si="27"/>
        <v/>
      </c>
      <c r="BY60" s="468" t="str">
        <f t="shared" si="27"/>
        <v/>
      </c>
      <c r="BZ60" s="468" t="str">
        <f t="shared" si="27"/>
        <v/>
      </c>
      <c r="CA60" s="468" t="str">
        <f t="shared" si="27"/>
        <v/>
      </c>
      <c r="CB60" s="468" t="str">
        <f t="shared" si="27"/>
        <v/>
      </c>
      <c r="CC60" s="468" t="str">
        <f t="shared" si="27"/>
        <v/>
      </c>
      <c r="CD60" s="468" t="str">
        <f t="shared" si="27"/>
        <v/>
      </c>
      <c r="CE60" s="468" t="str">
        <f t="shared" si="27"/>
        <v/>
      </c>
      <c r="CF60" s="468" t="str">
        <f t="shared" si="27"/>
        <v/>
      </c>
      <c r="CG60" s="468" t="str">
        <f t="shared" si="27"/>
        <v/>
      </c>
      <c r="CH60" s="468"/>
      <c r="CI60" s="468" t="str">
        <f t="shared" si="7"/>
        <v/>
      </c>
      <c r="CJ60" s="468" t="str">
        <f t="shared" si="7"/>
        <v/>
      </c>
      <c r="CK60" s="533"/>
    </row>
    <row r="61" spans="3:89" x14ac:dyDescent="0.25">
      <c r="C61" s="358"/>
      <c r="D61" s="259">
        <v>3</v>
      </c>
      <c r="E61" s="41"/>
      <c r="F61" s="44"/>
      <c r="G61" s="232" t="s">
        <v>282</v>
      </c>
      <c r="H61" s="279"/>
      <c r="I61" s="282"/>
      <c r="J61" s="431"/>
      <c r="K61" s="431"/>
      <c r="M61" s="360" t="str">
        <f t="shared" si="5"/>
        <v/>
      </c>
      <c r="N61" s="361"/>
      <c r="O61" s="368" t="str">
        <f>IF(M61="","",IF(M61="Foreign",VLOOKUP(N61,'Option X3'!D:E,2,FALSE),1))</f>
        <v/>
      </c>
      <c r="P61" s="359"/>
      <c r="Q61" s="569"/>
      <c r="R61" s="364"/>
      <c r="S61" s="364"/>
      <c r="T61" s="617"/>
      <c r="U61" s="618"/>
      <c r="V61" s="51"/>
      <c r="X61" s="468" t="str">
        <f t="shared" si="22"/>
        <v/>
      </c>
      <c r="Y61" s="468" t="str">
        <f t="shared" si="22"/>
        <v/>
      </c>
      <c r="Z61" s="468" t="str">
        <f t="shared" si="22"/>
        <v/>
      </c>
      <c r="AA61" s="468" t="str">
        <f t="shared" si="22"/>
        <v/>
      </c>
      <c r="AB61" s="468" t="str">
        <f t="shared" si="22"/>
        <v/>
      </c>
      <c r="AC61" s="468" t="str">
        <f t="shared" si="22"/>
        <v/>
      </c>
      <c r="AD61" s="468" t="str">
        <f t="shared" si="22"/>
        <v/>
      </c>
      <c r="AE61" s="468" t="str">
        <f t="shared" si="22"/>
        <v/>
      </c>
      <c r="AF61" s="468" t="str">
        <f t="shared" si="22"/>
        <v/>
      </c>
      <c r="AG61" s="468" t="str">
        <f t="shared" si="22"/>
        <v/>
      </c>
      <c r="AH61" s="468" t="str">
        <f t="shared" si="22"/>
        <v/>
      </c>
      <c r="AI61" s="468" t="str">
        <f t="shared" si="22"/>
        <v/>
      </c>
      <c r="AJ61" s="468" t="str">
        <f t="shared" si="22"/>
        <v/>
      </c>
      <c r="AK61" s="468" t="str">
        <f t="shared" si="22"/>
        <v/>
      </c>
      <c r="AL61" s="468" t="str">
        <f t="shared" si="22"/>
        <v/>
      </c>
      <c r="AM61" s="468" t="str">
        <f t="shared" si="22"/>
        <v/>
      </c>
      <c r="AN61" s="468" t="str">
        <f t="shared" si="26"/>
        <v/>
      </c>
      <c r="AO61" s="468" t="str">
        <f t="shared" si="26"/>
        <v/>
      </c>
      <c r="AP61" s="468" t="str">
        <f t="shared" si="26"/>
        <v/>
      </c>
      <c r="AQ61" s="468" t="str">
        <f t="shared" si="26"/>
        <v/>
      </c>
      <c r="AR61" s="468" t="str">
        <f t="shared" si="26"/>
        <v/>
      </c>
      <c r="AS61" s="468" t="str">
        <f t="shared" si="26"/>
        <v/>
      </c>
      <c r="AT61" s="468" t="str">
        <f t="shared" si="26"/>
        <v/>
      </c>
      <c r="AU61" s="468" t="str">
        <f t="shared" si="26"/>
        <v/>
      </c>
      <c r="AV61" s="468" t="str">
        <f t="shared" si="26"/>
        <v/>
      </c>
      <c r="AW61" s="468" t="str">
        <f t="shared" si="26"/>
        <v/>
      </c>
      <c r="AX61" s="468" t="str">
        <f t="shared" si="26"/>
        <v/>
      </c>
      <c r="AY61" s="468" t="str">
        <f t="shared" si="26"/>
        <v/>
      </c>
      <c r="AZ61" s="468" t="str">
        <f t="shared" si="26"/>
        <v/>
      </c>
      <c r="BA61" s="468"/>
      <c r="BB61" s="468" t="str">
        <f t="shared" si="28"/>
        <v/>
      </c>
      <c r="BC61" s="468" t="str">
        <f t="shared" si="28"/>
        <v/>
      </c>
      <c r="BD61" s="468"/>
      <c r="BE61" s="468" t="str">
        <f t="shared" si="24"/>
        <v/>
      </c>
      <c r="BF61" s="468" t="str">
        <f t="shared" si="24"/>
        <v/>
      </c>
      <c r="BG61" s="468" t="str">
        <f t="shared" si="24"/>
        <v/>
      </c>
      <c r="BH61" s="468" t="str">
        <f t="shared" si="24"/>
        <v/>
      </c>
      <c r="BI61" s="468" t="str">
        <f t="shared" si="24"/>
        <v/>
      </c>
      <c r="BJ61" s="468" t="str">
        <f t="shared" si="24"/>
        <v/>
      </c>
      <c r="BK61" s="468" t="str">
        <f t="shared" si="24"/>
        <v/>
      </c>
      <c r="BL61" s="468" t="str">
        <f t="shared" si="24"/>
        <v/>
      </c>
      <c r="BM61" s="468" t="str">
        <f t="shared" si="24"/>
        <v/>
      </c>
      <c r="BN61" s="468" t="str">
        <f t="shared" si="24"/>
        <v/>
      </c>
      <c r="BO61" s="468" t="str">
        <f t="shared" si="24"/>
        <v/>
      </c>
      <c r="BP61" s="468" t="str">
        <f t="shared" si="24"/>
        <v/>
      </c>
      <c r="BQ61" s="468" t="str">
        <f t="shared" si="24"/>
        <v/>
      </c>
      <c r="BR61" s="468" t="str">
        <f t="shared" si="24"/>
        <v/>
      </c>
      <c r="BS61" s="468" t="str">
        <f t="shared" si="24"/>
        <v/>
      </c>
      <c r="BT61" s="468" t="str">
        <f t="shared" si="24"/>
        <v/>
      </c>
      <c r="BU61" s="468" t="str">
        <f t="shared" si="27"/>
        <v/>
      </c>
      <c r="BV61" s="468" t="str">
        <f t="shared" si="27"/>
        <v/>
      </c>
      <c r="BW61" s="468" t="str">
        <f t="shared" si="27"/>
        <v/>
      </c>
      <c r="BX61" s="468" t="str">
        <f t="shared" si="27"/>
        <v/>
      </c>
      <c r="BY61" s="468" t="str">
        <f t="shared" si="27"/>
        <v/>
      </c>
      <c r="BZ61" s="468" t="str">
        <f t="shared" si="27"/>
        <v/>
      </c>
      <c r="CA61" s="468" t="str">
        <f t="shared" si="27"/>
        <v/>
      </c>
      <c r="CB61" s="468" t="str">
        <f t="shared" si="27"/>
        <v/>
      </c>
      <c r="CC61" s="468" t="str">
        <f t="shared" si="27"/>
        <v/>
      </c>
      <c r="CD61" s="468" t="str">
        <f t="shared" si="27"/>
        <v/>
      </c>
      <c r="CE61" s="468" t="str">
        <f t="shared" si="27"/>
        <v/>
      </c>
      <c r="CF61" s="468" t="str">
        <f t="shared" si="27"/>
        <v/>
      </c>
      <c r="CG61" s="468" t="str">
        <f t="shared" si="27"/>
        <v/>
      </c>
      <c r="CH61" s="468"/>
      <c r="CI61" s="468" t="str">
        <f t="shared" si="7"/>
        <v/>
      </c>
      <c r="CJ61" s="468" t="str">
        <f t="shared" si="7"/>
        <v/>
      </c>
      <c r="CK61" s="533"/>
    </row>
    <row r="62" spans="3:89" x14ac:dyDescent="0.25">
      <c r="C62" s="358"/>
      <c r="D62" s="259">
        <v>4</v>
      </c>
      <c r="E62" s="41"/>
      <c r="F62" s="44"/>
      <c r="G62" s="232" t="s">
        <v>281</v>
      </c>
      <c r="H62" s="279"/>
      <c r="I62" s="281"/>
      <c r="J62" s="431"/>
      <c r="K62" s="431"/>
      <c r="M62" s="360" t="str">
        <f t="shared" si="5"/>
        <v/>
      </c>
      <c r="N62" s="361"/>
      <c r="O62" s="368" t="str">
        <f>IF(M62="","",IF(M62="Foreign",VLOOKUP(N62,'Option X3'!D:E,2,FALSE),1))</f>
        <v/>
      </c>
      <c r="P62" s="359"/>
      <c r="Q62" s="569"/>
      <c r="R62" s="364"/>
      <c r="S62" s="364"/>
      <c r="T62" s="617"/>
      <c r="U62" s="618"/>
      <c r="V62" s="51"/>
      <c r="X62" s="468" t="str">
        <f t="shared" si="22"/>
        <v/>
      </c>
      <c r="Y62" s="468" t="str">
        <f t="shared" si="22"/>
        <v/>
      </c>
      <c r="Z62" s="468" t="str">
        <f t="shared" si="22"/>
        <v/>
      </c>
      <c r="AA62" s="468" t="str">
        <f t="shared" si="22"/>
        <v/>
      </c>
      <c r="AB62" s="468" t="str">
        <f t="shared" si="22"/>
        <v/>
      </c>
      <c r="AC62" s="468" t="str">
        <f t="shared" si="22"/>
        <v/>
      </c>
      <c r="AD62" s="468" t="str">
        <f t="shared" si="22"/>
        <v/>
      </c>
      <c r="AE62" s="468" t="str">
        <f t="shared" si="22"/>
        <v/>
      </c>
      <c r="AF62" s="468" t="str">
        <f t="shared" si="22"/>
        <v/>
      </c>
      <c r="AG62" s="468" t="str">
        <f t="shared" si="22"/>
        <v/>
      </c>
      <c r="AH62" s="468" t="str">
        <f t="shared" si="22"/>
        <v/>
      </c>
      <c r="AI62" s="468" t="str">
        <f t="shared" si="22"/>
        <v/>
      </c>
      <c r="AJ62" s="468" t="str">
        <f t="shared" si="22"/>
        <v/>
      </c>
      <c r="AK62" s="468" t="str">
        <f t="shared" si="22"/>
        <v/>
      </c>
      <c r="AL62" s="468" t="str">
        <f t="shared" si="22"/>
        <v/>
      </c>
      <c r="AM62" s="468" t="str">
        <f t="shared" si="22"/>
        <v/>
      </c>
      <c r="AN62" s="468" t="str">
        <f t="shared" si="26"/>
        <v/>
      </c>
      <c r="AO62" s="468" t="str">
        <f t="shared" si="26"/>
        <v/>
      </c>
      <c r="AP62" s="468" t="str">
        <f t="shared" si="26"/>
        <v/>
      </c>
      <c r="AQ62" s="468" t="str">
        <f t="shared" si="26"/>
        <v/>
      </c>
      <c r="AR62" s="468" t="str">
        <f t="shared" si="26"/>
        <v/>
      </c>
      <c r="AS62" s="468" t="str">
        <f t="shared" si="26"/>
        <v/>
      </c>
      <c r="AT62" s="468" t="str">
        <f t="shared" si="26"/>
        <v/>
      </c>
      <c r="AU62" s="468" t="str">
        <f t="shared" si="26"/>
        <v/>
      </c>
      <c r="AV62" s="468" t="str">
        <f t="shared" si="26"/>
        <v/>
      </c>
      <c r="AW62" s="468" t="str">
        <f t="shared" si="26"/>
        <v/>
      </c>
      <c r="AX62" s="468" t="str">
        <f t="shared" si="26"/>
        <v/>
      </c>
      <c r="AY62" s="468" t="str">
        <f t="shared" si="26"/>
        <v/>
      </c>
      <c r="AZ62" s="468" t="str">
        <f t="shared" si="26"/>
        <v/>
      </c>
      <c r="BA62" s="468"/>
      <c r="BB62" s="468" t="str">
        <f t="shared" si="28"/>
        <v/>
      </c>
      <c r="BC62" s="468" t="str">
        <f t="shared" si="28"/>
        <v/>
      </c>
      <c r="BD62" s="468"/>
      <c r="BE62" s="468" t="str">
        <f t="shared" si="24"/>
        <v/>
      </c>
      <c r="BF62" s="468" t="str">
        <f t="shared" si="24"/>
        <v/>
      </c>
      <c r="BG62" s="468" t="str">
        <f t="shared" si="24"/>
        <v/>
      </c>
      <c r="BH62" s="468" t="str">
        <f t="shared" si="24"/>
        <v/>
      </c>
      <c r="BI62" s="468" t="str">
        <f t="shared" si="24"/>
        <v/>
      </c>
      <c r="BJ62" s="468" t="str">
        <f t="shared" si="24"/>
        <v/>
      </c>
      <c r="BK62" s="468" t="str">
        <f t="shared" si="24"/>
        <v/>
      </c>
      <c r="BL62" s="468" t="str">
        <f t="shared" si="24"/>
        <v/>
      </c>
      <c r="BM62" s="468" t="str">
        <f t="shared" si="24"/>
        <v/>
      </c>
      <c r="BN62" s="468" t="str">
        <f t="shared" si="24"/>
        <v/>
      </c>
      <c r="BO62" s="468" t="str">
        <f t="shared" si="24"/>
        <v/>
      </c>
      <c r="BP62" s="468" t="str">
        <f t="shared" si="24"/>
        <v/>
      </c>
      <c r="BQ62" s="468" t="str">
        <f t="shared" si="24"/>
        <v/>
      </c>
      <c r="BR62" s="468" t="str">
        <f t="shared" si="24"/>
        <v/>
      </c>
      <c r="BS62" s="468" t="str">
        <f t="shared" si="24"/>
        <v/>
      </c>
      <c r="BT62" s="468" t="str">
        <f t="shared" si="24"/>
        <v/>
      </c>
      <c r="BU62" s="468" t="str">
        <f t="shared" si="27"/>
        <v/>
      </c>
      <c r="BV62" s="468" t="str">
        <f t="shared" si="27"/>
        <v/>
      </c>
      <c r="BW62" s="468" t="str">
        <f t="shared" si="27"/>
        <v/>
      </c>
      <c r="BX62" s="468" t="str">
        <f t="shared" si="27"/>
        <v/>
      </c>
      <c r="BY62" s="468" t="str">
        <f t="shared" si="27"/>
        <v/>
      </c>
      <c r="BZ62" s="468" t="str">
        <f t="shared" si="27"/>
        <v/>
      </c>
      <c r="CA62" s="468" t="str">
        <f t="shared" si="27"/>
        <v/>
      </c>
      <c r="CB62" s="468" t="str">
        <f t="shared" si="27"/>
        <v/>
      </c>
      <c r="CC62" s="468" t="str">
        <f t="shared" si="27"/>
        <v/>
      </c>
      <c r="CD62" s="468" t="str">
        <f t="shared" si="27"/>
        <v/>
      </c>
      <c r="CE62" s="468" t="str">
        <f t="shared" si="27"/>
        <v/>
      </c>
      <c r="CF62" s="468" t="str">
        <f t="shared" si="27"/>
        <v/>
      </c>
      <c r="CG62" s="468" t="str">
        <f t="shared" si="27"/>
        <v/>
      </c>
      <c r="CH62" s="468"/>
      <c r="CI62" s="468" t="str">
        <f t="shared" si="7"/>
        <v/>
      </c>
      <c r="CJ62" s="468" t="str">
        <f t="shared" si="7"/>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22"/>
        <v/>
      </c>
      <c r="Y63" s="468" t="str">
        <f t="shared" si="22"/>
        <v/>
      </c>
      <c r="Z63" s="468" t="str">
        <f t="shared" si="22"/>
        <v/>
      </c>
      <c r="AA63" s="468" t="str">
        <f t="shared" si="22"/>
        <v/>
      </c>
      <c r="AB63" s="468" t="str">
        <f t="shared" si="22"/>
        <v/>
      </c>
      <c r="AC63" s="468" t="str">
        <f t="shared" si="22"/>
        <v/>
      </c>
      <c r="AD63" s="468" t="str">
        <f t="shared" si="22"/>
        <v/>
      </c>
      <c r="AE63" s="468" t="str">
        <f t="shared" si="22"/>
        <v/>
      </c>
      <c r="AF63" s="468" t="str">
        <f t="shared" si="22"/>
        <v/>
      </c>
      <c r="AG63" s="468" t="str">
        <f t="shared" si="22"/>
        <v/>
      </c>
      <c r="AH63" s="468" t="str">
        <f t="shared" si="22"/>
        <v/>
      </c>
      <c r="AI63" s="468" t="str">
        <f t="shared" si="22"/>
        <v/>
      </c>
      <c r="AJ63" s="468" t="str">
        <f t="shared" si="22"/>
        <v/>
      </c>
      <c r="AK63" s="468" t="str">
        <f t="shared" si="22"/>
        <v/>
      </c>
      <c r="AL63" s="468" t="str">
        <f t="shared" si="22"/>
        <v/>
      </c>
      <c r="AM63" s="468" t="str">
        <f t="shared" si="22"/>
        <v/>
      </c>
      <c r="AN63" s="468" t="str">
        <f t="shared" si="26"/>
        <v/>
      </c>
      <c r="AO63" s="468" t="str">
        <f t="shared" si="26"/>
        <v/>
      </c>
      <c r="AP63" s="468" t="str">
        <f t="shared" si="26"/>
        <v/>
      </c>
      <c r="AQ63" s="468" t="str">
        <f t="shared" si="26"/>
        <v/>
      </c>
      <c r="AR63" s="468" t="str">
        <f t="shared" si="26"/>
        <v/>
      </c>
      <c r="AS63" s="468" t="str">
        <f t="shared" si="26"/>
        <v/>
      </c>
      <c r="AT63" s="468" t="str">
        <f t="shared" si="26"/>
        <v/>
      </c>
      <c r="AU63" s="468" t="str">
        <f t="shared" si="26"/>
        <v/>
      </c>
      <c r="AV63" s="468" t="str">
        <f t="shared" si="26"/>
        <v/>
      </c>
      <c r="AW63" s="468" t="str">
        <f t="shared" si="26"/>
        <v/>
      </c>
      <c r="AX63" s="468" t="str">
        <f t="shared" si="26"/>
        <v/>
      </c>
      <c r="AY63" s="468" t="str">
        <f t="shared" si="26"/>
        <v/>
      </c>
      <c r="AZ63" s="468" t="str">
        <f t="shared" si="26"/>
        <v/>
      </c>
      <c r="BA63" s="468"/>
      <c r="BB63" s="468" t="str">
        <f t="shared" si="28"/>
        <v/>
      </c>
      <c r="BC63" s="468" t="str">
        <f t="shared" si="28"/>
        <v/>
      </c>
      <c r="BD63" s="468"/>
      <c r="BE63" s="468" t="str">
        <f t="shared" si="24"/>
        <v/>
      </c>
      <c r="BF63" s="468" t="str">
        <f t="shared" si="24"/>
        <v/>
      </c>
      <c r="BG63" s="468" t="str">
        <f t="shared" si="24"/>
        <v/>
      </c>
      <c r="BH63" s="468" t="str">
        <f t="shared" si="24"/>
        <v/>
      </c>
      <c r="BI63" s="468" t="str">
        <f t="shared" si="24"/>
        <v/>
      </c>
      <c r="BJ63" s="468" t="str">
        <f t="shared" si="24"/>
        <v/>
      </c>
      <c r="BK63" s="468" t="str">
        <f t="shared" si="24"/>
        <v/>
      </c>
      <c r="BL63" s="468" t="str">
        <f t="shared" si="24"/>
        <v/>
      </c>
      <c r="BM63" s="468" t="str">
        <f t="shared" si="24"/>
        <v/>
      </c>
      <c r="BN63" s="468" t="str">
        <f t="shared" si="24"/>
        <v/>
      </c>
      <c r="BO63" s="468" t="str">
        <f t="shared" si="24"/>
        <v/>
      </c>
      <c r="BP63" s="468" t="str">
        <f t="shared" si="24"/>
        <v/>
      </c>
      <c r="BQ63" s="468" t="str">
        <f t="shared" si="24"/>
        <v/>
      </c>
      <c r="BR63" s="468" t="str">
        <f t="shared" si="24"/>
        <v/>
      </c>
      <c r="BS63" s="468" t="str">
        <f t="shared" si="24"/>
        <v/>
      </c>
      <c r="BT63" s="468" t="str">
        <f t="shared" si="24"/>
        <v/>
      </c>
      <c r="BU63" s="468" t="str">
        <f t="shared" si="27"/>
        <v/>
      </c>
      <c r="BV63" s="468" t="str">
        <f t="shared" si="27"/>
        <v/>
      </c>
      <c r="BW63" s="468" t="str">
        <f t="shared" si="27"/>
        <v/>
      </c>
      <c r="BX63" s="468" t="str">
        <f t="shared" si="27"/>
        <v/>
      </c>
      <c r="BY63" s="468" t="str">
        <f t="shared" si="27"/>
        <v/>
      </c>
      <c r="BZ63" s="468" t="str">
        <f t="shared" si="27"/>
        <v/>
      </c>
      <c r="CA63" s="468" t="str">
        <f t="shared" si="27"/>
        <v/>
      </c>
      <c r="CB63" s="468" t="str">
        <f t="shared" si="27"/>
        <v/>
      </c>
      <c r="CC63" s="468" t="str">
        <f t="shared" si="27"/>
        <v/>
      </c>
      <c r="CD63" s="468" t="str">
        <f t="shared" si="27"/>
        <v/>
      </c>
      <c r="CE63" s="468" t="str">
        <f t="shared" si="27"/>
        <v/>
      </c>
      <c r="CF63" s="468" t="str">
        <f t="shared" si="27"/>
        <v/>
      </c>
      <c r="CG63" s="468" t="str">
        <f t="shared" si="27"/>
        <v/>
      </c>
      <c r="CH63" s="468"/>
      <c r="CI63" s="468" t="str">
        <f t="shared" si="7"/>
        <v/>
      </c>
      <c r="CJ63" s="468" t="str">
        <f t="shared" si="7"/>
        <v/>
      </c>
      <c r="CK63" s="533"/>
    </row>
    <row r="64" spans="3:89" x14ac:dyDescent="0.25">
      <c r="C64" s="358"/>
      <c r="D64" s="259">
        <v>6</v>
      </c>
      <c r="E64" s="41"/>
      <c r="F64" s="44"/>
      <c r="G64" s="234" t="s">
        <v>287</v>
      </c>
      <c r="H64" s="279" t="s">
        <v>288</v>
      </c>
      <c r="I64" s="281"/>
      <c r="J64" s="431"/>
      <c r="K64" s="431"/>
      <c r="M64" s="360" t="str">
        <f t="shared" si="5"/>
        <v/>
      </c>
      <c r="N64" s="361"/>
      <c r="O64" s="368" t="str">
        <f>IF(M64="","",IF(M64="Foreign",VLOOKUP(N64,'Option X3'!D:E,2,FALSE),1))</f>
        <v/>
      </c>
      <c r="P64" s="359"/>
      <c r="Q64" s="569"/>
      <c r="R64" s="364"/>
      <c r="S64" s="364"/>
      <c r="T64" s="617"/>
      <c r="U64" s="618"/>
      <c r="V64" s="51"/>
      <c r="X64" s="468" t="str">
        <f t="shared" si="22"/>
        <v/>
      </c>
      <c r="Y64" s="468" t="str">
        <f t="shared" si="22"/>
        <v/>
      </c>
      <c r="Z64" s="468" t="str">
        <f t="shared" si="22"/>
        <v/>
      </c>
      <c r="AA64" s="468" t="str">
        <f t="shared" si="22"/>
        <v/>
      </c>
      <c r="AB64" s="468" t="str">
        <f t="shared" si="22"/>
        <v/>
      </c>
      <c r="AC64" s="468" t="str">
        <f t="shared" si="22"/>
        <v/>
      </c>
      <c r="AD64" s="468" t="str">
        <f t="shared" si="22"/>
        <v/>
      </c>
      <c r="AE64" s="468" t="str">
        <f t="shared" si="22"/>
        <v/>
      </c>
      <c r="AF64" s="468" t="str">
        <f t="shared" si="22"/>
        <v/>
      </c>
      <c r="AG64" s="468" t="str">
        <f t="shared" si="22"/>
        <v/>
      </c>
      <c r="AH64" s="468" t="str">
        <f t="shared" si="22"/>
        <v/>
      </c>
      <c r="AI64" s="468" t="str">
        <f t="shared" si="22"/>
        <v/>
      </c>
      <c r="AJ64" s="468" t="str">
        <f t="shared" si="22"/>
        <v/>
      </c>
      <c r="AK64" s="468" t="str">
        <f t="shared" si="22"/>
        <v/>
      </c>
      <c r="AL64" s="468" t="str">
        <f t="shared" si="22"/>
        <v/>
      </c>
      <c r="AM64" s="468" t="str">
        <f t="shared" si="22"/>
        <v/>
      </c>
      <c r="AN64" s="468" t="str">
        <f t="shared" si="26"/>
        <v/>
      </c>
      <c r="AO64" s="468" t="str">
        <f t="shared" si="26"/>
        <v/>
      </c>
      <c r="AP64" s="468" t="str">
        <f t="shared" si="26"/>
        <v/>
      </c>
      <c r="AQ64" s="468" t="str">
        <f t="shared" si="26"/>
        <v/>
      </c>
      <c r="AR64" s="468" t="str">
        <f t="shared" si="26"/>
        <v/>
      </c>
      <c r="AS64" s="468" t="str">
        <f t="shared" si="26"/>
        <v/>
      </c>
      <c r="AT64" s="468" t="str">
        <f t="shared" si="26"/>
        <v/>
      </c>
      <c r="AU64" s="468" t="str">
        <f t="shared" si="26"/>
        <v/>
      </c>
      <c r="AV64" s="468" t="str">
        <f t="shared" si="26"/>
        <v/>
      </c>
      <c r="AW64" s="468" t="str">
        <f t="shared" si="26"/>
        <v/>
      </c>
      <c r="AX64" s="468" t="str">
        <f t="shared" si="26"/>
        <v/>
      </c>
      <c r="AY64" s="468" t="str">
        <f t="shared" si="26"/>
        <v/>
      </c>
      <c r="AZ64" s="468" t="str">
        <f t="shared" si="26"/>
        <v/>
      </c>
      <c r="BA64" s="468"/>
      <c r="BB64" s="468" t="str">
        <f t="shared" si="28"/>
        <v/>
      </c>
      <c r="BC64" s="468" t="str">
        <f t="shared" si="28"/>
        <v/>
      </c>
      <c r="BD64" s="468"/>
      <c r="BE64" s="468" t="str">
        <f t="shared" si="24"/>
        <v/>
      </c>
      <c r="BF64" s="468" t="str">
        <f t="shared" si="24"/>
        <v/>
      </c>
      <c r="BG64" s="468" t="str">
        <f t="shared" si="24"/>
        <v/>
      </c>
      <c r="BH64" s="468" t="str">
        <f t="shared" si="24"/>
        <v/>
      </c>
      <c r="BI64" s="468" t="str">
        <f t="shared" si="24"/>
        <v/>
      </c>
      <c r="BJ64" s="468" t="str">
        <f t="shared" si="24"/>
        <v/>
      </c>
      <c r="BK64" s="468" t="str">
        <f t="shared" si="24"/>
        <v/>
      </c>
      <c r="BL64" s="468" t="str">
        <f t="shared" si="24"/>
        <v/>
      </c>
      <c r="BM64" s="468" t="str">
        <f t="shared" si="24"/>
        <v/>
      </c>
      <c r="BN64" s="468" t="str">
        <f t="shared" si="24"/>
        <v/>
      </c>
      <c r="BO64" s="468" t="str">
        <f t="shared" si="24"/>
        <v/>
      </c>
      <c r="BP64" s="468" t="str">
        <f t="shared" si="24"/>
        <v/>
      </c>
      <c r="BQ64" s="468" t="str">
        <f t="shared" si="24"/>
        <v/>
      </c>
      <c r="BR64" s="468" t="str">
        <f t="shared" si="24"/>
        <v/>
      </c>
      <c r="BS64" s="468" t="str">
        <f t="shared" si="24"/>
        <v/>
      </c>
      <c r="BT64" s="468" t="str">
        <f t="shared" si="24"/>
        <v/>
      </c>
      <c r="BU64" s="468" t="str">
        <f t="shared" si="27"/>
        <v/>
      </c>
      <c r="BV64" s="468" t="str">
        <f t="shared" si="27"/>
        <v/>
      </c>
      <c r="BW64" s="468" t="str">
        <f t="shared" si="27"/>
        <v/>
      </c>
      <c r="BX64" s="468" t="str">
        <f t="shared" si="27"/>
        <v/>
      </c>
      <c r="BY64" s="468" t="str">
        <f t="shared" si="27"/>
        <v/>
      </c>
      <c r="BZ64" s="468" t="str">
        <f t="shared" si="27"/>
        <v/>
      </c>
      <c r="CA64" s="468" t="str">
        <f t="shared" si="27"/>
        <v/>
      </c>
      <c r="CB64" s="468" t="str">
        <f t="shared" si="27"/>
        <v/>
      </c>
      <c r="CC64" s="468" t="str">
        <f t="shared" si="27"/>
        <v/>
      </c>
      <c r="CD64" s="468" t="str">
        <f t="shared" si="27"/>
        <v/>
      </c>
      <c r="CE64" s="468" t="str">
        <f t="shared" si="27"/>
        <v/>
      </c>
      <c r="CF64" s="468" t="str">
        <f t="shared" si="27"/>
        <v/>
      </c>
      <c r="CG64" s="468" t="str">
        <f t="shared" si="27"/>
        <v/>
      </c>
      <c r="CH64" s="468"/>
      <c r="CI64" s="468" t="str">
        <f t="shared" si="7"/>
        <v/>
      </c>
      <c r="CJ64" s="468" t="str">
        <f t="shared" si="7"/>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22"/>
        <v/>
      </c>
      <c r="Y65" s="468" t="str">
        <f t="shared" si="22"/>
        <v/>
      </c>
      <c r="Z65" s="468" t="str">
        <f t="shared" si="22"/>
        <v/>
      </c>
      <c r="AA65" s="468" t="str">
        <f t="shared" si="22"/>
        <v/>
      </c>
      <c r="AB65" s="468" t="str">
        <f t="shared" si="22"/>
        <v/>
      </c>
      <c r="AC65" s="468" t="str">
        <f t="shared" si="22"/>
        <v/>
      </c>
      <c r="AD65" s="468" t="str">
        <f t="shared" si="22"/>
        <v/>
      </c>
      <c r="AE65" s="468" t="str">
        <f t="shared" si="22"/>
        <v/>
      </c>
      <c r="AF65" s="468" t="str">
        <f t="shared" si="22"/>
        <v/>
      </c>
      <c r="AG65" s="468" t="str">
        <f t="shared" si="22"/>
        <v/>
      </c>
      <c r="AH65" s="468" t="str">
        <f t="shared" si="22"/>
        <v/>
      </c>
      <c r="AI65" s="468" t="str">
        <f t="shared" si="22"/>
        <v/>
      </c>
      <c r="AJ65" s="468" t="str">
        <f t="shared" si="22"/>
        <v/>
      </c>
      <c r="AK65" s="468" t="str">
        <f t="shared" si="22"/>
        <v/>
      </c>
      <c r="AL65" s="468" t="str">
        <f t="shared" si="22"/>
        <v/>
      </c>
      <c r="AM65" s="468" t="str">
        <f t="shared" si="22"/>
        <v/>
      </c>
      <c r="AN65" s="468" t="str">
        <f t="shared" si="26"/>
        <v/>
      </c>
      <c r="AO65" s="468" t="str">
        <f t="shared" si="26"/>
        <v/>
      </c>
      <c r="AP65" s="468" t="str">
        <f t="shared" si="26"/>
        <v/>
      </c>
      <c r="AQ65" s="468" t="str">
        <f t="shared" si="26"/>
        <v/>
      </c>
      <c r="AR65" s="468" t="str">
        <f t="shared" si="26"/>
        <v/>
      </c>
      <c r="AS65" s="468" t="str">
        <f t="shared" si="26"/>
        <v/>
      </c>
      <c r="AT65" s="468" t="str">
        <f t="shared" si="26"/>
        <v/>
      </c>
      <c r="AU65" s="468" t="str">
        <f t="shared" si="26"/>
        <v/>
      </c>
      <c r="AV65" s="468" t="str">
        <f t="shared" si="26"/>
        <v/>
      </c>
      <c r="AW65" s="468" t="str">
        <f t="shared" si="26"/>
        <v/>
      </c>
      <c r="AX65" s="468" t="str">
        <f t="shared" si="26"/>
        <v/>
      </c>
      <c r="AY65" s="468" t="str">
        <f t="shared" si="26"/>
        <v/>
      </c>
      <c r="AZ65" s="468" t="str">
        <f t="shared" si="26"/>
        <v/>
      </c>
      <c r="BA65" s="468"/>
      <c r="BB65" s="468" t="str">
        <f t="shared" si="28"/>
        <v/>
      </c>
      <c r="BC65" s="468" t="str">
        <f t="shared" si="28"/>
        <v/>
      </c>
      <c r="BD65" s="468"/>
      <c r="BE65" s="468" t="str">
        <f t="shared" si="24"/>
        <v/>
      </c>
      <c r="BF65" s="468" t="str">
        <f t="shared" si="24"/>
        <v/>
      </c>
      <c r="BG65" s="468" t="str">
        <f t="shared" si="24"/>
        <v/>
      </c>
      <c r="BH65" s="468" t="str">
        <f t="shared" si="24"/>
        <v/>
      </c>
      <c r="BI65" s="468" t="str">
        <f t="shared" si="24"/>
        <v/>
      </c>
      <c r="BJ65" s="468" t="str">
        <f t="shared" si="24"/>
        <v/>
      </c>
      <c r="BK65" s="468" t="str">
        <f t="shared" si="24"/>
        <v/>
      </c>
      <c r="BL65" s="468" t="str">
        <f t="shared" si="24"/>
        <v/>
      </c>
      <c r="BM65" s="468" t="str">
        <f t="shared" si="24"/>
        <v/>
      </c>
      <c r="BN65" s="468" t="str">
        <f t="shared" si="24"/>
        <v/>
      </c>
      <c r="BO65" s="468" t="str">
        <f t="shared" si="24"/>
        <v/>
      </c>
      <c r="BP65" s="468" t="str">
        <f t="shared" si="24"/>
        <v/>
      </c>
      <c r="BQ65" s="468" t="str">
        <f t="shared" si="24"/>
        <v/>
      </c>
      <c r="BR65" s="468" t="str">
        <f t="shared" si="24"/>
        <v/>
      </c>
      <c r="BS65" s="468" t="str">
        <f t="shared" si="24"/>
        <v/>
      </c>
      <c r="BT65" s="468" t="str">
        <f t="shared" si="24"/>
        <v/>
      </c>
      <c r="BU65" s="468" t="str">
        <f t="shared" si="27"/>
        <v/>
      </c>
      <c r="BV65" s="468" t="str">
        <f t="shared" si="27"/>
        <v/>
      </c>
      <c r="BW65" s="468" t="str">
        <f t="shared" si="27"/>
        <v/>
      </c>
      <c r="BX65" s="468" t="str">
        <f t="shared" si="27"/>
        <v/>
      </c>
      <c r="BY65" s="468" t="str">
        <f t="shared" si="27"/>
        <v/>
      </c>
      <c r="BZ65" s="468" t="str">
        <f t="shared" si="27"/>
        <v/>
      </c>
      <c r="CA65" s="468" t="str">
        <f t="shared" si="27"/>
        <v/>
      </c>
      <c r="CB65" s="468" t="str">
        <f t="shared" si="27"/>
        <v/>
      </c>
      <c r="CC65" s="468" t="str">
        <f t="shared" si="27"/>
        <v/>
      </c>
      <c r="CD65" s="468" t="str">
        <f t="shared" si="27"/>
        <v/>
      </c>
      <c r="CE65" s="468" t="str">
        <f t="shared" si="27"/>
        <v/>
      </c>
      <c r="CF65" s="468" t="str">
        <f t="shared" si="27"/>
        <v/>
      </c>
      <c r="CG65" s="468" t="str">
        <f t="shared" si="27"/>
        <v/>
      </c>
      <c r="CH65" s="468"/>
      <c r="CI65" s="468" t="str">
        <f t="shared" si="7"/>
        <v/>
      </c>
      <c r="CJ65" s="468" t="str">
        <f t="shared" si="7"/>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22"/>
        <v/>
      </c>
      <c r="Y66" s="468" t="str">
        <f t="shared" si="22"/>
        <v/>
      </c>
      <c r="Z66" s="468" t="str">
        <f t="shared" si="22"/>
        <v/>
      </c>
      <c r="AA66" s="468" t="str">
        <f t="shared" si="22"/>
        <v/>
      </c>
      <c r="AB66" s="468" t="str">
        <f t="shared" si="22"/>
        <v/>
      </c>
      <c r="AC66" s="468" t="str">
        <f t="shared" si="22"/>
        <v/>
      </c>
      <c r="AD66" s="468" t="str">
        <f t="shared" si="22"/>
        <v/>
      </c>
      <c r="AE66" s="468" t="str">
        <f t="shared" si="22"/>
        <v/>
      </c>
      <c r="AF66" s="468" t="str">
        <f t="shared" si="22"/>
        <v/>
      </c>
      <c r="AG66" s="468" t="str">
        <f t="shared" si="22"/>
        <v/>
      </c>
      <c r="AH66" s="468" t="str">
        <f t="shared" si="22"/>
        <v/>
      </c>
      <c r="AI66" s="468" t="str">
        <f t="shared" si="22"/>
        <v/>
      </c>
      <c r="AJ66" s="468" t="str">
        <f t="shared" si="22"/>
        <v/>
      </c>
      <c r="AK66" s="468" t="str">
        <f t="shared" si="22"/>
        <v/>
      </c>
      <c r="AL66" s="468" t="str">
        <f t="shared" si="22"/>
        <v/>
      </c>
      <c r="AM66" s="468" t="str">
        <f t="shared" si="22"/>
        <v/>
      </c>
      <c r="AN66" s="468" t="str">
        <f t="shared" si="26"/>
        <v/>
      </c>
      <c r="AO66" s="468" t="str">
        <f t="shared" si="26"/>
        <v/>
      </c>
      <c r="AP66" s="468" t="str">
        <f t="shared" si="26"/>
        <v/>
      </c>
      <c r="AQ66" s="468" t="str">
        <f t="shared" si="26"/>
        <v/>
      </c>
      <c r="AR66" s="468" t="str">
        <f t="shared" si="26"/>
        <v/>
      </c>
      <c r="AS66" s="468" t="str">
        <f t="shared" si="26"/>
        <v/>
      </c>
      <c r="AT66" s="468" t="str">
        <f t="shared" si="26"/>
        <v/>
      </c>
      <c r="AU66" s="468" t="str">
        <f t="shared" si="26"/>
        <v/>
      </c>
      <c r="AV66" s="468" t="str">
        <f t="shared" si="26"/>
        <v/>
      </c>
      <c r="AW66" s="468" t="str">
        <f t="shared" si="26"/>
        <v/>
      </c>
      <c r="AX66" s="468" t="str">
        <f t="shared" si="26"/>
        <v/>
      </c>
      <c r="AY66" s="468" t="str">
        <f t="shared" si="26"/>
        <v/>
      </c>
      <c r="AZ66" s="468" t="str">
        <f t="shared" si="26"/>
        <v/>
      </c>
      <c r="BA66" s="468"/>
      <c r="BB66" s="468" t="str">
        <f t="shared" si="28"/>
        <v/>
      </c>
      <c r="BC66" s="468" t="str">
        <f t="shared" si="28"/>
        <v/>
      </c>
      <c r="BD66" s="468"/>
      <c r="BE66" s="468" t="str">
        <f t="shared" si="24"/>
        <v/>
      </c>
      <c r="BF66" s="468" t="str">
        <f t="shared" si="24"/>
        <v/>
      </c>
      <c r="BG66" s="468" t="str">
        <f t="shared" si="24"/>
        <v/>
      </c>
      <c r="BH66" s="468" t="str">
        <f t="shared" si="24"/>
        <v/>
      </c>
      <c r="BI66" s="468" t="str">
        <f t="shared" si="24"/>
        <v/>
      </c>
      <c r="BJ66" s="468" t="str">
        <f t="shared" si="24"/>
        <v/>
      </c>
      <c r="BK66" s="468" t="str">
        <f t="shared" si="24"/>
        <v/>
      </c>
      <c r="BL66" s="468" t="str">
        <f t="shared" si="24"/>
        <v/>
      </c>
      <c r="BM66" s="468" t="str">
        <f t="shared" si="24"/>
        <v/>
      </c>
      <c r="BN66" s="468" t="str">
        <f t="shared" si="24"/>
        <v/>
      </c>
      <c r="BO66" s="468" t="str">
        <f t="shared" si="24"/>
        <v/>
      </c>
      <c r="BP66" s="468" t="str">
        <f t="shared" si="24"/>
        <v/>
      </c>
      <c r="BQ66" s="468" t="str">
        <f t="shared" si="24"/>
        <v/>
      </c>
      <c r="BR66" s="468" t="str">
        <f t="shared" si="24"/>
        <v/>
      </c>
      <c r="BS66" s="468" t="str">
        <f t="shared" si="24"/>
        <v/>
      </c>
      <c r="BT66" s="468" t="str">
        <f t="shared" si="24"/>
        <v/>
      </c>
      <c r="BU66" s="468" t="str">
        <f t="shared" si="27"/>
        <v/>
      </c>
      <c r="BV66" s="468" t="str">
        <f t="shared" si="27"/>
        <v/>
      </c>
      <c r="BW66" s="468" t="str">
        <f t="shared" si="27"/>
        <v/>
      </c>
      <c r="BX66" s="468" t="str">
        <f t="shared" si="27"/>
        <v/>
      </c>
      <c r="BY66" s="468" t="str">
        <f t="shared" si="27"/>
        <v/>
      </c>
      <c r="BZ66" s="468" t="str">
        <f t="shared" si="27"/>
        <v/>
      </c>
      <c r="CA66" s="468" t="str">
        <f t="shared" si="27"/>
        <v/>
      </c>
      <c r="CB66" s="468" t="str">
        <f t="shared" si="27"/>
        <v/>
      </c>
      <c r="CC66" s="468" t="str">
        <f t="shared" si="27"/>
        <v/>
      </c>
      <c r="CD66" s="468" t="str">
        <f t="shared" si="27"/>
        <v/>
      </c>
      <c r="CE66" s="468" t="str">
        <f t="shared" si="27"/>
        <v/>
      </c>
      <c r="CF66" s="468" t="str">
        <f t="shared" si="27"/>
        <v/>
      </c>
      <c r="CG66" s="468" t="str">
        <f t="shared" si="27"/>
        <v/>
      </c>
      <c r="CH66" s="468"/>
      <c r="CI66" s="468" t="str">
        <f t="shared" si="7"/>
        <v/>
      </c>
      <c r="CJ66" s="468" t="str">
        <f t="shared" si="7"/>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22"/>
        <v/>
      </c>
      <c r="Y67" s="468" t="str">
        <f t="shared" si="22"/>
        <v/>
      </c>
      <c r="Z67" s="468" t="str">
        <f t="shared" si="22"/>
        <v/>
      </c>
      <c r="AA67" s="468" t="str">
        <f t="shared" si="22"/>
        <v/>
      </c>
      <c r="AB67" s="468" t="str">
        <f t="shared" si="22"/>
        <v/>
      </c>
      <c r="AC67" s="468" t="str">
        <f t="shared" si="22"/>
        <v/>
      </c>
      <c r="AD67" s="468" t="str">
        <f t="shared" si="22"/>
        <v/>
      </c>
      <c r="AE67" s="468" t="str">
        <f t="shared" si="22"/>
        <v/>
      </c>
      <c r="AF67" s="468" t="str">
        <f t="shared" si="22"/>
        <v/>
      </c>
      <c r="AG67" s="468" t="str">
        <f t="shared" si="22"/>
        <v/>
      </c>
      <c r="AH67" s="468" t="str">
        <f t="shared" si="22"/>
        <v/>
      </c>
      <c r="AI67" s="468" t="str">
        <f t="shared" si="22"/>
        <v/>
      </c>
      <c r="AJ67" s="468" t="str">
        <f t="shared" si="22"/>
        <v/>
      </c>
      <c r="AK67" s="468" t="str">
        <f t="shared" si="22"/>
        <v/>
      </c>
      <c r="AL67" s="468" t="str">
        <f t="shared" si="22"/>
        <v/>
      </c>
      <c r="AM67" s="468" t="str">
        <f t="shared" si="22"/>
        <v/>
      </c>
      <c r="AN67" s="468" t="str">
        <f t="shared" si="26"/>
        <v/>
      </c>
      <c r="AO67" s="468" t="str">
        <f t="shared" si="26"/>
        <v/>
      </c>
      <c r="AP67" s="468" t="str">
        <f t="shared" si="26"/>
        <v/>
      </c>
      <c r="AQ67" s="468" t="str">
        <f t="shared" si="26"/>
        <v/>
      </c>
      <c r="AR67" s="468" t="str">
        <f t="shared" si="26"/>
        <v/>
      </c>
      <c r="AS67" s="468" t="str">
        <f t="shared" si="26"/>
        <v/>
      </c>
      <c r="AT67" s="468" t="str">
        <f t="shared" si="26"/>
        <v/>
      </c>
      <c r="AU67" s="468" t="str">
        <f t="shared" si="26"/>
        <v/>
      </c>
      <c r="AV67" s="468" t="str">
        <f t="shared" si="26"/>
        <v/>
      </c>
      <c r="AW67" s="468" t="str">
        <f t="shared" si="26"/>
        <v/>
      </c>
      <c r="AX67" s="468" t="str">
        <f t="shared" si="26"/>
        <v/>
      </c>
      <c r="AY67" s="468" t="str">
        <f t="shared" si="26"/>
        <v/>
      </c>
      <c r="AZ67" s="468" t="str">
        <f t="shared" si="26"/>
        <v/>
      </c>
      <c r="BA67" s="468"/>
      <c r="BB67" s="468" t="str">
        <f t="shared" si="28"/>
        <v/>
      </c>
      <c r="BC67" s="468" t="str">
        <f t="shared" si="28"/>
        <v/>
      </c>
      <c r="BD67" s="468"/>
      <c r="BE67" s="468" t="str">
        <f t="shared" si="24"/>
        <v/>
      </c>
      <c r="BF67" s="468" t="str">
        <f t="shared" si="24"/>
        <v/>
      </c>
      <c r="BG67" s="468" t="str">
        <f t="shared" si="24"/>
        <v/>
      </c>
      <c r="BH67" s="468" t="str">
        <f t="shared" si="24"/>
        <v/>
      </c>
      <c r="BI67" s="468" t="str">
        <f t="shared" si="24"/>
        <v/>
      </c>
      <c r="BJ67" s="468" t="str">
        <f t="shared" si="24"/>
        <v/>
      </c>
      <c r="BK67" s="468" t="str">
        <f t="shared" si="24"/>
        <v/>
      </c>
      <c r="BL67" s="468" t="str">
        <f t="shared" si="24"/>
        <v/>
      </c>
      <c r="BM67" s="468" t="str">
        <f t="shared" si="24"/>
        <v/>
      </c>
      <c r="BN67" s="468" t="str">
        <f t="shared" si="24"/>
        <v/>
      </c>
      <c r="BO67" s="468" t="str">
        <f t="shared" si="24"/>
        <v/>
      </c>
      <c r="BP67" s="468" t="str">
        <f t="shared" si="24"/>
        <v/>
      </c>
      <c r="BQ67" s="468" t="str">
        <f t="shared" si="24"/>
        <v/>
      </c>
      <c r="BR67" s="468" t="str">
        <f t="shared" si="24"/>
        <v/>
      </c>
      <c r="BS67" s="468" t="str">
        <f t="shared" si="24"/>
        <v/>
      </c>
      <c r="BT67" s="468" t="str">
        <f t="shared" si="24"/>
        <v/>
      </c>
      <c r="BU67" s="468" t="str">
        <f t="shared" si="27"/>
        <v/>
      </c>
      <c r="BV67" s="468" t="str">
        <f t="shared" si="27"/>
        <v/>
      </c>
      <c r="BW67" s="468" t="str">
        <f t="shared" si="27"/>
        <v/>
      </c>
      <c r="BX67" s="468" t="str">
        <f t="shared" si="27"/>
        <v/>
      </c>
      <c r="BY67" s="468" t="str">
        <f t="shared" si="27"/>
        <v/>
      </c>
      <c r="BZ67" s="468" t="str">
        <f t="shared" si="27"/>
        <v/>
      </c>
      <c r="CA67" s="468" t="str">
        <f t="shared" si="27"/>
        <v/>
      </c>
      <c r="CB67" s="468" t="str">
        <f t="shared" si="27"/>
        <v/>
      </c>
      <c r="CC67" s="468" t="str">
        <f t="shared" si="27"/>
        <v/>
      </c>
      <c r="CD67" s="468" t="str">
        <f t="shared" si="27"/>
        <v/>
      </c>
      <c r="CE67" s="468" t="str">
        <f t="shared" si="27"/>
        <v/>
      </c>
      <c r="CF67" s="468" t="str">
        <f t="shared" si="27"/>
        <v/>
      </c>
      <c r="CG67" s="468" t="str">
        <f t="shared" si="27"/>
        <v/>
      </c>
      <c r="CH67" s="468"/>
      <c r="CI67" s="468" t="str">
        <f t="shared" si="7"/>
        <v/>
      </c>
      <c r="CJ67" s="468" t="str">
        <f t="shared" si="7"/>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si="22"/>
        <v/>
      </c>
      <c r="Y68" s="468" t="str">
        <f t="shared" si="22"/>
        <v/>
      </c>
      <c r="Z68" s="468" t="str">
        <f t="shared" si="22"/>
        <v/>
      </c>
      <c r="AA68" s="468" t="str">
        <f t="shared" si="22"/>
        <v/>
      </c>
      <c r="AB68" s="468" t="str">
        <f t="shared" si="22"/>
        <v/>
      </c>
      <c r="AC68" s="468" t="str">
        <f t="shared" si="22"/>
        <v/>
      </c>
      <c r="AD68" s="468" t="str">
        <f t="shared" si="22"/>
        <v/>
      </c>
      <c r="AE68" s="468" t="str">
        <f t="shared" si="22"/>
        <v/>
      </c>
      <c r="AF68" s="468" t="str">
        <f t="shared" si="22"/>
        <v/>
      </c>
      <c r="AG68" s="468" t="str">
        <f t="shared" si="22"/>
        <v/>
      </c>
      <c r="AH68" s="468" t="str">
        <f t="shared" si="22"/>
        <v/>
      </c>
      <c r="AI68" s="468" t="str">
        <f t="shared" si="22"/>
        <v/>
      </c>
      <c r="AJ68" s="468" t="str">
        <f t="shared" si="22"/>
        <v/>
      </c>
      <c r="AK68" s="468" t="str">
        <f t="shared" si="22"/>
        <v/>
      </c>
      <c r="AL68" s="468" t="str">
        <f t="shared" si="22"/>
        <v/>
      </c>
      <c r="AM68" s="468" t="str">
        <f t="shared" si="22"/>
        <v/>
      </c>
      <c r="AN68" s="468" t="str">
        <f t="shared" si="26"/>
        <v/>
      </c>
      <c r="AO68" s="468" t="str">
        <f t="shared" si="26"/>
        <v/>
      </c>
      <c r="AP68" s="468" t="str">
        <f t="shared" si="26"/>
        <v/>
      </c>
      <c r="AQ68" s="468" t="str">
        <f t="shared" si="26"/>
        <v/>
      </c>
      <c r="AR68" s="468" t="str">
        <f t="shared" si="26"/>
        <v/>
      </c>
      <c r="AS68" s="468" t="str">
        <f t="shared" si="26"/>
        <v/>
      </c>
      <c r="AT68" s="468" t="str">
        <f t="shared" si="26"/>
        <v/>
      </c>
      <c r="AU68" s="468" t="str">
        <f t="shared" si="26"/>
        <v/>
      </c>
      <c r="AV68" s="468" t="str">
        <f t="shared" si="26"/>
        <v/>
      </c>
      <c r="AW68" s="468" t="str">
        <f t="shared" si="26"/>
        <v/>
      </c>
      <c r="AX68" s="468" t="str">
        <f t="shared" si="26"/>
        <v/>
      </c>
      <c r="AY68" s="468" t="str">
        <f t="shared" si="26"/>
        <v/>
      </c>
      <c r="AZ68" s="468" t="str">
        <f t="shared" si="26"/>
        <v/>
      </c>
      <c r="BA68" s="468"/>
      <c r="BB68" s="468" t="str">
        <f t="shared" si="28"/>
        <v/>
      </c>
      <c r="BC68" s="468" t="str">
        <f t="shared" si="28"/>
        <v/>
      </c>
      <c r="BD68" s="468"/>
      <c r="BE68" s="468" t="str">
        <f t="shared" si="24"/>
        <v/>
      </c>
      <c r="BF68" s="468" t="str">
        <f t="shared" si="24"/>
        <v/>
      </c>
      <c r="BG68" s="468" t="str">
        <f t="shared" si="24"/>
        <v/>
      </c>
      <c r="BH68" s="468" t="str">
        <f t="shared" si="24"/>
        <v/>
      </c>
      <c r="BI68" s="468" t="str">
        <f t="shared" si="24"/>
        <v/>
      </c>
      <c r="BJ68" s="468" t="str">
        <f t="shared" si="24"/>
        <v/>
      </c>
      <c r="BK68" s="468" t="str">
        <f t="shared" si="24"/>
        <v/>
      </c>
      <c r="BL68" s="468" t="str">
        <f t="shared" si="24"/>
        <v/>
      </c>
      <c r="BM68" s="468" t="str">
        <f t="shared" si="24"/>
        <v/>
      </c>
      <c r="BN68" s="468" t="str">
        <f t="shared" si="24"/>
        <v/>
      </c>
      <c r="BO68" s="468" t="str">
        <f t="shared" si="24"/>
        <v/>
      </c>
      <c r="BP68" s="468" t="str">
        <f t="shared" si="24"/>
        <v/>
      </c>
      <c r="BQ68" s="468" t="str">
        <f t="shared" si="24"/>
        <v/>
      </c>
      <c r="BR68" s="468" t="str">
        <f t="shared" si="24"/>
        <v/>
      </c>
      <c r="BS68" s="468" t="str">
        <f t="shared" si="24"/>
        <v/>
      </c>
      <c r="BT68" s="468" t="str">
        <f t="shared" si="24"/>
        <v/>
      </c>
      <c r="BU68" s="468" t="str">
        <f t="shared" si="27"/>
        <v/>
      </c>
      <c r="BV68" s="468" t="str">
        <f t="shared" si="27"/>
        <v/>
      </c>
      <c r="BW68" s="468" t="str">
        <f t="shared" si="27"/>
        <v/>
      </c>
      <c r="BX68" s="468" t="str">
        <f t="shared" si="27"/>
        <v/>
      </c>
      <c r="BY68" s="468" t="str">
        <f t="shared" si="27"/>
        <v/>
      </c>
      <c r="BZ68" s="468" t="str">
        <f t="shared" si="27"/>
        <v/>
      </c>
      <c r="CA68" s="468" t="str">
        <f t="shared" si="27"/>
        <v/>
      </c>
      <c r="CB68" s="468" t="str">
        <f t="shared" si="27"/>
        <v/>
      </c>
      <c r="CC68" s="468" t="str">
        <f t="shared" si="27"/>
        <v/>
      </c>
      <c r="CD68" s="468" t="str">
        <f t="shared" si="27"/>
        <v/>
      </c>
      <c r="CE68" s="468" t="str">
        <f t="shared" si="27"/>
        <v/>
      </c>
      <c r="CF68" s="468" t="str">
        <f t="shared" si="27"/>
        <v/>
      </c>
      <c r="CG68" s="468" t="str">
        <f t="shared" si="27"/>
        <v/>
      </c>
      <c r="CH68" s="468"/>
      <c r="CI68" s="468" t="str">
        <f t="shared" si="7"/>
        <v/>
      </c>
      <c r="CJ68" s="468" t="str">
        <f t="shared" si="7"/>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2A000000}">
    <filterColumn colId="14" showButton="0"/>
    <filterColumn colId="17" showButton="0"/>
  </autoFilter>
  <mergeCells count="135">
    <mergeCell ref="D82:F82"/>
    <mergeCell ref="G82:K82"/>
    <mergeCell ref="M82:P82"/>
    <mergeCell ref="Q82:U82"/>
    <mergeCell ref="D80:F80"/>
    <mergeCell ref="G80:K80"/>
    <mergeCell ref="M80:P80"/>
    <mergeCell ref="Q80:U80"/>
    <mergeCell ref="D81:F81"/>
    <mergeCell ref="G81:K81"/>
    <mergeCell ref="M81:P81"/>
    <mergeCell ref="Q81:U81"/>
    <mergeCell ref="D78:F78"/>
    <mergeCell ref="G78:K78"/>
    <mergeCell ref="M78:P78"/>
    <mergeCell ref="Q78:U78"/>
    <mergeCell ref="D79:F79"/>
    <mergeCell ref="G79:K79"/>
    <mergeCell ref="M79:P79"/>
    <mergeCell ref="Q79:U79"/>
    <mergeCell ref="D76:F76"/>
    <mergeCell ref="G76:K76"/>
    <mergeCell ref="M76:P76"/>
    <mergeCell ref="Q76:U76"/>
    <mergeCell ref="D77:F77"/>
    <mergeCell ref="G77:K77"/>
    <mergeCell ref="M77:P77"/>
    <mergeCell ref="Q77:U77"/>
    <mergeCell ref="D71:H72"/>
    <mergeCell ref="J71:J72"/>
    <mergeCell ref="K71:K72"/>
    <mergeCell ref="D74:U74"/>
    <mergeCell ref="D75:F75"/>
    <mergeCell ref="G75:K75"/>
    <mergeCell ref="M75:P75"/>
    <mergeCell ref="Q75:U75"/>
    <mergeCell ref="T68:U68"/>
    <mergeCell ref="D69:H70"/>
    <mergeCell ref="J69:J70"/>
    <mergeCell ref="K69:K70"/>
    <mergeCell ref="S69:S70"/>
    <mergeCell ref="T69:U70"/>
    <mergeCell ref="Q69:Q70"/>
    <mergeCell ref="R69:R70"/>
    <mergeCell ref="T65:U65"/>
    <mergeCell ref="T66:U66"/>
    <mergeCell ref="T67:U67"/>
    <mergeCell ref="T62:U62"/>
    <mergeCell ref="T63:U63"/>
    <mergeCell ref="T64:U64"/>
    <mergeCell ref="T59:U59"/>
    <mergeCell ref="T60:U60"/>
    <mergeCell ref="T61:U61"/>
    <mergeCell ref="T53:U53"/>
    <mergeCell ref="T54:U54"/>
    <mergeCell ref="T58:U58"/>
    <mergeCell ref="T55:U55"/>
    <mergeCell ref="T50:U50"/>
    <mergeCell ref="T51:U51"/>
    <mergeCell ref="T52:U52"/>
    <mergeCell ref="T47:U47"/>
    <mergeCell ref="T48:U48"/>
    <mergeCell ref="T49:U49"/>
    <mergeCell ref="T44:U44"/>
    <mergeCell ref="T45:U45"/>
    <mergeCell ref="T46:U46"/>
    <mergeCell ref="T41:U41"/>
    <mergeCell ref="T42:U42"/>
    <mergeCell ref="T43:U43"/>
    <mergeCell ref="T38:U38"/>
    <mergeCell ref="T39:U39"/>
    <mergeCell ref="T40:U40"/>
    <mergeCell ref="T35:U35"/>
    <mergeCell ref="T36:U36"/>
    <mergeCell ref="T37:U37"/>
    <mergeCell ref="T32:U32"/>
    <mergeCell ref="T33:U33"/>
    <mergeCell ref="T34:U34"/>
    <mergeCell ref="T29:U29"/>
    <mergeCell ref="T30:U30"/>
    <mergeCell ref="T31:U31"/>
    <mergeCell ref="T26:U26"/>
    <mergeCell ref="T27:U27"/>
    <mergeCell ref="T28:U28"/>
    <mergeCell ref="T23:U23"/>
    <mergeCell ref="T24:U24"/>
    <mergeCell ref="T25:U25"/>
    <mergeCell ref="T20:U20"/>
    <mergeCell ref="T21:U21"/>
    <mergeCell ref="T22:U22"/>
    <mergeCell ref="N18:N19"/>
    <mergeCell ref="O18:O19"/>
    <mergeCell ref="P18:P19"/>
    <mergeCell ref="S18:S19"/>
    <mergeCell ref="T18:U19"/>
    <mergeCell ref="Q18:Q19"/>
    <mergeCell ref="R18:R19"/>
    <mergeCell ref="D18:D19"/>
    <mergeCell ref="E18:E19"/>
    <mergeCell ref="F18:F19"/>
    <mergeCell ref="G18:G19"/>
    <mergeCell ref="H18:H19"/>
    <mergeCell ref="M18:M19"/>
    <mergeCell ref="D14:D15"/>
    <mergeCell ref="F14:F15"/>
    <mergeCell ref="G14:G15"/>
    <mergeCell ref="D17:K17"/>
    <mergeCell ref="M17:O17"/>
    <mergeCell ref="Q17:U17"/>
    <mergeCell ref="U10:U11"/>
    <mergeCell ref="F12:F13"/>
    <mergeCell ref="G12:G13"/>
    <mergeCell ref="H12:K15"/>
    <mergeCell ref="S12:T13"/>
    <mergeCell ref="U12:U13"/>
    <mergeCell ref="D9:D13"/>
    <mergeCell ref="E9:E15"/>
    <mergeCell ref="H9:J9"/>
    <mergeCell ref="M9:N15"/>
    <mergeCell ref="S9:T9"/>
    <mergeCell ref="F10:F11"/>
    <mergeCell ref="G10:G11"/>
    <mergeCell ref="H10:J11"/>
    <mergeCell ref="K10:K11"/>
    <mergeCell ref="S10:T11"/>
    <mergeCell ref="D4:D5"/>
    <mergeCell ref="E4:E5"/>
    <mergeCell ref="F4:K5"/>
    <mergeCell ref="L4:V6"/>
    <mergeCell ref="D6:K6"/>
    <mergeCell ref="D8:E8"/>
    <mergeCell ref="F8:K8"/>
    <mergeCell ref="M8:N8"/>
    <mergeCell ref="P8:Q8"/>
    <mergeCell ref="S8:U8"/>
  </mergeCells>
  <conditionalFormatting sqref="E4:F4 E7 F7:F8">
    <cfRule type="cellIs" dxfId="21" priority="1" stopIfTrue="1" operator="equal">
      <formula>"????"</formula>
    </cfRule>
  </conditionalFormatting>
  <dataValidations count="4">
    <dataValidation type="list" allowBlank="1" showInputMessage="1" showErrorMessage="1" sqref="N20:N68" xr:uid="{00000000-0002-0000-2A00-000000000000}">
      <formula1>Currency_Allocated</formula1>
    </dataValidation>
    <dataValidation type="list" allowBlank="1" showInputMessage="1" showErrorMessage="1" sqref="F20:F68" xr:uid="{00000000-0002-0000-2A00-000001000000}">
      <formula1>PS5_Allocation</formula1>
    </dataValidation>
    <dataValidation type="list" allowBlank="1" showInputMessage="1" showErrorMessage="1" sqref="E20:E68" xr:uid="{00000000-0002-0000-2A00-000002000000}">
      <formula1>Cost_Allocation</formula1>
    </dataValidation>
    <dataValidation type="list" allowBlank="1" showInputMessage="1" showErrorMessage="1" sqref="P20:P68" xr:uid="{00000000-0002-0000-2A00-000003000000}">
      <formula1>CPA_Data</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E3:L92"/>
  <sheetViews>
    <sheetView showGridLines="0" view="pageBreakPreview" topLeftCell="E1" zoomScale="75" zoomScaleNormal="100" zoomScaleSheetLayoutView="75" workbookViewId="0">
      <selection activeCell="K13" sqref="K13"/>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f>'Act Sch-210'!D14</f>
        <v>210</v>
      </c>
      <c r="L12" s="520">
        <f>K12</f>
        <v>210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210</v>
      </c>
      <c r="L54" s="535">
        <f>L12</f>
        <v>210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55:J55"/>
    <mergeCell ref="E62:J62"/>
    <mergeCell ref="E69:J69"/>
    <mergeCell ref="F91:H91"/>
    <mergeCell ref="J91:K91"/>
    <mergeCell ref="E54:J54"/>
    <mergeCell ref="E9:L9"/>
    <mergeCell ref="E10:G10"/>
    <mergeCell ref="H10:K10"/>
    <mergeCell ref="E11:J11"/>
    <mergeCell ref="K11:L11"/>
    <mergeCell ref="E12:J13"/>
    <mergeCell ref="E14:J14"/>
    <mergeCell ref="E32:J32"/>
    <mergeCell ref="E40:J40"/>
    <mergeCell ref="E52:L52"/>
    <mergeCell ref="E53:L53"/>
    <mergeCell ref="E8:L8"/>
    <mergeCell ref="E4:G4"/>
    <mergeCell ref="H5:L5"/>
    <mergeCell ref="E6:G6"/>
    <mergeCell ref="H6:L6"/>
    <mergeCell ref="E7:L7"/>
  </mergeCells>
  <conditionalFormatting sqref="K61:L61">
    <cfRule type="expression" dxfId="20" priority="1" stopIfTrue="1">
      <formula>K$68&lt;&gt;K$42</formula>
    </cfRule>
  </conditionalFormatting>
  <conditionalFormatting sqref="K68:L68">
    <cfRule type="expression" dxfId="19" priority="2" stopIfTrue="1">
      <formula>K$68&lt;&gt;K$42</formula>
    </cfRule>
  </conditionalFormatting>
  <conditionalFormatting sqref="K75:L75">
    <cfRule type="expression" dxfId="18" priority="3" stopIfTrue="1">
      <formula>K$75&lt;&gt;K$44</formula>
    </cfRule>
  </conditionalFormatting>
  <dataValidations count="1">
    <dataValidation type="list" allowBlank="1" showInputMessage="1" showErrorMessage="1" sqref="I56:I60 I63:I67 I70:I74" xr:uid="{00000000-0002-0000-2B00-000000000000}">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C1:CK111"/>
  <sheetViews>
    <sheetView showGridLines="0" topLeftCell="I1" zoomScaleNormal="100" zoomScaleSheetLayoutView="75" workbookViewId="0">
      <selection activeCell="J19" sqref="J19:K19"/>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customWidth="1" outlineLevel="1"/>
    <col min="56" max="56" width="11.08984375" style="436" customWidth="1"/>
    <col min="57" max="85" width="11.08984375" style="436" hidden="1" customWidth="1" outlineLevel="1"/>
    <col min="86" max="86" width="11.08984375" style="436" customWidth="1" collapsed="1"/>
    <col min="87" max="88" width="25.36328125" style="436" customWidth="1" outlineLevel="1"/>
    <col min="89" max="89" width="9.1796875" style="525"/>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666.7</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Sch-220'!D14,Summary!C9:C36,0))</f>
        <v>Strategic Spares-590201 (Trfr 2)</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220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CG18" si="0">BE18+1</f>
        <v>2</v>
      </c>
      <c r="BG18" s="530">
        <f t="shared" si="0"/>
        <v>3</v>
      </c>
      <c r="BH18" s="530">
        <f t="shared" si="0"/>
        <v>4</v>
      </c>
      <c r="BI18" s="530">
        <f t="shared" si="0"/>
        <v>5</v>
      </c>
      <c r="BJ18" s="530">
        <f t="shared" si="0"/>
        <v>6</v>
      </c>
      <c r="BK18" s="530">
        <f t="shared" si="0"/>
        <v>7</v>
      </c>
      <c r="BL18" s="530">
        <f t="shared" si="0"/>
        <v>8</v>
      </c>
      <c r="BM18" s="530">
        <f t="shared" si="0"/>
        <v>9</v>
      </c>
      <c r="BN18" s="530">
        <f t="shared" si="0"/>
        <v>10</v>
      </c>
      <c r="BO18" s="530">
        <f t="shared" si="0"/>
        <v>11</v>
      </c>
      <c r="BP18" s="530">
        <f t="shared" si="0"/>
        <v>12</v>
      </c>
      <c r="BQ18" s="530">
        <f t="shared" si="0"/>
        <v>13</v>
      </c>
      <c r="BR18" s="530">
        <f t="shared" si="0"/>
        <v>14</v>
      </c>
      <c r="BS18" s="530">
        <f t="shared" si="0"/>
        <v>15</v>
      </c>
      <c r="BT18" s="530">
        <f t="shared" si="0"/>
        <v>16</v>
      </c>
      <c r="BU18" s="530">
        <f t="shared" si="0"/>
        <v>17</v>
      </c>
      <c r="BV18" s="530">
        <f t="shared" si="0"/>
        <v>18</v>
      </c>
      <c r="BW18" s="530">
        <f t="shared" si="0"/>
        <v>19</v>
      </c>
      <c r="BX18" s="530">
        <f t="shared" si="0"/>
        <v>20</v>
      </c>
      <c r="BY18" s="530">
        <f t="shared" si="0"/>
        <v>21</v>
      </c>
      <c r="BZ18" s="530">
        <f t="shared" si="0"/>
        <v>22</v>
      </c>
      <c r="CA18" s="530">
        <f t="shared" si="0"/>
        <v>23</v>
      </c>
      <c r="CB18" s="530">
        <f t="shared" si="0"/>
        <v>24</v>
      </c>
      <c r="CC18" s="530">
        <f t="shared" si="0"/>
        <v>25</v>
      </c>
      <c r="CD18" s="530">
        <f t="shared" si="0"/>
        <v>26</v>
      </c>
      <c r="CE18" s="530">
        <f t="shared" si="0"/>
        <v>27</v>
      </c>
      <c r="CF18" s="530">
        <f t="shared" si="0"/>
        <v>28</v>
      </c>
      <c r="CG18" s="530">
        <f t="shared" si="0"/>
        <v>29</v>
      </c>
      <c r="CH18" s="529"/>
      <c r="CI18" s="529" t="s">
        <v>200</v>
      </c>
      <c r="CJ18" s="529" t="s">
        <v>201</v>
      </c>
    </row>
    <row r="19" spans="3:89" s="374" customFormat="1" ht="25.5" customHeight="1"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1">SUM(X20:X68)</f>
        <v>0</v>
      </c>
      <c r="Y19" s="531">
        <f t="shared" si="1"/>
        <v>0</v>
      </c>
      <c r="Z19" s="531">
        <f t="shared" si="1"/>
        <v>0</v>
      </c>
      <c r="AA19" s="531">
        <f t="shared" si="1"/>
        <v>0</v>
      </c>
      <c r="AB19" s="531">
        <f t="shared" si="1"/>
        <v>0</v>
      </c>
      <c r="AC19" s="531">
        <f t="shared" si="1"/>
        <v>0</v>
      </c>
      <c r="AD19" s="531">
        <f t="shared" si="1"/>
        <v>0</v>
      </c>
      <c r="AE19" s="531">
        <f t="shared" si="1"/>
        <v>0</v>
      </c>
      <c r="AF19" s="531">
        <f t="shared" si="1"/>
        <v>0</v>
      </c>
      <c r="AG19" s="531">
        <f t="shared" si="1"/>
        <v>0</v>
      </c>
      <c r="AH19" s="531">
        <f t="shared" si="1"/>
        <v>0</v>
      </c>
      <c r="AI19" s="531">
        <f t="shared" si="1"/>
        <v>0</v>
      </c>
      <c r="AJ19" s="531">
        <f t="shared" si="1"/>
        <v>0</v>
      </c>
      <c r="AK19" s="531">
        <f t="shared" si="1"/>
        <v>0</v>
      </c>
      <c r="AL19" s="531">
        <f t="shared" si="1"/>
        <v>0</v>
      </c>
      <c r="AM19" s="531">
        <f t="shared" si="1"/>
        <v>0</v>
      </c>
      <c r="AN19" s="531">
        <f t="shared" si="1"/>
        <v>0</v>
      </c>
      <c r="AO19" s="531">
        <f t="shared" si="1"/>
        <v>0</v>
      </c>
      <c r="AP19" s="531">
        <f t="shared" si="1"/>
        <v>0</v>
      </c>
      <c r="AQ19" s="531">
        <f t="shared" si="1"/>
        <v>0</v>
      </c>
      <c r="AR19" s="531">
        <f t="shared" si="1"/>
        <v>0</v>
      </c>
      <c r="AS19" s="531">
        <f t="shared" si="1"/>
        <v>0</v>
      </c>
      <c r="AT19" s="531">
        <f t="shared" si="1"/>
        <v>0</v>
      </c>
      <c r="AU19" s="531">
        <f t="shared" si="1"/>
        <v>0</v>
      </c>
      <c r="AV19" s="531">
        <f t="shared" si="1"/>
        <v>0</v>
      </c>
      <c r="AW19" s="531">
        <f t="shared" si="1"/>
        <v>0</v>
      </c>
      <c r="AX19" s="531">
        <f t="shared" si="1"/>
        <v>0</v>
      </c>
      <c r="AY19" s="531">
        <f t="shared" si="1"/>
        <v>0</v>
      </c>
      <c r="AZ19" s="531">
        <f t="shared" si="1"/>
        <v>0</v>
      </c>
      <c r="BA19" s="531"/>
      <c r="BB19" s="531">
        <f>SUM(BB20:BB68)</f>
        <v>0</v>
      </c>
      <c r="BC19" s="531">
        <f>SUM(BC20:BC68)</f>
        <v>0</v>
      </c>
      <c r="BD19" s="531"/>
      <c r="BE19" s="531">
        <f t="shared" ref="BE19:CG19" si="2">SUM(BE20:BE68)</f>
        <v>0</v>
      </c>
      <c r="BF19" s="531">
        <f t="shared" si="2"/>
        <v>0</v>
      </c>
      <c r="BG19" s="531">
        <f t="shared" si="2"/>
        <v>0</v>
      </c>
      <c r="BH19" s="531">
        <f t="shared" si="2"/>
        <v>0</v>
      </c>
      <c r="BI19" s="531">
        <f t="shared" si="2"/>
        <v>0</v>
      </c>
      <c r="BJ19" s="531">
        <f t="shared" si="2"/>
        <v>0</v>
      </c>
      <c r="BK19" s="531">
        <f t="shared" si="2"/>
        <v>0</v>
      </c>
      <c r="BL19" s="531">
        <f t="shared" si="2"/>
        <v>0</v>
      </c>
      <c r="BM19" s="531">
        <f t="shared" si="2"/>
        <v>0</v>
      </c>
      <c r="BN19" s="531">
        <f t="shared" si="2"/>
        <v>0</v>
      </c>
      <c r="BO19" s="531">
        <f t="shared" si="2"/>
        <v>0</v>
      </c>
      <c r="BP19" s="531">
        <f t="shared" si="2"/>
        <v>0</v>
      </c>
      <c r="BQ19" s="531">
        <f t="shared" si="2"/>
        <v>0</v>
      </c>
      <c r="BR19" s="531">
        <f t="shared" si="2"/>
        <v>0</v>
      </c>
      <c r="BS19" s="531">
        <f t="shared" si="2"/>
        <v>0</v>
      </c>
      <c r="BT19" s="531">
        <f t="shared" si="2"/>
        <v>0</v>
      </c>
      <c r="BU19" s="531">
        <f t="shared" si="2"/>
        <v>0</v>
      </c>
      <c r="BV19" s="531">
        <f t="shared" si="2"/>
        <v>0</v>
      </c>
      <c r="BW19" s="531">
        <f t="shared" si="2"/>
        <v>0</v>
      </c>
      <c r="BX19" s="531">
        <f t="shared" si="2"/>
        <v>0</v>
      </c>
      <c r="BY19" s="531">
        <f t="shared" si="2"/>
        <v>0</v>
      </c>
      <c r="BZ19" s="531">
        <f t="shared" si="2"/>
        <v>0</v>
      </c>
      <c r="CA19" s="531">
        <f t="shared" si="2"/>
        <v>0</v>
      </c>
      <c r="CB19" s="531">
        <f t="shared" si="2"/>
        <v>0</v>
      </c>
      <c r="CC19" s="531">
        <f t="shared" si="2"/>
        <v>0</v>
      </c>
      <c r="CD19" s="531">
        <f t="shared" si="2"/>
        <v>0</v>
      </c>
      <c r="CE19" s="531">
        <f t="shared" si="2"/>
        <v>0</v>
      </c>
      <c r="CF19" s="531">
        <f t="shared" si="2"/>
        <v>0</v>
      </c>
      <c r="CG19" s="531">
        <f t="shared" si="2"/>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IF($F20="","",IF(VALUE(LEFT($F20,2))=X$18,$J20,""))</f>
        <v/>
      </c>
      <c r="Y20" s="468" t="str">
        <f t="shared" ref="Y20:AY35" si="3">IF($F20="","",IF(VALUE(LEFT($F20,2))=Y$18,$J20,""))</f>
        <v/>
      </c>
      <c r="Z20" s="468" t="str">
        <f t="shared" si="3"/>
        <v/>
      </c>
      <c r="AA20" s="468" t="str">
        <f t="shared" si="3"/>
        <v/>
      </c>
      <c r="AB20" s="468" t="str">
        <f t="shared" si="3"/>
        <v/>
      </c>
      <c r="AC20" s="468" t="str">
        <f t="shared" si="3"/>
        <v/>
      </c>
      <c r="AD20" s="468" t="str">
        <f t="shared" si="3"/>
        <v/>
      </c>
      <c r="AE20" s="468" t="str">
        <f t="shared" si="3"/>
        <v/>
      </c>
      <c r="AF20" s="468" t="str">
        <f t="shared" si="3"/>
        <v/>
      </c>
      <c r="AG20" s="468" t="str">
        <f t="shared" si="3"/>
        <v/>
      </c>
      <c r="AH20" s="468" t="str">
        <f t="shared" si="3"/>
        <v/>
      </c>
      <c r="AI20" s="468" t="str">
        <f t="shared" si="3"/>
        <v/>
      </c>
      <c r="AJ20" s="468" t="str">
        <f t="shared" si="3"/>
        <v/>
      </c>
      <c r="AK20" s="468" t="str">
        <f t="shared" si="3"/>
        <v/>
      </c>
      <c r="AL20" s="468" t="str">
        <f t="shared" si="3"/>
        <v/>
      </c>
      <c r="AM20" s="468" t="str">
        <f t="shared" si="3"/>
        <v/>
      </c>
      <c r="AN20" s="468" t="str">
        <f t="shared" si="3"/>
        <v/>
      </c>
      <c r="AO20" s="468" t="str">
        <f t="shared" si="3"/>
        <v/>
      </c>
      <c r="AP20" s="468" t="str">
        <f t="shared" si="3"/>
        <v/>
      </c>
      <c r="AQ20" s="468" t="str">
        <f t="shared" si="3"/>
        <v/>
      </c>
      <c r="AR20" s="468" t="str">
        <f t="shared" si="3"/>
        <v/>
      </c>
      <c r="AS20" s="468" t="str">
        <f t="shared" si="3"/>
        <v/>
      </c>
      <c r="AT20" s="468" t="str">
        <f t="shared" si="3"/>
        <v/>
      </c>
      <c r="AU20" s="468" t="str">
        <f t="shared" si="3"/>
        <v/>
      </c>
      <c r="AV20" s="468" t="str">
        <f t="shared" si="3"/>
        <v/>
      </c>
      <c r="AW20" s="468" t="str">
        <f t="shared" si="3"/>
        <v/>
      </c>
      <c r="AX20" s="468" t="str">
        <f t="shared" si="3"/>
        <v/>
      </c>
      <c r="AY20" s="468" t="str">
        <f t="shared" si="3"/>
        <v/>
      </c>
      <c r="AZ20" s="468" t="str">
        <f>IF($F20="","",IF(VALUE(LEFT($F20,2))=AZ$18,$J20,""))</f>
        <v/>
      </c>
      <c r="BA20" s="468"/>
      <c r="BB20" s="468" t="str">
        <f>IF($M20="","",IF($M20=BB$18,$J20,0))</f>
        <v/>
      </c>
      <c r="BC20" s="468" t="str">
        <f>IF($M20="","",IF($M20=BC$18,$J20,0))</f>
        <v/>
      </c>
      <c r="BD20" s="468"/>
      <c r="BE20" s="468" t="str">
        <f>IF($F20="","",IF(VALUE(LEFT($F20,2))=BE$18,$K20,""))</f>
        <v/>
      </c>
      <c r="BF20" s="468" t="str">
        <f t="shared" ref="BF20:CG35" si="4">IF($F20="","",IF(VALUE(LEFT($F20,2))=BF$18,$K20,""))</f>
        <v/>
      </c>
      <c r="BG20" s="468" t="str">
        <f t="shared" si="4"/>
        <v/>
      </c>
      <c r="BH20" s="468" t="str">
        <f t="shared" si="4"/>
        <v/>
      </c>
      <c r="BI20" s="468" t="str">
        <f t="shared" si="4"/>
        <v/>
      </c>
      <c r="BJ20" s="468" t="str">
        <f t="shared" si="4"/>
        <v/>
      </c>
      <c r="BK20" s="468" t="str">
        <f t="shared" si="4"/>
        <v/>
      </c>
      <c r="BL20" s="468" t="str">
        <f t="shared" si="4"/>
        <v/>
      </c>
      <c r="BM20" s="468" t="str">
        <f t="shared" si="4"/>
        <v/>
      </c>
      <c r="BN20" s="468" t="str">
        <f t="shared" si="4"/>
        <v/>
      </c>
      <c r="BO20" s="468" t="str">
        <f t="shared" si="4"/>
        <v/>
      </c>
      <c r="BP20" s="468" t="str">
        <f t="shared" si="4"/>
        <v/>
      </c>
      <c r="BQ20" s="468" t="str">
        <f t="shared" si="4"/>
        <v/>
      </c>
      <c r="BR20" s="468" t="str">
        <f t="shared" si="4"/>
        <v/>
      </c>
      <c r="BS20" s="468" t="str">
        <f t="shared" si="4"/>
        <v/>
      </c>
      <c r="BT20" s="468" t="str">
        <f t="shared" si="4"/>
        <v/>
      </c>
      <c r="BU20" s="468" t="str">
        <f t="shared" si="4"/>
        <v/>
      </c>
      <c r="BV20" s="468" t="str">
        <f t="shared" si="4"/>
        <v/>
      </c>
      <c r="BW20" s="468" t="str">
        <f t="shared" si="4"/>
        <v/>
      </c>
      <c r="BX20" s="468" t="str">
        <f t="shared" si="4"/>
        <v/>
      </c>
      <c r="BY20" s="468" t="str">
        <f t="shared" si="4"/>
        <v/>
      </c>
      <c r="BZ20" s="468" t="str">
        <f t="shared" si="4"/>
        <v/>
      </c>
      <c r="CA20" s="468" t="str">
        <f t="shared" si="4"/>
        <v/>
      </c>
      <c r="CB20" s="468" t="str">
        <f t="shared" si="4"/>
        <v/>
      </c>
      <c r="CC20" s="468" t="str">
        <f t="shared" si="4"/>
        <v/>
      </c>
      <c r="CD20" s="468" t="str">
        <f t="shared" si="4"/>
        <v/>
      </c>
      <c r="CE20" s="468" t="str">
        <f t="shared" si="4"/>
        <v/>
      </c>
      <c r="CF20" s="468" t="str">
        <f t="shared" si="4"/>
        <v/>
      </c>
      <c r="CG20" s="468" t="str">
        <f t="shared" si="4"/>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64" si="5">IF(N21="","",IF(N21="ZAR","Local","Foreign"))</f>
        <v/>
      </c>
      <c r="N21" s="361"/>
      <c r="O21" s="368" t="str">
        <f>IF(M21="","",IF(M21="Foreign",VLOOKUP(N21,'Option X3'!D:E,2,FALSE),1))</f>
        <v/>
      </c>
      <c r="P21" s="359"/>
      <c r="Q21" s="569"/>
      <c r="R21" s="364"/>
      <c r="S21" s="364"/>
      <c r="T21" s="617">
        <f>J21</f>
        <v>0</v>
      </c>
      <c r="U21" s="618"/>
      <c r="V21" s="51"/>
      <c r="X21" s="468" t="str">
        <f>IF($F21="","",IF(VALUE(LEFT($F21,2))=X$18,$J21,""))</f>
        <v/>
      </c>
      <c r="Y21" s="468" t="str">
        <f t="shared" si="3"/>
        <v/>
      </c>
      <c r="Z21" s="468" t="str">
        <f t="shared" si="3"/>
        <v/>
      </c>
      <c r="AA21" s="468" t="str">
        <f t="shared" si="3"/>
        <v/>
      </c>
      <c r="AB21" s="468" t="str">
        <f t="shared" si="3"/>
        <v/>
      </c>
      <c r="AC21" s="468" t="str">
        <f t="shared" si="3"/>
        <v/>
      </c>
      <c r="AD21" s="468" t="str">
        <f t="shared" si="3"/>
        <v/>
      </c>
      <c r="AE21" s="468" t="str">
        <f t="shared" si="3"/>
        <v/>
      </c>
      <c r="AF21" s="468" t="str">
        <f t="shared" si="3"/>
        <v/>
      </c>
      <c r="AG21" s="468" t="str">
        <f t="shared" si="3"/>
        <v/>
      </c>
      <c r="AH21" s="468" t="str">
        <f t="shared" si="3"/>
        <v/>
      </c>
      <c r="AI21" s="468" t="str">
        <f t="shared" si="3"/>
        <v/>
      </c>
      <c r="AJ21" s="468" t="str">
        <f t="shared" si="3"/>
        <v/>
      </c>
      <c r="AK21" s="468" t="str">
        <f t="shared" si="3"/>
        <v/>
      </c>
      <c r="AL21" s="468" t="str">
        <f t="shared" si="3"/>
        <v/>
      </c>
      <c r="AM21" s="468" t="str">
        <f t="shared" si="3"/>
        <v/>
      </c>
      <c r="AN21" s="468" t="str">
        <f t="shared" si="3"/>
        <v/>
      </c>
      <c r="AO21" s="468" t="str">
        <f t="shared" si="3"/>
        <v/>
      </c>
      <c r="AP21" s="468" t="str">
        <f t="shared" si="3"/>
        <v/>
      </c>
      <c r="AQ21" s="468" t="str">
        <f t="shared" si="3"/>
        <v/>
      </c>
      <c r="AR21" s="468" t="str">
        <f t="shared" si="3"/>
        <v/>
      </c>
      <c r="AS21" s="468" t="str">
        <f t="shared" si="3"/>
        <v/>
      </c>
      <c r="AT21" s="468" t="str">
        <f t="shared" si="3"/>
        <v/>
      </c>
      <c r="AU21" s="468" t="str">
        <f t="shared" si="3"/>
        <v/>
      </c>
      <c r="AV21" s="468" t="str">
        <f t="shared" si="3"/>
        <v/>
      </c>
      <c r="AW21" s="468" t="str">
        <f t="shared" si="3"/>
        <v/>
      </c>
      <c r="AX21" s="468" t="str">
        <f t="shared" si="3"/>
        <v/>
      </c>
      <c r="AY21" s="468" t="str">
        <f t="shared" si="3"/>
        <v/>
      </c>
      <c r="AZ21" s="468" t="str">
        <f>IF($F21="","",IF(VALUE(LEFT($F21,2))=AZ$18,$J21,""))</f>
        <v/>
      </c>
      <c r="BA21" s="468"/>
      <c r="BB21" s="468" t="str">
        <f>IF($M21="","",IF($M21=BB$18,$J21,0))</f>
        <v/>
      </c>
      <c r="BC21" s="468" t="str">
        <f t="shared" ref="BC21:BC36" si="6">IF($M21="","",IF($M21=BC$18,$J21,0))</f>
        <v/>
      </c>
      <c r="BD21" s="468"/>
      <c r="BE21" s="468" t="str">
        <f>IF($F21="","",IF(VALUE(LEFT($F21,2))=BE$18,$K21,""))</f>
        <v/>
      </c>
      <c r="BF21" s="468" t="str">
        <f t="shared" si="4"/>
        <v/>
      </c>
      <c r="BG21" s="468" t="str">
        <f t="shared" si="4"/>
        <v/>
      </c>
      <c r="BH21" s="468" t="str">
        <f t="shared" si="4"/>
        <v/>
      </c>
      <c r="BI21" s="468" t="str">
        <f t="shared" si="4"/>
        <v/>
      </c>
      <c r="BJ21" s="468" t="str">
        <f t="shared" si="4"/>
        <v/>
      </c>
      <c r="BK21" s="468" t="str">
        <f t="shared" si="4"/>
        <v/>
      </c>
      <c r="BL21" s="468" t="str">
        <f t="shared" si="4"/>
        <v/>
      </c>
      <c r="BM21" s="468" t="str">
        <f t="shared" si="4"/>
        <v/>
      </c>
      <c r="BN21" s="468" t="str">
        <f t="shared" si="4"/>
        <v/>
      </c>
      <c r="BO21" s="468" t="str">
        <f t="shared" si="4"/>
        <v/>
      </c>
      <c r="BP21" s="468" t="str">
        <f t="shared" si="4"/>
        <v/>
      </c>
      <c r="BQ21" s="468" t="str">
        <f t="shared" si="4"/>
        <v/>
      </c>
      <c r="BR21" s="468" t="str">
        <f t="shared" si="4"/>
        <v/>
      </c>
      <c r="BS21" s="468" t="str">
        <f t="shared" si="4"/>
        <v/>
      </c>
      <c r="BT21" s="468" t="str">
        <f t="shared" si="4"/>
        <v/>
      </c>
      <c r="BU21" s="468" t="str">
        <f t="shared" si="4"/>
        <v/>
      </c>
      <c r="BV21" s="468" t="str">
        <f t="shared" si="4"/>
        <v/>
      </c>
      <c r="BW21" s="468" t="str">
        <f t="shared" si="4"/>
        <v/>
      </c>
      <c r="BX21" s="468" t="str">
        <f t="shared" si="4"/>
        <v/>
      </c>
      <c r="BY21" s="468" t="str">
        <f t="shared" si="4"/>
        <v/>
      </c>
      <c r="BZ21" s="468" t="str">
        <f t="shared" si="4"/>
        <v/>
      </c>
      <c r="CA21" s="468" t="str">
        <f t="shared" si="4"/>
        <v/>
      </c>
      <c r="CB21" s="468" t="str">
        <f t="shared" si="4"/>
        <v/>
      </c>
      <c r="CC21" s="468" t="str">
        <f t="shared" si="4"/>
        <v/>
      </c>
      <c r="CD21" s="468" t="str">
        <f t="shared" si="4"/>
        <v/>
      </c>
      <c r="CE21" s="468" t="str">
        <f t="shared" si="4"/>
        <v/>
      </c>
      <c r="CF21" s="468" t="str">
        <f t="shared" si="4"/>
        <v/>
      </c>
      <c r="CG21" s="468" t="str">
        <f t="shared" si="4"/>
        <v/>
      </c>
      <c r="CH21" s="468"/>
      <c r="CI21" s="468" t="str">
        <f t="shared" ref="CI21:CJ68" si="7">IF($M21="","",IF($M21=CI$18,$K21,0))</f>
        <v/>
      </c>
      <c r="CJ21" s="468" t="str">
        <f t="shared" si="7"/>
        <v/>
      </c>
      <c r="CK21" s="533"/>
    </row>
    <row r="22" spans="3:89" x14ac:dyDescent="0.25">
      <c r="C22" s="358"/>
      <c r="D22" s="259">
        <v>102</v>
      </c>
      <c r="E22" s="41"/>
      <c r="F22" s="44"/>
      <c r="G22" s="232" t="s">
        <v>233</v>
      </c>
      <c r="H22" s="279"/>
      <c r="I22" s="281"/>
      <c r="J22" s="429"/>
      <c r="K22" s="430"/>
      <c r="M22" s="360" t="str">
        <f t="shared" si="5"/>
        <v/>
      </c>
      <c r="N22" s="361"/>
      <c r="O22" s="368" t="str">
        <f>IF(M22="","",IF(M22="Foreign",VLOOKUP(N22,'Option X3'!D:E,2,FALSE),1))</f>
        <v/>
      </c>
      <c r="P22" s="359"/>
      <c r="Q22" s="569"/>
      <c r="R22" s="364">
        <f>J22</f>
        <v>0</v>
      </c>
      <c r="S22" s="364"/>
      <c r="T22" s="617"/>
      <c r="U22" s="618"/>
      <c r="V22" s="51"/>
      <c r="X22" s="468" t="str">
        <f>IF($F22="","",IF(VALUE(LEFT($F22,2))=X$18,$J22,""))</f>
        <v/>
      </c>
      <c r="Y22" s="468" t="str">
        <f t="shared" si="3"/>
        <v/>
      </c>
      <c r="Z22" s="468" t="str">
        <f t="shared" si="3"/>
        <v/>
      </c>
      <c r="AA22" s="468" t="str">
        <f t="shared" si="3"/>
        <v/>
      </c>
      <c r="AB22" s="468" t="str">
        <f t="shared" si="3"/>
        <v/>
      </c>
      <c r="AC22" s="468" t="str">
        <f t="shared" si="3"/>
        <v/>
      </c>
      <c r="AD22" s="468" t="str">
        <f t="shared" si="3"/>
        <v/>
      </c>
      <c r="AE22" s="468" t="str">
        <f t="shared" si="3"/>
        <v/>
      </c>
      <c r="AF22" s="468" t="str">
        <f t="shared" si="3"/>
        <v/>
      </c>
      <c r="AG22" s="468" t="str">
        <f t="shared" si="3"/>
        <v/>
      </c>
      <c r="AH22" s="468" t="str">
        <f t="shared" si="3"/>
        <v/>
      </c>
      <c r="AI22" s="468" t="str">
        <f t="shared" si="3"/>
        <v/>
      </c>
      <c r="AJ22" s="468" t="str">
        <f t="shared" si="3"/>
        <v/>
      </c>
      <c r="AK22" s="468" t="str">
        <f t="shared" si="3"/>
        <v/>
      </c>
      <c r="AL22" s="468" t="str">
        <f t="shared" si="3"/>
        <v/>
      </c>
      <c r="AM22" s="468" t="str">
        <f t="shared" si="3"/>
        <v/>
      </c>
      <c r="AN22" s="468" t="str">
        <f t="shared" si="3"/>
        <v/>
      </c>
      <c r="AO22" s="468" t="str">
        <f t="shared" si="3"/>
        <v/>
      </c>
      <c r="AP22" s="468" t="str">
        <f t="shared" si="3"/>
        <v/>
      </c>
      <c r="AQ22" s="468" t="str">
        <f t="shared" si="3"/>
        <v/>
      </c>
      <c r="AR22" s="468" t="str">
        <f t="shared" si="3"/>
        <v/>
      </c>
      <c r="AS22" s="468" t="str">
        <f t="shared" si="3"/>
        <v/>
      </c>
      <c r="AT22" s="468" t="str">
        <f t="shared" si="3"/>
        <v/>
      </c>
      <c r="AU22" s="468" t="str">
        <f t="shared" si="3"/>
        <v/>
      </c>
      <c r="AV22" s="468" t="str">
        <f t="shared" si="3"/>
        <v/>
      </c>
      <c r="AW22" s="468" t="str">
        <f t="shared" si="3"/>
        <v/>
      </c>
      <c r="AX22" s="468" t="str">
        <f t="shared" si="3"/>
        <v/>
      </c>
      <c r="AY22" s="468" t="str">
        <f t="shared" si="3"/>
        <v/>
      </c>
      <c r="AZ22" s="468" t="str">
        <f>IF($F22="","",IF(VALUE(LEFT($F22,2))=AZ$18,$J22,""))</f>
        <v/>
      </c>
      <c r="BA22" s="468"/>
      <c r="BB22" s="468" t="str">
        <f>IF($M22="","",IF($M22=BB$18,$J22,0))</f>
        <v/>
      </c>
      <c r="BC22" s="468" t="str">
        <f t="shared" si="6"/>
        <v/>
      </c>
      <c r="BD22" s="468"/>
      <c r="BE22" s="468" t="str">
        <f>IF($F22="","",IF(VALUE(LEFT($F22,2))=BE$18,$K22,""))</f>
        <v/>
      </c>
      <c r="BF22" s="468" t="str">
        <f t="shared" si="4"/>
        <v/>
      </c>
      <c r="BG22" s="468" t="str">
        <f t="shared" si="4"/>
        <v/>
      </c>
      <c r="BH22" s="468" t="str">
        <f t="shared" si="4"/>
        <v/>
      </c>
      <c r="BI22" s="468" t="str">
        <f t="shared" si="4"/>
        <v/>
      </c>
      <c r="BJ22" s="468" t="str">
        <f t="shared" si="4"/>
        <v/>
      </c>
      <c r="BK22" s="468" t="str">
        <f t="shared" si="4"/>
        <v/>
      </c>
      <c r="BL22" s="468" t="str">
        <f t="shared" si="4"/>
        <v/>
      </c>
      <c r="BM22" s="468" t="str">
        <f t="shared" si="4"/>
        <v/>
      </c>
      <c r="BN22" s="468" t="str">
        <f t="shared" si="4"/>
        <v/>
      </c>
      <c r="BO22" s="468" t="str">
        <f t="shared" si="4"/>
        <v/>
      </c>
      <c r="BP22" s="468" t="str">
        <f t="shared" si="4"/>
        <v/>
      </c>
      <c r="BQ22" s="468" t="str">
        <f t="shared" si="4"/>
        <v/>
      </c>
      <c r="BR22" s="468" t="str">
        <f t="shared" si="4"/>
        <v/>
      </c>
      <c r="BS22" s="468" t="str">
        <f t="shared" si="4"/>
        <v/>
      </c>
      <c r="BT22" s="468" t="str">
        <f t="shared" si="4"/>
        <v/>
      </c>
      <c r="BU22" s="468" t="str">
        <f t="shared" si="4"/>
        <v/>
      </c>
      <c r="BV22" s="468" t="str">
        <f t="shared" si="4"/>
        <v/>
      </c>
      <c r="BW22" s="468" t="str">
        <f t="shared" si="4"/>
        <v/>
      </c>
      <c r="BX22" s="468" t="str">
        <f t="shared" si="4"/>
        <v/>
      </c>
      <c r="BY22" s="468" t="str">
        <f t="shared" si="4"/>
        <v/>
      </c>
      <c r="BZ22" s="468" t="str">
        <f t="shared" si="4"/>
        <v/>
      </c>
      <c r="CA22" s="468" t="str">
        <f t="shared" si="4"/>
        <v/>
      </c>
      <c r="CB22" s="468" t="str">
        <f t="shared" si="4"/>
        <v/>
      </c>
      <c r="CC22" s="468" t="str">
        <f t="shared" si="4"/>
        <v/>
      </c>
      <c r="CD22" s="468" t="str">
        <f t="shared" si="4"/>
        <v/>
      </c>
      <c r="CE22" s="468" t="str">
        <f t="shared" si="4"/>
        <v/>
      </c>
      <c r="CF22" s="468" t="str">
        <f t="shared" si="4"/>
        <v/>
      </c>
      <c r="CG22" s="468" t="str">
        <f t="shared" si="4"/>
        <v/>
      </c>
      <c r="CH22" s="468"/>
      <c r="CI22" s="468" t="str">
        <f t="shared" si="7"/>
        <v/>
      </c>
      <c r="CJ22" s="468" t="str">
        <f t="shared" si="7"/>
        <v/>
      </c>
      <c r="CK22" s="533"/>
    </row>
    <row r="23" spans="3:89" x14ac:dyDescent="0.25">
      <c r="C23" s="358"/>
      <c r="D23" s="259">
        <v>103</v>
      </c>
      <c r="E23" s="41"/>
      <c r="F23" s="44"/>
      <c r="G23" s="232" t="s">
        <v>214</v>
      </c>
      <c r="H23" s="279"/>
      <c r="I23" s="281"/>
      <c r="J23" s="429"/>
      <c r="K23" s="430"/>
      <c r="M23" s="360" t="str">
        <f t="shared" si="5"/>
        <v/>
      </c>
      <c r="N23" s="361"/>
      <c r="O23" s="368" t="str">
        <f>IF(M23="","",IF(M23="Foreign",VLOOKUP(N23,'Option X3'!D:E,2,FALSE),1))</f>
        <v/>
      </c>
      <c r="P23" s="359"/>
      <c r="Q23" s="569"/>
      <c r="R23" s="364"/>
      <c r="S23" s="364"/>
      <c r="T23" s="617">
        <f>J23</f>
        <v>0</v>
      </c>
      <c r="U23" s="618"/>
      <c r="V23" s="51"/>
      <c r="X23" s="468" t="str">
        <f t="shared" ref="X23:AM38" si="8">IF($F23="","",IF(VALUE(LEFT($F23,2))=X$18,$J23,""))</f>
        <v/>
      </c>
      <c r="Y23" s="468" t="str">
        <f t="shared" si="8"/>
        <v/>
      </c>
      <c r="Z23" s="468" t="str">
        <f t="shared" si="8"/>
        <v/>
      </c>
      <c r="AA23" s="468" t="str">
        <f t="shared" si="8"/>
        <v/>
      </c>
      <c r="AB23" s="468" t="str">
        <f t="shared" si="8"/>
        <v/>
      </c>
      <c r="AC23" s="468" t="str">
        <f t="shared" si="8"/>
        <v/>
      </c>
      <c r="AD23" s="468" t="str">
        <f t="shared" si="8"/>
        <v/>
      </c>
      <c r="AE23" s="468" t="str">
        <f t="shared" si="8"/>
        <v/>
      </c>
      <c r="AF23" s="468" t="str">
        <f t="shared" si="8"/>
        <v/>
      </c>
      <c r="AG23" s="468" t="str">
        <f t="shared" si="8"/>
        <v/>
      </c>
      <c r="AH23" s="468" t="str">
        <f t="shared" si="8"/>
        <v/>
      </c>
      <c r="AI23" s="468" t="str">
        <f t="shared" si="8"/>
        <v/>
      </c>
      <c r="AJ23" s="468" t="str">
        <f t="shared" si="8"/>
        <v/>
      </c>
      <c r="AK23" s="468" t="str">
        <f t="shared" si="8"/>
        <v/>
      </c>
      <c r="AL23" s="468" t="str">
        <f t="shared" si="8"/>
        <v/>
      </c>
      <c r="AM23" s="468" t="str">
        <f t="shared" si="8"/>
        <v/>
      </c>
      <c r="AN23" s="468" t="str">
        <f t="shared" si="3"/>
        <v/>
      </c>
      <c r="AO23" s="468" t="str">
        <f t="shared" si="3"/>
        <v/>
      </c>
      <c r="AP23" s="468" t="str">
        <f t="shared" si="3"/>
        <v/>
      </c>
      <c r="AQ23" s="468" t="str">
        <f t="shared" si="3"/>
        <v/>
      </c>
      <c r="AR23" s="468" t="str">
        <f t="shared" si="3"/>
        <v/>
      </c>
      <c r="AS23" s="468" t="str">
        <f t="shared" si="3"/>
        <v/>
      </c>
      <c r="AT23" s="468" t="str">
        <f t="shared" si="3"/>
        <v/>
      </c>
      <c r="AU23" s="468" t="str">
        <f t="shared" si="3"/>
        <v/>
      </c>
      <c r="AV23" s="468" t="str">
        <f t="shared" si="3"/>
        <v/>
      </c>
      <c r="AW23" s="468" t="str">
        <f t="shared" si="3"/>
        <v/>
      </c>
      <c r="AX23" s="468" t="str">
        <f t="shared" si="3"/>
        <v/>
      </c>
      <c r="AY23" s="468" t="str">
        <f t="shared" si="3"/>
        <v/>
      </c>
      <c r="AZ23" s="468" t="str">
        <f t="shared" ref="AZ23:AZ35" si="9">IF($F23="","",IF(VALUE(LEFT($F23,2))=AZ$18,$J23,""))</f>
        <v/>
      </c>
      <c r="BA23" s="468"/>
      <c r="BB23" s="468" t="str">
        <f t="shared" ref="BB23:BC44" si="10">IF($M23="","",IF($M23=BB$18,$J23,0))</f>
        <v/>
      </c>
      <c r="BC23" s="468" t="str">
        <f t="shared" si="6"/>
        <v/>
      </c>
      <c r="BD23" s="468"/>
      <c r="BE23" s="468" t="str">
        <f t="shared" ref="BE23:BT38" si="11">IF($F23="","",IF(VALUE(LEFT($F23,2))=BE$18,$K23,""))</f>
        <v/>
      </c>
      <c r="BF23" s="468" t="str">
        <f t="shared" si="11"/>
        <v/>
      </c>
      <c r="BG23" s="468" t="str">
        <f t="shared" si="11"/>
        <v/>
      </c>
      <c r="BH23" s="468" t="str">
        <f t="shared" si="11"/>
        <v/>
      </c>
      <c r="BI23" s="468" t="str">
        <f t="shared" si="11"/>
        <v/>
      </c>
      <c r="BJ23" s="468" t="str">
        <f t="shared" si="11"/>
        <v/>
      </c>
      <c r="BK23" s="468" t="str">
        <f t="shared" si="11"/>
        <v/>
      </c>
      <c r="BL23" s="468" t="str">
        <f t="shared" si="11"/>
        <v/>
      </c>
      <c r="BM23" s="468" t="str">
        <f t="shared" si="11"/>
        <v/>
      </c>
      <c r="BN23" s="468" t="str">
        <f t="shared" si="11"/>
        <v/>
      </c>
      <c r="BO23" s="468" t="str">
        <f t="shared" si="11"/>
        <v/>
      </c>
      <c r="BP23" s="468" t="str">
        <f t="shared" si="11"/>
        <v/>
      </c>
      <c r="BQ23" s="468" t="str">
        <f t="shared" si="11"/>
        <v/>
      </c>
      <c r="BR23" s="468" t="str">
        <f t="shared" si="11"/>
        <v/>
      </c>
      <c r="BS23" s="468" t="str">
        <f t="shared" si="11"/>
        <v/>
      </c>
      <c r="BT23" s="468" t="str">
        <f t="shared" si="11"/>
        <v/>
      </c>
      <c r="BU23" s="468" t="str">
        <f t="shared" si="4"/>
        <v/>
      </c>
      <c r="BV23" s="468" t="str">
        <f t="shared" si="4"/>
        <v/>
      </c>
      <c r="BW23" s="468" t="str">
        <f t="shared" si="4"/>
        <v/>
      </c>
      <c r="BX23" s="468" t="str">
        <f t="shared" si="4"/>
        <v/>
      </c>
      <c r="BY23" s="468" t="str">
        <f t="shared" si="4"/>
        <v/>
      </c>
      <c r="BZ23" s="468" t="str">
        <f t="shared" si="4"/>
        <v/>
      </c>
      <c r="CA23" s="468" t="str">
        <f t="shared" si="4"/>
        <v/>
      </c>
      <c r="CB23" s="468" t="str">
        <f t="shared" si="4"/>
        <v/>
      </c>
      <c r="CC23" s="468" t="str">
        <f t="shared" si="4"/>
        <v/>
      </c>
      <c r="CD23" s="468" t="str">
        <f t="shared" si="4"/>
        <v/>
      </c>
      <c r="CE23" s="468" t="str">
        <f t="shared" si="4"/>
        <v/>
      </c>
      <c r="CF23" s="468" t="str">
        <f t="shared" si="4"/>
        <v/>
      </c>
      <c r="CG23" s="468" t="str">
        <f t="shared" si="4"/>
        <v/>
      </c>
      <c r="CH23" s="468"/>
      <c r="CI23" s="468" t="str">
        <f t="shared" si="7"/>
        <v/>
      </c>
      <c r="CJ23" s="468" t="str">
        <f t="shared" si="7"/>
        <v/>
      </c>
      <c r="CK23" s="533"/>
    </row>
    <row r="24" spans="3:89" x14ac:dyDescent="0.25">
      <c r="C24" s="358"/>
      <c r="D24" s="259">
        <v>104</v>
      </c>
      <c r="E24" s="41"/>
      <c r="F24" s="280"/>
      <c r="G24" s="232" t="s">
        <v>245</v>
      </c>
      <c r="H24" s="279"/>
      <c r="I24" s="281"/>
      <c r="J24" s="429"/>
      <c r="K24" s="432"/>
      <c r="M24" s="360" t="str">
        <f t="shared" si="5"/>
        <v/>
      </c>
      <c r="N24" s="361"/>
      <c r="O24" s="368" t="str">
        <f>IF(M24="","",IF(M24="Foreign",VLOOKUP(N24,'Option X3'!D:E,2,FALSE),1))</f>
        <v/>
      </c>
      <c r="P24" s="359"/>
      <c r="Q24" s="569">
        <f>J24</f>
        <v>0</v>
      </c>
      <c r="R24" s="364"/>
      <c r="S24" s="364"/>
      <c r="T24" s="617"/>
      <c r="U24" s="618"/>
      <c r="V24" s="51"/>
      <c r="X24" s="468" t="str">
        <f t="shared" si="8"/>
        <v/>
      </c>
      <c r="Y24" s="468" t="str">
        <f t="shared" si="8"/>
        <v/>
      </c>
      <c r="Z24" s="468" t="str">
        <f t="shared" si="8"/>
        <v/>
      </c>
      <c r="AA24" s="468" t="str">
        <f t="shared" si="8"/>
        <v/>
      </c>
      <c r="AB24" s="468" t="str">
        <f t="shared" si="8"/>
        <v/>
      </c>
      <c r="AC24" s="468" t="str">
        <f t="shared" si="8"/>
        <v/>
      </c>
      <c r="AD24" s="468" t="str">
        <f t="shared" si="8"/>
        <v/>
      </c>
      <c r="AE24" s="468" t="str">
        <f t="shared" si="8"/>
        <v/>
      </c>
      <c r="AF24" s="468" t="str">
        <f t="shared" si="8"/>
        <v/>
      </c>
      <c r="AG24" s="468" t="str">
        <f t="shared" si="8"/>
        <v/>
      </c>
      <c r="AH24" s="468" t="str">
        <f t="shared" si="8"/>
        <v/>
      </c>
      <c r="AI24" s="468" t="str">
        <f t="shared" si="8"/>
        <v/>
      </c>
      <c r="AJ24" s="468" t="str">
        <f t="shared" si="8"/>
        <v/>
      </c>
      <c r="AK24" s="468" t="str">
        <f t="shared" si="8"/>
        <v/>
      </c>
      <c r="AL24" s="468" t="str">
        <f t="shared" si="8"/>
        <v/>
      </c>
      <c r="AM24" s="468" t="str">
        <f t="shared" si="8"/>
        <v/>
      </c>
      <c r="AN24" s="468" t="str">
        <f t="shared" si="3"/>
        <v/>
      </c>
      <c r="AO24" s="468" t="str">
        <f t="shared" si="3"/>
        <v/>
      </c>
      <c r="AP24" s="468" t="str">
        <f t="shared" si="3"/>
        <v/>
      </c>
      <c r="AQ24" s="468" t="str">
        <f t="shared" si="3"/>
        <v/>
      </c>
      <c r="AR24" s="468" t="str">
        <f t="shared" si="3"/>
        <v/>
      </c>
      <c r="AS24" s="468" t="str">
        <f t="shared" si="3"/>
        <v/>
      </c>
      <c r="AT24" s="468" t="str">
        <f t="shared" si="3"/>
        <v/>
      </c>
      <c r="AU24" s="468" t="str">
        <f t="shared" si="3"/>
        <v/>
      </c>
      <c r="AV24" s="468" t="str">
        <f t="shared" si="3"/>
        <v/>
      </c>
      <c r="AW24" s="468" t="str">
        <f t="shared" si="3"/>
        <v/>
      </c>
      <c r="AX24" s="468" t="str">
        <f t="shared" si="3"/>
        <v/>
      </c>
      <c r="AY24" s="468" t="str">
        <f t="shared" si="3"/>
        <v/>
      </c>
      <c r="AZ24" s="468" t="str">
        <f t="shared" si="9"/>
        <v/>
      </c>
      <c r="BA24" s="468"/>
      <c r="BB24" s="468" t="str">
        <f t="shared" si="10"/>
        <v/>
      </c>
      <c r="BC24" s="468" t="str">
        <f t="shared" si="6"/>
        <v/>
      </c>
      <c r="BD24" s="468"/>
      <c r="BE24" s="468" t="str">
        <f t="shared" si="11"/>
        <v/>
      </c>
      <c r="BF24" s="468" t="str">
        <f t="shared" si="11"/>
        <v/>
      </c>
      <c r="BG24" s="468" t="str">
        <f t="shared" si="11"/>
        <v/>
      </c>
      <c r="BH24" s="468" t="str">
        <f t="shared" si="11"/>
        <v/>
      </c>
      <c r="BI24" s="468" t="str">
        <f t="shared" si="11"/>
        <v/>
      </c>
      <c r="BJ24" s="468" t="str">
        <f t="shared" si="11"/>
        <v/>
      </c>
      <c r="BK24" s="468" t="str">
        <f t="shared" si="11"/>
        <v/>
      </c>
      <c r="BL24" s="468" t="str">
        <f t="shared" si="11"/>
        <v/>
      </c>
      <c r="BM24" s="468" t="str">
        <f t="shared" si="11"/>
        <v/>
      </c>
      <c r="BN24" s="468" t="str">
        <f t="shared" si="11"/>
        <v/>
      </c>
      <c r="BO24" s="468" t="str">
        <f t="shared" si="11"/>
        <v/>
      </c>
      <c r="BP24" s="468" t="str">
        <f t="shared" si="11"/>
        <v/>
      </c>
      <c r="BQ24" s="468" t="str">
        <f t="shared" si="11"/>
        <v/>
      </c>
      <c r="BR24" s="468" t="str">
        <f t="shared" si="11"/>
        <v/>
      </c>
      <c r="BS24" s="468" t="str">
        <f t="shared" si="11"/>
        <v/>
      </c>
      <c r="BT24" s="468" t="str">
        <f t="shared" si="11"/>
        <v/>
      </c>
      <c r="BU24" s="468" t="str">
        <f t="shared" si="4"/>
        <v/>
      </c>
      <c r="BV24" s="468" t="str">
        <f t="shared" si="4"/>
        <v/>
      </c>
      <c r="BW24" s="468" t="str">
        <f t="shared" si="4"/>
        <v/>
      </c>
      <c r="BX24" s="468" t="str">
        <f t="shared" si="4"/>
        <v/>
      </c>
      <c r="BY24" s="468" t="str">
        <f t="shared" si="4"/>
        <v/>
      </c>
      <c r="BZ24" s="468" t="str">
        <f t="shared" si="4"/>
        <v/>
      </c>
      <c r="CA24" s="468" t="str">
        <f t="shared" si="4"/>
        <v/>
      </c>
      <c r="CB24" s="468" t="str">
        <f t="shared" si="4"/>
        <v/>
      </c>
      <c r="CC24" s="468" t="str">
        <f t="shared" si="4"/>
        <v/>
      </c>
      <c r="CD24" s="468" t="str">
        <f t="shared" si="4"/>
        <v/>
      </c>
      <c r="CE24" s="468" t="str">
        <f t="shared" si="4"/>
        <v/>
      </c>
      <c r="CF24" s="468" t="str">
        <f t="shared" si="4"/>
        <v/>
      </c>
      <c r="CG24" s="468" t="str">
        <f t="shared" si="4"/>
        <v/>
      </c>
      <c r="CH24" s="468"/>
      <c r="CI24" s="468" t="str">
        <f t="shared" si="7"/>
        <v/>
      </c>
      <c r="CJ24" s="468" t="str">
        <f t="shared" si="7"/>
        <v/>
      </c>
      <c r="CK24" s="533"/>
    </row>
    <row r="25" spans="3:89" x14ac:dyDescent="0.25">
      <c r="C25" s="358"/>
      <c r="D25" s="259">
        <v>105</v>
      </c>
      <c r="E25" s="41"/>
      <c r="F25" s="44"/>
      <c r="G25" s="232" t="s">
        <v>246</v>
      </c>
      <c r="H25" s="279"/>
      <c r="I25" s="281"/>
      <c r="J25" s="433"/>
      <c r="K25" s="430"/>
      <c r="M25" s="360" t="str">
        <f t="shared" si="5"/>
        <v/>
      </c>
      <c r="N25" s="361"/>
      <c r="O25" s="368" t="str">
        <f>IF(M25="","",IF(M25="Foreign",VLOOKUP(N25,'Option X3'!D:E,2,FALSE),1))</f>
        <v/>
      </c>
      <c r="P25" s="359"/>
      <c r="Q25" s="569"/>
      <c r="R25" s="364"/>
      <c r="S25" s="364"/>
      <c r="T25" s="617"/>
      <c r="U25" s="618"/>
      <c r="V25" s="51"/>
      <c r="X25" s="468" t="str">
        <f t="shared" si="8"/>
        <v/>
      </c>
      <c r="Y25" s="468" t="str">
        <f t="shared" si="8"/>
        <v/>
      </c>
      <c r="Z25" s="468" t="str">
        <f t="shared" si="8"/>
        <v/>
      </c>
      <c r="AA25" s="468" t="str">
        <f t="shared" si="8"/>
        <v/>
      </c>
      <c r="AB25" s="468" t="str">
        <f t="shared" si="8"/>
        <v/>
      </c>
      <c r="AC25" s="468" t="str">
        <f t="shared" si="8"/>
        <v/>
      </c>
      <c r="AD25" s="468" t="str">
        <f t="shared" si="8"/>
        <v/>
      </c>
      <c r="AE25" s="468" t="str">
        <f t="shared" si="8"/>
        <v/>
      </c>
      <c r="AF25" s="468" t="str">
        <f t="shared" si="8"/>
        <v/>
      </c>
      <c r="AG25" s="468" t="str">
        <f t="shared" si="8"/>
        <v/>
      </c>
      <c r="AH25" s="468" t="str">
        <f t="shared" si="8"/>
        <v/>
      </c>
      <c r="AI25" s="468" t="str">
        <f t="shared" si="8"/>
        <v/>
      </c>
      <c r="AJ25" s="468" t="str">
        <f t="shared" si="8"/>
        <v/>
      </c>
      <c r="AK25" s="468" t="str">
        <f t="shared" si="8"/>
        <v/>
      </c>
      <c r="AL25" s="468" t="str">
        <f t="shared" si="8"/>
        <v/>
      </c>
      <c r="AM25" s="468" t="str">
        <f t="shared" si="8"/>
        <v/>
      </c>
      <c r="AN25" s="468" t="str">
        <f t="shared" si="3"/>
        <v/>
      </c>
      <c r="AO25" s="468" t="str">
        <f t="shared" si="3"/>
        <v/>
      </c>
      <c r="AP25" s="468" t="str">
        <f t="shared" si="3"/>
        <v/>
      </c>
      <c r="AQ25" s="468" t="str">
        <f t="shared" si="3"/>
        <v/>
      </c>
      <c r="AR25" s="468" t="str">
        <f t="shared" si="3"/>
        <v/>
      </c>
      <c r="AS25" s="468" t="str">
        <f t="shared" si="3"/>
        <v/>
      </c>
      <c r="AT25" s="468" t="str">
        <f t="shared" si="3"/>
        <v/>
      </c>
      <c r="AU25" s="468" t="str">
        <f t="shared" si="3"/>
        <v/>
      </c>
      <c r="AV25" s="468" t="str">
        <f t="shared" si="3"/>
        <v/>
      </c>
      <c r="AW25" s="468" t="str">
        <f t="shared" si="3"/>
        <v/>
      </c>
      <c r="AX25" s="468" t="str">
        <f t="shared" si="3"/>
        <v/>
      </c>
      <c r="AY25" s="468" t="str">
        <f t="shared" si="3"/>
        <v/>
      </c>
      <c r="AZ25" s="468" t="str">
        <f t="shared" si="9"/>
        <v/>
      </c>
      <c r="BA25" s="468"/>
      <c r="BB25" s="468" t="str">
        <f t="shared" si="10"/>
        <v/>
      </c>
      <c r="BC25" s="468" t="str">
        <f t="shared" si="6"/>
        <v/>
      </c>
      <c r="BD25" s="468"/>
      <c r="BE25" s="468" t="str">
        <f t="shared" si="11"/>
        <v/>
      </c>
      <c r="BF25" s="468" t="str">
        <f t="shared" si="11"/>
        <v/>
      </c>
      <c r="BG25" s="468" t="str">
        <f t="shared" si="11"/>
        <v/>
      </c>
      <c r="BH25" s="468" t="str">
        <f t="shared" si="11"/>
        <v/>
      </c>
      <c r="BI25" s="468" t="str">
        <f t="shared" si="11"/>
        <v/>
      </c>
      <c r="BJ25" s="468" t="str">
        <f t="shared" si="11"/>
        <v/>
      </c>
      <c r="BK25" s="468" t="str">
        <f t="shared" si="11"/>
        <v/>
      </c>
      <c r="BL25" s="468" t="str">
        <f t="shared" si="11"/>
        <v/>
      </c>
      <c r="BM25" s="468" t="str">
        <f t="shared" si="11"/>
        <v/>
      </c>
      <c r="BN25" s="468" t="str">
        <f t="shared" si="11"/>
        <v/>
      </c>
      <c r="BO25" s="468" t="str">
        <f t="shared" si="11"/>
        <v/>
      </c>
      <c r="BP25" s="468" t="str">
        <f t="shared" si="11"/>
        <v/>
      </c>
      <c r="BQ25" s="468" t="str">
        <f t="shared" si="11"/>
        <v/>
      </c>
      <c r="BR25" s="468" t="str">
        <f t="shared" si="11"/>
        <v/>
      </c>
      <c r="BS25" s="468" t="str">
        <f t="shared" si="11"/>
        <v/>
      </c>
      <c r="BT25" s="468" t="str">
        <f t="shared" si="11"/>
        <v/>
      </c>
      <c r="BU25" s="468" t="str">
        <f t="shared" si="4"/>
        <v/>
      </c>
      <c r="BV25" s="468" t="str">
        <f t="shared" si="4"/>
        <v/>
      </c>
      <c r="BW25" s="468" t="str">
        <f t="shared" si="4"/>
        <v/>
      </c>
      <c r="BX25" s="468" t="str">
        <f t="shared" si="4"/>
        <v/>
      </c>
      <c r="BY25" s="468" t="str">
        <f t="shared" si="4"/>
        <v/>
      </c>
      <c r="BZ25" s="468" t="str">
        <f t="shared" si="4"/>
        <v/>
      </c>
      <c r="CA25" s="468" t="str">
        <f t="shared" si="4"/>
        <v/>
      </c>
      <c r="CB25" s="468" t="str">
        <f t="shared" si="4"/>
        <v/>
      </c>
      <c r="CC25" s="468" t="str">
        <f t="shared" si="4"/>
        <v/>
      </c>
      <c r="CD25" s="468" t="str">
        <f t="shared" si="4"/>
        <v/>
      </c>
      <c r="CE25" s="468" t="str">
        <f t="shared" si="4"/>
        <v/>
      </c>
      <c r="CF25" s="468" t="str">
        <f t="shared" si="4"/>
        <v/>
      </c>
      <c r="CG25" s="468" t="str">
        <f t="shared" si="4"/>
        <v/>
      </c>
      <c r="CH25" s="468"/>
      <c r="CI25" s="468" t="str">
        <f t="shared" si="7"/>
        <v/>
      </c>
      <c r="CJ25" s="468" t="str">
        <f t="shared" si="7"/>
        <v/>
      </c>
      <c r="CK25" s="533"/>
    </row>
    <row r="26" spans="3:89" x14ac:dyDescent="0.25">
      <c r="C26" s="358"/>
      <c r="D26" s="259">
        <v>106</v>
      </c>
      <c r="E26" s="41"/>
      <c r="F26" s="44"/>
      <c r="G26" s="232" t="s">
        <v>248</v>
      </c>
      <c r="H26" s="279"/>
      <c r="I26" s="281"/>
      <c r="J26" s="431"/>
      <c r="K26" s="432"/>
      <c r="M26" s="360" t="str">
        <f t="shared" si="5"/>
        <v/>
      </c>
      <c r="N26" s="361"/>
      <c r="O26" s="368" t="str">
        <f>IF(M26="","",IF(M26="Foreign",VLOOKUP(N26,'Option X3'!D:E,2,FALSE),1))</f>
        <v/>
      </c>
      <c r="P26" s="359"/>
      <c r="Q26" s="569">
        <f>J26</f>
        <v>0</v>
      </c>
      <c r="R26" s="364"/>
      <c r="S26" s="364"/>
      <c r="T26" s="617"/>
      <c r="U26" s="618"/>
      <c r="V26" s="51"/>
      <c r="X26" s="468" t="str">
        <f t="shared" si="8"/>
        <v/>
      </c>
      <c r="Y26" s="468" t="str">
        <f t="shared" si="8"/>
        <v/>
      </c>
      <c r="Z26" s="468" t="str">
        <f t="shared" si="8"/>
        <v/>
      </c>
      <c r="AA26" s="468" t="str">
        <f t="shared" si="8"/>
        <v/>
      </c>
      <c r="AB26" s="468" t="str">
        <f t="shared" si="8"/>
        <v/>
      </c>
      <c r="AC26" s="468" t="str">
        <f t="shared" si="8"/>
        <v/>
      </c>
      <c r="AD26" s="468" t="str">
        <f t="shared" si="8"/>
        <v/>
      </c>
      <c r="AE26" s="468" t="str">
        <f t="shared" si="8"/>
        <v/>
      </c>
      <c r="AF26" s="468" t="str">
        <f t="shared" si="8"/>
        <v/>
      </c>
      <c r="AG26" s="468" t="str">
        <f t="shared" si="8"/>
        <v/>
      </c>
      <c r="AH26" s="468" t="str">
        <f t="shared" si="8"/>
        <v/>
      </c>
      <c r="AI26" s="468" t="str">
        <f t="shared" si="8"/>
        <v/>
      </c>
      <c r="AJ26" s="468" t="str">
        <f t="shared" si="8"/>
        <v/>
      </c>
      <c r="AK26" s="468" t="str">
        <f t="shared" si="8"/>
        <v/>
      </c>
      <c r="AL26" s="468" t="str">
        <f t="shared" si="8"/>
        <v/>
      </c>
      <c r="AM26" s="468" t="str">
        <f t="shared" si="8"/>
        <v/>
      </c>
      <c r="AN26" s="468" t="str">
        <f t="shared" si="3"/>
        <v/>
      </c>
      <c r="AO26" s="468" t="str">
        <f t="shared" si="3"/>
        <v/>
      </c>
      <c r="AP26" s="468" t="str">
        <f t="shared" si="3"/>
        <v/>
      </c>
      <c r="AQ26" s="468" t="str">
        <f t="shared" si="3"/>
        <v/>
      </c>
      <c r="AR26" s="468" t="str">
        <f t="shared" si="3"/>
        <v/>
      </c>
      <c r="AS26" s="468" t="str">
        <f t="shared" si="3"/>
        <v/>
      </c>
      <c r="AT26" s="468" t="str">
        <f t="shared" si="3"/>
        <v/>
      </c>
      <c r="AU26" s="468" t="str">
        <f t="shared" si="3"/>
        <v/>
      </c>
      <c r="AV26" s="468" t="str">
        <f t="shared" si="3"/>
        <v/>
      </c>
      <c r="AW26" s="468" t="str">
        <f t="shared" si="3"/>
        <v/>
      </c>
      <c r="AX26" s="468" t="str">
        <f t="shared" si="3"/>
        <v/>
      </c>
      <c r="AY26" s="468" t="str">
        <f t="shared" si="3"/>
        <v/>
      </c>
      <c r="AZ26" s="468" t="str">
        <f t="shared" si="9"/>
        <v/>
      </c>
      <c r="BA26" s="468"/>
      <c r="BB26" s="468" t="str">
        <f t="shared" si="10"/>
        <v/>
      </c>
      <c r="BC26" s="468" t="str">
        <f t="shared" si="6"/>
        <v/>
      </c>
      <c r="BD26" s="468"/>
      <c r="BE26" s="468" t="str">
        <f t="shared" si="11"/>
        <v/>
      </c>
      <c r="BF26" s="468" t="str">
        <f t="shared" si="11"/>
        <v/>
      </c>
      <c r="BG26" s="468" t="str">
        <f t="shared" si="11"/>
        <v/>
      </c>
      <c r="BH26" s="468" t="str">
        <f t="shared" si="11"/>
        <v/>
      </c>
      <c r="BI26" s="468" t="str">
        <f t="shared" si="11"/>
        <v/>
      </c>
      <c r="BJ26" s="468" t="str">
        <f t="shared" si="11"/>
        <v/>
      </c>
      <c r="BK26" s="468" t="str">
        <f t="shared" si="11"/>
        <v/>
      </c>
      <c r="BL26" s="468" t="str">
        <f t="shared" si="11"/>
        <v/>
      </c>
      <c r="BM26" s="468" t="str">
        <f t="shared" si="11"/>
        <v/>
      </c>
      <c r="BN26" s="468" t="str">
        <f t="shared" si="11"/>
        <v/>
      </c>
      <c r="BO26" s="468" t="str">
        <f t="shared" si="11"/>
        <v/>
      </c>
      <c r="BP26" s="468" t="str">
        <f t="shared" si="11"/>
        <v/>
      </c>
      <c r="BQ26" s="468" t="str">
        <f t="shared" si="11"/>
        <v/>
      </c>
      <c r="BR26" s="468" t="str">
        <f t="shared" si="11"/>
        <v/>
      </c>
      <c r="BS26" s="468" t="str">
        <f t="shared" si="11"/>
        <v/>
      </c>
      <c r="BT26" s="468" t="str">
        <f t="shared" si="11"/>
        <v/>
      </c>
      <c r="BU26" s="468" t="str">
        <f t="shared" si="4"/>
        <v/>
      </c>
      <c r="BV26" s="468" t="str">
        <f t="shared" si="4"/>
        <v/>
      </c>
      <c r="BW26" s="468" t="str">
        <f t="shared" si="4"/>
        <v/>
      </c>
      <c r="BX26" s="468" t="str">
        <f t="shared" si="4"/>
        <v/>
      </c>
      <c r="BY26" s="468" t="str">
        <f t="shared" si="4"/>
        <v/>
      </c>
      <c r="BZ26" s="468" t="str">
        <f t="shared" si="4"/>
        <v/>
      </c>
      <c r="CA26" s="468" t="str">
        <f t="shared" si="4"/>
        <v/>
      </c>
      <c r="CB26" s="468" t="str">
        <f t="shared" si="4"/>
        <v/>
      </c>
      <c r="CC26" s="468" t="str">
        <f t="shared" si="4"/>
        <v/>
      </c>
      <c r="CD26" s="468" t="str">
        <f t="shared" si="4"/>
        <v/>
      </c>
      <c r="CE26" s="468" t="str">
        <f t="shared" si="4"/>
        <v/>
      </c>
      <c r="CF26" s="468" t="str">
        <f t="shared" si="4"/>
        <v/>
      </c>
      <c r="CG26" s="468" t="str">
        <f t="shared" si="4"/>
        <v/>
      </c>
      <c r="CH26" s="468"/>
      <c r="CI26" s="468" t="str">
        <f t="shared" si="7"/>
        <v/>
      </c>
      <c r="CJ26" s="468" t="str">
        <f t="shared" si="7"/>
        <v/>
      </c>
      <c r="CK26" s="533"/>
    </row>
    <row r="27" spans="3:89" x14ac:dyDescent="0.25">
      <c r="C27" s="358"/>
      <c r="D27" s="259">
        <v>107</v>
      </c>
      <c r="E27" s="41"/>
      <c r="F27" s="44"/>
      <c r="G27" s="232" t="s">
        <v>247</v>
      </c>
      <c r="H27" s="279"/>
      <c r="I27" s="281"/>
      <c r="J27" s="433"/>
      <c r="K27" s="431"/>
      <c r="M27" s="360" t="str">
        <f t="shared" si="5"/>
        <v/>
      </c>
      <c r="N27" s="361"/>
      <c r="O27" s="368" t="str">
        <f>IF(M27="","",IF(M27="Foreign",VLOOKUP(N27,'Option X3'!D:E,2,FALSE),1))</f>
        <v/>
      </c>
      <c r="P27" s="359"/>
      <c r="Q27" s="569"/>
      <c r="R27" s="364"/>
      <c r="S27" s="364"/>
      <c r="T27" s="617"/>
      <c r="U27" s="618"/>
      <c r="V27" s="51"/>
      <c r="X27" s="468" t="str">
        <f t="shared" si="8"/>
        <v/>
      </c>
      <c r="Y27" s="468" t="str">
        <f t="shared" si="8"/>
        <v/>
      </c>
      <c r="Z27" s="468" t="str">
        <f t="shared" si="8"/>
        <v/>
      </c>
      <c r="AA27" s="468" t="str">
        <f t="shared" si="8"/>
        <v/>
      </c>
      <c r="AB27" s="468" t="str">
        <f t="shared" si="8"/>
        <v/>
      </c>
      <c r="AC27" s="468" t="str">
        <f t="shared" si="8"/>
        <v/>
      </c>
      <c r="AD27" s="468" t="str">
        <f t="shared" si="8"/>
        <v/>
      </c>
      <c r="AE27" s="468" t="str">
        <f t="shared" si="8"/>
        <v/>
      </c>
      <c r="AF27" s="468" t="str">
        <f t="shared" si="8"/>
        <v/>
      </c>
      <c r="AG27" s="468" t="str">
        <f t="shared" si="8"/>
        <v/>
      </c>
      <c r="AH27" s="468" t="str">
        <f t="shared" si="8"/>
        <v/>
      </c>
      <c r="AI27" s="468" t="str">
        <f t="shared" si="8"/>
        <v/>
      </c>
      <c r="AJ27" s="468" t="str">
        <f t="shared" si="8"/>
        <v/>
      </c>
      <c r="AK27" s="468" t="str">
        <f t="shared" si="8"/>
        <v/>
      </c>
      <c r="AL27" s="468" t="str">
        <f t="shared" si="8"/>
        <v/>
      </c>
      <c r="AM27" s="468" t="str">
        <f t="shared" si="8"/>
        <v/>
      </c>
      <c r="AN27" s="468" t="str">
        <f t="shared" si="3"/>
        <v/>
      </c>
      <c r="AO27" s="468" t="str">
        <f t="shared" si="3"/>
        <v/>
      </c>
      <c r="AP27" s="468" t="str">
        <f t="shared" si="3"/>
        <v/>
      </c>
      <c r="AQ27" s="468" t="str">
        <f t="shared" si="3"/>
        <v/>
      </c>
      <c r="AR27" s="468" t="str">
        <f t="shared" si="3"/>
        <v/>
      </c>
      <c r="AS27" s="468" t="str">
        <f t="shared" si="3"/>
        <v/>
      </c>
      <c r="AT27" s="468" t="str">
        <f t="shared" si="3"/>
        <v/>
      </c>
      <c r="AU27" s="468" t="str">
        <f t="shared" si="3"/>
        <v/>
      </c>
      <c r="AV27" s="468" t="str">
        <f t="shared" si="3"/>
        <v/>
      </c>
      <c r="AW27" s="468" t="str">
        <f t="shared" si="3"/>
        <v/>
      </c>
      <c r="AX27" s="468" t="str">
        <f t="shared" si="3"/>
        <v/>
      </c>
      <c r="AY27" s="468" t="str">
        <f t="shared" si="3"/>
        <v/>
      </c>
      <c r="AZ27" s="468" t="str">
        <f t="shared" si="9"/>
        <v/>
      </c>
      <c r="BA27" s="468"/>
      <c r="BB27" s="468" t="str">
        <f t="shared" si="10"/>
        <v/>
      </c>
      <c r="BC27" s="468" t="str">
        <f t="shared" si="6"/>
        <v/>
      </c>
      <c r="BD27" s="468"/>
      <c r="BE27" s="468" t="str">
        <f t="shared" si="11"/>
        <v/>
      </c>
      <c r="BF27" s="468" t="str">
        <f t="shared" si="11"/>
        <v/>
      </c>
      <c r="BG27" s="468" t="str">
        <f t="shared" si="11"/>
        <v/>
      </c>
      <c r="BH27" s="468" t="str">
        <f t="shared" si="11"/>
        <v/>
      </c>
      <c r="BI27" s="468" t="str">
        <f t="shared" si="11"/>
        <v/>
      </c>
      <c r="BJ27" s="468" t="str">
        <f t="shared" si="11"/>
        <v/>
      </c>
      <c r="BK27" s="468" t="str">
        <f t="shared" si="11"/>
        <v/>
      </c>
      <c r="BL27" s="468" t="str">
        <f t="shared" si="11"/>
        <v/>
      </c>
      <c r="BM27" s="468" t="str">
        <f t="shared" si="11"/>
        <v/>
      </c>
      <c r="BN27" s="468" t="str">
        <f t="shared" si="11"/>
        <v/>
      </c>
      <c r="BO27" s="468" t="str">
        <f t="shared" si="11"/>
        <v/>
      </c>
      <c r="BP27" s="468" t="str">
        <f t="shared" si="11"/>
        <v/>
      </c>
      <c r="BQ27" s="468" t="str">
        <f t="shared" si="11"/>
        <v/>
      </c>
      <c r="BR27" s="468" t="str">
        <f t="shared" si="11"/>
        <v/>
      </c>
      <c r="BS27" s="468" t="str">
        <f t="shared" si="11"/>
        <v/>
      </c>
      <c r="BT27" s="468" t="str">
        <f t="shared" si="11"/>
        <v/>
      </c>
      <c r="BU27" s="468" t="str">
        <f t="shared" si="4"/>
        <v/>
      </c>
      <c r="BV27" s="468" t="str">
        <f t="shared" si="4"/>
        <v/>
      </c>
      <c r="BW27" s="468" t="str">
        <f t="shared" si="4"/>
        <v/>
      </c>
      <c r="BX27" s="468" t="str">
        <f t="shared" si="4"/>
        <v/>
      </c>
      <c r="BY27" s="468" t="str">
        <f t="shared" si="4"/>
        <v/>
      </c>
      <c r="BZ27" s="468" t="str">
        <f t="shared" si="4"/>
        <v/>
      </c>
      <c r="CA27" s="468" t="str">
        <f t="shared" si="4"/>
        <v/>
      </c>
      <c r="CB27" s="468" t="str">
        <f t="shared" si="4"/>
        <v/>
      </c>
      <c r="CC27" s="468" t="str">
        <f t="shared" si="4"/>
        <v/>
      </c>
      <c r="CD27" s="468" t="str">
        <f t="shared" si="4"/>
        <v/>
      </c>
      <c r="CE27" s="468" t="str">
        <f t="shared" si="4"/>
        <v/>
      </c>
      <c r="CF27" s="468" t="str">
        <f t="shared" si="4"/>
        <v/>
      </c>
      <c r="CG27" s="468" t="str">
        <f t="shared" si="4"/>
        <v/>
      </c>
      <c r="CH27" s="468"/>
      <c r="CI27" s="468" t="str">
        <f t="shared" si="7"/>
        <v/>
      </c>
      <c r="CJ27" s="468" t="str">
        <f t="shared" si="7"/>
        <v/>
      </c>
      <c r="CK27" s="533"/>
    </row>
    <row r="28" spans="3:89" x14ac:dyDescent="0.25">
      <c r="C28" s="358"/>
      <c r="D28" s="259">
        <v>108</v>
      </c>
      <c r="E28" s="41"/>
      <c r="F28" s="44"/>
      <c r="G28" s="232" t="s">
        <v>215</v>
      </c>
      <c r="H28" s="279"/>
      <c r="I28" s="281"/>
      <c r="J28" s="431"/>
      <c r="K28" s="431"/>
      <c r="M28" s="360" t="str">
        <f t="shared" si="5"/>
        <v/>
      </c>
      <c r="N28" s="361"/>
      <c r="O28" s="368" t="str">
        <f>IF(M28="","",IF(M28="Foreign",VLOOKUP(N28,'Option X3'!D:E,2,FALSE),1))</f>
        <v/>
      </c>
      <c r="P28" s="359"/>
      <c r="Q28" s="569"/>
      <c r="R28" s="364">
        <f t="shared" ref="R28:R37" si="12">J28</f>
        <v>0</v>
      </c>
      <c r="S28" s="364"/>
      <c r="T28" s="617"/>
      <c r="U28" s="618"/>
      <c r="V28" s="51"/>
      <c r="X28" s="468" t="str">
        <f t="shared" si="8"/>
        <v/>
      </c>
      <c r="Y28" s="468" t="str">
        <f t="shared" si="8"/>
        <v/>
      </c>
      <c r="Z28" s="468" t="str">
        <f t="shared" si="8"/>
        <v/>
      </c>
      <c r="AA28" s="468" t="str">
        <f t="shared" si="8"/>
        <v/>
      </c>
      <c r="AB28" s="468" t="str">
        <f t="shared" si="8"/>
        <v/>
      </c>
      <c r="AC28" s="468" t="str">
        <f t="shared" si="8"/>
        <v/>
      </c>
      <c r="AD28" s="468" t="str">
        <f t="shared" si="8"/>
        <v/>
      </c>
      <c r="AE28" s="468" t="str">
        <f t="shared" si="8"/>
        <v/>
      </c>
      <c r="AF28" s="468" t="str">
        <f t="shared" si="8"/>
        <v/>
      </c>
      <c r="AG28" s="468" t="str">
        <f t="shared" si="8"/>
        <v/>
      </c>
      <c r="AH28" s="468" t="str">
        <f t="shared" si="8"/>
        <v/>
      </c>
      <c r="AI28" s="468" t="str">
        <f t="shared" si="8"/>
        <v/>
      </c>
      <c r="AJ28" s="468" t="str">
        <f t="shared" si="8"/>
        <v/>
      </c>
      <c r="AK28" s="468" t="str">
        <f t="shared" si="8"/>
        <v/>
      </c>
      <c r="AL28" s="468" t="str">
        <f t="shared" si="8"/>
        <v/>
      </c>
      <c r="AM28" s="468" t="str">
        <f t="shared" si="8"/>
        <v/>
      </c>
      <c r="AN28" s="468" t="str">
        <f t="shared" si="3"/>
        <v/>
      </c>
      <c r="AO28" s="468" t="str">
        <f t="shared" si="3"/>
        <v/>
      </c>
      <c r="AP28" s="468" t="str">
        <f t="shared" si="3"/>
        <v/>
      </c>
      <c r="AQ28" s="468" t="str">
        <f t="shared" si="3"/>
        <v/>
      </c>
      <c r="AR28" s="468" t="str">
        <f t="shared" si="3"/>
        <v/>
      </c>
      <c r="AS28" s="468" t="str">
        <f t="shared" si="3"/>
        <v/>
      </c>
      <c r="AT28" s="468" t="str">
        <f t="shared" si="3"/>
        <v/>
      </c>
      <c r="AU28" s="468" t="str">
        <f t="shared" si="3"/>
        <v/>
      </c>
      <c r="AV28" s="468" t="str">
        <f t="shared" si="3"/>
        <v/>
      </c>
      <c r="AW28" s="468" t="str">
        <f t="shared" si="3"/>
        <v/>
      </c>
      <c r="AX28" s="468" t="str">
        <f t="shared" si="3"/>
        <v/>
      </c>
      <c r="AY28" s="468" t="str">
        <f t="shared" si="3"/>
        <v/>
      </c>
      <c r="AZ28" s="468" t="str">
        <f t="shared" si="9"/>
        <v/>
      </c>
      <c r="BA28" s="468"/>
      <c r="BB28" s="468" t="str">
        <f t="shared" si="10"/>
        <v/>
      </c>
      <c r="BC28" s="468" t="str">
        <f t="shared" si="6"/>
        <v/>
      </c>
      <c r="BD28" s="468"/>
      <c r="BE28" s="468" t="str">
        <f t="shared" si="11"/>
        <v/>
      </c>
      <c r="BF28" s="468" t="str">
        <f t="shared" si="11"/>
        <v/>
      </c>
      <c r="BG28" s="468" t="str">
        <f t="shared" si="11"/>
        <v/>
      </c>
      <c r="BH28" s="468" t="str">
        <f t="shared" si="11"/>
        <v/>
      </c>
      <c r="BI28" s="468" t="str">
        <f t="shared" si="11"/>
        <v/>
      </c>
      <c r="BJ28" s="468" t="str">
        <f t="shared" si="11"/>
        <v/>
      </c>
      <c r="BK28" s="468" t="str">
        <f t="shared" si="11"/>
        <v/>
      </c>
      <c r="BL28" s="468" t="str">
        <f t="shared" si="11"/>
        <v/>
      </c>
      <c r="BM28" s="468" t="str">
        <f t="shared" si="11"/>
        <v/>
      </c>
      <c r="BN28" s="468" t="str">
        <f t="shared" si="11"/>
        <v/>
      </c>
      <c r="BO28" s="468" t="str">
        <f t="shared" si="11"/>
        <v/>
      </c>
      <c r="BP28" s="468" t="str">
        <f t="shared" si="11"/>
        <v/>
      </c>
      <c r="BQ28" s="468" t="str">
        <f t="shared" si="11"/>
        <v/>
      </c>
      <c r="BR28" s="468" t="str">
        <f t="shared" si="11"/>
        <v/>
      </c>
      <c r="BS28" s="468" t="str">
        <f t="shared" si="11"/>
        <v/>
      </c>
      <c r="BT28" s="468" t="str">
        <f t="shared" si="11"/>
        <v/>
      </c>
      <c r="BU28" s="468" t="str">
        <f t="shared" si="4"/>
        <v/>
      </c>
      <c r="BV28" s="468" t="str">
        <f t="shared" si="4"/>
        <v/>
      </c>
      <c r="BW28" s="468" t="str">
        <f t="shared" si="4"/>
        <v/>
      </c>
      <c r="BX28" s="468" t="str">
        <f t="shared" si="4"/>
        <v/>
      </c>
      <c r="BY28" s="468" t="str">
        <f t="shared" si="4"/>
        <v/>
      </c>
      <c r="BZ28" s="468" t="str">
        <f t="shared" si="4"/>
        <v/>
      </c>
      <c r="CA28" s="468" t="str">
        <f t="shared" si="4"/>
        <v/>
      </c>
      <c r="CB28" s="468" t="str">
        <f t="shared" si="4"/>
        <v/>
      </c>
      <c r="CC28" s="468" t="str">
        <f t="shared" si="4"/>
        <v/>
      </c>
      <c r="CD28" s="468" t="str">
        <f t="shared" si="4"/>
        <v/>
      </c>
      <c r="CE28" s="468" t="str">
        <f t="shared" si="4"/>
        <v/>
      </c>
      <c r="CF28" s="468" t="str">
        <f t="shared" si="4"/>
        <v/>
      </c>
      <c r="CG28" s="468" t="str">
        <f t="shared" si="4"/>
        <v/>
      </c>
      <c r="CH28" s="468"/>
      <c r="CI28" s="468" t="str">
        <f t="shared" si="7"/>
        <v/>
      </c>
      <c r="CJ28" s="468" t="str">
        <f t="shared" si="7"/>
        <v/>
      </c>
      <c r="CK28" s="533"/>
    </row>
    <row r="29" spans="3:89" x14ac:dyDescent="0.25">
      <c r="C29" s="358"/>
      <c r="D29" s="259">
        <v>109</v>
      </c>
      <c r="E29" s="41"/>
      <c r="F29" s="44"/>
      <c r="G29" s="232" t="s">
        <v>284</v>
      </c>
      <c r="H29" s="279"/>
      <c r="I29" s="281"/>
      <c r="J29" s="431"/>
      <c r="K29" s="431"/>
      <c r="M29" s="360" t="str">
        <f t="shared" si="5"/>
        <v/>
      </c>
      <c r="N29" s="361"/>
      <c r="O29" s="368" t="str">
        <f>IF(M29="","",IF(M29="Foreign",VLOOKUP(N29,'Option X3'!D:E,2,FALSE),1))</f>
        <v/>
      </c>
      <c r="P29" s="359"/>
      <c r="Q29" s="569"/>
      <c r="R29" s="364">
        <f t="shared" si="12"/>
        <v>0</v>
      </c>
      <c r="S29" s="364"/>
      <c r="T29" s="617"/>
      <c r="U29" s="618"/>
      <c r="V29" s="51"/>
      <c r="X29" s="468" t="str">
        <f t="shared" si="8"/>
        <v/>
      </c>
      <c r="Y29" s="468" t="str">
        <f t="shared" si="8"/>
        <v/>
      </c>
      <c r="Z29" s="468" t="str">
        <f t="shared" si="8"/>
        <v/>
      </c>
      <c r="AA29" s="468" t="str">
        <f t="shared" si="8"/>
        <v/>
      </c>
      <c r="AB29" s="468" t="str">
        <f t="shared" si="8"/>
        <v/>
      </c>
      <c r="AC29" s="468" t="str">
        <f t="shared" si="8"/>
        <v/>
      </c>
      <c r="AD29" s="468" t="str">
        <f t="shared" si="8"/>
        <v/>
      </c>
      <c r="AE29" s="468" t="str">
        <f t="shared" si="8"/>
        <v/>
      </c>
      <c r="AF29" s="468" t="str">
        <f t="shared" si="8"/>
        <v/>
      </c>
      <c r="AG29" s="468" t="str">
        <f t="shared" si="8"/>
        <v/>
      </c>
      <c r="AH29" s="468" t="str">
        <f t="shared" si="8"/>
        <v/>
      </c>
      <c r="AI29" s="468" t="str">
        <f t="shared" si="8"/>
        <v/>
      </c>
      <c r="AJ29" s="468" t="str">
        <f t="shared" si="8"/>
        <v/>
      </c>
      <c r="AK29" s="468" t="str">
        <f t="shared" si="8"/>
        <v/>
      </c>
      <c r="AL29" s="468" t="str">
        <f t="shared" si="8"/>
        <v/>
      </c>
      <c r="AM29" s="468" t="str">
        <f t="shared" si="8"/>
        <v/>
      </c>
      <c r="AN29" s="468" t="str">
        <f t="shared" si="3"/>
        <v/>
      </c>
      <c r="AO29" s="468" t="str">
        <f t="shared" si="3"/>
        <v/>
      </c>
      <c r="AP29" s="468" t="str">
        <f t="shared" si="3"/>
        <v/>
      </c>
      <c r="AQ29" s="468" t="str">
        <f t="shared" si="3"/>
        <v/>
      </c>
      <c r="AR29" s="468" t="str">
        <f t="shared" si="3"/>
        <v/>
      </c>
      <c r="AS29" s="468" t="str">
        <f t="shared" si="3"/>
        <v/>
      </c>
      <c r="AT29" s="468" t="str">
        <f t="shared" si="3"/>
        <v/>
      </c>
      <c r="AU29" s="468" t="str">
        <f t="shared" si="3"/>
        <v/>
      </c>
      <c r="AV29" s="468" t="str">
        <f t="shared" si="3"/>
        <v/>
      </c>
      <c r="AW29" s="468" t="str">
        <f t="shared" si="3"/>
        <v/>
      </c>
      <c r="AX29" s="468" t="str">
        <f t="shared" si="3"/>
        <v/>
      </c>
      <c r="AY29" s="468" t="str">
        <f t="shared" si="3"/>
        <v/>
      </c>
      <c r="AZ29" s="468" t="str">
        <f t="shared" si="9"/>
        <v/>
      </c>
      <c r="BA29" s="468"/>
      <c r="BB29" s="468" t="str">
        <f t="shared" si="10"/>
        <v/>
      </c>
      <c r="BC29" s="468" t="str">
        <f t="shared" si="6"/>
        <v/>
      </c>
      <c r="BD29" s="468"/>
      <c r="BE29" s="468" t="str">
        <f t="shared" si="11"/>
        <v/>
      </c>
      <c r="BF29" s="468" t="str">
        <f t="shared" si="11"/>
        <v/>
      </c>
      <c r="BG29" s="468" t="str">
        <f t="shared" si="11"/>
        <v/>
      </c>
      <c r="BH29" s="468" t="str">
        <f t="shared" si="11"/>
        <v/>
      </c>
      <c r="BI29" s="468" t="str">
        <f t="shared" si="11"/>
        <v/>
      </c>
      <c r="BJ29" s="468" t="str">
        <f t="shared" si="11"/>
        <v/>
      </c>
      <c r="BK29" s="468" t="str">
        <f t="shared" si="11"/>
        <v/>
      </c>
      <c r="BL29" s="468" t="str">
        <f t="shared" si="11"/>
        <v/>
      </c>
      <c r="BM29" s="468" t="str">
        <f t="shared" si="11"/>
        <v/>
      </c>
      <c r="BN29" s="468" t="str">
        <f t="shared" si="11"/>
        <v/>
      </c>
      <c r="BO29" s="468" t="str">
        <f t="shared" si="11"/>
        <v/>
      </c>
      <c r="BP29" s="468" t="str">
        <f t="shared" si="11"/>
        <v/>
      </c>
      <c r="BQ29" s="468" t="str">
        <f t="shared" si="11"/>
        <v/>
      </c>
      <c r="BR29" s="468" t="str">
        <f t="shared" si="11"/>
        <v/>
      </c>
      <c r="BS29" s="468" t="str">
        <f t="shared" si="11"/>
        <v/>
      </c>
      <c r="BT29" s="468" t="str">
        <f t="shared" si="11"/>
        <v/>
      </c>
      <c r="BU29" s="468" t="str">
        <f t="shared" si="4"/>
        <v/>
      </c>
      <c r="BV29" s="468" t="str">
        <f t="shared" si="4"/>
        <v/>
      </c>
      <c r="BW29" s="468" t="str">
        <f t="shared" si="4"/>
        <v/>
      </c>
      <c r="BX29" s="468" t="str">
        <f t="shared" si="4"/>
        <v/>
      </c>
      <c r="BY29" s="468" t="str">
        <f t="shared" si="4"/>
        <v/>
      </c>
      <c r="BZ29" s="468" t="str">
        <f t="shared" si="4"/>
        <v/>
      </c>
      <c r="CA29" s="468" t="str">
        <f t="shared" si="4"/>
        <v/>
      </c>
      <c r="CB29" s="468" t="str">
        <f t="shared" si="4"/>
        <v/>
      </c>
      <c r="CC29" s="468" t="str">
        <f t="shared" si="4"/>
        <v/>
      </c>
      <c r="CD29" s="468" t="str">
        <f t="shared" si="4"/>
        <v/>
      </c>
      <c r="CE29" s="468" t="str">
        <f t="shared" si="4"/>
        <v/>
      </c>
      <c r="CF29" s="468" t="str">
        <f t="shared" si="4"/>
        <v/>
      </c>
      <c r="CG29" s="468" t="str">
        <f t="shared" si="4"/>
        <v/>
      </c>
      <c r="CH29" s="468"/>
      <c r="CI29" s="468" t="str">
        <f t="shared" si="7"/>
        <v/>
      </c>
      <c r="CJ29" s="468" t="str">
        <f t="shared" si="7"/>
        <v/>
      </c>
      <c r="CK29" s="533"/>
    </row>
    <row r="30" spans="3:89" x14ac:dyDescent="0.25">
      <c r="C30" s="358"/>
      <c r="D30" s="259">
        <v>110</v>
      </c>
      <c r="E30" s="41"/>
      <c r="F30" s="44"/>
      <c r="G30" s="232" t="s">
        <v>216</v>
      </c>
      <c r="H30" s="279"/>
      <c r="I30" s="281"/>
      <c r="J30" s="431"/>
      <c r="K30" s="431"/>
      <c r="M30" s="360" t="str">
        <f t="shared" si="5"/>
        <v/>
      </c>
      <c r="N30" s="361"/>
      <c r="O30" s="368" t="str">
        <f>IF(M30="","",IF(M30="Foreign",VLOOKUP(N30,'Option X3'!D:E,2,FALSE),1))</f>
        <v/>
      </c>
      <c r="P30" s="359"/>
      <c r="Q30" s="569"/>
      <c r="R30" s="364">
        <f t="shared" si="12"/>
        <v>0</v>
      </c>
      <c r="S30" s="364"/>
      <c r="T30" s="617"/>
      <c r="U30" s="618"/>
      <c r="V30" s="51"/>
      <c r="X30" s="468" t="str">
        <f t="shared" si="8"/>
        <v/>
      </c>
      <c r="Y30" s="468" t="str">
        <f t="shared" si="8"/>
        <v/>
      </c>
      <c r="Z30" s="468" t="str">
        <f t="shared" si="8"/>
        <v/>
      </c>
      <c r="AA30" s="468" t="str">
        <f t="shared" si="8"/>
        <v/>
      </c>
      <c r="AB30" s="468" t="str">
        <f t="shared" si="8"/>
        <v/>
      </c>
      <c r="AC30" s="468" t="str">
        <f t="shared" si="8"/>
        <v/>
      </c>
      <c r="AD30" s="468" t="str">
        <f t="shared" si="8"/>
        <v/>
      </c>
      <c r="AE30" s="468" t="str">
        <f t="shared" si="8"/>
        <v/>
      </c>
      <c r="AF30" s="468" t="str">
        <f t="shared" si="8"/>
        <v/>
      </c>
      <c r="AG30" s="468" t="str">
        <f t="shared" si="8"/>
        <v/>
      </c>
      <c r="AH30" s="468" t="str">
        <f t="shared" si="8"/>
        <v/>
      </c>
      <c r="AI30" s="468" t="str">
        <f t="shared" si="8"/>
        <v/>
      </c>
      <c r="AJ30" s="468" t="str">
        <f t="shared" si="8"/>
        <v/>
      </c>
      <c r="AK30" s="468" t="str">
        <f t="shared" si="8"/>
        <v/>
      </c>
      <c r="AL30" s="468" t="str">
        <f t="shared" si="8"/>
        <v/>
      </c>
      <c r="AM30" s="468" t="str">
        <f t="shared" si="8"/>
        <v/>
      </c>
      <c r="AN30" s="468" t="str">
        <f t="shared" si="3"/>
        <v/>
      </c>
      <c r="AO30" s="468" t="str">
        <f t="shared" si="3"/>
        <v/>
      </c>
      <c r="AP30" s="468" t="str">
        <f t="shared" si="3"/>
        <v/>
      </c>
      <c r="AQ30" s="468" t="str">
        <f t="shared" si="3"/>
        <v/>
      </c>
      <c r="AR30" s="468" t="str">
        <f t="shared" si="3"/>
        <v/>
      </c>
      <c r="AS30" s="468" t="str">
        <f t="shared" si="3"/>
        <v/>
      </c>
      <c r="AT30" s="468" t="str">
        <f t="shared" si="3"/>
        <v/>
      </c>
      <c r="AU30" s="468" t="str">
        <f t="shared" si="3"/>
        <v/>
      </c>
      <c r="AV30" s="468" t="str">
        <f t="shared" si="3"/>
        <v/>
      </c>
      <c r="AW30" s="468" t="str">
        <f t="shared" si="3"/>
        <v/>
      </c>
      <c r="AX30" s="468" t="str">
        <f t="shared" si="3"/>
        <v/>
      </c>
      <c r="AY30" s="468" t="str">
        <f t="shared" si="3"/>
        <v/>
      </c>
      <c r="AZ30" s="468" t="str">
        <f t="shared" si="9"/>
        <v/>
      </c>
      <c r="BA30" s="468"/>
      <c r="BB30" s="468" t="str">
        <f t="shared" si="10"/>
        <v/>
      </c>
      <c r="BC30" s="468" t="str">
        <f t="shared" si="6"/>
        <v/>
      </c>
      <c r="BD30" s="468"/>
      <c r="BE30" s="468" t="str">
        <f t="shared" si="11"/>
        <v/>
      </c>
      <c r="BF30" s="468" t="str">
        <f t="shared" si="11"/>
        <v/>
      </c>
      <c r="BG30" s="468" t="str">
        <f t="shared" si="11"/>
        <v/>
      </c>
      <c r="BH30" s="468" t="str">
        <f t="shared" si="11"/>
        <v/>
      </c>
      <c r="BI30" s="468" t="str">
        <f t="shared" si="11"/>
        <v/>
      </c>
      <c r="BJ30" s="468" t="str">
        <f t="shared" si="11"/>
        <v/>
      </c>
      <c r="BK30" s="468" t="str">
        <f t="shared" si="11"/>
        <v/>
      </c>
      <c r="BL30" s="468" t="str">
        <f t="shared" si="11"/>
        <v/>
      </c>
      <c r="BM30" s="468" t="str">
        <f t="shared" si="11"/>
        <v/>
      </c>
      <c r="BN30" s="468" t="str">
        <f t="shared" si="11"/>
        <v/>
      </c>
      <c r="BO30" s="468" t="str">
        <f t="shared" si="11"/>
        <v/>
      </c>
      <c r="BP30" s="468" t="str">
        <f t="shared" si="11"/>
        <v/>
      </c>
      <c r="BQ30" s="468" t="str">
        <f t="shared" si="11"/>
        <v/>
      </c>
      <c r="BR30" s="468" t="str">
        <f t="shared" si="11"/>
        <v/>
      </c>
      <c r="BS30" s="468" t="str">
        <f t="shared" si="11"/>
        <v/>
      </c>
      <c r="BT30" s="468" t="str">
        <f t="shared" si="11"/>
        <v/>
      </c>
      <c r="BU30" s="468" t="str">
        <f t="shared" si="4"/>
        <v/>
      </c>
      <c r="BV30" s="468" t="str">
        <f t="shared" si="4"/>
        <v/>
      </c>
      <c r="BW30" s="468" t="str">
        <f t="shared" si="4"/>
        <v/>
      </c>
      <c r="BX30" s="468" t="str">
        <f t="shared" si="4"/>
        <v/>
      </c>
      <c r="BY30" s="468" t="str">
        <f t="shared" si="4"/>
        <v/>
      </c>
      <c r="BZ30" s="468" t="str">
        <f t="shared" si="4"/>
        <v/>
      </c>
      <c r="CA30" s="468" t="str">
        <f t="shared" si="4"/>
        <v/>
      </c>
      <c r="CB30" s="468" t="str">
        <f t="shared" si="4"/>
        <v/>
      </c>
      <c r="CC30" s="468" t="str">
        <f t="shared" si="4"/>
        <v/>
      </c>
      <c r="CD30" s="468" t="str">
        <f t="shared" si="4"/>
        <v/>
      </c>
      <c r="CE30" s="468" t="str">
        <f t="shared" si="4"/>
        <v/>
      </c>
      <c r="CF30" s="468" t="str">
        <f t="shared" si="4"/>
        <v/>
      </c>
      <c r="CG30" s="468" t="str">
        <f t="shared" si="4"/>
        <v/>
      </c>
      <c r="CH30" s="468"/>
      <c r="CI30" s="468" t="str">
        <f t="shared" si="7"/>
        <v/>
      </c>
      <c r="CJ30" s="468" t="str">
        <f t="shared" si="7"/>
        <v/>
      </c>
      <c r="CK30" s="533"/>
    </row>
    <row r="31" spans="3:89" x14ac:dyDescent="0.25">
      <c r="C31" s="358"/>
      <c r="D31" s="259">
        <v>111</v>
      </c>
      <c r="E31" s="41"/>
      <c r="F31" s="44"/>
      <c r="G31" s="232" t="s">
        <v>279</v>
      </c>
      <c r="H31" s="279"/>
      <c r="I31" s="281"/>
      <c r="J31" s="431"/>
      <c r="K31" s="431"/>
      <c r="M31" s="360" t="str">
        <f t="shared" si="5"/>
        <v/>
      </c>
      <c r="N31" s="361"/>
      <c r="O31" s="368" t="str">
        <f>IF(M31="","",IF(M31="Foreign",VLOOKUP(N31,'Option X3'!D:E,2,FALSE),1))</f>
        <v/>
      </c>
      <c r="P31" s="359"/>
      <c r="Q31" s="569"/>
      <c r="R31" s="364">
        <f t="shared" si="12"/>
        <v>0</v>
      </c>
      <c r="S31" s="364"/>
      <c r="T31" s="617"/>
      <c r="U31" s="618"/>
      <c r="V31" s="51"/>
      <c r="X31" s="468" t="str">
        <f t="shared" si="8"/>
        <v/>
      </c>
      <c r="Y31" s="468" t="str">
        <f t="shared" si="8"/>
        <v/>
      </c>
      <c r="Z31" s="468" t="str">
        <f t="shared" si="8"/>
        <v/>
      </c>
      <c r="AA31" s="468" t="str">
        <f t="shared" si="8"/>
        <v/>
      </c>
      <c r="AB31" s="468" t="str">
        <f t="shared" si="8"/>
        <v/>
      </c>
      <c r="AC31" s="468" t="str">
        <f t="shared" si="8"/>
        <v/>
      </c>
      <c r="AD31" s="468" t="str">
        <f t="shared" si="8"/>
        <v/>
      </c>
      <c r="AE31" s="468" t="str">
        <f t="shared" si="8"/>
        <v/>
      </c>
      <c r="AF31" s="468" t="str">
        <f t="shared" si="8"/>
        <v/>
      </c>
      <c r="AG31" s="468" t="str">
        <f t="shared" si="8"/>
        <v/>
      </c>
      <c r="AH31" s="468" t="str">
        <f t="shared" si="8"/>
        <v/>
      </c>
      <c r="AI31" s="468" t="str">
        <f t="shared" si="8"/>
        <v/>
      </c>
      <c r="AJ31" s="468" t="str">
        <f t="shared" si="8"/>
        <v/>
      </c>
      <c r="AK31" s="468" t="str">
        <f t="shared" si="8"/>
        <v/>
      </c>
      <c r="AL31" s="468" t="str">
        <f t="shared" si="8"/>
        <v/>
      </c>
      <c r="AM31" s="468" t="str">
        <f t="shared" si="8"/>
        <v/>
      </c>
      <c r="AN31" s="468" t="str">
        <f t="shared" si="3"/>
        <v/>
      </c>
      <c r="AO31" s="468" t="str">
        <f t="shared" si="3"/>
        <v/>
      </c>
      <c r="AP31" s="468" t="str">
        <f t="shared" si="3"/>
        <v/>
      </c>
      <c r="AQ31" s="468" t="str">
        <f t="shared" si="3"/>
        <v/>
      </c>
      <c r="AR31" s="468" t="str">
        <f t="shared" si="3"/>
        <v/>
      </c>
      <c r="AS31" s="468" t="str">
        <f t="shared" si="3"/>
        <v/>
      </c>
      <c r="AT31" s="468" t="str">
        <f t="shared" si="3"/>
        <v/>
      </c>
      <c r="AU31" s="468" t="str">
        <f t="shared" si="3"/>
        <v/>
      </c>
      <c r="AV31" s="468" t="str">
        <f t="shared" si="3"/>
        <v/>
      </c>
      <c r="AW31" s="468" t="str">
        <f t="shared" si="3"/>
        <v/>
      </c>
      <c r="AX31" s="468" t="str">
        <f t="shared" si="3"/>
        <v/>
      </c>
      <c r="AY31" s="468" t="str">
        <f t="shared" si="3"/>
        <v/>
      </c>
      <c r="AZ31" s="468" t="str">
        <f t="shared" si="9"/>
        <v/>
      </c>
      <c r="BA31" s="468"/>
      <c r="BB31" s="468" t="str">
        <f t="shared" si="10"/>
        <v/>
      </c>
      <c r="BC31" s="468" t="str">
        <f t="shared" si="6"/>
        <v/>
      </c>
      <c r="BD31" s="468"/>
      <c r="BE31" s="468" t="str">
        <f t="shared" si="11"/>
        <v/>
      </c>
      <c r="BF31" s="468" t="str">
        <f t="shared" si="11"/>
        <v/>
      </c>
      <c r="BG31" s="468" t="str">
        <f t="shared" si="11"/>
        <v/>
      </c>
      <c r="BH31" s="468" t="str">
        <f t="shared" si="11"/>
        <v/>
      </c>
      <c r="BI31" s="468" t="str">
        <f t="shared" si="11"/>
        <v/>
      </c>
      <c r="BJ31" s="468" t="str">
        <f t="shared" si="11"/>
        <v/>
      </c>
      <c r="BK31" s="468" t="str">
        <f t="shared" si="11"/>
        <v/>
      </c>
      <c r="BL31" s="468" t="str">
        <f t="shared" si="11"/>
        <v/>
      </c>
      <c r="BM31" s="468" t="str">
        <f t="shared" si="11"/>
        <v/>
      </c>
      <c r="BN31" s="468" t="str">
        <f t="shared" si="11"/>
        <v/>
      </c>
      <c r="BO31" s="468" t="str">
        <f t="shared" si="11"/>
        <v/>
      </c>
      <c r="BP31" s="468" t="str">
        <f t="shared" si="11"/>
        <v/>
      </c>
      <c r="BQ31" s="468" t="str">
        <f t="shared" si="11"/>
        <v/>
      </c>
      <c r="BR31" s="468" t="str">
        <f t="shared" si="11"/>
        <v/>
      </c>
      <c r="BS31" s="468" t="str">
        <f t="shared" si="11"/>
        <v/>
      </c>
      <c r="BT31" s="468" t="str">
        <f t="shared" si="11"/>
        <v/>
      </c>
      <c r="BU31" s="468" t="str">
        <f t="shared" si="4"/>
        <v/>
      </c>
      <c r="BV31" s="468" t="str">
        <f t="shared" si="4"/>
        <v/>
      </c>
      <c r="BW31" s="468" t="str">
        <f t="shared" si="4"/>
        <v/>
      </c>
      <c r="BX31" s="468" t="str">
        <f t="shared" si="4"/>
        <v/>
      </c>
      <c r="BY31" s="468" t="str">
        <f t="shared" si="4"/>
        <v/>
      </c>
      <c r="BZ31" s="468" t="str">
        <f t="shared" si="4"/>
        <v/>
      </c>
      <c r="CA31" s="468" t="str">
        <f t="shared" si="4"/>
        <v/>
      </c>
      <c r="CB31" s="468" t="str">
        <f t="shared" si="4"/>
        <v/>
      </c>
      <c r="CC31" s="468" t="str">
        <f t="shared" si="4"/>
        <v/>
      </c>
      <c r="CD31" s="468" t="str">
        <f t="shared" si="4"/>
        <v/>
      </c>
      <c r="CE31" s="468" t="str">
        <f t="shared" si="4"/>
        <v/>
      </c>
      <c r="CF31" s="468" t="str">
        <f t="shared" si="4"/>
        <v/>
      </c>
      <c r="CG31" s="468" t="str">
        <f t="shared" si="4"/>
        <v/>
      </c>
      <c r="CH31" s="468"/>
      <c r="CI31" s="468" t="str">
        <f t="shared" si="7"/>
        <v/>
      </c>
      <c r="CJ31" s="468" t="str">
        <f t="shared" si="7"/>
        <v/>
      </c>
      <c r="CK31" s="533"/>
    </row>
    <row r="32" spans="3:89" x14ac:dyDescent="0.25">
      <c r="C32" s="358"/>
      <c r="D32" s="259">
        <v>112</v>
      </c>
      <c r="E32" s="41"/>
      <c r="F32" s="44"/>
      <c r="G32" s="232" t="s">
        <v>217</v>
      </c>
      <c r="H32" s="279"/>
      <c r="I32" s="281"/>
      <c r="J32" s="431"/>
      <c r="K32" s="431"/>
      <c r="M32" s="360" t="str">
        <f t="shared" si="5"/>
        <v/>
      </c>
      <c r="N32" s="361"/>
      <c r="O32" s="368" t="str">
        <f>IF(M32="","",IF(M32="Foreign",VLOOKUP(N32,'Option X3'!D:E,2,FALSE),1))</f>
        <v/>
      </c>
      <c r="P32" s="359"/>
      <c r="Q32" s="569"/>
      <c r="R32" s="364">
        <f t="shared" si="12"/>
        <v>0</v>
      </c>
      <c r="S32" s="364"/>
      <c r="T32" s="617"/>
      <c r="U32" s="618"/>
      <c r="V32" s="51"/>
      <c r="X32" s="468" t="str">
        <f t="shared" si="8"/>
        <v/>
      </c>
      <c r="Y32" s="468" t="str">
        <f t="shared" si="8"/>
        <v/>
      </c>
      <c r="Z32" s="468" t="str">
        <f t="shared" si="8"/>
        <v/>
      </c>
      <c r="AA32" s="468" t="str">
        <f t="shared" si="8"/>
        <v/>
      </c>
      <c r="AB32" s="468" t="str">
        <f t="shared" si="8"/>
        <v/>
      </c>
      <c r="AC32" s="468" t="str">
        <f t="shared" si="8"/>
        <v/>
      </c>
      <c r="AD32" s="468" t="str">
        <f t="shared" si="8"/>
        <v/>
      </c>
      <c r="AE32" s="468" t="str">
        <f t="shared" si="8"/>
        <v/>
      </c>
      <c r="AF32" s="468" t="str">
        <f t="shared" si="8"/>
        <v/>
      </c>
      <c r="AG32" s="468" t="str">
        <f t="shared" si="8"/>
        <v/>
      </c>
      <c r="AH32" s="468" t="str">
        <f t="shared" si="8"/>
        <v/>
      </c>
      <c r="AI32" s="468" t="str">
        <f t="shared" si="8"/>
        <v/>
      </c>
      <c r="AJ32" s="468" t="str">
        <f t="shared" si="8"/>
        <v/>
      </c>
      <c r="AK32" s="468" t="str">
        <f t="shared" si="8"/>
        <v/>
      </c>
      <c r="AL32" s="468" t="str">
        <f t="shared" si="8"/>
        <v/>
      </c>
      <c r="AM32" s="468" t="str">
        <f t="shared" si="8"/>
        <v/>
      </c>
      <c r="AN32" s="468" t="str">
        <f t="shared" si="3"/>
        <v/>
      </c>
      <c r="AO32" s="468" t="str">
        <f t="shared" si="3"/>
        <v/>
      </c>
      <c r="AP32" s="468" t="str">
        <f t="shared" si="3"/>
        <v/>
      </c>
      <c r="AQ32" s="468" t="str">
        <f t="shared" si="3"/>
        <v/>
      </c>
      <c r="AR32" s="468" t="str">
        <f t="shared" si="3"/>
        <v/>
      </c>
      <c r="AS32" s="468" t="str">
        <f t="shared" si="3"/>
        <v/>
      </c>
      <c r="AT32" s="468" t="str">
        <f t="shared" si="3"/>
        <v/>
      </c>
      <c r="AU32" s="468" t="str">
        <f t="shared" si="3"/>
        <v/>
      </c>
      <c r="AV32" s="468" t="str">
        <f t="shared" si="3"/>
        <v/>
      </c>
      <c r="AW32" s="468" t="str">
        <f t="shared" si="3"/>
        <v/>
      </c>
      <c r="AX32" s="468" t="str">
        <f t="shared" si="3"/>
        <v/>
      </c>
      <c r="AY32" s="468" t="str">
        <f t="shared" si="3"/>
        <v/>
      </c>
      <c r="AZ32" s="468" t="str">
        <f t="shared" si="9"/>
        <v/>
      </c>
      <c r="BA32" s="468"/>
      <c r="BB32" s="468" t="str">
        <f t="shared" si="10"/>
        <v/>
      </c>
      <c r="BC32" s="468" t="str">
        <f t="shared" si="6"/>
        <v/>
      </c>
      <c r="BD32" s="468"/>
      <c r="BE32" s="468" t="str">
        <f t="shared" si="11"/>
        <v/>
      </c>
      <c r="BF32" s="468" t="str">
        <f t="shared" si="11"/>
        <v/>
      </c>
      <c r="BG32" s="468" t="str">
        <f t="shared" si="11"/>
        <v/>
      </c>
      <c r="BH32" s="468" t="str">
        <f t="shared" si="11"/>
        <v/>
      </c>
      <c r="BI32" s="468" t="str">
        <f t="shared" si="11"/>
        <v/>
      </c>
      <c r="BJ32" s="468" t="str">
        <f t="shared" si="11"/>
        <v/>
      </c>
      <c r="BK32" s="468" t="str">
        <f t="shared" si="11"/>
        <v/>
      </c>
      <c r="BL32" s="468" t="str">
        <f t="shared" si="11"/>
        <v/>
      </c>
      <c r="BM32" s="468" t="str">
        <f t="shared" si="11"/>
        <v/>
      </c>
      <c r="BN32" s="468" t="str">
        <f t="shared" si="11"/>
        <v/>
      </c>
      <c r="BO32" s="468" t="str">
        <f t="shared" si="11"/>
        <v/>
      </c>
      <c r="BP32" s="468" t="str">
        <f t="shared" si="11"/>
        <v/>
      </c>
      <c r="BQ32" s="468" t="str">
        <f t="shared" si="11"/>
        <v/>
      </c>
      <c r="BR32" s="468" t="str">
        <f t="shared" si="11"/>
        <v/>
      </c>
      <c r="BS32" s="468" t="str">
        <f t="shared" si="11"/>
        <v/>
      </c>
      <c r="BT32" s="468" t="str">
        <f t="shared" si="11"/>
        <v/>
      </c>
      <c r="BU32" s="468" t="str">
        <f t="shared" si="4"/>
        <v/>
      </c>
      <c r="BV32" s="468" t="str">
        <f t="shared" si="4"/>
        <v/>
      </c>
      <c r="BW32" s="468" t="str">
        <f t="shared" si="4"/>
        <v/>
      </c>
      <c r="BX32" s="468" t="str">
        <f t="shared" si="4"/>
        <v/>
      </c>
      <c r="BY32" s="468" t="str">
        <f t="shared" si="4"/>
        <v/>
      </c>
      <c r="BZ32" s="468" t="str">
        <f t="shared" si="4"/>
        <v/>
      </c>
      <c r="CA32" s="468" t="str">
        <f t="shared" si="4"/>
        <v/>
      </c>
      <c r="CB32" s="468" t="str">
        <f t="shared" si="4"/>
        <v/>
      </c>
      <c r="CC32" s="468" t="str">
        <f t="shared" si="4"/>
        <v/>
      </c>
      <c r="CD32" s="468" t="str">
        <f t="shared" si="4"/>
        <v/>
      </c>
      <c r="CE32" s="468" t="str">
        <f t="shared" si="4"/>
        <v/>
      </c>
      <c r="CF32" s="468" t="str">
        <f t="shared" si="4"/>
        <v/>
      </c>
      <c r="CG32" s="468" t="str">
        <f t="shared" si="4"/>
        <v/>
      </c>
      <c r="CH32" s="468"/>
      <c r="CI32" s="468" t="str">
        <f t="shared" si="7"/>
        <v/>
      </c>
      <c r="CJ32" s="468" t="str">
        <f t="shared" si="7"/>
        <v/>
      </c>
      <c r="CK32" s="533"/>
    </row>
    <row r="33" spans="3:89" x14ac:dyDescent="0.25">
      <c r="C33" s="358"/>
      <c r="D33" s="259">
        <v>113</v>
      </c>
      <c r="E33" s="41"/>
      <c r="F33" s="44"/>
      <c r="G33" s="232" t="s">
        <v>280</v>
      </c>
      <c r="H33" s="279"/>
      <c r="I33" s="281"/>
      <c r="J33" s="431"/>
      <c r="K33" s="431"/>
      <c r="M33" s="360" t="str">
        <f t="shared" si="5"/>
        <v/>
      </c>
      <c r="N33" s="361"/>
      <c r="O33" s="368" t="str">
        <f>IF(M33="","",IF(M33="Foreign",VLOOKUP(N33,'Option X3'!D:E,2,FALSE),1))</f>
        <v/>
      </c>
      <c r="P33" s="359"/>
      <c r="Q33" s="569"/>
      <c r="R33" s="364">
        <f t="shared" si="12"/>
        <v>0</v>
      </c>
      <c r="S33" s="364"/>
      <c r="T33" s="617"/>
      <c r="U33" s="618"/>
      <c r="V33" s="51"/>
      <c r="X33" s="468" t="str">
        <f t="shared" si="8"/>
        <v/>
      </c>
      <c r="Y33" s="468" t="str">
        <f t="shared" si="8"/>
        <v/>
      </c>
      <c r="Z33" s="468" t="str">
        <f t="shared" si="8"/>
        <v/>
      </c>
      <c r="AA33" s="468" t="str">
        <f t="shared" si="8"/>
        <v/>
      </c>
      <c r="AB33" s="468" t="str">
        <f t="shared" si="8"/>
        <v/>
      </c>
      <c r="AC33" s="468" t="str">
        <f t="shared" si="8"/>
        <v/>
      </c>
      <c r="AD33" s="468" t="str">
        <f t="shared" si="8"/>
        <v/>
      </c>
      <c r="AE33" s="468" t="str">
        <f t="shared" si="8"/>
        <v/>
      </c>
      <c r="AF33" s="468" t="str">
        <f t="shared" si="8"/>
        <v/>
      </c>
      <c r="AG33" s="468" t="str">
        <f t="shared" si="8"/>
        <v/>
      </c>
      <c r="AH33" s="468" t="str">
        <f t="shared" si="8"/>
        <v/>
      </c>
      <c r="AI33" s="468" t="str">
        <f t="shared" si="8"/>
        <v/>
      </c>
      <c r="AJ33" s="468" t="str">
        <f t="shared" si="8"/>
        <v/>
      </c>
      <c r="AK33" s="468" t="str">
        <f t="shared" si="8"/>
        <v/>
      </c>
      <c r="AL33" s="468" t="str">
        <f t="shared" si="8"/>
        <v/>
      </c>
      <c r="AM33" s="468" t="str">
        <f t="shared" si="8"/>
        <v/>
      </c>
      <c r="AN33" s="468" t="str">
        <f t="shared" si="3"/>
        <v/>
      </c>
      <c r="AO33" s="468" t="str">
        <f t="shared" si="3"/>
        <v/>
      </c>
      <c r="AP33" s="468" t="str">
        <f t="shared" si="3"/>
        <v/>
      </c>
      <c r="AQ33" s="468" t="str">
        <f t="shared" si="3"/>
        <v/>
      </c>
      <c r="AR33" s="468" t="str">
        <f t="shared" si="3"/>
        <v/>
      </c>
      <c r="AS33" s="468" t="str">
        <f t="shared" si="3"/>
        <v/>
      </c>
      <c r="AT33" s="468" t="str">
        <f t="shared" si="3"/>
        <v/>
      </c>
      <c r="AU33" s="468" t="str">
        <f t="shared" si="3"/>
        <v/>
      </c>
      <c r="AV33" s="468" t="str">
        <f t="shared" si="3"/>
        <v/>
      </c>
      <c r="AW33" s="468" t="str">
        <f t="shared" si="3"/>
        <v/>
      </c>
      <c r="AX33" s="468" t="str">
        <f t="shared" si="3"/>
        <v/>
      </c>
      <c r="AY33" s="468" t="str">
        <f t="shared" si="3"/>
        <v/>
      </c>
      <c r="AZ33" s="468" t="str">
        <f t="shared" si="9"/>
        <v/>
      </c>
      <c r="BA33" s="468"/>
      <c r="BB33" s="468" t="str">
        <f t="shared" si="10"/>
        <v/>
      </c>
      <c r="BC33" s="468" t="str">
        <f t="shared" si="6"/>
        <v/>
      </c>
      <c r="BD33" s="468"/>
      <c r="BE33" s="468" t="str">
        <f t="shared" si="11"/>
        <v/>
      </c>
      <c r="BF33" s="468" t="str">
        <f t="shared" si="11"/>
        <v/>
      </c>
      <c r="BG33" s="468" t="str">
        <f t="shared" si="11"/>
        <v/>
      </c>
      <c r="BH33" s="468" t="str">
        <f t="shared" si="11"/>
        <v/>
      </c>
      <c r="BI33" s="468" t="str">
        <f t="shared" si="11"/>
        <v/>
      </c>
      <c r="BJ33" s="468" t="str">
        <f t="shared" si="11"/>
        <v/>
      </c>
      <c r="BK33" s="468" t="str">
        <f t="shared" si="11"/>
        <v/>
      </c>
      <c r="BL33" s="468" t="str">
        <f t="shared" si="11"/>
        <v/>
      </c>
      <c r="BM33" s="468" t="str">
        <f t="shared" si="11"/>
        <v/>
      </c>
      <c r="BN33" s="468" t="str">
        <f t="shared" si="11"/>
        <v/>
      </c>
      <c r="BO33" s="468" t="str">
        <f t="shared" si="11"/>
        <v/>
      </c>
      <c r="BP33" s="468" t="str">
        <f t="shared" si="11"/>
        <v/>
      </c>
      <c r="BQ33" s="468" t="str">
        <f t="shared" si="11"/>
        <v/>
      </c>
      <c r="BR33" s="468" t="str">
        <f t="shared" si="11"/>
        <v/>
      </c>
      <c r="BS33" s="468" t="str">
        <f t="shared" si="11"/>
        <v/>
      </c>
      <c r="BT33" s="468" t="str">
        <f t="shared" si="11"/>
        <v/>
      </c>
      <c r="BU33" s="468" t="str">
        <f t="shared" si="4"/>
        <v/>
      </c>
      <c r="BV33" s="468" t="str">
        <f t="shared" si="4"/>
        <v/>
      </c>
      <c r="BW33" s="468" t="str">
        <f t="shared" si="4"/>
        <v/>
      </c>
      <c r="BX33" s="468" t="str">
        <f t="shared" si="4"/>
        <v/>
      </c>
      <c r="BY33" s="468" t="str">
        <f t="shared" si="4"/>
        <v/>
      </c>
      <c r="BZ33" s="468" t="str">
        <f t="shared" si="4"/>
        <v/>
      </c>
      <c r="CA33" s="468" t="str">
        <f t="shared" si="4"/>
        <v/>
      </c>
      <c r="CB33" s="468" t="str">
        <f t="shared" si="4"/>
        <v/>
      </c>
      <c r="CC33" s="468" t="str">
        <f t="shared" si="4"/>
        <v/>
      </c>
      <c r="CD33" s="468" t="str">
        <f t="shared" si="4"/>
        <v/>
      </c>
      <c r="CE33" s="468" t="str">
        <f t="shared" si="4"/>
        <v/>
      </c>
      <c r="CF33" s="468" t="str">
        <f t="shared" si="4"/>
        <v/>
      </c>
      <c r="CG33" s="468" t="str">
        <f t="shared" si="4"/>
        <v/>
      </c>
      <c r="CH33" s="468"/>
      <c r="CI33" s="468" t="str">
        <f t="shared" si="7"/>
        <v/>
      </c>
      <c r="CJ33" s="468" t="str">
        <f t="shared" si="7"/>
        <v/>
      </c>
      <c r="CK33" s="533"/>
    </row>
    <row r="34" spans="3:89" x14ac:dyDescent="0.25">
      <c r="C34" s="358"/>
      <c r="D34" s="259">
        <v>114</v>
      </c>
      <c r="E34" s="41"/>
      <c r="F34" s="44"/>
      <c r="G34" s="232" t="s">
        <v>218</v>
      </c>
      <c r="H34" s="279"/>
      <c r="I34" s="281"/>
      <c r="J34" s="431"/>
      <c r="K34" s="431"/>
      <c r="M34" s="360" t="str">
        <f t="shared" si="5"/>
        <v/>
      </c>
      <c r="N34" s="361"/>
      <c r="O34" s="368" t="str">
        <f>IF(M34="","",IF(M34="Foreign",VLOOKUP(N34,'Option X3'!D:E,2,FALSE),1))</f>
        <v/>
      </c>
      <c r="P34" s="359"/>
      <c r="Q34" s="569"/>
      <c r="R34" s="364">
        <f t="shared" si="12"/>
        <v>0</v>
      </c>
      <c r="S34" s="364"/>
      <c r="T34" s="617"/>
      <c r="U34" s="618"/>
      <c r="V34" s="51"/>
      <c r="X34" s="468" t="str">
        <f t="shared" si="8"/>
        <v/>
      </c>
      <c r="Y34" s="468" t="str">
        <f t="shared" si="8"/>
        <v/>
      </c>
      <c r="Z34" s="468" t="str">
        <f t="shared" si="8"/>
        <v/>
      </c>
      <c r="AA34" s="468" t="str">
        <f t="shared" si="8"/>
        <v/>
      </c>
      <c r="AB34" s="468" t="str">
        <f t="shared" si="8"/>
        <v/>
      </c>
      <c r="AC34" s="468" t="str">
        <f t="shared" si="8"/>
        <v/>
      </c>
      <c r="AD34" s="468" t="str">
        <f t="shared" si="8"/>
        <v/>
      </c>
      <c r="AE34" s="468" t="str">
        <f t="shared" si="8"/>
        <v/>
      </c>
      <c r="AF34" s="468" t="str">
        <f t="shared" si="8"/>
        <v/>
      </c>
      <c r="AG34" s="468" t="str">
        <f t="shared" si="8"/>
        <v/>
      </c>
      <c r="AH34" s="468" t="str">
        <f t="shared" si="8"/>
        <v/>
      </c>
      <c r="AI34" s="468" t="str">
        <f t="shared" si="8"/>
        <v/>
      </c>
      <c r="AJ34" s="468" t="str">
        <f t="shared" si="8"/>
        <v/>
      </c>
      <c r="AK34" s="468" t="str">
        <f t="shared" si="8"/>
        <v/>
      </c>
      <c r="AL34" s="468" t="str">
        <f t="shared" si="8"/>
        <v/>
      </c>
      <c r="AM34" s="468" t="str">
        <f t="shared" si="8"/>
        <v/>
      </c>
      <c r="AN34" s="468" t="str">
        <f t="shared" si="3"/>
        <v/>
      </c>
      <c r="AO34" s="468" t="str">
        <f t="shared" si="3"/>
        <v/>
      </c>
      <c r="AP34" s="468" t="str">
        <f t="shared" si="3"/>
        <v/>
      </c>
      <c r="AQ34" s="468" t="str">
        <f t="shared" si="3"/>
        <v/>
      </c>
      <c r="AR34" s="468" t="str">
        <f t="shared" si="3"/>
        <v/>
      </c>
      <c r="AS34" s="468" t="str">
        <f t="shared" si="3"/>
        <v/>
      </c>
      <c r="AT34" s="468" t="str">
        <f t="shared" si="3"/>
        <v/>
      </c>
      <c r="AU34" s="468" t="str">
        <f t="shared" si="3"/>
        <v/>
      </c>
      <c r="AV34" s="468" t="str">
        <f t="shared" si="3"/>
        <v/>
      </c>
      <c r="AW34" s="468" t="str">
        <f t="shared" si="3"/>
        <v/>
      </c>
      <c r="AX34" s="468" t="str">
        <f t="shared" si="3"/>
        <v/>
      </c>
      <c r="AY34" s="468" t="str">
        <f t="shared" si="3"/>
        <v/>
      </c>
      <c r="AZ34" s="468" t="str">
        <f t="shared" si="9"/>
        <v/>
      </c>
      <c r="BA34" s="468"/>
      <c r="BB34" s="468" t="str">
        <f t="shared" si="10"/>
        <v/>
      </c>
      <c r="BC34" s="468" t="str">
        <f t="shared" si="6"/>
        <v/>
      </c>
      <c r="BD34" s="468"/>
      <c r="BE34" s="468" t="str">
        <f t="shared" si="11"/>
        <v/>
      </c>
      <c r="BF34" s="468" t="str">
        <f t="shared" si="11"/>
        <v/>
      </c>
      <c r="BG34" s="468" t="str">
        <f t="shared" si="11"/>
        <v/>
      </c>
      <c r="BH34" s="468" t="str">
        <f t="shared" si="11"/>
        <v/>
      </c>
      <c r="BI34" s="468" t="str">
        <f t="shared" si="11"/>
        <v/>
      </c>
      <c r="BJ34" s="468" t="str">
        <f t="shared" si="11"/>
        <v/>
      </c>
      <c r="BK34" s="468" t="str">
        <f t="shared" si="11"/>
        <v/>
      </c>
      <c r="BL34" s="468" t="str">
        <f t="shared" si="11"/>
        <v/>
      </c>
      <c r="BM34" s="468" t="str">
        <f t="shared" si="11"/>
        <v/>
      </c>
      <c r="BN34" s="468" t="str">
        <f t="shared" si="11"/>
        <v/>
      </c>
      <c r="BO34" s="468" t="str">
        <f t="shared" si="11"/>
        <v/>
      </c>
      <c r="BP34" s="468" t="str">
        <f t="shared" si="11"/>
        <v/>
      </c>
      <c r="BQ34" s="468" t="str">
        <f t="shared" si="11"/>
        <v/>
      </c>
      <c r="BR34" s="468" t="str">
        <f t="shared" si="11"/>
        <v/>
      </c>
      <c r="BS34" s="468" t="str">
        <f t="shared" si="11"/>
        <v/>
      </c>
      <c r="BT34" s="468" t="str">
        <f t="shared" si="11"/>
        <v/>
      </c>
      <c r="BU34" s="468" t="str">
        <f t="shared" si="4"/>
        <v/>
      </c>
      <c r="BV34" s="468" t="str">
        <f t="shared" si="4"/>
        <v/>
      </c>
      <c r="BW34" s="468" t="str">
        <f t="shared" si="4"/>
        <v/>
      </c>
      <c r="BX34" s="468" t="str">
        <f t="shared" si="4"/>
        <v/>
      </c>
      <c r="BY34" s="468" t="str">
        <f t="shared" si="4"/>
        <v/>
      </c>
      <c r="BZ34" s="468" t="str">
        <f t="shared" si="4"/>
        <v/>
      </c>
      <c r="CA34" s="468" t="str">
        <f t="shared" si="4"/>
        <v/>
      </c>
      <c r="CB34" s="468" t="str">
        <f t="shared" si="4"/>
        <v/>
      </c>
      <c r="CC34" s="468" t="str">
        <f t="shared" si="4"/>
        <v/>
      </c>
      <c r="CD34" s="468" t="str">
        <f t="shared" si="4"/>
        <v/>
      </c>
      <c r="CE34" s="468" t="str">
        <f t="shared" si="4"/>
        <v/>
      </c>
      <c r="CF34" s="468" t="str">
        <f t="shared" si="4"/>
        <v/>
      </c>
      <c r="CG34" s="468" t="str">
        <f t="shared" si="4"/>
        <v/>
      </c>
      <c r="CH34" s="468"/>
      <c r="CI34" s="468" t="str">
        <f t="shared" si="7"/>
        <v/>
      </c>
      <c r="CJ34" s="468" t="str">
        <f t="shared" si="7"/>
        <v/>
      </c>
      <c r="CK34" s="533"/>
    </row>
    <row r="35" spans="3:89" x14ac:dyDescent="0.25">
      <c r="C35" s="358"/>
      <c r="D35" s="259">
        <v>115</v>
      </c>
      <c r="E35" s="41"/>
      <c r="F35" s="44"/>
      <c r="G35" s="232" t="s">
        <v>219</v>
      </c>
      <c r="H35" s="279"/>
      <c r="I35" s="281"/>
      <c r="J35" s="431"/>
      <c r="K35" s="431"/>
      <c r="M35" s="360" t="str">
        <f t="shared" si="5"/>
        <v/>
      </c>
      <c r="N35" s="361"/>
      <c r="O35" s="368" t="str">
        <f>IF(M35="","",IF(M35="Foreign",VLOOKUP(N35,'Option X3'!D:E,2,FALSE),1))</f>
        <v/>
      </c>
      <c r="P35" s="359"/>
      <c r="Q35" s="569"/>
      <c r="R35" s="364">
        <f t="shared" si="12"/>
        <v>0</v>
      </c>
      <c r="S35" s="364"/>
      <c r="T35" s="617"/>
      <c r="U35" s="618"/>
      <c r="V35" s="51"/>
      <c r="X35" s="468" t="str">
        <f t="shared" si="8"/>
        <v/>
      </c>
      <c r="Y35" s="468" t="str">
        <f t="shared" si="8"/>
        <v/>
      </c>
      <c r="Z35" s="468" t="str">
        <f t="shared" si="8"/>
        <v/>
      </c>
      <c r="AA35" s="468" t="str">
        <f t="shared" si="8"/>
        <v/>
      </c>
      <c r="AB35" s="468" t="str">
        <f t="shared" si="8"/>
        <v/>
      </c>
      <c r="AC35" s="468" t="str">
        <f t="shared" si="8"/>
        <v/>
      </c>
      <c r="AD35" s="468" t="str">
        <f t="shared" si="8"/>
        <v/>
      </c>
      <c r="AE35" s="468" t="str">
        <f t="shared" si="8"/>
        <v/>
      </c>
      <c r="AF35" s="468" t="str">
        <f t="shared" si="8"/>
        <v/>
      </c>
      <c r="AG35" s="468" t="str">
        <f t="shared" si="8"/>
        <v/>
      </c>
      <c r="AH35" s="468" t="str">
        <f t="shared" si="8"/>
        <v/>
      </c>
      <c r="AI35" s="468" t="str">
        <f t="shared" si="8"/>
        <v/>
      </c>
      <c r="AJ35" s="468" t="str">
        <f t="shared" si="8"/>
        <v/>
      </c>
      <c r="AK35" s="468" t="str">
        <f t="shared" si="8"/>
        <v/>
      </c>
      <c r="AL35" s="468" t="str">
        <f t="shared" si="8"/>
        <v/>
      </c>
      <c r="AM35" s="468" t="str">
        <f t="shared" si="8"/>
        <v/>
      </c>
      <c r="AN35" s="468" t="str">
        <f t="shared" si="3"/>
        <v/>
      </c>
      <c r="AO35" s="468" t="str">
        <f t="shared" si="3"/>
        <v/>
      </c>
      <c r="AP35" s="468" t="str">
        <f t="shared" si="3"/>
        <v/>
      </c>
      <c r="AQ35" s="468" t="str">
        <f t="shared" si="3"/>
        <v/>
      </c>
      <c r="AR35" s="468" t="str">
        <f t="shared" si="3"/>
        <v/>
      </c>
      <c r="AS35" s="468" t="str">
        <f t="shared" si="3"/>
        <v/>
      </c>
      <c r="AT35" s="468" t="str">
        <f t="shared" si="3"/>
        <v/>
      </c>
      <c r="AU35" s="468" t="str">
        <f t="shared" si="3"/>
        <v/>
      </c>
      <c r="AV35" s="468" t="str">
        <f t="shared" si="3"/>
        <v/>
      </c>
      <c r="AW35" s="468" t="str">
        <f t="shared" si="3"/>
        <v/>
      </c>
      <c r="AX35" s="468" t="str">
        <f t="shared" si="3"/>
        <v/>
      </c>
      <c r="AY35" s="468" t="str">
        <f t="shared" si="3"/>
        <v/>
      </c>
      <c r="AZ35" s="468" t="str">
        <f t="shared" si="9"/>
        <v/>
      </c>
      <c r="BA35" s="468"/>
      <c r="BB35" s="468" t="str">
        <f t="shared" si="10"/>
        <v/>
      </c>
      <c r="BC35" s="468" t="str">
        <f t="shared" si="6"/>
        <v/>
      </c>
      <c r="BD35" s="468"/>
      <c r="BE35" s="468" t="str">
        <f t="shared" si="11"/>
        <v/>
      </c>
      <c r="BF35" s="468" t="str">
        <f t="shared" si="11"/>
        <v/>
      </c>
      <c r="BG35" s="468" t="str">
        <f t="shared" si="11"/>
        <v/>
      </c>
      <c r="BH35" s="468" t="str">
        <f t="shared" si="11"/>
        <v/>
      </c>
      <c r="BI35" s="468" t="str">
        <f t="shared" si="11"/>
        <v/>
      </c>
      <c r="BJ35" s="468" t="str">
        <f t="shared" si="11"/>
        <v/>
      </c>
      <c r="BK35" s="468" t="str">
        <f t="shared" si="11"/>
        <v/>
      </c>
      <c r="BL35" s="468" t="str">
        <f t="shared" si="11"/>
        <v/>
      </c>
      <c r="BM35" s="468" t="str">
        <f t="shared" si="11"/>
        <v/>
      </c>
      <c r="BN35" s="468" t="str">
        <f t="shared" si="11"/>
        <v/>
      </c>
      <c r="BO35" s="468" t="str">
        <f t="shared" si="11"/>
        <v/>
      </c>
      <c r="BP35" s="468" t="str">
        <f t="shared" si="11"/>
        <v/>
      </c>
      <c r="BQ35" s="468" t="str">
        <f t="shared" si="11"/>
        <v/>
      </c>
      <c r="BR35" s="468" t="str">
        <f t="shared" si="11"/>
        <v/>
      </c>
      <c r="BS35" s="468" t="str">
        <f t="shared" si="11"/>
        <v/>
      </c>
      <c r="BT35" s="468" t="str">
        <f t="shared" si="11"/>
        <v/>
      </c>
      <c r="BU35" s="468" t="str">
        <f t="shared" si="4"/>
        <v/>
      </c>
      <c r="BV35" s="468" t="str">
        <f t="shared" si="4"/>
        <v/>
      </c>
      <c r="BW35" s="468" t="str">
        <f t="shared" si="4"/>
        <v/>
      </c>
      <c r="BX35" s="468" t="str">
        <f t="shared" si="4"/>
        <v/>
      </c>
      <c r="BY35" s="468" t="str">
        <f t="shared" si="4"/>
        <v/>
      </c>
      <c r="BZ35" s="468" t="str">
        <f t="shared" si="4"/>
        <v/>
      </c>
      <c r="CA35" s="468" t="str">
        <f t="shared" si="4"/>
        <v/>
      </c>
      <c r="CB35" s="468" t="str">
        <f t="shared" si="4"/>
        <v/>
      </c>
      <c r="CC35" s="468" t="str">
        <f t="shared" si="4"/>
        <v/>
      </c>
      <c r="CD35" s="468" t="str">
        <f t="shared" si="4"/>
        <v/>
      </c>
      <c r="CE35" s="468" t="str">
        <f t="shared" si="4"/>
        <v/>
      </c>
      <c r="CF35" s="468" t="str">
        <f t="shared" si="4"/>
        <v/>
      </c>
      <c r="CG35" s="468" t="str">
        <f t="shared" si="4"/>
        <v/>
      </c>
      <c r="CH35" s="468"/>
      <c r="CI35" s="468" t="str">
        <f t="shared" si="7"/>
        <v/>
      </c>
      <c r="CJ35" s="468" t="str">
        <f t="shared" si="7"/>
        <v/>
      </c>
      <c r="CK35" s="533"/>
    </row>
    <row r="36" spans="3:89" x14ac:dyDescent="0.25">
      <c r="C36" s="358"/>
      <c r="D36" s="259">
        <v>116</v>
      </c>
      <c r="E36" s="41"/>
      <c r="F36" s="44"/>
      <c r="G36" s="232" t="s">
        <v>220</v>
      </c>
      <c r="H36" s="279"/>
      <c r="I36" s="281"/>
      <c r="J36" s="431"/>
      <c r="K36" s="431"/>
      <c r="M36" s="360" t="str">
        <f t="shared" si="5"/>
        <v/>
      </c>
      <c r="N36" s="361"/>
      <c r="O36" s="368" t="str">
        <f>IF(M36="","",IF(M36="Foreign",VLOOKUP(N36,'Option X3'!D:E,2,FALSE),1))</f>
        <v/>
      </c>
      <c r="P36" s="359"/>
      <c r="Q36" s="569"/>
      <c r="R36" s="364">
        <f t="shared" si="12"/>
        <v>0</v>
      </c>
      <c r="S36" s="364"/>
      <c r="T36" s="617"/>
      <c r="U36" s="618"/>
      <c r="V36" s="51"/>
      <c r="X36" s="468" t="str">
        <f t="shared" si="8"/>
        <v/>
      </c>
      <c r="Y36" s="468" t="str">
        <f t="shared" si="8"/>
        <v/>
      </c>
      <c r="Z36" s="468" t="str">
        <f t="shared" si="8"/>
        <v/>
      </c>
      <c r="AA36" s="468" t="str">
        <f t="shared" si="8"/>
        <v/>
      </c>
      <c r="AB36" s="468" t="str">
        <f t="shared" si="8"/>
        <v/>
      </c>
      <c r="AC36" s="468" t="str">
        <f t="shared" si="8"/>
        <v/>
      </c>
      <c r="AD36" s="468" t="str">
        <f t="shared" si="8"/>
        <v/>
      </c>
      <c r="AE36" s="468" t="str">
        <f t="shared" si="8"/>
        <v/>
      </c>
      <c r="AF36" s="468" t="str">
        <f t="shared" si="8"/>
        <v/>
      </c>
      <c r="AG36" s="468" t="str">
        <f t="shared" si="8"/>
        <v/>
      </c>
      <c r="AH36" s="468" t="str">
        <f t="shared" si="8"/>
        <v/>
      </c>
      <c r="AI36" s="468" t="str">
        <f t="shared" si="8"/>
        <v/>
      </c>
      <c r="AJ36" s="468" t="str">
        <f t="shared" si="8"/>
        <v/>
      </c>
      <c r="AK36" s="468" t="str">
        <f t="shared" si="8"/>
        <v/>
      </c>
      <c r="AL36" s="468" t="str">
        <f t="shared" si="8"/>
        <v/>
      </c>
      <c r="AM36" s="468" t="str">
        <f t="shared" si="8"/>
        <v/>
      </c>
      <c r="AN36" s="468" t="str">
        <f t="shared" ref="AN36:AZ55" si="13">IF($F36="","",IF(VALUE(LEFT($F36,2))=AN$18,$J36,""))</f>
        <v/>
      </c>
      <c r="AO36" s="468" t="str">
        <f t="shared" si="13"/>
        <v/>
      </c>
      <c r="AP36" s="468" t="str">
        <f t="shared" si="13"/>
        <v/>
      </c>
      <c r="AQ36" s="468" t="str">
        <f t="shared" si="13"/>
        <v/>
      </c>
      <c r="AR36" s="468" t="str">
        <f t="shared" si="13"/>
        <v/>
      </c>
      <c r="AS36" s="468" t="str">
        <f t="shared" si="13"/>
        <v/>
      </c>
      <c r="AT36" s="468" t="str">
        <f t="shared" si="13"/>
        <v/>
      </c>
      <c r="AU36" s="468" t="str">
        <f t="shared" si="13"/>
        <v/>
      </c>
      <c r="AV36" s="468" t="str">
        <f t="shared" si="13"/>
        <v/>
      </c>
      <c r="AW36" s="468" t="str">
        <f t="shared" si="13"/>
        <v/>
      </c>
      <c r="AX36" s="468" t="str">
        <f t="shared" si="13"/>
        <v/>
      </c>
      <c r="AY36" s="468" t="str">
        <f t="shared" si="13"/>
        <v/>
      </c>
      <c r="AZ36" s="468" t="str">
        <f t="shared" si="13"/>
        <v/>
      </c>
      <c r="BA36" s="468"/>
      <c r="BB36" s="468" t="str">
        <f t="shared" si="10"/>
        <v/>
      </c>
      <c r="BC36" s="468" t="str">
        <f t="shared" si="6"/>
        <v/>
      </c>
      <c r="BD36" s="468"/>
      <c r="BE36" s="468" t="str">
        <f t="shared" si="11"/>
        <v/>
      </c>
      <c r="BF36" s="468" t="str">
        <f t="shared" si="11"/>
        <v/>
      </c>
      <c r="BG36" s="468" t="str">
        <f t="shared" si="11"/>
        <v/>
      </c>
      <c r="BH36" s="468" t="str">
        <f t="shared" si="11"/>
        <v/>
      </c>
      <c r="BI36" s="468" t="str">
        <f t="shared" si="11"/>
        <v/>
      </c>
      <c r="BJ36" s="468" t="str">
        <f t="shared" si="11"/>
        <v/>
      </c>
      <c r="BK36" s="468" t="str">
        <f t="shared" si="11"/>
        <v/>
      </c>
      <c r="BL36" s="468" t="str">
        <f t="shared" si="11"/>
        <v/>
      </c>
      <c r="BM36" s="468" t="str">
        <f t="shared" si="11"/>
        <v/>
      </c>
      <c r="BN36" s="468" t="str">
        <f t="shared" si="11"/>
        <v/>
      </c>
      <c r="BO36" s="468" t="str">
        <f t="shared" si="11"/>
        <v/>
      </c>
      <c r="BP36" s="468" t="str">
        <f t="shared" si="11"/>
        <v/>
      </c>
      <c r="BQ36" s="468" t="str">
        <f t="shared" si="11"/>
        <v/>
      </c>
      <c r="BR36" s="468" t="str">
        <f t="shared" si="11"/>
        <v/>
      </c>
      <c r="BS36" s="468" t="str">
        <f t="shared" si="11"/>
        <v/>
      </c>
      <c r="BT36" s="468" t="str">
        <f t="shared" si="11"/>
        <v/>
      </c>
      <c r="BU36" s="468" t="str">
        <f t="shared" ref="BU36:CG55" si="14">IF($F36="","",IF(VALUE(LEFT($F36,2))=BU$18,$K36,""))</f>
        <v/>
      </c>
      <c r="BV36" s="468" t="str">
        <f t="shared" si="14"/>
        <v/>
      </c>
      <c r="BW36" s="468" t="str">
        <f t="shared" si="14"/>
        <v/>
      </c>
      <c r="BX36" s="468" t="str">
        <f t="shared" si="14"/>
        <v/>
      </c>
      <c r="BY36" s="468" t="str">
        <f t="shared" si="14"/>
        <v/>
      </c>
      <c r="BZ36" s="468" t="str">
        <f t="shared" si="14"/>
        <v/>
      </c>
      <c r="CA36" s="468" t="str">
        <f t="shared" si="14"/>
        <v/>
      </c>
      <c r="CB36" s="468" t="str">
        <f t="shared" si="14"/>
        <v/>
      </c>
      <c r="CC36" s="468" t="str">
        <f t="shared" si="14"/>
        <v/>
      </c>
      <c r="CD36" s="468" t="str">
        <f t="shared" si="14"/>
        <v/>
      </c>
      <c r="CE36" s="468" t="str">
        <f t="shared" si="14"/>
        <v/>
      </c>
      <c r="CF36" s="468" t="str">
        <f t="shared" si="14"/>
        <v/>
      </c>
      <c r="CG36" s="468" t="str">
        <f t="shared" si="14"/>
        <v/>
      </c>
      <c r="CH36" s="468"/>
      <c r="CI36" s="468" t="str">
        <f t="shared" si="7"/>
        <v/>
      </c>
      <c r="CJ36" s="468" t="str">
        <f t="shared" si="7"/>
        <v/>
      </c>
      <c r="CK36" s="533"/>
    </row>
    <row r="37" spans="3:89" x14ac:dyDescent="0.25">
      <c r="C37" s="358"/>
      <c r="D37" s="259">
        <v>117</v>
      </c>
      <c r="E37" s="41"/>
      <c r="F37" s="44"/>
      <c r="G37" s="232" t="s">
        <v>221</v>
      </c>
      <c r="H37" s="279"/>
      <c r="I37" s="281"/>
      <c r="J37" s="431"/>
      <c r="K37" s="431"/>
      <c r="M37" s="360" t="str">
        <f t="shared" si="5"/>
        <v/>
      </c>
      <c r="N37" s="361"/>
      <c r="O37" s="368" t="str">
        <f>IF(M37="","",IF(M37="Foreign",VLOOKUP(N37,'Option X3'!D:E,2,FALSE),1))</f>
        <v/>
      </c>
      <c r="P37" s="359"/>
      <c r="Q37" s="569"/>
      <c r="R37" s="364">
        <f t="shared" si="12"/>
        <v>0</v>
      </c>
      <c r="S37" s="364"/>
      <c r="T37" s="617"/>
      <c r="U37" s="618"/>
      <c r="V37" s="51"/>
      <c r="X37" s="468" t="str">
        <f t="shared" si="8"/>
        <v/>
      </c>
      <c r="Y37" s="468" t="str">
        <f t="shared" si="8"/>
        <v/>
      </c>
      <c r="Z37" s="468" t="str">
        <f t="shared" si="8"/>
        <v/>
      </c>
      <c r="AA37" s="468" t="str">
        <f t="shared" si="8"/>
        <v/>
      </c>
      <c r="AB37" s="468" t="str">
        <f t="shared" si="8"/>
        <v/>
      </c>
      <c r="AC37" s="468" t="str">
        <f t="shared" si="8"/>
        <v/>
      </c>
      <c r="AD37" s="468" t="str">
        <f t="shared" si="8"/>
        <v/>
      </c>
      <c r="AE37" s="468" t="str">
        <f t="shared" si="8"/>
        <v/>
      </c>
      <c r="AF37" s="468" t="str">
        <f t="shared" si="8"/>
        <v/>
      </c>
      <c r="AG37" s="468" t="str">
        <f t="shared" si="8"/>
        <v/>
      </c>
      <c r="AH37" s="468" t="str">
        <f t="shared" si="8"/>
        <v/>
      </c>
      <c r="AI37" s="468" t="str">
        <f t="shared" si="8"/>
        <v/>
      </c>
      <c r="AJ37" s="468" t="str">
        <f t="shared" si="8"/>
        <v/>
      </c>
      <c r="AK37" s="468" t="str">
        <f t="shared" si="8"/>
        <v/>
      </c>
      <c r="AL37" s="468" t="str">
        <f t="shared" si="8"/>
        <v/>
      </c>
      <c r="AM37" s="468" t="str">
        <f t="shared" si="8"/>
        <v/>
      </c>
      <c r="AN37" s="468" t="str">
        <f t="shared" si="13"/>
        <v/>
      </c>
      <c r="AO37" s="468" t="str">
        <f t="shared" si="13"/>
        <v/>
      </c>
      <c r="AP37" s="468" t="str">
        <f t="shared" si="13"/>
        <v/>
      </c>
      <c r="AQ37" s="468" t="str">
        <f t="shared" si="13"/>
        <v/>
      </c>
      <c r="AR37" s="468" t="str">
        <f t="shared" si="13"/>
        <v/>
      </c>
      <c r="AS37" s="468" t="str">
        <f t="shared" si="13"/>
        <v/>
      </c>
      <c r="AT37" s="468" t="str">
        <f t="shared" si="13"/>
        <v/>
      </c>
      <c r="AU37" s="468" t="str">
        <f t="shared" si="13"/>
        <v/>
      </c>
      <c r="AV37" s="468" t="str">
        <f t="shared" si="13"/>
        <v/>
      </c>
      <c r="AW37" s="468" t="str">
        <f t="shared" si="13"/>
        <v/>
      </c>
      <c r="AX37" s="468" t="str">
        <f t="shared" si="13"/>
        <v/>
      </c>
      <c r="AY37" s="468" t="str">
        <f t="shared" si="13"/>
        <v/>
      </c>
      <c r="AZ37" s="468" t="str">
        <f t="shared" si="13"/>
        <v/>
      </c>
      <c r="BA37" s="468"/>
      <c r="BB37" s="468" t="str">
        <f t="shared" si="10"/>
        <v/>
      </c>
      <c r="BC37" s="468" t="str">
        <f t="shared" si="10"/>
        <v/>
      </c>
      <c r="BD37" s="468"/>
      <c r="BE37" s="468" t="str">
        <f t="shared" si="11"/>
        <v/>
      </c>
      <c r="BF37" s="468" t="str">
        <f t="shared" si="11"/>
        <v/>
      </c>
      <c r="BG37" s="468" t="str">
        <f t="shared" si="11"/>
        <v/>
      </c>
      <c r="BH37" s="468" t="str">
        <f t="shared" si="11"/>
        <v/>
      </c>
      <c r="BI37" s="468" t="str">
        <f t="shared" si="11"/>
        <v/>
      </c>
      <c r="BJ37" s="468" t="str">
        <f t="shared" si="11"/>
        <v/>
      </c>
      <c r="BK37" s="468" t="str">
        <f t="shared" si="11"/>
        <v/>
      </c>
      <c r="BL37" s="468" t="str">
        <f t="shared" si="11"/>
        <v/>
      </c>
      <c r="BM37" s="468" t="str">
        <f t="shared" si="11"/>
        <v/>
      </c>
      <c r="BN37" s="468" t="str">
        <f t="shared" si="11"/>
        <v/>
      </c>
      <c r="BO37" s="468" t="str">
        <f t="shared" si="11"/>
        <v/>
      </c>
      <c r="BP37" s="468" t="str">
        <f t="shared" si="11"/>
        <v/>
      </c>
      <c r="BQ37" s="468" t="str">
        <f t="shared" si="11"/>
        <v/>
      </c>
      <c r="BR37" s="468" t="str">
        <f t="shared" si="11"/>
        <v/>
      </c>
      <c r="BS37" s="468" t="str">
        <f t="shared" si="11"/>
        <v/>
      </c>
      <c r="BT37" s="468" t="str">
        <f t="shared" si="11"/>
        <v/>
      </c>
      <c r="BU37" s="468" t="str">
        <f t="shared" si="14"/>
        <v/>
      </c>
      <c r="BV37" s="468" t="str">
        <f t="shared" si="14"/>
        <v/>
      </c>
      <c r="BW37" s="468" t="str">
        <f t="shared" si="14"/>
        <v/>
      </c>
      <c r="BX37" s="468" t="str">
        <f t="shared" si="14"/>
        <v/>
      </c>
      <c r="BY37" s="468" t="str">
        <f t="shared" si="14"/>
        <v/>
      </c>
      <c r="BZ37" s="468" t="str">
        <f t="shared" si="14"/>
        <v/>
      </c>
      <c r="CA37" s="468" t="str">
        <f t="shared" si="14"/>
        <v/>
      </c>
      <c r="CB37" s="468" t="str">
        <f t="shared" si="14"/>
        <v/>
      </c>
      <c r="CC37" s="468" t="str">
        <f t="shared" si="14"/>
        <v/>
      </c>
      <c r="CD37" s="468" t="str">
        <f t="shared" si="14"/>
        <v/>
      </c>
      <c r="CE37" s="468" t="str">
        <f t="shared" si="14"/>
        <v/>
      </c>
      <c r="CF37" s="468" t="str">
        <f t="shared" si="14"/>
        <v/>
      </c>
      <c r="CG37" s="468" t="str">
        <f t="shared" si="14"/>
        <v/>
      </c>
      <c r="CH37" s="468"/>
      <c r="CI37" s="468" t="str">
        <f t="shared" si="7"/>
        <v/>
      </c>
      <c r="CJ37" s="468" t="str">
        <f t="shared" si="7"/>
        <v/>
      </c>
      <c r="CK37" s="533"/>
    </row>
    <row r="38" spans="3:89" x14ac:dyDescent="0.25">
      <c r="C38" s="358"/>
      <c r="D38" s="259">
        <v>118</v>
      </c>
      <c r="E38" s="41"/>
      <c r="F38" s="44"/>
      <c r="G38" s="232" t="s">
        <v>222</v>
      </c>
      <c r="H38" s="279"/>
      <c r="I38" s="281"/>
      <c r="J38" s="431"/>
      <c r="K38" s="431"/>
      <c r="M38" s="360" t="str">
        <f t="shared" si="5"/>
        <v/>
      </c>
      <c r="N38" s="361"/>
      <c r="O38" s="368" t="str">
        <f>IF(M38="","",IF(M38="Foreign",VLOOKUP(N38,'Option X3'!D:E,2,FALSE),1))</f>
        <v/>
      </c>
      <c r="P38" s="359"/>
      <c r="Q38" s="569"/>
      <c r="R38" s="364"/>
      <c r="S38" s="364"/>
      <c r="T38" s="617">
        <f>J38</f>
        <v>0</v>
      </c>
      <c r="U38" s="618"/>
      <c r="V38" s="51"/>
      <c r="X38" s="468" t="str">
        <f t="shared" si="8"/>
        <v/>
      </c>
      <c r="Y38" s="468" t="str">
        <f t="shared" si="8"/>
        <v/>
      </c>
      <c r="Z38" s="468" t="str">
        <f t="shared" si="8"/>
        <v/>
      </c>
      <c r="AA38" s="468" t="str">
        <f t="shared" si="8"/>
        <v/>
      </c>
      <c r="AB38" s="468" t="str">
        <f t="shared" si="8"/>
        <v/>
      </c>
      <c r="AC38" s="468" t="str">
        <f t="shared" si="8"/>
        <v/>
      </c>
      <c r="AD38" s="468" t="str">
        <f t="shared" si="8"/>
        <v/>
      </c>
      <c r="AE38" s="468" t="str">
        <f t="shared" si="8"/>
        <v/>
      </c>
      <c r="AF38" s="468" t="str">
        <f t="shared" si="8"/>
        <v/>
      </c>
      <c r="AG38" s="468" t="str">
        <f t="shared" si="8"/>
        <v/>
      </c>
      <c r="AH38" s="468" t="str">
        <f t="shared" si="8"/>
        <v/>
      </c>
      <c r="AI38" s="468" t="str">
        <f t="shared" si="8"/>
        <v/>
      </c>
      <c r="AJ38" s="468" t="str">
        <f t="shared" si="8"/>
        <v/>
      </c>
      <c r="AK38" s="468" t="str">
        <f t="shared" si="8"/>
        <v/>
      </c>
      <c r="AL38" s="468" t="str">
        <f t="shared" si="8"/>
        <v/>
      </c>
      <c r="AM38" s="468" t="str">
        <f t="shared" ref="AM38:AM42" si="15">IF($F38="","",IF(VALUE(LEFT($F38,2))=AM$18,$J38,""))</f>
        <v/>
      </c>
      <c r="AN38" s="468" t="str">
        <f t="shared" si="13"/>
        <v/>
      </c>
      <c r="AO38" s="468" t="str">
        <f t="shared" si="13"/>
        <v/>
      </c>
      <c r="AP38" s="468" t="str">
        <f t="shared" si="13"/>
        <v/>
      </c>
      <c r="AQ38" s="468" t="str">
        <f t="shared" si="13"/>
        <v/>
      </c>
      <c r="AR38" s="468" t="str">
        <f t="shared" si="13"/>
        <v/>
      </c>
      <c r="AS38" s="468" t="str">
        <f t="shared" si="13"/>
        <v/>
      </c>
      <c r="AT38" s="468" t="str">
        <f t="shared" si="13"/>
        <v/>
      </c>
      <c r="AU38" s="468" t="str">
        <f t="shared" si="13"/>
        <v/>
      </c>
      <c r="AV38" s="468" t="str">
        <f t="shared" si="13"/>
        <v/>
      </c>
      <c r="AW38" s="468" t="str">
        <f t="shared" si="13"/>
        <v/>
      </c>
      <c r="AX38" s="468" t="str">
        <f t="shared" si="13"/>
        <v/>
      </c>
      <c r="AY38" s="468" t="str">
        <f t="shared" si="13"/>
        <v/>
      </c>
      <c r="AZ38" s="468" t="str">
        <f t="shared" si="13"/>
        <v/>
      </c>
      <c r="BA38" s="468"/>
      <c r="BB38" s="468" t="str">
        <f t="shared" si="10"/>
        <v/>
      </c>
      <c r="BC38" s="468" t="str">
        <f t="shared" si="10"/>
        <v/>
      </c>
      <c r="BD38" s="468"/>
      <c r="BE38" s="468" t="str">
        <f t="shared" si="11"/>
        <v/>
      </c>
      <c r="BF38" s="468" t="str">
        <f t="shared" si="11"/>
        <v/>
      </c>
      <c r="BG38" s="468" t="str">
        <f t="shared" si="11"/>
        <v/>
      </c>
      <c r="BH38" s="468" t="str">
        <f t="shared" si="11"/>
        <v/>
      </c>
      <c r="BI38" s="468" t="str">
        <f t="shared" si="11"/>
        <v/>
      </c>
      <c r="BJ38" s="468" t="str">
        <f t="shared" si="11"/>
        <v/>
      </c>
      <c r="BK38" s="468" t="str">
        <f t="shared" si="11"/>
        <v/>
      </c>
      <c r="BL38" s="468" t="str">
        <f t="shared" si="11"/>
        <v/>
      </c>
      <c r="BM38" s="468" t="str">
        <f t="shared" si="11"/>
        <v/>
      </c>
      <c r="BN38" s="468" t="str">
        <f t="shared" si="11"/>
        <v/>
      </c>
      <c r="BO38" s="468" t="str">
        <f t="shared" si="11"/>
        <v/>
      </c>
      <c r="BP38" s="468" t="str">
        <f t="shared" si="11"/>
        <v/>
      </c>
      <c r="BQ38" s="468" t="str">
        <f t="shared" si="11"/>
        <v/>
      </c>
      <c r="BR38" s="468" t="str">
        <f t="shared" si="11"/>
        <v/>
      </c>
      <c r="BS38" s="468" t="str">
        <f t="shared" si="11"/>
        <v/>
      </c>
      <c r="BT38" s="468" t="str">
        <f t="shared" ref="BT38:BT42" si="16">IF($F38="","",IF(VALUE(LEFT($F38,2))=BT$18,$K38,""))</f>
        <v/>
      </c>
      <c r="BU38" s="468" t="str">
        <f t="shared" si="14"/>
        <v/>
      </c>
      <c r="BV38" s="468" t="str">
        <f t="shared" si="14"/>
        <v/>
      </c>
      <c r="BW38" s="468" t="str">
        <f t="shared" si="14"/>
        <v/>
      </c>
      <c r="BX38" s="468" t="str">
        <f t="shared" si="14"/>
        <v/>
      </c>
      <c r="BY38" s="468" t="str">
        <f t="shared" si="14"/>
        <v/>
      </c>
      <c r="BZ38" s="468" t="str">
        <f t="shared" si="14"/>
        <v/>
      </c>
      <c r="CA38" s="468" t="str">
        <f t="shared" si="14"/>
        <v/>
      </c>
      <c r="CB38" s="468" t="str">
        <f t="shared" si="14"/>
        <v/>
      </c>
      <c r="CC38" s="468" t="str">
        <f t="shared" si="14"/>
        <v/>
      </c>
      <c r="CD38" s="468" t="str">
        <f t="shared" si="14"/>
        <v/>
      </c>
      <c r="CE38" s="468" t="str">
        <f t="shared" si="14"/>
        <v/>
      </c>
      <c r="CF38" s="468" t="str">
        <f t="shared" si="14"/>
        <v/>
      </c>
      <c r="CG38" s="468" t="str">
        <f t="shared" si="14"/>
        <v/>
      </c>
      <c r="CH38" s="468"/>
      <c r="CI38" s="468" t="str">
        <f t="shared" si="7"/>
        <v/>
      </c>
      <c r="CJ38" s="468" t="str">
        <f t="shared" si="7"/>
        <v/>
      </c>
      <c r="CK38" s="533"/>
    </row>
    <row r="39" spans="3:89" x14ac:dyDescent="0.25">
      <c r="C39" s="358"/>
      <c r="D39" s="259">
        <v>119</v>
      </c>
      <c r="E39" s="41"/>
      <c r="F39" s="44"/>
      <c r="G39" s="232" t="s">
        <v>223</v>
      </c>
      <c r="H39" s="279"/>
      <c r="I39" s="281"/>
      <c r="J39" s="431"/>
      <c r="K39" s="431"/>
      <c r="M39" s="360" t="str">
        <f t="shared" si="5"/>
        <v/>
      </c>
      <c r="N39" s="361"/>
      <c r="O39" s="368" t="str">
        <f>IF(M39="","",IF(M39="Foreign",VLOOKUP(N39,'Option X3'!D:E,2,FALSE),1))</f>
        <v/>
      </c>
      <c r="P39" s="359"/>
      <c r="Q39" s="569"/>
      <c r="R39" s="364">
        <f>J39</f>
        <v>0</v>
      </c>
      <c r="S39" s="364"/>
      <c r="T39" s="617"/>
      <c r="U39" s="618"/>
      <c r="V39" s="51"/>
      <c r="X39" s="468" t="str">
        <f t="shared" ref="X39:AM54" si="17">IF($F39="","",IF(VALUE(LEFT($F39,2))=X$18,$J39,""))</f>
        <v/>
      </c>
      <c r="Y39" s="468" t="str">
        <f t="shared" si="17"/>
        <v/>
      </c>
      <c r="Z39" s="468" t="str">
        <f t="shared" si="17"/>
        <v/>
      </c>
      <c r="AA39" s="468" t="str">
        <f t="shared" si="17"/>
        <v/>
      </c>
      <c r="AB39" s="468" t="str">
        <f t="shared" si="17"/>
        <v/>
      </c>
      <c r="AC39" s="468" t="str">
        <f t="shared" si="17"/>
        <v/>
      </c>
      <c r="AD39" s="468" t="str">
        <f t="shared" si="17"/>
        <v/>
      </c>
      <c r="AE39" s="468" t="str">
        <f t="shared" si="17"/>
        <v/>
      </c>
      <c r="AF39" s="468" t="str">
        <f t="shared" si="17"/>
        <v/>
      </c>
      <c r="AG39" s="468" t="str">
        <f t="shared" si="17"/>
        <v/>
      </c>
      <c r="AH39" s="468" t="str">
        <f t="shared" si="17"/>
        <v/>
      </c>
      <c r="AI39" s="468" t="str">
        <f t="shared" si="17"/>
        <v/>
      </c>
      <c r="AJ39" s="468" t="str">
        <f t="shared" si="17"/>
        <v/>
      </c>
      <c r="AK39" s="468" t="str">
        <f t="shared" si="17"/>
        <v/>
      </c>
      <c r="AL39" s="468" t="str">
        <f t="shared" si="17"/>
        <v/>
      </c>
      <c r="AM39" s="468" t="str">
        <f t="shared" si="15"/>
        <v/>
      </c>
      <c r="AN39" s="468" t="str">
        <f t="shared" si="13"/>
        <v/>
      </c>
      <c r="AO39" s="468" t="str">
        <f t="shared" si="13"/>
        <v/>
      </c>
      <c r="AP39" s="468" t="str">
        <f t="shared" si="13"/>
        <v/>
      </c>
      <c r="AQ39" s="468" t="str">
        <f t="shared" si="13"/>
        <v/>
      </c>
      <c r="AR39" s="468" t="str">
        <f t="shared" si="13"/>
        <v/>
      </c>
      <c r="AS39" s="468" t="str">
        <f t="shared" si="13"/>
        <v/>
      </c>
      <c r="AT39" s="468" t="str">
        <f t="shared" si="13"/>
        <v/>
      </c>
      <c r="AU39" s="468" t="str">
        <f t="shared" si="13"/>
        <v/>
      </c>
      <c r="AV39" s="468" t="str">
        <f t="shared" si="13"/>
        <v/>
      </c>
      <c r="AW39" s="468" t="str">
        <f t="shared" si="13"/>
        <v/>
      </c>
      <c r="AX39" s="468" t="str">
        <f t="shared" si="13"/>
        <v/>
      </c>
      <c r="AY39" s="468" t="str">
        <f t="shared" si="13"/>
        <v/>
      </c>
      <c r="AZ39" s="468" t="str">
        <f t="shared" si="13"/>
        <v/>
      </c>
      <c r="BA39" s="468"/>
      <c r="BB39" s="468" t="str">
        <f t="shared" si="10"/>
        <v/>
      </c>
      <c r="BC39" s="468" t="str">
        <f t="shared" si="10"/>
        <v/>
      </c>
      <c r="BD39" s="468"/>
      <c r="BE39" s="468" t="str">
        <f t="shared" ref="BE39:BT54" si="18">IF($F39="","",IF(VALUE(LEFT($F39,2))=BE$18,$K39,""))</f>
        <v/>
      </c>
      <c r="BF39" s="468" t="str">
        <f t="shared" si="18"/>
        <v/>
      </c>
      <c r="BG39" s="468" t="str">
        <f t="shared" si="18"/>
        <v/>
      </c>
      <c r="BH39" s="468" t="str">
        <f t="shared" si="18"/>
        <v/>
      </c>
      <c r="BI39" s="468" t="str">
        <f t="shared" si="18"/>
        <v/>
      </c>
      <c r="BJ39" s="468" t="str">
        <f t="shared" si="18"/>
        <v/>
      </c>
      <c r="BK39" s="468" t="str">
        <f t="shared" si="18"/>
        <v/>
      </c>
      <c r="BL39" s="468" t="str">
        <f t="shared" si="18"/>
        <v/>
      </c>
      <c r="BM39" s="468" t="str">
        <f t="shared" si="18"/>
        <v/>
      </c>
      <c r="BN39" s="468" t="str">
        <f t="shared" si="18"/>
        <v/>
      </c>
      <c r="BO39" s="468" t="str">
        <f t="shared" si="18"/>
        <v/>
      </c>
      <c r="BP39" s="468" t="str">
        <f t="shared" si="18"/>
        <v/>
      </c>
      <c r="BQ39" s="468" t="str">
        <f t="shared" si="18"/>
        <v/>
      </c>
      <c r="BR39" s="468" t="str">
        <f t="shared" si="18"/>
        <v/>
      </c>
      <c r="BS39" s="468" t="str">
        <f t="shared" si="18"/>
        <v/>
      </c>
      <c r="BT39" s="468" t="str">
        <f t="shared" si="16"/>
        <v/>
      </c>
      <c r="BU39" s="468" t="str">
        <f t="shared" si="14"/>
        <v/>
      </c>
      <c r="BV39" s="468" t="str">
        <f t="shared" si="14"/>
        <v/>
      </c>
      <c r="BW39" s="468" t="str">
        <f t="shared" si="14"/>
        <v/>
      </c>
      <c r="BX39" s="468" t="str">
        <f t="shared" si="14"/>
        <v/>
      </c>
      <c r="BY39" s="468" t="str">
        <f t="shared" si="14"/>
        <v/>
      </c>
      <c r="BZ39" s="468" t="str">
        <f t="shared" si="14"/>
        <v/>
      </c>
      <c r="CA39" s="468" t="str">
        <f t="shared" si="14"/>
        <v/>
      </c>
      <c r="CB39" s="468" t="str">
        <f t="shared" si="14"/>
        <v/>
      </c>
      <c r="CC39" s="468" t="str">
        <f t="shared" si="14"/>
        <v/>
      </c>
      <c r="CD39" s="468" t="str">
        <f t="shared" si="14"/>
        <v/>
      </c>
      <c r="CE39" s="468" t="str">
        <f t="shared" si="14"/>
        <v/>
      </c>
      <c r="CF39" s="468" t="str">
        <f t="shared" si="14"/>
        <v/>
      </c>
      <c r="CG39" s="468" t="str">
        <f t="shared" si="14"/>
        <v/>
      </c>
      <c r="CH39" s="468"/>
      <c r="CI39" s="468" t="str">
        <f t="shared" si="7"/>
        <v/>
      </c>
      <c r="CJ39" s="468" t="str">
        <f t="shared" si="7"/>
        <v/>
      </c>
      <c r="CK39" s="533"/>
    </row>
    <row r="40" spans="3:89" x14ac:dyDescent="0.25">
      <c r="C40" s="358"/>
      <c r="D40" s="259">
        <v>120</v>
      </c>
      <c r="E40" s="41"/>
      <c r="F40" s="44"/>
      <c r="G40" s="233" t="s">
        <v>285</v>
      </c>
      <c r="H40" s="279"/>
      <c r="I40" s="281"/>
      <c r="J40" s="431"/>
      <c r="K40" s="431"/>
      <c r="M40" s="360" t="str">
        <f t="shared" si="5"/>
        <v/>
      </c>
      <c r="N40" s="361"/>
      <c r="O40" s="368" t="str">
        <f>IF(M40="","",IF(M40="Foreign",VLOOKUP(N40,'Option X3'!D:E,2,FALSE),1))</f>
        <v/>
      </c>
      <c r="P40" s="359"/>
      <c r="Q40" s="569"/>
      <c r="R40" s="364">
        <f>J40</f>
        <v>0</v>
      </c>
      <c r="S40" s="364"/>
      <c r="T40" s="617"/>
      <c r="U40" s="618"/>
      <c r="V40" s="51"/>
      <c r="X40" s="468" t="str">
        <f t="shared" si="17"/>
        <v/>
      </c>
      <c r="Y40" s="468" t="str">
        <f t="shared" si="17"/>
        <v/>
      </c>
      <c r="Z40" s="468" t="str">
        <f t="shared" si="17"/>
        <v/>
      </c>
      <c r="AA40" s="468" t="str">
        <f t="shared" si="17"/>
        <v/>
      </c>
      <c r="AB40" s="468" t="str">
        <f t="shared" si="17"/>
        <v/>
      </c>
      <c r="AC40" s="468" t="str">
        <f t="shared" si="17"/>
        <v/>
      </c>
      <c r="AD40" s="468" t="str">
        <f t="shared" si="17"/>
        <v/>
      </c>
      <c r="AE40" s="468" t="str">
        <f t="shared" si="17"/>
        <v/>
      </c>
      <c r="AF40" s="468" t="str">
        <f t="shared" si="17"/>
        <v/>
      </c>
      <c r="AG40" s="468" t="str">
        <f t="shared" si="17"/>
        <v/>
      </c>
      <c r="AH40" s="468" t="str">
        <f t="shared" si="17"/>
        <v/>
      </c>
      <c r="AI40" s="468" t="str">
        <f t="shared" si="17"/>
        <v/>
      </c>
      <c r="AJ40" s="468" t="str">
        <f t="shared" si="17"/>
        <v/>
      </c>
      <c r="AK40" s="468" t="str">
        <f t="shared" si="17"/>
        <v/>
      </c>
      <c r="AL40" s="468" t="str">
        <f t="shared" si="17"/>
        <v/>
      </c>
      <c r="AM40" s="468" t="str">
        <f t="shared" si="15"/>
        <v/>
      </c>
      <c r="AN40" s="468" t="str">
        <f t="shared" si="13"/>
        <v/>
      </c>
      <c r="AO40" s="468" t="str">
        <f t="shared" si="13"/>
        <v/>
      </c>
      <c r="AP40" s="468" t="str">
        <f t="shared" si="13"/>
        <v/>
      </c>
      <c r="AQ40" s="468" t="str">
        <f t="shared" si="13"/>
        <v/>
      </c>
      <c r="AR40" s="468" t="str">
        <f t="shared" si="13"/>
        <v/>
      </c>
      <c r="AS40" s="468" t="str">
        <f t="shared" si="13"/>
        <v/>
      </c>
      <c r="AT40" s="468" t="str">
        <f t="shared" si="13"/>
        <v/>
      </c>
      <c r="AU40" s="468" t="str">
        <f t="shared" si="13"/>
        <v/>
      </c>
      <c r="AV40" s="468" t="str">
        <f t="shared" si="13"/>
        <v/>
      </c>
      <c r="AW40" s="468" t="str">
        <f t="shared" si="13"/>
        <v/>
      </c>
      <c r="AX40" s="468" t="str">
        <f t="shared" si="13"/>
        <v/>
      </c>
      <c r="AY40" s="468" t="str">
        <f t="shared" si="13"/>
        <v/>
      </c>
      <c r="AZ40" s="468" t="str">
        <f t="shared" si="13"/>
        <v/>
      </c>
      <c r="BA40" s="468"/>
      <c r="BB40" s="468" t="str">
        <f t="shared" si="10"/>
        <v/>
      </c>
      <c r="BC40" s="468" t="str">
        <f t="shared" si="10"/>
        <v/>
      </c>
      <c r="BD40" s="468"/>
      <c r="BE40" s="468" t="str">
        <f t="shared" si="18"/>
        <v/>
      </c>
      <c r="BF40" s="468" t="str">
        <f t="shared" si="18"/>
        <v/>
      </c>
      <c r="BG40" s="468" t="str">
        <f t="shared" si="18"/>
        <v/>
      </c>
      <c r="BH40" s="468" t="str">
        <f t="shared" si="18"/>
        <v/>
      </c>
      <c r="BI40" s="468" t="str">
        <f t="shared" si="18"/>
        <v/>
      </c>
      <c r="BJ40" s="468" t="str">
        <f t="shared" si="18"/>
        <v/>
      </c>
      <c r="BK40" s="468" t="str">
        <f t="shared" si="18"/>
        <v/>
      </c>
      <c r="BL40" s="468" t="str">
        <f t="shared" si="18"/>
        <v/>
      </c>
      <c r="BM40" s="468" t="str">
        <f t="shared" si="18"/>
        <v/>
      </c>
      <c r="BN40" s="468" t="str">
        <f t="shared" si="18"/>
        <v/>
      </c>
      <c r="BO40" s="468" t="str">
        <f t="shared" si="18"/>
        <v/>
      </c>
      <c r="BP40" s="468" t="str">
        <f t="shared" si="18"/>
        <v/>
      </c>
      <c r="BQ40" s="468" t="str">
        <f t="shared" si="18"/>
        <v/>
      </c>
      <c r="BR40" s="468" t="str">
        <f t="shared" si="18"/>
        <v/>
      </c>
      <c r="BS40" s="468" t="str">
        <f t="shared" si="18"/>
        <v/>
      </c>
      <c r="BT40" s="468" t="str">
        <f t="shared" si="16"/>
        <v/>
      </c>
      <c r="BU40" s="468" t="str">
        <f t="shared" si="14"/>
        <v/>
      </c>
      <c r="BV40" s="468" t="str">
        <f t="shared" si="14"/>
        <v/>
      </c>
      <c r="BW40" s="468" t="str">
        <f t="shared" si="14"/>
        <v/>
      </c>
      <c r="BX40" s="468" t="str">
        <f t="shared" si="14"/>
        <v/>
      </c>
      <c r="BY40" s="468" t="str">
        <f t="shared" si="14"/>
        <v/>
      </c>
      <c r="BZ40" s="468" t="str">
        <f t="shared" si="14"/>
        <v/>
      </c>
      <c r="CA40" s="468" t="str">
        <f t="shared" si="14"/>
        <v/>
      </c>
      <c r="CB40" s="468" t="str">
        <f t="shared" si="14"/>
        <v/>
      </c>
      <c r="CC40" s="468" t="str">
        <f t="shared" si="14"/>
        <v/>
      </c>
      <c r="CD40" s="468" t="str">
        <f t="shared" si="14"/>
        <v/>
      </c>
      <c r="CE40" s="468" t="str">
        <f t="shared" si="14"/>
        <v/>
      </c>
      <c r="CF40" s="468" t="str">
        <f t="shared" si="14"/>
        <v/>
      </c>
      <c r="CG40" s="468" t="str">
        <f t="shared" si="14"/>
        <v/>
      </c>
      <c r="CH40" s="468"/>
      <c r="CI40" s="468" t="str">
        <f t="shared" si="7"/>
        <v/>
      </c>
      <c r="CJ40" s="468" t="str">
        <f t="shared" si="7"/>
        <v/>
      </c>
      <c r="CK40" s="533"/>
    </row>
    <row r="41" spans="3:89" x14ac:dyDescent="0.25">
      <c r="C41" s="358"/>
      <c r="D41" s="259">
        <v>121</v>
      </c>
      <c r="E41" s="41"/>
      <c r="F41" s="44"/>
      <c r="G41" s="232" t="s">
        <v>224</v>
      </c>
      <c r="H41" s="279"/>
      <c r="I41" s="281"/>
      <c r="J41" s="431"/>
      <c r="K41" s="431"/>
      <c r="M41" s="360" t="str">
        <f t="shared" si="5"/>
        <v/>
      </c>
      <c r="N41" s="361"/>
      <c r="O41" s="368" t="str">
        <f>IF(M41="","",IF(M41="Foreign",VLOOKUP(N41,'Option X3'!D:E,2,FALSE),1))</f>
        <v/>
      </c>
      <c r="P41" s="359"/>
      <c r="Q41" s="569"/>
      <c r="R41" s="364">
        <f>J41</f>
        <v>0</v>
      </c>
      <c r="S41" s="364"/>
      <c r="T41" s="617"/>
      <c r="U41" s="618"/>
      <c r="V41" s="51"/>
      <c r="X41" s="468" t="str">
        <f t="shared" si="17"/>
        <v/>
      </c>
      <c r="Y41" s="468" t="str">
        <f t="shared" si="17"/>
        <v/>
      </c>
      <c r="Z41" s="468" t="str">
        <f t="shared" si="17"/>
        <v/>
      </c>
      <c r="AA41" s="468" t="str">
        <f t="shared" si="17"/>
        <v/>
      </c>
      <c r="AB41" s="468" t="str">
        <f t="shared" si="17"/>
        <v/>
      </c>
      <c r="AC41" s="468" t="str">
        <f t="shared" si="17"/>
        <v/>
      </c>
      <c r="AD41" s="468" t="str">
        <f t="shared" si="17"/>
        <v/>
      </c>
      <c r="AE41" s="468" t="str">
        <f t="shared" si="17"/>
        <v/>
      </c>
      <c r="AF41" s="468" t="str">
        <f t="shared" si="17"/>
        <v/>
      </c>
      <c r="AG41" s="468" t="str">
        <f t="shared" si="17"/>
        <v/>
      </c>
      <c r="AH41" s="468" t="str">
        <f t="shared" si="17"/>
        <v/>
      </c>
      <c r="AI41" s="468" t="str">
        <f t="shared" si="17"/>
        <v/>
      </c>
      <c r="AJ41" s="468" t="str">
        <f t="shared" si="17"/>
        <v/>
      </c>
      <c r="AK41" s="468" t="str">
        <f t="shared" si="17"/>
        <v/>
      </c>
      <c r="AL41" s="468" t="str">
        <f t="shared" si="17"/>
        <v/>
      </c>
      <c r="AM41" s="468" t="str">
        <f t="shared" si="15"/>
        <v/>
      </c>
      <c r="AN41" s="468" t="str">
        <f t="shared" si="13"/>
        <v/>
      </c>
      <c r="AO41" s="468" t="str">
        <f t="shared" si="13"/>
        <v/>
      </c>
      <c r="AP41" s="468" t="str">
        <f t="shared" si="13"/>
        <v/>
      </c>
      <c r="AQ41" s="468" t="str">
        <f t="shared" si="13"/>
        <v/>
      </c>
      <c r="AR41" s="468" t="str">
        <f t="shared" si="13"/>
        <v/>
      </c>
      <c r="AS41" s="468" t="str">
        <f t="shared" si="13"/>
        <v/>
      </c>
      <c r="AT41" s="468" t="str">
        <f t="shared" si="13"/>
        <v/>
      </c>
      <c r="AU41" s="468" t="str">
        <f t="shared" si="13"/>
        <v/>
      </c>
      <c r="AV41" s="468" t="str">
        <f t="shared" si="13"/>
        <v/>
      </c>
      <c r="AW41" s="468" t="str">
        <f t="shared" si="13"/>
        <v/>
      </c>
      <c r="AX41" s="468" t="str">
        <f t="shared" si="13"/>
        <v/>
      </c>
      <c r="AY41" s="468" t="str">
        <f t="shared" si="13"/>
        <v/>
      </c>
      <c r="AZ41" s="468" t="str">
        <f t="shared" si="13"/>
        <v/>
      </c>
      <c r="BA41" s="468"/>
      <c r="BB41" s="468" t="str">
        <f t="shared" si="10"/>
        <v/>
      </c>
      <c r="BC41" s="468" t="str">
        <f t="shared" si="10"/>
        <v/>
      </c>
      <c r="BD41" s="468"/>
      <c r="BE41" s="468" t="str">
        <f t="shared" si="18"/>
        <v/>
      </c>
      <c r="BF41" s="468" t="str">
        <f t="shared" si="18"/>
        <v/>
      </c>
      <c r="BG41" s="468" t="str">
        <f t="shared" si="18"/>
        <v/>
      </c>
      <c r="BH41" s="468" t="str">
        <f t="shared" si="18"/>
        <v/>
      </c>
      <c r="BI41" s="468" t="str">
        <f t="shared" si="18"/>
        <v/>
      </c>
      <c r="BJ41" s="468" t="str">
        <f t="shared" si="18"/>
        <v/>
      </c>
      <c r="BK41" s="468" t="str">
        <f t="shared" si="18"/>
        <v/>
      </c>
      <c r="BL41" s="468" t="str">
        <f t="shared" si="18"/>
        <v/>
      </c>
      <c r="BM41" s="468" t="str">
        <f t="shared" si="18"/>
        <v/>
      </c>
      <c r="BN41" s="468" t="str">
        <f t="shared" si="18"/>
        <v/>
      </c>
      <c r="BO41" s="468" t="str">
        <f t="shared" si="18"/>
        <v/>
      </c>
      <c r="BP41" s="468" t="str">
        <f t="shared" si="18"/>
        <v/>
      </c>
      <c r="BQ41" s="468" t="str">
        <f t="shared" si="18"/>
        <v/>
      </c>
      <c r="BR41" s="468" t="str">
        <f t="shared" si="18"/>
        <v/>
      </c>
      <c r="BS41" s="468" t="str">
        <f t="shared" si="18"/>
        <v/>
      </c>
      <c r="BT41" s="468" t="str">
        <f t="shared" si="16"/>
        <v/>
      </c>
      <c r="BU41" s="468" t="str">
        <f t="shared" si="14"/>
        <v/>
      </c>
      <c r="BV41" s="468" t="str">
        <f t="shared" si="14"/>
        <v/>
      </c>
      <c r="BW41" s="468" t="str">
        <f t="shared" si="14"/>
        <v/>
      </c>
      <c r="BX41" s="468" t="str">
        <f t="shared" si="14"/>
        <v/>
      </c>
      <c r="BY41" s="468" t="str">
        <f t="shared" si="14"/>
        <v/>
      </c>
      <c r="BZ41" s="468" t="str">
        <f t="shared" si="14"/>
        <v/>
      </c>
      <c r="CA41" s="468" t="str">
        <f t="shared" si="14"/>
        <v/>
      </c>
      <c r="CB41" s="468" t="str">
        <f t="shared" si="14"/>
        <v/>
      </c>
      <c r="CC41" s="468" t="str">
        <f t="shared" si="14"/>
        <v/>
      </c>
      <c r="CD41" s="468" t="str">
        <f t="shared" si="14"/>
        <v/>
      </c>
      <c r="CE41" s="468" t="str">
        <f t="shared" si="14"/>
        <v/>
      </c>
      <c r="CF41" s="468" t="str">
        <f t="shared" si="14"/>
        <v/>
      </c>
      <c r="CG41" s="468" t="str">
        <f t="shared" si="14"/>
        <v/>
      </c>
      <c r="CH41" s="468"/>
      <c r="CI41" s="468" t="str">
        <f t="shared" si="7"/>
        <v/>
      </c>
      <c r="CJ41" s="468" t="str">
        <f t="shared" si="7"/>
        <v/>
      </c>
      <c r="CK41" s="533"/>
    </row>
    <row r="42" spans="3:89" x14ac:dyDescent="0.25">
      <c r="C42" s="358"/>
      <c r="D42" s="259">
        <v>122</v>
      </c>
      <c r="E42" s="41"/>
      <c r="F42" s="44"/>
      <c r="G42" s="232" t="s">
        <v>317</v>
      </c>
      <c r="H42" s="279" t="s">
        <v>234</v>
      </c>
      <c r="I42" s="281"/>
      <c r="J42" s="431"/>
      <c r="K42" s="432"/>
      <c r="M42" s="360" t="str">
        <f t="shared" si="5"/>
        <v/>
      </c>
      <c r="N42" s="361"/>
      <c r="O42" s="368" t="str">
        <f>IF(M42="","",IF(M42="Foreign",VLOOKUP(N42,'Option X3'!D:E,2,FALSE),1))</f>
        <v/>
      </c>
      <c r="P42" s="359"/>
      <c r="Q42" s="569"/>
      <c r="R42" s="364">
        <f>J42</f>
        <v>0</v>
      </c>
      <c r="S42" s="364"/>
      <c r="T42" s="617"/>
      <c r="U42" s="618"/>
      <c r="V42" s="51"/>
      <c r="X42" s="468" t="str">
        <f t="shared" si="17"/>
        <v/>
      </c>
      <c r="Y42" s="468" t="str">
        <f t="shared" si="17"/>
        <v/>
      </c>
      <c r="Z42" s="468" t="str">
        <f t="shared" si="17"/>
        <v/>
      </c>
      <c r="AA42" s="468" t="str">
        <f t="shared" si="17"/>
        <v/>
      </c>
      <c r="AB42" s="468" t="str">
        <f t="shared" si="17"/>
        <v/>
      </c>
      <c r="AC42" s="468" t="str">
        <f t="shared" si="17"/>
        <v/>
      </c>
      <c r="AD42" s="468" t="str">
        <f t="shared" si="17"/>
        <v/>
      </c>
      <c r="AE42" s="468" t="str">
        <f t="shared" si="17"/>
        <v/>
      </c>
      <c r="AF42" s="468" t="str">
        <f t="shared" si="17"/>
        <v/>
      </c>
      <c r="AG42" s="468" t="str">
        <f t="shared" si="17"/>
        <v/>
      </c>
      <c r="AH42" s="468" t="str">
        <f t="shared" si="17"/>
        <v/>
      </c>
      <c r="AI42" s="468" t="str">
        <f t="shared" si="17"/>
        <v/>
      </c>
      <c r="AJ42" s="468" t="str">
        <f t="shared" si="17"/>
        <v/>
      </c>
      <c r="AK42" s="468" t="str">
        <f t="shared" si="17"/>
        <v/>
      </c>
      <c r="AL42" s="468" t="str">
        <f t="shared" si="17"/>
        <v/>
      </c>
      <c r="AM42" s="468" t="str">
        <f t="shared" si="15"/>
        <v/>
      </c>
      <c r="AN42" s="468" t="str">
        <f t="shared" si="13"/>
        <v/>
      </c>
      <c r="AO42" s="468" t="str">
        <f t="shared" si="13"/>
        <v/>
      </c>
      <c r="AP42" s="468" t="str">
        <f t="shared" si="13"/>
        <v/>
      </c>
      <c r="AQ42" s="468" t="str">
        <f t="shared" si="13"/>
        <v/>
      </c>
      <c r="AR42" s="468" t="str">
        <f t="shared" si="13"/>
        <v/>
      </c>
      <c r="AS42" s="468" t="str">
        <f t="shared" si="13"/>
        <v/>
      </c>
      <c r="AT42" s="468" t="str">
        <f t="shared" si="13"/>
        <v/>
      </c>
      <c r="AU42" s="468" t="str">
        <f t="shared" si="13"/>
        <v/>
      </c>
      <c r="AV42" s="468" t="str">
        <f t="shared" si="13"/>
        <v/>
      </c>
      <c r="AW42" s="468" t="str">
        <f t="shared" si="13"/>
        <v/>
      </c>
      <c r="AX42" s="468" t="str">
        <f t="shared" si="13"/>
        <v/>
      </c>
      <c r="AY42" s="468" t="str">
        <f t="shared" si="13"/>
        <v/>
      </c>
      <c r="AZ42" s="468" t="str">
        <f t="shared" si="13"/>
        <v/>
      </c>
      <c r="BA42" s="468"/>
      <c r="BB42" s="468" t="str">
        <f t="shared" si="10"/>
        <v/>
      </c>
      <c r="BC42" s="468" t="str">
        <f t="shared" si="10"/>
        <v/>
      </c>
      <c r="BD42" s="468"/>
      <c r="BE42" s="468" t="str">
        <f t="shared" si="18"/>
        <v/>
      </c>
      <c r="BF42" s="468" t="str">
        <f t="shared" si="18"/>
        <v/>
      </c>
      <c r="BG42" s="468" t="str">
        <f t="shared" si="18"/>
        <v/>
      </c>
      <c r="BH42" s="468" t="str">
        <f t="shared" si="18"/>
        <v/>
      </c>
      <c r="BI42" s="468" t="str">
        <f t="shared" si="18"/>
        <v/>
      </c>
      <c r="BJ42" s="468" t="str">
        <f t="shared" si="18"/>
        <v/>
      </c>
      <c r="BK42" s="468" t="str">
        <f t="shared" si="18"/>
        <v/>
      </c>
      <c r="BL42" s="468" t="str">
        <f t="shared" si="18"/>
        <v/>
      </c>
      <c r="BM42" s="468" t="str">
        <f t="shared" si="18"/>
        <v/>
      </c>
      <c r="BN42" s="468" t="str">
        <f t="shared" si="18"/>
        <v/>
      </c>
      <c r="BO42" s="468" t="str">
        <f t="shared" si="18"/>
        <v/>
      </c>
      <c r="BP42" s="468" t="str">
        <f t="shared" si="18"/>
        <v/>
      </c>
      <c r="BQ42" s="468" t="str">
        <f t="shared" si="18"/>
        <v/>
      </c>
      <c r="BR42" s="468" t="str">
        <f t="shared" si="18"/>
        <v/>
      </c>
      <c r="BS42" s="468" t="str">
        <f t="shared" si="18"/>
        <v/>
      </c>
      <c r="BT42" s="468" t="str">
        <f t="shared" si="16"/>
        <v/>
      </c>
      <c r="BU42" s="468" t="str">
        <f t="shared" si="14"/>
        <v/>
      </c>
      <c r="BV42" s="468" t="str">
        <f t="shared" si="14"/>
        <v/>
      </c>
      <c r="BW42" s="468" t="str">
        <f t="shared" si="14"/>
        <v/>
      </c>
      <c r="BX42" s="468" t="str">
        <f t="shared" si="14"/>
        <v/>
      </c>
      <c r="BY42" s="468" t="str">
        <f t="shared" si="14"/>
        <v/>
      </c>
      <c r="BZ42" s="468" t="str">
        <f t="shared" si="14"/>
        <v/>
      </c>
      <c r="CA42" s="468" t="str">
        <f t="shared" si="14"/>
        <v/>
      </c>
      <c r="CB42" s="468" t="str">
        <f t="shared" si="14"/>
        <v/>
      </c>
      <c r="CC42" s="468" t="str">
        <f t="shared" si="14"/>
        <v/>
      </c>
      <c r="CD42" s="468" t="str">
        <f t="shared" si="14"/>
        <v/>
      </c>
      <c r="CE42" s="468" t="str">
        <f t="shared" si="14"/>
        <v/>
      </c>
      <c r="CF42" s="468" t="str">
        <f t="shared" si="14"/>
        <v/>
      </c>
      <c r="CG42" s="468" t="str">
        <f t="shared" si="14"/>
        <v/>
      </c>
      <c r="CH42" s="468"/>
      <c r="CI42" s="468" t="str">
        <f t="shared" si="7"/>
        <v/>
      </c>
      <c r="CJ42" s="468" t="str">
        <f t="shared" si="7"/>
        <v/>
      </c>
      <c r="CK42" s="533"/>
    </row>
    <row r="43" spans="3:89" x14ac:dyDescent="0.25">
      <c r="C43" s="358"/>
      <c r="D43" s="259">
        <v>123</v>
      </c>
      <c r="E43" s="41"/>
      <c r="F43" s="44"/>
      <c r="G43" s="232" t="s">
        <v>286</v>
      </c>
      <c r="H43" s="279" t="s">
        <v>234</v>
      </c>
      <c r="I43" s="281"/>
      <c r="J43" s="433"/>
      <c r="K43" s="431"/>
      <c r="M43" s="360" t="str">
        <f t="shared" si="5"/>
        <v/>
      </c>
      <c r="N43" s="361"/>
      <c r="O43" s="368" t="str">
        <f>IF(M43="","",IF(M43="Foreign",VLOOKUP(N43,'Option X3'!D:E,2,FALSE),1))</f>
        <v/>
      </c>
      <c r="P43" s="359"/>
      <c r="Q43" s="569"/>
      <c r="R43" s="364"/>
      <c r="S43" s="364"/>
      <c r="T43" s="617"/>
      <c r="U43" s="618"/>
      <c r="V43" s="51"/>
      <c r="X43" s="468" t="str">
        <f t="shared" si="17"/>
        <v/>
      </c>
      <c r="Y43" s="468" t="str">
        <f t="shared" si="17"/>
        <v/>
      </c>
      <c r="Z43" s="468" t="str">
        <f t="shared" si="17"/>
        <v/>
      </c>
      <c r="AA43" s="468" t="str">
        <f t="shared" si="17"/>
        <v/>
      </c>
      <c r="AB43" s="468" t="str">
        <f t="shared" si="17"/>
        <v/>
      </c>
      <c r="AC43" s="468" t="str">
        <f t="shared" si="17"/>
        <v/>
      </c>
      <c r="AD43" s="468" t="str">
        <f t="shared" si="17"/>
        <v/>
      </c>
      <c r="AE43" s="468" t="str">
        <f t="shared" si="17"/>
        <v/>
      </c>
      <c r="AF43" s="468" t="str">
        <f t="shared" si="17"/>
        <v/>
      </c>
      <c r="AG43" s="468" t="str">
        <f t="shared" si="17"/>
        <v/>
      </c>
      <c r="AH43" s="468" t="str">
        <f t="shared" si="17"/>
        <v/>
      </c>
      <c r="AI43" s="468" t="str">
        <f t="shared" si="17"/>
        <v/>
      </c>
      <c r="AJ43" s="468" t="str">
        <f t="shared" si="17"/>
        <v/>
      </c>
      <c r="AK43" s="468" t="str">
        <f t="shared" si="17"/>
        <v/>
      </c>
      <c r="AL43" s="468" t="str">
        <f t="shared" si="17"/>
        <v/>
      </c>
      <c r="AM43" s="468" t="str">
        <f t="shared" si="17"/>
        <v/>
      </c>
      <c r="AN43" s="468" t="str">
        <f t="shared" si="13"/>
        <v/>
      </c>
      <c r="AO43" s="468" t="str">
        <f t="shared" si="13"/>
        <v/>
      </c>
      <c r="AP43" s="468" t="str">
        <f t="shared" si="13"/>
        <v/>
      </c>
      <c r="AQ43" s="468" t="str">
        <f t="shared" si="13"/>
        <v/>
      </c>
      <c r="AR43" s="468" t="str">
        <f t="shared" si="13"/>
        <v/>
      </c>
      <c r="AS43" s="468" t="str">
        <f t="shared" si="13"/>
        <v/>
      </c>
      <c r="AT43" s="468" t="str">
        <f t="shared" si="13"/>
        <v/>
      </c>
      <c r="AU43" s="468" t="str">
        <f t="shared" si="13"/>
        <v/>
      </c>
      <c r="AV43" s="468" t="str">
        <f t="shared" si="13"/>
        <v/>
      </c>
      <c r="AW43" s="468" t="str">
        <f t="shared" si="13"/>
        <v/>
      </c>
      <c r="AX43" s="468" t="str">
        <f t="shared" si="13"/>
        <v/>
      </c>
      <c r="AY43" s="468" t="str">
        <f t="shared" si="13"/>
        <v/>
      </c>
      <c r="AZ43" s="468" t="str">
        <f t="shared" si="13"/>
        <v/>
      </c>
      <c r="BA43" s="468"/>
      <c r="BB43" s="468" t="str">
        <f>IF($M43="","",IF($M43=BB$18,$J43,0))</f>
        <v/>
      </c>
      <c r="BC43" s="468" t="str">
        <f t="shared" si="10"/>
        <v/>
      </c>
      <c r="BD43" s="468"/>
      <c r="BE43" s="468" t="str">
        <f t="shared" si="18"/>
        <v/>
      </c>
      <c r="BF43" s="468" t="str">
        <f t="shared" si="18"/>
        <v/>
      </c>
      <c r="BG43" s="468" t="str">
        <f t="shared" si="18"/>
        <v/>
      </c>
      <c r="BH43" s="468" t="str">
        <f t="shared" si="18"/>
        <v/>
      </c>
      <c r="BI43" s="468" t="str">
        <f t="shared" si="18"/>
        <v/>
      </c>
      <c r="BJ43" s="468" t="str">
        <f t="shared" si="18"/>
        <v/>
      </c>
      <c r="BK43" s="468" t="str">
        <f t="shared" si="18"/>
        <v/>
      </c>
      <c r="BL43" s="468" t="str">
        <f t="shared" si="18"/>
        <v/>
      </c>
      <c r="BM43" s="468" t="str">
        <f t="shared" si="18"/>
        <v/>
      </c>
      <c r="BN43" s="468" t="str">
        <f t="shared" si="18"/>
        <v/>
      </c>
      <c r="BO43" s="468" t="str">
        <f t="shared" si="18"/>
        <v/>
      </c>
      <c r="BP43" s="468" t="str">
        <f t="shared" si="18"/>
        <v/>
      </c>
      <c r="BQ43" s="468" t="str">
        <f t="shared" si="18"/>
        <v/>
      </c>
      <c r="BR43" s="468" t="str">
        <f t="shared" si="18"/>
        <v/>
      </c>
      <c r="BS43" s="468" t="str">
        <f t="shared" si="18"/>
        <v/>
      </c>
      <c r="BT43" s="468" t="str">
        <f t="shared" si="18"/>
        <v/>
      </c>
      <c r="BU43" s="468" t="str">
        <f t="shared" si="14"/>
        <v/>
      </c>
      <c r="BV43" s="468" t="str">
        <f t="shared" si="14"/>
        <v/>
      </c>
      <c r="BW43" s="468" t="str">
        <f t="shared" si="14"/>
        <v/>
      </c>
      <c r="BX43" s="468" t="str">
        <f t="shared" si="14"/>
        <v/>
      </c>
      <c r="BY43" s="468" t="str">
        <f t="shared" si="14"/>
        <v/>
      </c>
      <c r="BZ43" s="468" t="str">
        <f t="shared" si="14"/>
        <v/>
      </c>
      <c r="CA43" s="468" t="str">
        <f t="shared" si="14"/>
        <v/>
      </c>
      <c r="CB43" s="468" t="str">
        <f t="shared" si="14"/>
        <v/>
      </c>
      <c r="CC43" s="468" t="str">
        <f t="shared" si="14"/>
        <v/>
      </c>
      <c r="CD43" s="468" t="str">
        <f t="shared" si="14"/>
        <v/>
      </c>
      <c r="CE43" s="468" t="str">
        <f t="shared" si="14"/>
        <v/>
      </c>
      <c r="CF43" s="468" t="str">
        <f t="shared" si="14"/>
        <v/>
      </c>
      <c r="CG43" s="468" t="str">
        <f t="shared" si="14"/>
        <v/>
      </c>
      <c r="CH43" s="468"/>
      <c r="CI43" s="468" t="str">
        <f t="shared" si="7"/>
        <v/>
      </c>
      <c r="CJ43" s="468" t="str">
        <f t="shared" si="7"/>
        <v/>
      </c>
      <c r="CK43" s="533"/>
    </row>
    <row r="44" spans="3:89" x14ac:dyDescent="0.25">
      <c r="C44" s="358"/>
      <c r="D44" s="259">
        <v>124</v>
      </c>
      <c r="E44" s="41"/>
      <c r="F44" s="44"/>
      <c r="G44" s="232" t="s">
        <v>293</v>
      </c>
      <c r="H44" s="279"/>
      <c r="I44" s="281"/>
      <c r="J44" s="431"/>
      <c r="K44" s="431"/>
      <c r="M44" s="360" t="str">
        <f t="shared" si="5"/>
        <v/>
      </c>
      <c r="N44" s="361"/>
      <c r="O44" s="368" t="str">
        <f>IF(M44="","",IF(M44="Foreign",VLOOKUP(N44,'Option X3'!D:E,2,FALSE),1))</f>
        <v/>
      </c>
      <c r="P44" s="359"/>
      <c r="Q44" s="569"/>
      <c r="R44" s="364"/>
      <c r="S44" s="364">
        <f>J44</f>
        <v>0</v>
      </c>
      <c r="T44" s="617"/>
      <c r="U44" s="618"/>
      <c r="V44" s="51"/>
      <c r="X44" s="468" t="str">
        <f t="shared" si="17"/>
        <v/>
      </c>
      <c r="Y44" s="468" t="str">
        <f t="shared" si="17"/>
        <v/>
      </c>
      <c r="Z44" s="468" t="str">
        <f t="shared" si="17"/>
        <v/>
      </c>
      <c r="AA44" s="468" t="str">
        <f t="shared" si="17"/>
        <v/>
      </c>
      <c r="AB44" s="468" t="str">
        <f t="shared" si="17"/>
        <v/>
      </c>
      <c r="AC44" s="468" t="str">
        <f t="shared" si="17"/>
        <v/>
      </c>
      <c r="AD44" s="468" t="str">
        <f t="shared" si="17"/>
        <v/>
      </c>
      <c r="AE44" s="468" t="str">
        <f t="shared" si="17"/>
        <v/>
      </c>
      <c r="AF44" s="468" t="str">
        <f t="shared" si="17"/>
        <v/>
      </c>
      <c r="AG44" s="468" t="str">
        <f t="shared" si="17"/>
        <v/>
      </c>
      <c r="AH44" s="468" t="str">
        <f t="shared" si="17"/>
        <v/>
      </c>
      <c r="AI44" s="468" t="str">
        <f t="shared" si="17"/>
        <v/>
      </c>
      <c r="AJ44" s="468" t="str">
        <f t="shared" si="17"/>
        <v/>
      </c>
      <c r="AK44" s="468" t="str">
        <f t="shared" si="17"/>
        <v/>
      </c>
      <c r="AL44" s="468" t="str">
        <f t="shared" si="17"/>
        <v/>
      </c>
      <c r="AM44" s="468" t="str">
        <f t="shared" si="17"/>
        <v/>
      </c>
      <c r="AN44" s="468" t="str">
        <f t="shared" si="13"/>
        <v/>
      </c>
      <c r="AO44" s="468" t="str">
        <f t="shared" si="13"/>
        <v/>
      </c>
      <c r="AP44" s="468" t="str">
        <f t="shared" si="13"/>
        <v/>
      </c>
      <c r="AQ44" s="468" t="str">
        <f t="shared" si="13"/>
        <v/>
      </c>
      <c r="AR44" s="468" t="str">
        <f t="shared" si="13"/>
        <v/>
      </c>
      <c r="AS44" s="468" t="str">
        <f t="shared" si="13"/>
        <v/>
      </c>
      <c r="AT44" s="468" t="str">
        <f t="shared" si="13"/>
        <v/>
      </c>
      <c r="AU44" s="468" t="str">
        <f t="shared" si="13"/>
        <v/>
      </c>
      <c r="AV44" s="468" t="str">
        <f t="shared" si="13"/>
        <v/>
      </c>
      <c r="AW44" s="468" t="str">
        <f t="shared" si="13"/>
        <v/>
      </c>
      <c r="AX44" s="468" t="str">
        <f t="shared" si="13"/>
        <v/>
      </c>
      <c r="AY44" s="468" t="str">
        <f t="shared" si="13"/>
        <v/>
      </c>
      <c r="AZ44" s="468" t="str">
        <f t="shared" si="13"/>
        <v/>
      </c>
      <c r="BA44" s="468"/>
      <c r="BB44" s="468" t="str">
        <f t="shared" si="10"/>
        <v/>
      </c>
      <c r="BC44" s="468" t="str">
        <f t="shared" si="10"/>
        <v/>
      </c>
      <c r="BD44" s="468"/>
      <c r="BE44" s="468" t="str">
        <f t="shared" si="18"/>
        <v/>
      </c>
      <c r="BF44" s="468" t="str">
        <f t="shared" si="18"/>
        <v/>
      </c>
      <c r="BG44" s="468" t="str">
        <f t="shared" si="18"/>
        <v/>
      </c>
      <c r="BH44" s="468" t="str">
        <f t="shared" si="18"/>
        <v/>
      </c>
      <c r="BI44" s="468" t="str">
        <f t="shared" si="18"/>
        <v/>
      </c>
      <c r="BJ44" s="468" t="str">
        <f t="shared" si="18"/>
        <v/>
      </c>
      <c r="BK44" s="468" t="str">
        <f t="shared" si="18"/>
        <v/>
      </c>
      <c r="BL44" s="468" t="str">
        <f t="shared" si="18"/>
        <v/>
      </c>
      <c r="BM44" s="468" t="str">
        <f t="shared" si="18"/>
        <v/>
      </c>
      <c r="BN44" s="468" t="str">
        <f t="shared" si="18"/>
        <v/>
      </c>
      <c r="BO44" s="468" t="str">
        <f t="shared" si="18"/>
        <v/>
      </c>
      <c r="BP44" s="468" t="str">
        <f t="shared" si="18"/>
        <v/>
      </c>
      <c r="BQ44" s="468" t="str">
        <f t="shared" si="18"/>
        <v/>
      </c>
      <c r="BR44" s="468" t="str">
        <f t="shared" si="18"/>
        <v/>
      </c>
      <c r="BS44" s="468" t="str">
        <f t="shared" si="18"/>
        <v/>
      </c>
      <c r="BT44" s="468" t="str">
        <f t="shared" si="18"/>
        <v/>
      </c>
      <c r="BU44" s="468" t="str">
        <f t="shared" si="14"/>
        <v/>
      </c>
      <c r="BV44" s="468" t="str">
        <f t="shared" si="14"/>
        <v/>
      </c>
      <c r="BW44" s="468" t="str">
        <f t="shared" si="14"/>
        <v/>
      </c>
      <c r="BX44" s="468" t="str">
        <f t="shared" si="14"/>
        <v/>
      </c>
      <c r="BY44" s="468" t="str">
        <f t="shared" si="14"/>
        <v/>
      </c>
      <c r="BZ44" s="468" t="str">
        <f t="shared" si="14"/>
        <v/>
      </c>
      <c r="CA44" s="468" t="str">
        <f t="shared" si="14"/>
        <v/>
      </c>
      <c r="CB44" s="468" t="str">
        <f t="shared" si="14"/>
        <v/>
      </c>
      <c r="CC44" s="468" t="str">
        <f t="shared" si="14"/>
        <v/>
      </c>
      <c r="CD44" s="468" t="str">
        <f t="shared" si="14"/>
        <v/>
      </c>
      <c r="CE44" s="468" t="str">
        <f t="shared" si="14"/>
        <v/>
      </c>
      <c r="CF44" s="468" t="str">
        <f t="shared" si="14"/>
        <v/>
      </c>
      <c r="CG44" s="468" t="str">
        <f t="shared" si="14"/>
        <v/>
      </c>
      <c r="CH44" s="468"/>
      <c r="CI44" s="468" t="str">
        <f t="shared" si="7"/>
        <v/>
      </c>
      <c r="CJ44" s="468" t="str">
        <f t="shared" si="7"/>
        <v/>
      </c>
      <c r="CK44" s="533"/>
    </row>
    <row r="45" spans="3:89" x14ac:dyDescent="0.25">
      <c r="C45" s="358"/>
      <c r="D45" s="259">
        <v>125</v>
      </c>
      <c r="E45" s="41"/>
      <c r="F45" s="44"/>
      <c r="G45" s="567" t="s">
        <v>361</v>
      </c>
      <c r="H45" s="279"/>
      <c r="I45" s="281"/>
      <c r="J45" s="431"/>
      <c r="K45" s="431"/>
      <c r="M45" s="360" t="str">
        <f t="shared" si="5"/>
        <v/>
      </c>
      <c r="N45" s="361"/>
      <c r="O45" s="368" t="str">
        <f>IF(M45="","",IF(M45="Foreign",VLOOKUP(N45,'Option X3'!D:E,2,FALSE),1))</f>
        <v/>
      </c>
      <c r="P45" s="359" t="s">
        <v>316</v>
      </c>
      <c r="Q45" s="569"/>
      <c r="R45" s="364"/>
      <c r="S45" s="364">
        <f>J45</f>
        <v>0</v>
      </c>
      <c r="T45" s="617"/>
      <c r="U45" s="618"/>
      <c r="V45" s="51"/>
      <c r="X45" s="468" t="str">
        <f t="shared" si="17"/>
        <v/>
      </c>
      <c r="Y45" s="468" t="str">
        <f t="shared" si="17"/>
        <v/>
      </c>
      <c r="Z45" s="468" t="str">
        <f t="shared" si="17"/>
        <v/>
      </c>
      <c r="AA45" s="468" t="str">
        <f t="shared" si="17"/>
        <v/>
      </c>
      <c r="AB45" s="468" t="str">
        <f t="shared" si="17"/>
        <v/>
      </c>
      <c r="AC45" s="468" t="str">
        <f t="shared" si="17"/>
        <v/>
      </c>
      <c r="AD45" s="468" t="str">
        <f t="shared" si="17"/>
        <v/>
      </c>
      <c r="AE45" s="468" t="str">
        <f t="shared" si="17"/>
        <v/>
      </c>
      <c r="AF45" s="468" t="str">
        <f t="shared" si="17"/>
        <v/>
      </c>
      <c r="AG45" s="468" t="str">
        <f t="shared" si="17"/>
        <v/>
      </c>
      <c r="AH45" s="468" t="str">
        <f t="shared" si="17"/>
        <v/>
      </c>
      <c r="AI45" s="468" t="str">
        <f t="shared" si="17"/>
        <v/>
      </c>
      <c r="AJ45" s="468" t="str">
        <f t="shared" si="17"/>
        <v/>
      </c>
      <c r="AK45" s="468" t="str">
        <f t="shared" si="17"/>
        <v/>
      </c>
      <c r="AL45" s="468" t="str">
        <f t="shared" si="17"/>
        <v/>
      </c>
      <c r="AM45" s="468" t="str">
        <f t="shared" si="17"/>
        <v/>
      </c>
      <c r="AN45" s="468" t="str">
        <f t="shared" si="13"/>
        <v/>
      </c>
      <c r="AO45" s="468" t="str">
        <f t="shared" si="13"/>
        <v/>
      </c>
      <c r="AP45" s="468" t="str">
        <f t="shared" si="13"/>
        <v/>
      </c>
      <c r="AQ45" s="468" t="str">
        <f t="shared" si="13"/>
        <v/>
      </c>
      <c r="AR45" s="468" t="str">
        <f t="shared" si="13"/>
        <v/>
      </c>
      <c r="AS45" s="468" t="str">
        <f t="shared" si="13"/>
        <v/>
      </c>
      <c r="AT45" s="468" t="str">
        <f t="shared" si="13"/>
        <v/>
      </c>
      <c r="AU45" s="468" t="str">
        <f t="shared" si="13"/>
        <v/>
      </c>
      <c r="AV45" s="468" t="str">
        <f t="shared" si="13"/>
        <v/>
      </c>
      <c r="AW45" s="468" t="str">
        <f t="shared" si="13"/>
        <v/>
      </c>
      <c r="AX45" s="468" t="str">
        <f t="shared" si="13"/>
        <v/>
      </c>
      <c r="AY45" s="468" t="str">
        <f t="shared" si="13"/>
        <v/>
      </c>
      <c r="AZ45" s="468" t="str">
        <f t="shared" si="13"/>
        <v/>
      </c>
      <c r="BA45" s="468"/>
      <c r="BB45" s="468" t="str">
        <f t="shared" ref="BB45:BC59" si="19">IF($M45="","",IF($M45=BB$18,$J45,0))</f>
        <v/>
      </c>
      <c r="BC45" s="468" t="str">
        <f t="shared" si="19"/>
        <v/>
      </c>
      <c r="BD45" s="468"/>
      <c r="BE45" s="468" t="str">
        <f t="shared" si="18"/>
        <v/>
      </c>
      <c r="BF45" s="468" t="str">
        <f t="shared" si="18"/>
        <v/>
      </c>
      <c r="BG45" s="468" t="str">
        <f t="shared" si="18"/>
        <v/>
      </c>
      <c r="BH45" s="468" t="str">
        <f t="shared" si="18"/>
        <v/>
      </c>
      <c r="BI45" s="468" t="str">
        <f t="shared" si="18"/>
        <v/>
      </c>
      <c r="BJ45" s="468" t="str">
        <f t="shared" si="18"/>
        <v/>
      </c>
      <c r="BK45" s="468" t="str">
        <f t="shared" si="18"/>
        <v/>
      </c>
      <c r="BL45" s="468" t="str">
        <f t="shared" si="18"/>
        <v/>
      </c>
      <c r="BM45" s="468" t="str">
        <f t="shared" si="18"/>
        <v/>
      </c>
      <c r="BN45" s="468" t="str">
        <f t="shared" si="18"/>
        <v/>
      </c>
      <c r="BO45" s="468" t="str">
        <f t="shared" si="18"/>
        <v/>
      </c>
      <c r="BP45" s="468" t="str">
        <f t="shared" si="18"/>
        <v/>
      </c>
      <c r="BQ45" s="468" t="str">
        <f t="shared" si="18"/>
        <v/>
      </c>
      <c r="BR45" s="468" t="str">
        <f t="shared" si="18"/>
        <v/>
      </c>
      <c r="BS45" s="468" t="str">
        <f t="shared" si="18"/>
        <v/>
      </c>
      <c r="BT45" s="468" t="str">
        <f t="shared" si="18"/>
        <v/>
      </c>
      <c r="BU45" s="468" t="str">
        <f t="shared" si="14"/>
        <v/>
      </c>
      <c r="BV45" s="468" t="str">
        <f t="shared" si="14"/>
        <v/>
      </c>
      <c r="BW45" s="468" t="str">
        <f t="shared" si="14"/>
        <v/>
      </c>
      <c r="BX45" s="468" t="str">
        <f t="shared" si="14"/>
        <v/>
      </c>
      <c r="BY45" s="468" t="str">
        <f t="shared" si="14"/>
        <v/>
      </c>
      <c r="BZ45" s="468" t="str">
        <f t="shared" si="14"/>
        <v/>
      </c>
      <c r="CA45" s="468" t="str">
        <f t="shared" si="14"/>
        <v/>
      </c>
      <c r="CB45" s="468" t="str">
        <f t="shared" si="14"/>
        <v/>
      </c>
      <c r="CC45" s="468" t="str">
        <f t="shared" si="14"/>
        <v/>
      </c>
      <c r="CD45" s="468" t="str">
        <f t="shared" si="14"/>
        <v/>
      </c>
      <c r="CE45" s="468" t="str">
        <f t="shared" si="14"/>
        <v/>
      </c>
      <c r="CF45" s="468" t="str">
        <f t="shared" si="14"/>
        <v/>
      </c>
      <c r="CG45" s="468" t="str">
        <f t="shared" si="14"/>
        <v/>
      </c>
      <c r="CH45" s="468"/>
      <c r="CI45" s="468" t="str">
        <f t="shared" si="7"/>
        <v/>
      </c>
      <c r="CJ45" s="468" t="str">
        <f t="shared" si="7"/>
        <v/>
      </c>
      <c r="CK45" s="533"/>
    </row>
    <row r="46" spans="3:89" x14ac:dyDescent="0.25">
      <c r="C46" s="358"/>
      <c r="D46" s="259">
        <v>126</v>
      </c>
      <c r="E46" s="41"/>
      <c r="F46" s="44"/>
      <c r="G46" s="232" t="s">
        <v>235</v>
      </c>
      <c r="H46" s="279" t="s">
        <v>234</v>
      </c>
      <c r="I46" s="281"/>
      <c r="J46" s="431"/>
      <c r="K46" s="431"/>
      <c r="M46" s="360" t="str">
        <f t="shared" si="5"/>
        <v/>
      </c>
      <c r="N46" s="361"/>
      <c r="O46" s="368" t="str">
        <f>IF(M46="","",IF(M46="Foreign",VLOOKUP(N46,'Option X3'!D:E,2,FALSE),1))</f>
        <v/>
      </c>
      <c r="P46" s="359"/>
      <c r="Q46" s="569"/>
      <c r="R46" s="364"/>
      <c r="S46" s="364">
        <f t="shared" ref="S46:S50" si="20">J46</f>
        <v>0</v>
      </c>
      <c r="T46" s="617"/>
      <c r="U46" s="618"/>
      <c r="V46" s="51"/>
      <c r="X46" s="468" t="str">
        <f t="shared" si="17"/>
        <v/>
      </c>
      <c r="Y46" s="468" t="str">
        <f t="shared" si="17"/>
        <v/>
      </c>
      <c r="Z46" s="468" t="str">
        <f t="shared" si="17"/>
        <v/>
      </c>
      <c r="AA46" s="468" t="str">
        <f t="shared" si="17"/>
        <v/>
      </c>
      <c r="AB46" s="468" t="str">
        <f t="shared" si="17"/>
        <v/>
      </c>
      <c r="AC46" s="468" t="str">
        <f t="shared" si="17"/>
        <v/>
      </c>
      <c r="AD46" s="468" t="str">
        <f t="shared" si="17"/>
        <v/>
      </c>
      <c r="AE46" s="468" t="str">
        <f t="shared" si="17"/>
        <v/>
      </c>
      <c r="AF46" s="468" t="str">
        <f t="shared" si="17"/>
        <v/>
      </c>
      <c r="AG46" s="468" t="str">
        <f t="shared" si="17"/>
        <v/>
      </c>
      <c r="AH46" s="468" t="str">
        <f t="shared" si="17"/>
        <v/>
      </c>
      <c r="AI46" s="468" t="str">
        <f t="shared" si="17"/>
        <v/>
      </c>
      <c r="AJ46" s="468" t="str">
        <f t="shared" si="17"/>
        <v/>
      </c>
      <c r="AK46" s="468" t="str">
        <f t="shared" si="17"/>
        <v/>
      </c>
      <c r="AL46" s="468" t="str">
        <f t="shared" si="17"/>
        <v/>
      </c>
      <c r="AM46" s="468" t="str">
        <f t="shared" si="17"/>
        <v/>
      </c>
      <c r="AN46" s="468" t="str">
        <f t="shared" si="13"/>
        <v/>
      </c>
      <c r="AO46" s="468" t="str">
        <f t="shared" si="13"/>
        <v/>
      </c>
      <c r="AP46" s="468" t="str">
        <f t="shared" si="13"/>
        <v/>
      </c>
      <c r="AQ46" s="468" t="str">
        <f t="shared" si="13"/>
        <v/>
      </c>
      <c r="AR46" s="468" t="str">
        <f t="shared" si="13"/>
        <v/>
      </c>
      <c r="AS46" s="468" t="str">
        <f t="shared" si="13"/>
        <v/>
      </c>
      <c r="AT46" s="468" t="str">
        <f t="shared" si="13"/>
        <v/>
      </c>
      <c r="AU46" s="468" t="str">
        <f t="shared" si="13"/>
        <v/>
      </c>
      <c r="AV46" s="468" t="str">
        <f t="shared" si="13"/>
        <v/>
      </c>
      <c r="AW46" s="468" t="str">
        <f t="shared" si="13"/>
        <v/>
      </c>
      <c r="AX46" s="468" t="str">
        <f t="shared" si="13"/>
        <v/>
      </c>
      <c r="AY46" s="468" t="str">
        <f t="shared" si="13"/>
        <v/>
      </c>
      <c r="AZ46" s="468" t="str">
        <f t="shared" si="13"/>
        <v/>
      </c>
      <c r="BA46" s="468"/>
      <c r="BB46" s="468" t="str">
        <f t="shared" si="19"/>
        <v/>
      </c>
      <c r="BC46" s="468" t="str">
        <f t="shared" si="19"/>
        <v/>
      </c>
      <c r="BD46" s="468"/>
      <c r="BE46" s="468" t="str">
        <f t="shared" si="18"/>
        <v/>
      </c>
      <c r="BF46" s="468" t="str">
        <f t="shared" si="18"/>
        <v/>
      </c>
      <c r="BG46" s="468" t="str">
        <f t="shared" si="18"/>
        <v/>
      </c>
      <c r="BH46" s="468" t="str">
        <f t="shared" si="18"/>
        <v/>
      </c>
      <c r="BI46" s="468" t="str">
        <f t="shared" si="18"/>
        <v/>
      </c>
      <c r="BJ46" s="468" t="str">
        <f t="shared" si="18"/>
        <v/>
      </c>
      <c r="BK46" s="468" t="str">
        <f t="shared" si="18"/>
        <v/>
      </c>
      <c r="BL46" s="468" t="str">
        <f t="shared" si="18"/>
        <v/>
      </c>
      <c r="BM46" s="468" t="str">
        <f t="shared" si="18"/>
        <v/>
      </c>
      <c r="BN46" s="468" t="str">
        <f t="shared" si="18"/>
        <v/>
      </c>
      <c r="BO46" s="468" t="str">
        <f t="shared" si="18"/>
        <v/>
      </c>
      <c r="BP46" s="468" t="str">
        <f t="shared" si="18"/>
        <v/>
      </c>
      <c r="BQ46" s="468" t="str">
        <f t="shared" si="18"/>
        <v/>
      </c>
      <c r="BR46" s="468" t="str">
        <f t="shared" si="18"/>
        <v/>
      </c>
      <c r="BS46" s="468" t="str">
        <f t="shared" si="18"/>
        <v/>
      </c>
      <c r="BT46" s="468" t="str">
        <f t="shared" si="18"/>
        <v/>
      </c>
      <c r="BU46" s="468" t="str">
        <f t="shared" si="14"/>
        <v/>
      </c>
      <c r="BV46" s="468" t="str">
        <f t="shared" si="14"/>
        <v/>
      </c>
      <c r="BW46" s="468" t="str">
        <f t="shared" si="14"/>
        <v/>
      </c>
      <c r="BX46" s="468" t="str">
        <f t="shared" si="14"/>
        <v/>
      </c>
      <c r="BY46" s="468" t="str">
        <f t="shared" si="14"/>
        <v/>
      </c>
      <c r="BZ46" s="468" t="str">
        <f t="shared" si="14"/>
        <v/>
      </c>
      <c r="CA46" s="468" t="str">
        <f t="shared" si="14"/>
        <v/>
      </c>
      <c r="CB46" s="468" t="str">
        <f t="shared" si="14"/>
        <v/>
      </c>
      <c r="CC46" s="468" t="str">
        <f t="shared" si="14"/>
        <v/>
      </c>
      <c r="CD46" s="468" t="str">
        <f t="shared" si="14"/>
        <v/>
      </c>
      <c r="CE46" s="468" t="str">
        <f t="shared" si="14"/>
        <v/>
      </c>
      <c r="CF46" s="468" t="str">
        <f t="shared" si="14"/>
        <v/>
      </c>
      <c r="CG46" s="468" t="str">
        <f t="shared" si="14"/>
        <v/>
      </c>
      <c r="CH46" s="468"/>
      <c r="CI46" s="468" t="str">
        <f t="shared" si="7"/>
        <v/>
      </c>
      <c r="CJ46" s="468" t="str">
        <f t="shared" si="7"/>
        <v/>
      </c>
      <c r="CK46" s="533"/>
    </row>
    <row r="47" spans="3:89" x14ac:dyDescent="0.25">
      <c r="C47" s="358"/>
      <c r="D47" s="259">
        <v>127</v>
      </c>
      <c r="E47" s="41"/>
      <c r="F47" s="44"/>
      <c r="G47" s="567" t="s">
        <v>362</v>
      </c>
      <c r="H47" s="279"/>
      <c r="I47" s="281"/>
      <c r="J47" s="431"/>
      <c r="K47" s="431"/>
      <c r="M47" s="360" t="str">
        <f t="shared" si="5"/>
        <v/>
      </c>
      <c r="N47" s="361"/>
      <c r="O47" s="368" t="str">
        <f>IF(M47="","",IF(M47="Foreign",VLOOKUP(N47,'Option X3'!D:E,2,FALSE),1))</f>
        <v/>
      </c>
      <c r="P47" s="359" t="s">
        <v>316</v>
      </c>
      <c r="Q47" s="569"/>
      <c r="R47" s="364"/>
      <c r="S47" s="364">
        <f t="shared" si="20"/>
        <v>0</v>
      </c>
      <c r="T47" s="617"/>
      <c r="U47" s="618"/>
      <c r="V47" s="51"/>
      <c r="X47" s="468" t="str">
        <f t="shared" si="17"/>
        <v/>
      </c>
      <c r="Y47" s="468" t="str">
        <f t="shared" si="17"/>
        <v/>
      </c>
      <c r="Z47" s="468" t="str">
        <f t="shared" si="17"/>
        <v/>
      </c>
      <c r="AA47" s="468" t="str">
        <f t="shared" si="17"/>
        <v/>
      </c>
      <c r="AB47" s="468" t="str">
        <f t="shared" si="17"/>
        <v/>
      </c>
      <c r="AC47" s="468" t="str">
        <f t="shared" si="17"/>
        <v/>
      </c>
      <c r="AD47" s="468" t="str">
        <f t="shared" si="17"/>
        <v/>
      </c>
      <c r="AE47" s="468" t="str">
        <f t="shared" si="17"/>
        <v/>
      </c>
      <c r="AF47" s="468" t="str">
        <f t="shared" si="17"/>
        <v/>
      </c>
      <c r="AG47" s="468" t="str">
        <f t="shared" si="17"/>
        <v/>
      </c>
      <c r="AH47" s="468" t="str">
        <f t="shared" si="17"/>
        <v/>
      </c>
      <c r="AI47" s="468" t="str">
        <f t="shared" si="17"/>
        <v/>
      </c>
      <c r="AJ47" s="468" t="str">
        <f t="shared" si="17"/>
        <v/>
      </c>
      <c r="AK47" s="468" t="str">
        <f t="shared" si="17"/>
        <v/>
      </c>
      <c r="AL47" s="468" t="str">
        <f t="shared" si="17"/>
        <v/>
      </c>
      <c r="AM47" s="468" t="str">
        <f t="shared" si="17"/>
        <v/>
      </c>
      <c r="AN47" s="468" t="str">
        <f t="shared" si="13"/>
        <v/>
      </c>
      <c r="AO47" s="468" t="str">
        <f t="shared" si="13"/>
        <v/>
      </c>
      <c r="AP47" s="468" t="str">
        <f t="shared" si="13"/>
        <v/>
      </c>
      <c r="AQ47" s="468" t="str">
        <f t="shared" si="13"/>
        <v/>
      </c>
      <c r="AR47" s="468" t="str">
        <f t="shared" si="13"/>
        <v/>
      </c>
      <c r="AS47" s="468" t="str">
        <f t="shared" si="13"/>
        <v/>
      </c>
      <c r="AT47" s="468" t="str">
        <f t="shared" si="13"/>
        <v/>
      </c>
      <c r="AU47" s="468" t="str">
        <f t="shared" si="13"/>
        <v/>
      </c>
      <c r="AV47" s="468" t="str">
        <f t="shared" si="13"/>
        <v/>
      </c>
      <c r="AW47" s="468" t="str">
        <f t="shared" si="13"/>
        <v/>
      </c>
      <c r="AX47" s="468" t="str">
        <f t="shared" si="13"/>
        <v/>
      </c>
      <c r="AY47" s="468" t="str">
        <f t="shared" si="13"/>
        <v/>
      </c>
      <c r="AZ47" s="468" t="str">
        <f t="shared" si="13"/>
        <v/>
      </c>
      <c r="BA47" s="468"/>
      <c r="BB47" s="468" t="str">
        <f t="shared" si="19"/>
        <v/>
      </c>
      <c r="BC47" s="468" t="str">
        <f t="shared" si="19"/>
        <v/>
      </c>
      <c r="BD47" s="468"/>
      <c r="BE47" s="468" t="str">
        <f t="shared" si="18"/>
        <v/>
      </c>
      <c r="BF47" s="468" t="str">
        <f t="shared" si="18"/>
        <v/>
      </c>
      <c r="BG47" s="468" t="str">
        <f t="shared" si="18"/>
        <v/>
      </c>
      <c r="BH47" s="468" t="str">
        <f t="shared" si="18"/>
        <v/>
      </c>
      <c r="BI47" s="468" t="str">
        <f t="shared" si="18"/>
        <v/>
      </c>
      <c r="BJ47" s="468" t="str">
        <f t="shared" si="18"/>
        <v/>
      </c>
      <c r="BK47" s="468" t="str">
        <f t="shared" si="18"/>
        <v/>
      </c>
      <c r="BL47" s="468" t="str">
        <f t="shared" si="18"/>
        <v/>
      </c>
      <c r="BM47" s="468" t="str">
        <f t="shared" si="18"/>
        <v/>
      </c>
      <c r="BN47" s="468" t="str">
        <f t="shared" si="18"/>
        <v/>
      </c>
      <c r="BO47" s="468" t="str">
        <f t="shared" si="18"/>
        <v/>
      </c>
      <c r="BP47" s="468" t="str">
        <f t="shared" si="18"/>
        <v/>
      </c>
      <c r="BQ47" s="468" t="str">
        <f t="shared" si="18"/>
        <v/>
      </c>
      <c r="BR47" s="468" t="str">
        <f t="shared" si="18"/>
        <v/>
      </c>
      <c r="BS47" s="468" t="str">
        <f t="shared" si="18"/>
        <v/>
      </c>
      <c r="BT47" s="468" t="str">
        <f t="shared" si="18"/>
        <v/>
      </c>
      <c r="BU47" s="468" t="str">
        <f t="shared" si="14"/>
        <v/>
      </c>
      <c r="BV47" s="468" t="str">
        <f t="shared" si="14"/>
        <v/>
      </c>
      <c r="BW47" s="468" t="str">
        <f t="shared" si="14"/>
        <v/>
      </c>
      <c r="BX47" s="468" t="str">
        <f t="shared" si="14"/>
        <v/>
      </c>
      <c r="BY47" s="468" t="str">
        <f t="shared" si="14"/>
        <v/>
      </c>
      <c r="BZ47" s="468" t="str">
        <f t="shared" si="14"/>
        <v/>
      </c>
      <c r="CA47" s="468" t="str">
        <f t="shared" si="14"/>
        <v/>
      </c>
      <c r="CB47" s="468" t="str">
        <f t="shared" si="14"/>
        <v/>
      </c>
      <c r="CC47" s="468" t="str">
        <f t="shared" si="14"/>
        <v/>
      </c>
      <c r="CD47" s="468" t="str">
        <f t="shared" si="14"/>
        <v/>
      </c>
      <c r="CE47" s="468" t="str">
        <f t="shared" si="14"/>
        <v/>
      </c>
      <c r="CF47" s="468" t="str">
        <f t="shared" si="14"/>
        <v/>
      </c>
      <c r="CG47" s="468" t="str">
        <f t="shared" si="14"/>
        <v/>
      </c>
      <c r="CH47" s="468"/>
      <c r="CI47" s="468" t="str">
        <f t="shared" si="7"/>
        <v/>
      </c>
      <c r="CJ47" s="468" t="str">
        <f t="shared" si="7"/>
        <v/>
      </c>
      <c r="CK47" s="533"/>
    </row>
    <row r="48" spans="3:89" x14ac:dyDescent="0.25">
      <c r="C48" s="358"/>
      <c r="D48" s="259">
        <v>128</v>
      </c>
      <c r="E48" s="41"/>
      <c r="F48" s="44"/>
      <c r="G48" s="567" t="s">
        <v>363</v>
      </c>
      <c r="H48" s="279"/>
      <c r="I48" s="281"/>
      <c r="J48" s="431"/>
      <c r="K48" s="431"/>
      <c r="M48" s="360" t="str">
        <f t="shared" si="5"/>
        <v/>
      </c>
      <c r="N48" s="361"/>
      <c r="O48" s="368" t="str">
        <f>IF(M48="","",IF(M48="Foreign",VLOOKUP(N48,'Option X3'!D:E,2,FALSE),1))</f>
        <v/>
      </c>
      <c r="P48" s="359" t="s">
        <v>316</v>
      </c>
      <c r="Q48" s="569"/>
      <c r="R48" s="364"/>
      <c r="S48" s="364">
        <f t="shared" si="20"/>
        <v>0</v>
      </c>
      <c r="T48" s="617"/>
      <c r="U48" s="618"/>
      <c r="V48" s="51"/>
      <c r="X48" s="468" t="str">
        <f t="shared" si="17"/>
        <v/>
      </c>
      <c r="Y48" s="468" t="str">
        <f t="shared" si="17"/>
        <v/>
      </c>
      <c r="Z48" s="468" t="str">
        <f t="shared" si="17"/>
        <v/>
      </c>
      <c r="AA48" s="468" t="str">
        <f t="shared" si="17"/>
        <v/>
      </c>
      <c r="AB48" s="468" t="str">
        <f t="shared" si="17"/>
        <v/>
      </c>
      <c r="AC48" s="468" t="str">
        <f t="shared" si="17"/>
        <v/>
      </c>
      <c r="AD48" s="468" t="str">
        <f t="shared" si="17"/>
        <v/>
      </c>
      <c r="AE48" s="468" t="str">
        <f t="shared" si="17"/>
        <v/>
      </c>
      <c r="AF48" s="468" t="str">
        <f t="shared" si="17"/>
        <v/>
      </c>
      <c r="AG48" s="468" t="str">
        <f t="shared" si="17"/>
        <v/>
      </c>
      <c r="AH48" s="468" t="str">
        <f t="shared" si="17"/>
        <v/>
      </c>
      <c r="AI48" s="468" t="str">
        <f t="shared" si="17"/>
        <v/>
      </c>
      <c r="AJ48" s="468" t="str">
        <f t="shared" si="17"/>
        <v/>
      </c>
      <c r="AK48" s="468" t="str">
        <f t="shared" si="17"/>
        <v/>
      </c>
      <c r="AL48" s="468" t="str">
        <f t="shared" si="17"/>
        <v/>
      </c>
      <c r="AM48" s="468" t="str">
        <f t="shared" si="17"/>
        <v/>
      </c>
      <c r="AN48" s="468" t="str">
        <f t="shared" si="13"/>
        <v/>
      </c>
      <c r="AO48" s="468" t="str">
        <f t="shared" si="13"/>
        <v/>
      </c>
      <c r="AP48" s="468" t="str">
        <f t="shared" si="13"/>
        <v/>
      </c>
      <c r="AQ48" s="468" t="str">
        <f t="shared" si="13"/>
        <v/>
      </c>
      <c r="AR48" s="468" t="str">
        <f t="shared" si="13"/>
        <v/>
      </c>
      <c r="AS48" s="468" t="str">
        <f t="shared" si="13"/>
        <v/>
      </c>
      <c r="AT48" s="468" t="str">
        <f t="shared" si="13"/>
        <v/>
      </c>
      <c r="AU48" s="468" t="str">
        <f t="shared" si="13"/>
        <v/>
      </c>
      <c r="AV48" s="468" t="str">
        <f t="shared" si="13"/>
        <v/>
      </c>
      <c r="AW48" s="468" t="str">
        <f t="shared" si="13"/>
        <v/>
      </c>
      <c r="AX48" s="468" t="str">
        <f t="shared" si="13"/>
        <v/>
      </c>
      <c r="AY48" s="468" t="str">
        <f t="shared" si="13"/>
        <v/>
      </c>
      <c r="AZ48" s="468" t="str">
        <f t="shared" si="13"/>
        <v/>
      </c>
      <c r="BA48" s="468"/>
      <c r="BB48" s="468" t="str">
        <f t="shared" si="19"/>
        <v/>
      </c>
      <c r="BC48" s="468" t="str">
        <f t="shared" si="19"/>
        <v/>
      </c>
      <c r="BD48" s="468"/>
      <c r="BE48" s="468" t="str">
        <f t="shared" si="18"/>
        <v/>
      </c>
      <c r="BF48" s="468" t="str">
        <f t="shared" si="18"/>
        <v/>
      </c>
      <c r="BG48" s="468" t="str">
        <f t="shared" si="18"/>
        <v/>
      </c>
      <c r="BH48" s="468" t="str">
        <f t="shared" si="18"/>
        <v/>
      </c>
      <c r="BI48" s="468" t="str">
        <f t="shared" si="18"/>
        <v/>
      </c>
      <c r="BJ48" s="468" t="str">
        <f t="shared" si="18"/>
        <v/>
      </c>
      <c r="BK48" s="468" t="str">
        <f t="shared" si="18"/>
        <v/>
      </c>
      <c r="BL48" s="468" t="str">
        <f t="shared" si="18"/>
        <v/>
      </c>
      <c r="BM48" s="468" t="str">
        <f t="shared" si="18"/>
        <v/>
      </c>
      <c r="BN48" s="468" t="str">
        <f t="shared" si="18"/>
        <v/>
      </c>
      <c r="BO48" s="468" t="str">
        <f t="shared" si="18"/>
        <v/>
      </c>
      <c r="BP48" s="468" t="str">
        <f t="shared" si="18"/>
        <v/>
      </c>
      <c r="BQ48" s="468" t="str">
        <f t="shared" si="18"/>
        <v/>
      </c>
      <c r="BR48" s="468" t="str">
        <f t="shared" si="18"/>
        <v/>
      </c>
      <c r="BS48" s="468" t="str">
        <f t="shared" si="18"/>
        <v/>
      </c>
      <c r="BT48" s="468" t="str">
        <f t="shared" si="18"/>
        <v/>
      </c>
      <c r="BU48" s="468" t="str">
        <f t="shared" si="14"/>
        <v/>
      </c>
      <c r="BV48" s="468" t="str">
        <f t="shared" si="14"/>
        <v/>
      </c>
      <c r="BW48" s="468" t="str">
        <f t="shared" si="14"/>
        <v/>
      </c>
      <c r="BX48" s="468" t="str">
        <f t="shared" si="14"/>
        <v/>
      </c>
      <c r="BY48" s="468" t="str">
        <f t="shared" si="14"/>
        <v/>
      </c>
      <c r="BZ48" s="468" t="str">
        <f t="shared" si="14"/>
        <v/>
      </c>
      <c r="CA48" s="468" t="str">
        <f t="shared" si="14"/>
        <v/>
      </c>
      <c r="CB48" s="468" t="str">
        <f t="shared" si="14"/>
        <v/>
      </c>
      <c r="CC48" s="468" t="str">
        <f t="shared" si="14"/>
        <v/>
      </c>
      <c r="CD48" s="468" t="str">
        <f t="shared" si="14"/>
        <v/>
      </c>
      <c r="CE48" s="468" t="str">
        <f t="shared" si="14"/>
        <v/>
      </c>
      <c r="CF48" s="468" t="str">
        <f t="shared" si="14"/>
        <v/>
      </c>
      <c r="CG48" s="468" t="str">
        <f t="shared" si="14"/>
        <v/>
      </c>
      <c r="CH48" s="468"/>
      <c r="CI48" s="468" t="str">
        <f t="shared" si="7"/>
        <v/>
      </c>
      <c r="CJ48" s="468" t="str">
        <f t="shared" si="7"/>
        <v/>
      </c>
      <c r="CK48" s="533"/>
    </row>
    <row r="49" spans="3:89" x14ac:dyDescent="0.25">
      <c r="C49" s="358"/>
      <c r="D49" s="259">
        <v>129</v>
      </c>
      <c r="E49" s="41"/>
      <c r="F49" s="44"/>
      <c r="G49" s="567" t="s">
        <v>364</v>
      </c>
      <c r="H49" s="279"/>
      <c r="I49" s="281"/>
      <c r="J49" s="431"/>
      <c r="K49" s="431"/>
      <c r="M49" s="360" t="str">
        <f t="shared" si="5"/>
        <v/>
      </c>
      <c r="N49" s="361"/>
      <c r="O49" s="368" t="str">
        <f>IF(M49="","",IF(M49="Foreign",VLOOKUP(N49,'Option X3'!D:E,2,FALSE),1))</f>
        <v/>
      </c>
      <c r="P49" s="359" t="s">
        <v>316</v>
      </c>
      <c r="Q49" s="569"/>
      <c r="R49" s="364"/>
      <c r="S49" s="364">
        <f t="shared" si="20"/>
        <v>0</v>
      </c>
      <c r="T49" s="617"/>
      <c r="U49" s="618"/>
      <c r="V49" s="51"/>
      <c r="X49" s="468" t="str">
        <f t="shared" si="17"/>
        <v/>
      </c>
      <c r="Y49" s="468" t="str">
        <f t="shared" si="17"/>
        <v/>
      </c>
      <c r="Z49" s="468" t="str">
        <f t="shared" si="17"/>
        <v/>
      </c>
      <c r="AA49" s="468" t="str">
        <f t="shared" si="17"/>
        <v/>
      </c>
      <c r="AB49" s="468" t="str">
        <f t="shared" si="17"/>
        <v/>
      </c>
      <c r="AC49" s="468" t="str">
        <f t="shared" si="17"/>
        <v/>
      </c>
      <c r="AD49" s="468" t="str">
        <f t="shared" si="17"/>
        <v/>
      </c>
      <c r="AE49" s="468" t="str">
        <f t="shared" si="17"/>
        <v/>
      </c>
      <c r="AF49" s="468" t="str">
        <f t="shared" si="17"/>
        <v/>
      </c>
      <c r="AG49" s="468" t="str">
        <f t="shared" si="17"/>
        <v/>
      </c>
      <c r="AH49" s="468" t="str">
        <f t="shared" si="17"/>
        <v/>
      </c>
      <c r="AI49" s="468" t="str">
        <f t="shared" si="17"/>
        <v/>
      </c>
      <c r="AJ49" s="468" t="str">
        <f t="shared" si="17"/>
        <v/>
      </c>
      <c r="AK49" s="468" t="str">
        <f t="shared" si="17"/>
        <v/>
      </c>
      <c r="AL49" s="468" t="str">
        <f t="shared" si="17"/>
        <v/>
      </c>
      <c r="AM49" s="468" t="str">
        <f t="shared" si="17"/>
        <v/>
      </c>
      <c r="AN49" s="468" t="str">
        <f t="shared" si="13"/>
        <v/>
      </c>
      <c r="AO49" s="468" t="str">
        <f t="shared" si="13"/>
        <v/>
      </c>
      <c r="AP49" s="468" t="str">
        <f t="shared" si="13"/>
        <v/>
      </c>
      <c r="AQ49" s="468" t="str">
        <f t="shared" si="13"/>
        <v/>
      </c>
      <c r="AR49" s="468" t="str">
        <f t="shared" si="13"/>
        <v/>
      </c>
      <c r="AS49" s="468" t="str">
        <f t="shared" si="13"/>
        <v/>
      </c>
      <c r="AT49" s="468" t="str">
        <f t="shared" si="13"/>
        <v/>
      </c>
      <c r="AU49" s="468" t="str">
        <f t="shared" si="13"/>
        <v/>
      </c>
      <c r="AV49" s="468" t="str">
        <f t="shared" si="13"/>
        <v/>
      </c>
      <c r="AW49" s="468" t="str">
        <f t="shared" si="13"/>
        <v/>
      </c>
      <c r="AX49" s="468" t="str">
        <f t="shared" si="13"/>
        <v/>
      </c>
      <c r="AY49" s="468" t="str">
        <f t="shared" si="13"/>
        <v/>
      </c>
      <c r="AZ49" s="468" t="str">
        <f t="shared" si="13"/>
        <v/>
      </c>
      <c r="BA49" s="468"/>
      <c r="BB49" s="468" t="str">
        <f t="shared" si="19"/>
        <v/>
      </c>
      <c r="BC49" s="468" t="str">
        <f t="shared" si="19"/>
        <v/>
      </c>
      <c r="BD49" s="468"/>
      <c r="BE49" s="468" t="str">
        <f t="shared" si="18"/>
        <v/>
      </c>
      <c r="BF49" s="468" t="str">
        <f t="shared" si="18"/>
        <v/>
      </c>
      <c r="BG49" s="468" t="str">
        <f t="shared" si="18"/>
        <v/>
      </c>
      <c r="BH49" s="468" t="str">
        <f t="shared" si="18"/>
        <v/>
      </c>
      <c r="BI49" s="468" t="str">
        <f t="shared" si="18"/>
        <v/>
      </c>
      <c r="BJ49" s="468" t="str">
        <f t="shared" si="18"/>
        <v/>
      </c>
      <c r="BK49" s="468" t="str">
        <f t="shared" si="18"/>
        <v/>
      </c>
      <c r="BL49" s="468" t="str">
        <f t="shared" si="18"/>
        <v/>
      </c>
      <c r="BM49" s="468" t="str">
        <f t="shared" si="18"/>
        <v/>
      </c>
      <c r="BN49" s="468" t="str">
        <f t="shared" si="18"/>
        <v/>
      </c>
      <c r="BO49" s="468" t="str">
        <f t="shared" si="18"/>
        <v/>
      </c>
      <c r="BP49" s="468" t="str">
        <f t="shared" si="18"/>
        <v/>
      </c>
      <c r="BQ49" s="468" t="str">
        <f t="shared" si="18"/>
        <v/>
      </c>
      <c r="BR49" s="468" t="str">
        <f t="shared" si="18"/>
        <v/>
      </c>
      <c r="BS49" s="468" t="str">
        <f t="shared" si="18"/>
        <v/>
      </c>
      <c r="BT49" s="468" t="str">
        <f t="shared" si="18"/>
        <v/>
      </c>
      <c r="BU49" s="468" t="str">
        <f t="shared" si="14"/>
        <v/>
      </c>
      <c r="BV49" s="468" t="str">
        <f t="shared" si="14"/>
        <v/>
      </c>
      <c r="BW49" s="468" t="str">
        <f t="shared" si="14"/>
        <v/>
      </c>
      <c r="BX49" s="468" t="str">
        <f t="shared" si="14"/>
        <v/>
      </c>
      <c r="BY49" s="468" t="str">
        <f t="shared" si="14"/>
        <v/>
      </c>
      <c r="BZ49" s="468" t="str">
        <f t="shared" si="14"/>
        <v/>
      </c>
      <c r="CA49" s="468" t="str">
        <f t="shared" si="14"/>
        <v/>
      </c>
      <c r="CB49" s="468" t="str">
        <f t="shared" si="14"/>
        <v/>
      </c>
      <c r="CC49" s="468" t="str">
        <f t="shared" si="14"/>
        <v/>
      </c>
      <c r="CD49" s="468" t="str">
        <f t="shared" si="14"/>
        <v/>
      </c>
      <c r="CE49" s="468" t="str">
        <f t="shared" si="14"/>
        <v/>
      </c>
      <c r="CF49" s="468" t="str">
        <f t="shared" si="14"/>
        <v/>
      </c>
      <c r="CG49" s="468" t="str">
        <f t="shared" si="14"/>
        <v/>
      </c>
      <c r="CH49" s="468"/>
      <c r="CI49" s="468" t="str">
        <f t="shared" si="7"/>
        <v/>
      </c>
      <c r="CJ49" s="468" t="str">
        <f t="shared" si="7"/>
        <v/>
      </c>
      <c r="CK49" s="533"/>
    </row>
    <row r="50" spans="3:89" x14ac:dyDescent="0.25">
      <c r="C50" s="358"/>
      <c r="D50" s="259">
        <v>130</v>
      </c>
      <c r="E50" s="41"/>
      <c r="F50" s="44"/>
      <c r="G50" s="567" t="s">
        <v>365</v>
      </c>
      <c r="H50" s="279"/>
      <c r="I50" s="281"/>
      <c r="J50" s="431"/>
      <c r="K50" s="431"/>
      <c r="M50" s="360" t="str">
        <f t="shared" si="5"/>
        <v/>
      </c>
      <c r="N50" s="361"/>
      <c r="O50" s="368" t="str">
        <f>IF(M50="","",IF(M50="Foreign",VLOOKUP(N50,'Option X3'!D:E,2,FALSE),1))</f>
        <v/>
      </c>
      <c r="P50" s="359" t="s">
        <v>316</v>
      </c>
      <c r="Q50" s="569"/>
      <c r="R50" s="364"/>
      <c r="S50" s="364">
        <f t="shared" si="20"/>
        <v>0</v>
      </c>
      <c r="T50" s="617"/>
      <c r="U50" s="618"/>
      <c r="V50" s="51"/>
      <c r="X50" s="468" t="str">
        <f t="shared" si="17"/>
        <v/>
      </c>
      <c r="Y50" s="468" t="str">
        <f t="shared" si="17"/>
        <v/>
      </c>
      <c r="Z50" s="468" t="str">
        <f t="shared" si="17"/>
        <v/>
      </c>
      <c r="AA50" s="468" t="str">
        <f t="shared" si="17"/>
        <v/>
      </c>
      <c r="AB50" s="468" t="str">
        <f t="shared" si="17"/>
        <v/>
      </c>
      <c r="AC50" s="468" t="str">
        <f t="shared" si="17"/>
        <v/>
      </c>
      <c r="AD50" s="468" t="str">
        <f t="shared" si="17"/>
        <v/>
      </c>
      <c r="AE50" s="468" t="str">
        <f t="shared" si="17"/>
        <v/>
      </c>
      <c r="AF50" s="468" t="str">
        <f t="shared" si="17"/>
        <v/>
      </c>
      <c r="AG50" s="468" t="str">
        <f t="shared" si="17"/>
        <v/>
      </c>
      <c r="AH50" s="468" t="str">
        <f t="shared" si="17"/>
        <v/>
      </c>
      <c r="AI50" s="468" t="str">
        <f t="shared" si="17"/>
        <v/>
      </c>
      <c r="AJ50" s="468" t="str">
        <f t="shared" si="17"/>
        <v/>
      </c>
      <c r="AK50" s="468" t="str">
        <f t="shared" si="17"/>
        <v/>
      </c>
      <c r="AL50" s="468" t="str">
        <f t="shared" si="17"/>
        <v/>
      </c>
      <c r="AM50" s="468" t="str">
        <f t="shared" si="17"/>
        <v/>
      </c>
      <c r="AN50" s="468" t="str">
        <f t="shared" si="13"/>
        <v/>
      </c>
      <c r="AO50" s="468" t="str">
        <f t="shared" si="13"/>
        <v/>
      </c>
      <c r="AP50" s="468" t="str">
        <f t="shared" si="13"/>
        <v/>
      </c>
      <c r="AQ50" s="468" t="str">
        <f t="shared" si="13"/>
        <v/>
      </c>
      <c r="AR50" s="468" t="str">
        <f t="shared" si="13"/>
        <v/>
      </c>
      <c r="AS50" s="468" t="str">
        <f t="shared" si="13"/>
        <v/>
      </c>
      <c r="AT50" s="468" t="str">
        <f t="shared" si="13"/>
        <v/>
      </c>
      <c r="AU50" s="468" t="str">
        <f t="shared" si="13"/>
        <v/>
      </c>
      <c r="AV50" s="468" t="str">
        <f t="shared" si="13"/>
        <v/>
      </c>
      <c r="AW50" s="468" t="str">
        <f t="shared" si="13"/>
        <v/>
      </c>
      <c r="AX50" s="468" t="str">
        <f t="shared" si="13"/>
        <v/>
      </c>
      <c r="AY50" s="468" t="str">
        <f t="shared" si="13"/>
        <v/>
      </c>
      <c r="AZ50" s="468" t="str">
        <f t="shared" si="13"/>
        <v/>
      </c>
      <c r="BA50" s="468"/>
      <c r="BB50" s="468" t="str">
        <f t="shared" si="19"/>
        <v/>
      </c>
      <c r="BC50" s="468" t="str">
        <f t="shared" si="19"/>
        <v/>
      </c>
      <c r="BD50" s="468"/>
      <c r="BE50" s="468" t="str">
        <f t="shared" si="18"/>
        <v/>
      </c>
      <c r="BF50" s="468" t="str">
        <f t="shared" si="18"/>
        <v/>
      </c>
      <c r="BG50" s="468" t="str">
        <f t="shared" si="18"/>
        <v/>
      </c>
      <c r="BH50" s="468" t="str">
        <f t="shared" si="18"/>
        <v/>
      </c>
      <c r="BI50" s="468" t="str">
        <f t="shared" si="18"/>
        <v/>
      </c>
      <c r="BJ50" s="468" t="str">
        <f t="shared" si="18"/>
        <v/>
      </c>
      <c r="BK50" s="468" t="str">
        <f t="shared" si="18"/>
        <v/>
      </c>
      <c r="BL50" s="468" t="str">
        <f t="shared" si="18"/>
        <v/>
      </c>
      <c r="BM50" s="468" t="str">
        <f t="shared" si="18"/>
        <v/>
      </c>
      <c r="BN50" s="468" t="str">
        <f t="shared" si="18"/>
        <v/>
      </c>
      <c r="BO50" s="468" t="str">
        <f t="shared" si="18"/>
        <v/>
      </c>
      <c r="BP50" s="468" t="str">
        <f t="shared" si="18"/>
        <v/>
      </c>
      <c r="BQ50" s="468" t="str">
        <f t="shared" si="18"/>
        <v/>
      </c>
      <c r="BR50" s="468" t="str">
        <f t="shared" si="18"/>
        <v/>
      </c>
      <c r="BS50" s="468" t="str">
        <f t="shared" si="18"/>
        <v/>
      </c>
      <c r="BT50" s="468" t="str">
        <f t="shared" si="18"/>
        <v/>
      </c>
      <c r="BU50" s="468" t="str">
        <f t="shared" si="14"/>
        <v/>
      </c>
      <c r="BV50" s="468" t="str">
        <f t="shared" si="14"/>
        <v/>
      </c>
      <c r="BW50" s="468" t="str">
        <f t="shared" si="14"/>
        <v/>
      </c>
      <c r="BX50" s="468" t="str">
        <f t="shared" si="14"/>
        <v/>
      </c>
      <c r="BY50" s="468" t="str">
        <f t="shared" si="14"/>
        <v/>
      </c>
      <c r="BZ50" s="468" t="str">
        <f t="shared" si="14"/>
        <v/>
      </c>
      <c r="CA50" s="468" t="str">
        <f t="shared" si="14"/>
        <v/>
      </c>
      <c r="CB50" s="468" t="str">
        <f t="shared" si="14"/>
        <v/>
      </c>
      <c r="CC50" s="468" t="str">
        <f t="shared" si="14"/>
        <v/>
      </c>
      <c r="CD50" s="468" t="str">
        <f t="shared" si="14"/>
        <v/>
      </c>
      <c r="CE50" s="468" t="str">
        <f t="shared" si="14"/>
        <v/>
      </c>
      <c r="CF50" s="468" t="str">
        <f t="shared" si="14"/>
        <v/>
      </c>
      <c r="CG50" s="468" t="str">
        <f t="shared" si="14"/>
        <v/>
      </c>
      <c r="CH50" s="468"/>
      <c r="CI50" s="468" t="str">
        <f t="shared" si="7"/>
        <v/>
      </c>
      <c r="CJ50" s="468" t="str">
        <f t="shared" si="7"/>
        <v/>
      </c>
      <c r="CK50" s="533"/>
    </row>
    <row r="51" spans="3:89" x14ac:dyDescent="0.25">
      <c r="C51" s="358"/>
      <c r="D51" s="259">
        <v>131</v>
      </c>
      <c r="E51" s="41"/>
      <c r="F51" s="44"/>
      <c r="G51" s="232" t="s">
        <v>301</v>
      </c>
      <c r="H51" s="279"/>
      <c r="I51" s="281"/>
      <c r="J51" s="431"/>
      <c r="K51" s="431"/>
      <c r="M51" s="360" t="str">
        <f t="shared" si="5"/>
        <v/>
      </c>
      <c r="N51" s="361"/>
      <c r="O51" s="368" t="str">
        <f>IF(M51="","",IF(M51="Foreign",VLOOKUP(N51,'Option X3'!D:E,2,FALSE),1))</f>
        <v/>
      </c>
      <c r="P51" s="359"/>
      <c r="Q51" s="569"/>
      <c r="R51" s="364"/>
      <c r="S51" s="364"/>
      <c r="T51" s="617">
        <f t="shared" ref="T51:T55" si="21">J51</f>
        <v>0</v>
      </c>
      <c r="U51" s="618"/>
      <c r="V51" s="51"/>
      <c r="X51" s="468" t="str">
        <f t="shared" si="17"/>
        <v/>
      </c>
      <c r="Y51" s="468" t="str">
        <f t="shared" si="17"/>
        <v/>
      </c>
      <c r="Z51" s="468" t="str">
        <f t="shared" si="17"/>
        <v/>
      </c>
      <c r="AA51" s="468" t="str">
        <f t="shared" si="17"/>
        <v/>
      </c>
      <c r="AB51" s="468" t="str">
        <f t="shared" si="17"/>
        <v/>
      </c>
      <c r="AC51" s="468" t="str">
        <f t="shared" si="17"/>
        <v/>
      </c>
      <c r="AD51" s="468" t="str">
        <f t="shared" si="17"/>
        <v/>
      </c>
      <c r="AE51" s="468" t="str">
        <f t="shared" si="17"/>
        <v/>
      </c>
      <c r="AF51" s="468" t="str">
        <f t="shared" si="17"/>
        <v/>
      </c>
      <c r="AG51" s="468" t="str">
        <f t="shared" si="17"/>
        <v/>
      </c>
      <c r="AH51" s="468" t="str">
        <f t="shared" si="17"/>
        <v/>
      </c>
      <c r="AI51" s="468" t="str">
        <f t="shared" si="17"/>
        <v/>
      </c>
      <c r="AJ51" s="468" t="str">
        <f t="shared" si="17"/>
        <v/>
      </c>
      <c r="AK51" s="468" t="str">
        <f t="shared" si="17"/>
        <v/>
      </c>
      <c r="AL51" s="468" t="str">
        <f t="shared" si="17"/>
        <v/>
      </c>
      <c r="AM51" s="468" t="str">
        <f t="shared" si="17"/>
        <v/>
      </c>
      <c r="AN51" s="468" t="str">
        <f t="shared" si="13"/>
        <v/>
      </c>
      <c r="AO51" s="468" t="str">
        <f t="shared" si="13"/>
        <v/>
      </c>
      <c r="AP51" s="468" t="str">
        <f t="shared" si="13"/>
        <v/>
      </c>
      <c r="AQ51" s="468" t="str">
        <f t="shared" si="13"/>
        <v/>
      </c>
      <c r="AR51" s="468" t="str">
        <f t="shared" si="13"/>
        <v/>
      </c>
      <c r="AS51" s="468" t="str">
        <f t="shared" si="13"/>
        <v/>
      </c>
      <c r="AT51" s="468" t="str">
        <f t="shared" si="13"/>
        <v/>
      </c>
      <c r="AU51" s="468" t="str">
        <f t="shared" si="13"/>
        <v/>
      </c>
      <c r="AV51" s="468" t="str">
        <f t="shared" si="13"/>
        <v/>
      </c>
      <c r="AW51" s="468" t="str">
        <f t="shared" si="13"/>
        <v/>
      </c>
      <c r="AX51" s="468" t="str">
        <f t="shared" si="13"/>
        <v/>
      </c>
      <c r="AY51" s="468" t="str">
        <f t="shared" si="13"/>
        <v/>
      </c>
      <c r="AZ51" s="468" t="str">
        <f t="shared" si="13"/>
        <v/>
      </c>
      <c r="BA51" s="468"/>
      <c r="BB51" s="468" t="str">
        <f t="shared" si="19"/>
        <v/>
      </c>
      <c r="BC51" s="468" t="str">
        <f t="shared" si="19"/>
        <v/>
      </c>
      <c r="BD51" s="468"/>
      <c r="BE51" s="468" t="str">
        <f t="shared" si="18"/>
        <v/>
      </c>
      <c r="BF51" s="468" t="str">
        <f t="shared" si="18"/>
        <v/>
      </c>
      <c r="BG51" s="468" t="str">
        <f t="shared" si="18"/>
        <v/>
      </c>
      <c r="BH51" s="468" t="str">
        <f t="shared" si="18"/>
        <v/>
      </c>
      <c r="BI51" s="468" t="str">
        <f t="shared" si="18"/>
        <v/>
      </c>
      <c r="BJ51" s="468" t="str">
        <f t="shared" si="18"/>
        <v/>
      </c>
      <c r="BK51" s="468" t="str">
        <f t="shared" si="18"/>
        <v/>
      </c>
      <c r="BL51" s="468" t="str">
        <f t="shared" si="18"/>
        <v/>
      </c>
      <c r="BM51" s="468" t="str">
        <f t="shared" si="18"/>
        <v/>
      </c>
      <c r="BN51" s="468" t="str">
        <f t="shared" si="18"/>
        <v/>
      </c>
      <c r="BO51" s="468" t="str">
        <f t="shared" si="18"/>
        <v/>
      </c>
      <c r="BP51" s="468" t="str">
        <f t="shared" si="18"/>
        <v/>
      </c>
      <c r="BQ51" s="468" t="str">
        <f t="shared" si="18"/>
        <v/>
      </c>
      <c r="BR51" s="468" t="str">
        <f t="shared" si="18"/>
        <v/>
      </c>
      <c r="BS51" s="468" t="str">
        <f t="shared" si="18"/>
        <v/>
      </c>
      <c r="BT51" s="468" t="str">
        <f t="shared" si="18"/>
        <v/>
      </c>
      <c r="BU51" s="468" t="str">
        <f t="shared" si="14"/>
        <v/>
      </c>
      <c r="BV51" s="468" t="str">
        <f t="shared" si="14"/>
        <v/>
      </c>
      <c r="BW51" s="468" t="str">
        <f t="shared" si="14"/>
        <v/>
      </c>
      <c r="BX51" s="468" t="str">
        <f t="shared" si="14"/>
        <v/>
      </c>
      <c r="BY51" s="468" t="str">
        <f t="shared" si="14"/>
        <v/>
      </c>
      <c r="BZ51" s="468" t="str">
        <f t="shared" si="14"/>
        <v/>
      </c>
      <c r="CA51" s="468" t="str">
        <f t="shared" si="14"/>
        <v/>
      </c>
      <c r="CB51" s="468" t="str">
        <f t="shared" si="14"/>
        <v/>
      </c>
      <c r="CC51" s="468" t="str">
        <f t="shared" si="14"/>
        <v/>
      </c>
      <c r="CD51" s="468" t="str">
        <f t="shared" si="14"/>
        <v/>
      </c>
      <c r="CE51" s="468" t="str">
        <f t="shared" si="14"/>
        <v/>
      </c>
      <c r="CF51" s="468" t="str">
        <f t="shared" si="14"/>
        <v/>
      </c>
      <c r="CG51" s="468" t="str">
        <f t="shared" si="14"/>
        <v/>
      </c>
      <c r="CH51" s="468"/>
      <c r="CI51" s="468" t="str">
        <f t="shared" si="7"/>
        <v/>
      </c>
      <c r="CJ51" s="468" t="str">
        <f t="shared" si="7"/>
        <v/>
      </c>
      <c r="CK51" s="533"/>
    </row>
    <row r="52" spans="3:89" x14ac:dyDescent="0.25">
      <c r="C52" s="358"/>
      <c r="D52" s="259">
        <v>132</v>
      </c>
      <c r="E52" s="41"/>
      <c r="F52" s="44"/>
      <c r="G52" s="232" t="s">
        <v>318</v>
      </c>
      <c r="H52" s="279"/>
      <c r="I52" s="281"/>
      <c r="J52" s="431"/>
      <c r="K52" s="431"/>
      <c r="M52" s="360" t="str">
        <f t="shared" si="5"/>
        <v/>
      </c>
      <c r="N52" s="361"/>
      <c r="O52" s="368" t="str">
        <f>IF(M52="","",IF(M52="Foreign",VLOOKUP(N52,'Option X3'!D:E,2,FALSE),1))</f>
        <v/>
      </c>
      <c r="P52" s="359"/>
      <c r="Q52" s="569"/>
      <c r="R52" s="364"/>
      <c r="S52" s="364"/>
      <c r="T52" s="617">
        <f t="shared" si="21"/>
        <v>0</v>
      </c>
      <c r="U52" s="618"/>
      <c r="V52" s="51"/>
      <c r="X52" s="468" t="str">
        <f t="shared" si="17"/>
        <v/>
      </c>
      <c r="Y52" s="468" t="str">
        <f t="shared" si="17"/>
        <v/>
      </c>
      <c r="Z52" s="468" t="str">
        <f t="shared" si="17"/>
        <v/>
      </c>
      <c r="AA52" s="468" t="str">
        <f t="shared" si="17"/>
        <v/>
      </c>
      <c r="AB52" s="468" t="str">
        <f t="shared" si="17"/>
        <v/>
      </c>
      <c r="AC52" s="468" t="str">
        <f t="shared" si="17"/>
        <v/>
      </c>
      <c r="AD52" s="468" t="str">
        <f t="shared" si="17"/>
        <v/>
      </c>
      <c r="AE52" s="468" t="str">
        <f t="shared" si="17"/>
        <v/>
      </c>
      <c r="AF52" s="468" t="str">
        <f t="shared" si="17"/>
        <v/>
      </c>
      <c r="AG52" s="468" t="str">
        <f t="shared" si="17"/>
        <v/>
      </c>
      <c r="AH52" s="468" t="str">
        <f t="shared" si="17"/>
        <v/>
      </c>
      <c r="AI52" s="468" t="str">
        <f t="shared" si="17"/>
        <v/>
      </c>
      <c r="AJ52" s="468" t="str">
        <f t="shared" si="17"/>
        <v/>
      </c>
      <c r="AK52" s="468" t="str">
        <f t="shared" si="17"/>
        <v/>
      </c>
      <c r="AL52" s="468" t="str">
        <f t="shared" si="17"/>
        <v/>
      </c>
      <c r="AM52" s="468" t="str">
        <f t="shared" si="17"/>
        <v/>
      </c>
      <c r="AN52" s="468" t="str">
        <f t="shared" si="13"/>
        <v/>
      </c>
      <c r="AO52" s="468" t="str">
        <f t="shared" si="13"/>
        <v/>
      </c>
      <c r="AP52" s="468" t="str">
        <f t="shared" si="13"/>
        <v/>
      </c>
      <c r="AQ52" s="468" t="str">
        <f t="shared" si="13"/>
        <v/>
      </c>
      <c r="AR52" s="468" t="str">
        <f t="shared" si="13"/>
        <v/>
      </c>
      <c r="AS52" s="468" t="str">
        <f t="shared" si="13"/>
        <v/>
      </c>
      <c r="AT52" s="468" t="str">
        <f t="shared" si="13"/>
        <v/>
      </c>
      <c r="AU52" s="468" t="str">
        <f t="shared" si="13"/>
        <v/>
      </c>
      <c r="AV52" s="468" t="str">
        <f t="shared" si="13"/>
        <v/>
      </c>
      <c r="AW52" s="468" t="str">
        <f t="shared" si="13"/>
        <v/>
      </c>
      <c r="AX52" s="468" t="str">
        <f t="shared" si="13"/>
        <v/>
      </c>
      <c r="AY52" s="468" t="str">
        <f t="shared" si="13"/>
        <v/>
      </c>
      <c r="AZ52" s="468" t="str">
        <f t="shared" si="13"/>
        <v/>
      </c>
      <c r="BA52" s="468"/>
      <c r="BB52" s="468" t="str">
        <f t="shared" si="19"/>
        <v/>
      </c>
      <c r="BC52" s="468" t="str">
        <f t="shared" si="19"/>
        <v/>
      </c>
      <c r="BD52" s="468"/>
      <c r="BE52" s="468" t="str">
        <f t="shared" si="18"/>
        <v/>
      </c>
      <c r="BF52" s="468" t="str">
        <f t="shared" si="18"/>
        <v/>
      </c>
      <c r="BG52" s="468" t="str">
        <f t="shared" si="18"/>
        <v/>
      </c>
      <c r="BH52" s="468" t="str">
        <f t="shared" si="18"/>
        <v/>
      </c>
      <c r="BI52" s="468" t="str">
        <f t="shared" si="18"/>
        <v/>
      </c>
      <c r="BJ52" s="468" t="str">
        <f t="shared" si="18"/>
        <v/>
      </c>
      <c r="BK52" s="468" t="str">
        <f t="shared" si="18"/>
        <v/>
      </c>
      <c r="BL52" s="468" t="str">
        <f t="shared" si="18"/>
        <v/>
      </c>
      <c r="BM52" s="468" t="str">
        <f t="shared" si="18"/>
        <v/>
      </c>
      <c r="BN52" s="468" t="str">
        <f t="shared" si="18"/>
        <v/>
      </c>
      <c r="BO52" s="468" t="str">
        <f t="shared" si="18"/>
        <v/>
      </c>
      <c r="BP52" s="468" t="str">
        <f t="shared" si="18"/>
        <v/>
      </c>
      <c r="BQ52" s="468" t="str">
        <f t="shared" si="18"/>
        <v/>
      </c>
      <c r="BR52" s="468" t="str">
        <f t="shared" si="18"/>
        <v/>
      </c>
      <c r="BS52" s="468" t="str">
        <f t="shared" si="18"/>
        <v/>
      </c>
      <c r="BT52" s="468" t="str">
        <f t="shared" si="18"/>
        <v/>
      </c>
      <c r="BU52" s="468" t="str">
        <f t="shared" si="14"/>
        <v/>
      </c>
      <c r="BV52" s="468" t="str">
        <f t="shared" si="14"/>
        <v/>
      </c>
      <c r="BW52" s="468" t="str">
        <f t="shared" si="14"/>
        <v/>
      </c>
      <c r="BX52" s="468" t="str">
        <f t="shared" si="14"/>
        <v/>
      </c>
      <c r="BY52" s="468" t="str">
        <f t="shared" si="14"/>
        <v/>
      </c>
      <c r="BZ52" s="468" t="str">
        <f t="shared" si="14"/>
        <v/>
      </c>
      <c r="CA52" s="468" t="str">
        <f t="shared" si="14"/>
        <v/>
      </c>
      <c r="CB52" s="468" t="str">
        <f t="shared" si="14"/>
        <v/>
      </c>
      <c r="CC52" s="468" t="str">
        <f t="shared" si="14"/>
        <v/>
      </c>
      <c r="CD52" s="468" t="str">
        <f t="shared" si="14"/>
        <v/>
      </c>
      <c r="CE52" s="468" t="str">
        <f t="shared" si="14"/>
        <v/>
      </c>
      <c r="CF52" s="468" t="str">
        <f t="shared" si="14"/>
        <v/>
      </c>
      <c r="CG52" s="468" t="str">
        <f t="shared" si="14"/>
        <v/>
      </c>
      <c r="CH52" s="468"/>
      <c r="CI52" s="468" t="str">
        <f t="shared" si="7"/>
        <v/>
      </c>
      <c r="CJ52" s="468" t="str">
        <f t="shared" si="7"/>
        <v/>
      </c>
      <c r="CK52" s="533"/>
    </row>
    <row r="53" spans="3:89" x14ac:dyDescent="0.25">
      <c r="C53" s="358"/>
      <c r="D53" s="259">
        <v>133</v>
      </c>
      <c r="E53" s="41"/>
      <c r="F53" s="44"/>
      <c r="G53" s="232" t="s">
        <v>225</v>
      </c>
      <c r="H53" s="279"/>
      <c r="I53" s="281"/>
      <c r="J53" s="431"/>
      <c r="K53" s="431"/>
      <c r="M53" s="360" t="str">
        <f t="shared" si="5"/>
        <v/>
      </c>
      <c r="N53" s="361"/>
      <c r="O53" s="368" t="str">
        <f>IF(M53="","",IF(M53="Foreign",VLOOKUP(N53,'Option X3'!D:E,2,FALSE),1))</f>
        <v/>
      </c>
      <c r="P53" s="359"/>
      <c r="Q53" s="569"/>
      <c r="R53" s="364"/>
      <c r="S53" s="364"/>
      <c r="T53" s="617">
        <f t="shared" si="21"/>
        <v>0</v>
      </c>
      <c r="U53" s="618"/>
      <c r="V53" s="51"/>
      <c r="X53" s="468" t="str">
        <f t="shared" si="17"/>
        <v/>
      </c>
      <c r="Y53" s="468" t="str">
        <f t="shared" si="17"/>
        <v/>
      </c>
      <c r="Z53" s="468" t="str">
        <f t="shared" si="17"/>
        <v/>
      </c>
      <c r="AA53" s="468" t="str">
        <f t="shared" si="17"/>
        <v/>
      </c>
      <c r="AB53" s="468" t="str">
        <f t="shared" si="17"/>
        <v/>
      </c>
      <c r="AC53" s="468" t="str">
        <f t="shared" si="17"/>
        <v/>
      </c>
      <c r="AD53" s="468" t="str">
        <f t="shared" si="17"/>
        <v/>
      </c>
      <c r="AE53" s="468" t="str">
        <f t="shared" si="17"/>
        <v/>
      </c>
      <c r="AF53" s="468" t="str">
        <f t="shared" si="17"/>
        <v/>
      </c>
      <c r="AG53" s="468" t="str">
        <f t="shared" si="17"/>
        <v/>
      </c>
      <c r="AH53" s="468" t="str">
        <f t="shared" si="17"/>
        <v/>
      </c>
      <c r="AI53" s="468" t="str">
        <f t="shared" si="17"/>
        <v/>
      </c>
      <c r="AJ53" s="468" t="str">
        <f t="shared" si="17"/>
        <v/>
      </c>
      <c r="AK53" s="468" t="str">
        <f t="shared" si="17"/>
        <v/>
      </c>
      <c r="AL53" s="468" t="str">
        <f t="shared" si="17"/>
        <v/>
      </c>
      <c r="AM53" s="468" t="str">
        <f t="shared" si="17"/>
        <v/>
      </c>
      <c r="AN53" s="468" t="str">
        <f t="shared" si="13"/>
        <v/>
      </c>
      <c r="AO53" s="468" t="str">
        <f t="shared" si="13"/>
        <v/>
      </c>
      <c r="AP53" s="468" t="str">
        <f t="shared" si="13"/>
        <v/>
      </c>
      <c r="AQ53" s="468" t="str">
        <f t="shared" si="13"/>
        <v/>
      </c>
      <c r="AR53" s="468" t="str">
        <f t="shared" si="13"/>
        <v/>
      </c>
      <c r="AS53" s="468" t="str">
        <f t="shared" si="13"/>
        <v/>
      </c>
      <c r="AT53" s="468" t="str">
        <f t="shared" si="13"/>
        <v/>
      </c>
      <c r="AU53" s="468" t="str">
        <f t="shared" si="13"/>
        <v/>
      </c>
      <c r="AV53" s="468" t="str">
        <f t="shared" si="13"/>
        <v/>
      </c>
      <c r="AW53" s="468" t="str">
        <f t="shared" si="13"/>
        <v/>
      </c>
      <c r="AX53" s="468" t="str">
        <f t="shared" si="13"/>
        <v/>
      </c>
      <c r="AY53" s="468" t="str">
        <f t="shared" si="13"/>
        <v/>
      </c>
      <c r="AZ53" s="468" t="str">
        <f t="shared" si="13"/>
        <v/>
      </c>
      <c r="BA53" s="468"/>
      <c r="BB53" s="468" t="str">
        <f t="shared" si="19"/>
        <v/>
      </c>
      <c r="BC53" s="468" t="str">
        <f t="shared" si="19"/>
        <v/>
      </c>
      <c r="BD53" s="468"/>
      <c r="BE53" s="468" t="str">
        <f t="shared" si="18"/>
        <v/>
      </c>
      <c r="BF53" s="468" t="str">
        <f t="shared" si="18"/>
        <v/>
      </c>
      <c r="BG53" s="468" t="str">
        <f t="shared" si="18"/>
        <v/>
      </c>
      <c r="BH53" s="468" t="str">
        <f t="shared" si="18"/>
        <v/>
      </c>
      <c r="BI53" s="468" t="str">
        <f t="shared" si="18"/>
        <v/>
      </c>
      <c r="BJ53" s="468" t="str">
        <f t="shared" si="18"/>
        <v/>
      </c>
      <c r="BK53" s="468" t="str">
        <f t="shared" si="18"/>
        <v/>
      </c>
      <c r="BL53" s="468" t="str">
        <f t="shared" si="18"/>
        <v/>
      </c>
      <c r="BM53" s="468" t="str">
        <f t="shared" si="18"/>
        <v/>
      </c>
      <c r="BN53" s="468" t="str">
        <f t="shared" si="18"/>
        <v/>
      </c>
      <c r="BO53" s="468" t="str">
        <f t="shared" si="18"/>
        <v/>
      </c>
      <c r="BP53" s="468" t="str">
        <f t="shared" si="18"/>
        <v/>
      </c>
      <c r="BQ53" s="468" t="str">
        <f t="shared" si="18"/>
        <v/>
      </c>
      <c r="BR53" s="468" t="str">
        <f t="shared" si="18"/>
        <v/>
      </c>
      <c r="BS53" s="468" t="str">
        <f t="shared" si="18"/>
        <v/>
      </c>
      <c r="BT53" s="468" t="str">
        <f t="shared" si="18"/>
        <v/>
      </c>
      <c r="BU53" s="468" t="str">
        <f t="shared" si="14"/>
        <v/>
      </c>
      <c r="BV53" s="468" t="str">
        <f t="shared" si="14"/>
        <v/>
      </c>
      <c r="BW53" s="468" t="str">
        <f t="shared" si="14"/>
        <v/>
      </c>
      <c r="BX53" s="468" t="str">
        <f t="shared" si="14"/>
        <v/>
      </c>
      <c r="BY53" s="468" t="str">
        <f t="shared" si="14"/>
        <v/>
      </c>
      <c r="BZ53" s="468" t="str">
        <f t="shared" si="14"/>
        <v/>
      </c>
      <c r="CA53" s="468" t="str">
        <f t="shared" si="14"/>
        <v/>
      </c>
      <c r="CB53" s="468" t="str">
        <f t="shared" si="14"/>
        <v/>
      </c>
      <c r="CC53" s="468" t="str">
        <f t="shared" si="14"/>
        <v/>
      </c>
      <c r="CD53" s="468" t="str">
        <f t="shared" si="14"/>
        <v/>
      </c>
      <c r="CE53" s="468" t="str">
        <f t="shared" si="14"/>
        <v/>
      </c>
      <c r="CF53" s="468" t="str">
        <f t="shared" si="14"/>
        <v/>
      </c>
      <c r="CG53" s="468" t="str">
        <f t="shared" si="14"/>
        <v/>
      </c>
      <c r="CH53" s="468"/>
      <c r="CI53" s="468" t="str">
        <f t="shared" si="7"/>
        <v/>
      </c>
      <c r="CJ53" s="468" t="str">
        <f t="shared" si="7"/>
        <v/>
      </c>
      <c r="CK53" s="533"/>
    </row>
    <row r="54" spans="3:89" x14ac:dyDescent="0.25">
      <c r="C54" s="358"/>
      <c r="D54" s="259">
        <v>134</v>
      </c>
      <c r="E54" s="41"/>
      <c r="F54" s="44"/>
      <c r="G54" s="232" t="s">
        <v>359</v>
      </c>
      <c r="H54" s="279" t="s">
        <v>234</v>
      </c>
      <c r="I54" s="281"/>
      <c r="J54" s="431"/>
      <c r="K54" s="431"/>
      <c r="M54" s="360" t="str">
        <f t="shared" si="5"/>
        <v/>
      </c>
      <c r="N54" s="361"/>
      <c r="O54" s="368" t="str">
        <f>IF(M54="","",IF(M54="Foreign",VLOOKUP(N54,'Option X3'!D:E,2,FALSE),1))</f>
        <v/>
      </c>
      <c r="P54" s="359"/>
      <c r="Q54" s="569"/>
      <c r="R54" s="364"/>
      <c r="S54" s="364"/>
      <c r="T54" s="617">
        <f t="shared" si="21"/>
        <v>0</v>
      </c>
      <c r="U54" s="618"/>
      <c r="V54" s="51"/>
      <c r="X54" s="468" t="str">
        <f t="shared" si="17"/>
        <v/>
      </c>
      <c r="Y54" s="468" t="str">
        <f t="shared" si="17"/>
        <v/>
      </c>
      <c r="Z54" s="468" t="str">
        <f t="shared" si="17"/>
        <v/>
      </c>
      <c r="AA54" s="468" t="str">
        <f t="shared" si="17"/>
        <v/>
      </c>
      <c r="AB54" s="468" t="str">
        <f t="shared" si="17"/>
        <v/>
      </c>
      <c r="AC54" s="468" t="str">
        <f t="shared" si="17"/>
        <v/>
      </c>
      <c r="AD54" s="468" t="str">
        <f t="shared" si="17"/>
        <v/>
      </c>
      <c r="AE54" s="468" t="str">
        <f t="shared" si="17"/>
        <v/>
      </c>
      <c r="AF54" s="468" t="str">
        <f t="shared" si="17"/>
        <v/>
      </c>
      <c r="AG54" s="468" t="str">
        <f t="shared" si="17"/>
        <v/>
      </c>
      <c r="AH54" s="468" t="str">
        <f t="shared" si="17"/>
        <v/>
      </c>
      <c r="AI54" s="468" t="str">
        <f t="shared" si="17"/>
        <v/>
      </c>
      <c r="AJ54" s="468" t="str">
        <f t="shared" si="17"/>
        <v/>
      </c>
      <c r="AK54" s="468" t="str">
        <f t="shared" si="17"/>
        <v/>
      </c>
      <c r="AL54" s="468" t="str">
        <f t="shared" si="17"/>
        <v/>
      </c>
      <c r="AM54" s="468" t="str">
        <f t="shared" si="17"/>
        <v/>
      </c>
      <c r="AN54" s="468" t="str">
        <f t="shared" si="13"/>
        <v/>
      </c>
      <c r="AO54" s="468" t="str">
        <f t="shared" si="13"/>
        <v/>
      </c>
      <c r="AP54" s="468" t="str">
        <f t="shared" si="13"/>
        <v/>
      </c>
      <c r="AQ54" s="468" t="str">
        <f t="shared" si="13"/>
        <v/>
      </c>
      <c r="AR54" s="468" t="str">
        <f t="shared" si="13"/>
        <v/>
      </c>
      <c r="AS54" s="468" t="str">
        <f t="shared" si="13"/>
        <v/>
      </c>
      <c r="AT54" s="468" t="str">
        <f t="shared" si="13"/>
        <v/>
      </c>
      <c r="AU54" s="468" t="str">
        <f t="shared" si="13"/>
        <v/>
      </c>
      <c r="AV54" s="468" t="str">
        <f t="shared" si="13"/>
        <v/>
      </c>
      <c r="AW54" s="468" t="str">
        <f t="shared" si="13"/>
        <v/>
      </c>
      <c r="AX54" s="468" t="str">
        <f t="shared" si="13"/>
        <v/>
      </c>
      <c r="AY54" s="468" t="str">
        <f t="shared" si="13"/>
        <v/>
      </c>
      <c r="AZ54" s="468" t="str">
        <f t="shared" si="13"/>
        <v/>
      </c>
      <c r="BA54" s="468"/>
      <c r="BB54" s="468" t="str">
        <f t="shared" si="19"/>
        <v/>
      </c>
      <c r="BC54" s="468" t="str">
        <f t="shared" si="19"/>
        <v/>
      </c>
      <c r="BD54" s="468"/>
      <c r="BE54" s="468" t="str">
        <f t="shared" si="18"/>
        <v/>
      </c>
      <c r="BF54" s="468" t="str">
        <f t="shared" si="18"/>
        <v/>
      </c>
      <c r="BG54" s="468" t="str">
        <f t="shared" si="18"/>
        <v/>
      </c>
      <c r="BH54" s="468" t="str">
        <f t="shared" si="18"/>
        <v/>
      </c>
      <c r="BI54" s="468" t="str">
        <f t="shared" si="18"/>
        <v/>
      </c>
      <c r="BJ54" s="468" t="str">
        <f t="shared" si="18"/>
        <v/>
      </c>
      <c r="BK54" s="468" t="str">
        <f t="shared" si="18"/>
        <v/>
      </c>
      <c r="BL54" s="468" t="str">
        <f t="shared" si="18"/>
        <v/>
      </c>
      <c r="BM54" s="468" t="str">
        <f t="shared" si="18"/>
        <v/>
      </c>
      <c r="BN54" s="468" t="str">
        <f t="shared" si="18"/>
        <v/>
      </c>
      <c r="BO54" s="468" t="str">
        <f t="shared" si="18"/>
        <v/>
      </c>
      <c r="BP54" s="468" t="str">
        <f t="shared" si="18"/>
        <v/>
      </c>
      <c r="BQ54" s="468" t="str">
        <f t="shared" si="18"/>
        <v/>
      </c>
      <c r="BR54" s="468" t="str">
        <f t="shared" si="18"/>
        <v/>
      </c>
      <c r="BS54" s="468" t="str">
        <f t="shared" si="18"/>
        <v/>
      </c>
      <c r="BT54" s="468" t="str">
        <f t="shared" si="18"/>
        <v/>
      </c>
      <c r="BU54" s="468" t="str">
        <f t="shared" si="14"/>
        <v/>
      </c>
      <c r="BV54" s="468" t="str">
        <f t="shared" si="14"/>
        <v/>
      </c>
      <c r="BW54" s="468" t="str">
        <f t="shared" si="14"/>
        <v/>
      </c>
      <c r="BX54" s="468" t="str">
        <f t="shared" si="14"/>
        <v/>
      </c>
      <c r="BY54" s="468" t="str">
        <f t="shared" si="14"/>
        <v/>
      </c>
      <c r="BZ54" s="468" t="str">
        <f t="shared" si="14"/>
        <v/>
      </c>
      <c r="CA54" s="468" t="str">
        <f t="shared" si="14"/>
        <v/>
      </c>
      <c r="CB54" s="468" t="str">
        <f t="shared" si="14"/>
        <v/>
      </c>
      <c r="CC54" s="468" t="str">
        <f t="shared" si="14"/>
        <v/>
      </c>
      <c r="CD54" s="468" t="str">
        <f t="shared" si="14"/>
        <v/>
      </c>
      <c r="CE54" s="468" t="str">
        <f t="shared" si="14"/>
        <v/>
      </c>
      <c r="CF54" s="468" t="str">
        <f t="shared" si="14"/>
        <v/>
      </c>
      <c r="CG54" s="468" t="str">
        <f t="shared" si="14"/>
        <v/>
      </c>
      <c r="CH54" s="468"/>
      <c r="CI54" s="468" t="str">
        <f t="shared" si="7"/>
        <v/>
      </c>
      <c r="CJ54" s="468" t="str">
        <f t="shared" si="7"/>
        <v/>
      </c>
      <c r="CK54" s="533"/>
    </row>
    <row r="55" spans="3:89" x14ac:dyDescent="0.25">
      <c r="C55" s="358"/>
      <c r="D55" s="259">
        <v>135</v>
      </c>
      <c r="E55" s="41"/>
      <c r="F55" s="44"/>
      <c r="G55" s="232" t="s">
        <v>294</v>
      </c>
      <c r="H55" s="279"/>
      <c r="I55" s="281"/>
      <c r="J55" s="431"/>
      <c r="K55" s="431"/>
      <c r="M55" s="360" t="str">
        <f t="shared" si="5"/>
        <v/>
      </c>
      <c r="N55" s="361"/>
      <c r="O55" s="368"/>
      <c r="P55" s="359"/>
      <c r="Q55" s="362"/>
      <c r="R55" s="364"/>
      <c r="S55" s="364"/>
      <c r="T55" s="617">
        <f t="shared" si="21"/>
        <v>0</v>
      </c>
      <c r="U55" s="618"/>
      <c r="V55" s="51"/>
      <c r="X55" s="468" t="str">
        <f t="shared" ref="X55:AM68" si="22">IF($F55="","",IF(VALUE(LEFT($F55,2))=X$18,$J55,""))</f>
        <v/>
      </c>
      <c r="Y55" s="468" t="str">
        <f t="shared" si="22"/>
        <v/>
      </c>
      <c r="Z55" s="468" t="str">
        <f t="shared" si="22"/>
        <v/>
      </c>
      <c r="AA55" s="468" t="str">
        <f t="shared" si="22"/>
        <v/>
      </c>
      <c r="AB55" s="468" t="str">
        <f t="shared" si="22"/>
        <v/>
      </c>
      <c r="AC55" s="468" t="str">
        <f t="shared" si="22"/>
        <v/>
      </c>
      <c r="AD55" s="468" t="str">
        <f t="shared" si="22"/>
        <v/>
      </c>
      <c r="AE55" s="468" t="str">
        <f t="shared" si="22"/>
        <v/>
      </c>
      <c r="AF55" s="468" t="str">
        <f t="shared" si="22"/>
        <v/>
      </c>
      <c r="AG55" s="468" t="str">
        <f t="shared" si="22"/>
        <v/>
      </c>
      <c r="AH55" s="468" t="str">
        <f t="shared" si="22"/>
        <v/>
      </c>
      <c r="AI55" s="468" t="str">
        <f t="shared" si="22"/>
        <v/>
      </c>
      <c r="AJ55" s="468" t="str">
        <f t="shared" si="22"/>
        <v/>
      </c>
      <c r="AK55" s="468" t="str">
        <f t="shared" si="22"/>
        <v/>
      </c>
      <c r="AL55" s="468" t="str">
        <f t="shared" si="22"/>
        <v/>
      </c>
      <c r="AM55" s="468" t="str">
        <f t="shared" si="22"/>
        <v/>
      </c>
      <c r="AN55" s="468" t="str">
        <f t="shared" si="13"/>
        <v/>
      </c>
      <c r="AO55" s="468" t="str">
        <f t="shared" si="13"/>
        <v/>
      </c>
      <c r="AP55" s="468" t="str">
        <f t="shared" si="13"/>
        <v/>
      </c>
      <c r="AQ55" s="468" t="str">
        <f t="shared" si="13"/>
        <v/>
      </c>
      <c r="AR55" s="468" t="str">
        <f t="shared" si="13"/>
        <v/>
      </c>
      <c r="AS55" s="468" t="str">
        <f t="shared" si="13"/>
        <v/>
      </c>
      <c r="AT55" s="468" t="str">
        <f t="shared" si="13"/>
        <v/>
      </c>
      <c r="AU55" s="468" t="str">
        <f t="shared" si="13"/>
        <v/>
      </c>
      <c r="AV55" s="468" t="str">
        <f t="shared" ref="AV55:AZ55" si="23">IF($F55="","",IF(VALUE(LEFT($F55,2))=AV$18,$J55,""))</f>
        <v/>
      </c>
      <c r="AW55" s="468" t="str">
        <f t="shared" si="23"/>
        <v/>
      </c>
      <c r="AX55" s="468" t="str">
        <f t="shared" si="23"/>
        <v/>
      </c>
      <c r="AY55" s="468" t="str">
        <f t="shared" si="23"/>
        <v/>
      </c>
      <c r="AZ55" s="468" t="str">
        <f t="shared" si="23"/>
        <v/>
      </c>
      <c r="BA55" s="468"/>
      <c r="BB55" s="468" t="str">
        <f t="shared" si="19"/>
        <v/>
      </c>
      <c r="BC55" s="468" t="str">
        <f t="shared" si="19"/>
        <v/>
      </c>
      <c r="BD55" s="468"/>
      <c r="BE55" s="468" t="str">
        <f t="shared" ref="BE55:BT68" si="24">IF($F55="","",IF(VALUE(LEFT($F55,2))=BE$18,$K55,""))</f>
        <v/>
      </c>
      <c r="BF55" s="468" t="str">
        <f t="shared" si="24"/>
        <v/>
      </c>
      <c r="BG55" s="468" t="str">
        <f t="shared" si="24"/>
        <v/>
      </c>
      <c r="BH55" s="468" t="str">
        <f t="shared" si="24"/>
        <v/>
      </c>
      <c r="BI55" s="468" t="str">
        <f t="shared" si="24"/>
        <v/>
      </c>
      <c r="BJ55" s="468" t="str">
        <f t="shared" si="24"/>
        <v/>
      </c>
      <c r="BK55" s="468" t="str">
        <f t="shared" si="24"/>
        <v/>
      </c>
      <c r="BL55" s="468" t="str">
        <f t="shared" si="24"/>
        <v/>
      </c>
      <c r="BM55" s="468" t="str">
        <f t="shared" si="24"/>
        <v/>
      </c>
      <c r="BN55" s="468" t="str">
        <f t="shared" si="24"/>
        <v/>
      </c>
      <c r="BO55" s="468" t="str">
        <f t="shared" si="24"/>
        <v/>
      </c>
      <c r="BP55" s="468" t="str">
        <f t="shared" si="24"/>
        <v/>
      </c>
      <c r="BQ55" s="468" t="str">
        <f t="shared" si="24"/>
        <v/>
      </c>
      <c r="BR55" s="468" t="str">
        <f t="shared" si="24"/>
        <v/>
      </c>
      <c r="BS55" s="468" t="str">
        <f t="shared" si="24"/>
        <v/>
      </c>
      <c r="BT55" s="468" t="str">
        <f t="shared" si="24"/>
        <v/>
      </c>
      <c r="BU55" s="468" t="str">
        <f t="shared" si="14"/>
        <v/>
      </c>
      <c r="BV55" s="468" t="str">
        <f t="shared" si="14"/>
        <v/>
      </c>
      <c r="BW55" s="468" t="str">
        <f t="shared" si="14"/>
        <v/>
      </c>
      <c r="BX55" s="468" t="str">
        <f t="shared" si="14"/>
        <v/>
      </c>
      <c r="BY55" s="468" t="str">
        <f t="shared" si="14"/>
        <v/>
      </c>
      <c r="BZ55" s="468" t="str">
        <f t="shared" si="14"/>
        <v/>
      </c>
      <c r="CA55" s="468" t="str">
        <f t="shared" si="14"/>
        <v/>
      </c>
      <c r="CB55" s="468" t="str">
        <f t="shared" si="14"/>
        <v/>
      </c>
      <c r="CC55" s="468" t="str">
        <f t="shared" ref="CC55:CG55" si="25">IF($F55="","",IF(VALUE(LEFT($F55,2))=CC$18,$K55,""))</f>
        <v/>
      </c>
      <c r="CD55" s="468" t="str">
        <f t="shared" si="25"/>
        <v/>
      </c>
      <c r="CE55" s="468" t="str">
        <f t="shared" si="25"/>
        <v/>
      </c>
      <c r="CF55" s="468" t="str">
        <f t="shared" si="25"/>
        <v/>
      </c>
      <c r="CG55" s="468" t="str">
        <f t="shared" si="25"/>
        <v/>
      </c>
      <c r="CH55" s="468"/>
      <c r="CI55" s="468" t="str">
        <f t="shared" si="7"/>
        <v/>
      </c>
      <c r="CJ55" s="468" t="str">
        <f t="shared" si="7"/>
        <v/>
      </c>
      <c r="CK55" s="533"/>
    </row>
    <row r="56" spans="3:89" x14ac:dyDescent="0.25">
      <c r="C56" s="358"/>
      <c r="D56" s="259">
        <v>136</v>
      </c>
      <c r="E56" s="41"/>
      <c r="F56" s="44"/>
      <c r="G56" s="567" t="s">
        <v>366</v>
      </c>
      <c r="H56" s="279"/>
      <c r="I56" s="281"/>
      <c r="J56" s="431"/>
      <c r="K56" s="431"/>
      <c r="M56" s="360" t="str">
        <f t="shared" si="5"/>
        <v/>
      </c>
      <c r="N56" s="361"/>
      <c r="O56" s="368"/>
      <c r="P56" s="359" t="s">
        <v>316</v>
      </c>
      <c r="Q56" s="362"/>
      <c r="R56" s="364"/>
      <c r="S56" s="364">
        <f>J56</f>
        <v>0</v>
      </c>
      <c r="T56" s="362"/>
      <c r="U56" s="363"/>
      <c r="V56" s="51"/>
      <c r="X56" s="468" t="str">
        <f t="shared" si="22"/>
        <v/>
      </c>
      <c r="Y56" s="468" t="str">
        <f t="shared" si="22"/>
        <v/>
      </c>
      <c r="Z56" s="468" t="str">
        <f t="shared" si="22"/>
        <v/>
      </c>
      <c r="AA56" s="468" t="str">
        <f t="shared" si="22"/>
        <v/>
      </c>
      <c r="AB56" s="468" t="str">
        <f t="shared" si="22"/>
        <v/>
      </c>
      <c r="AC56" s="468" t="str">
        <f t="shared" si="22"/>
        <v/>
      </c>
      <c r="AD56" s="468" t="str">
        <f t="shared" si="22"/>
        <v/>
      </c>
      <c r="AE56" s="468" t="str">
        <f t="shared" si="22"/>
        <v/>
      </c>
      <c r="AF56" s="468" t="str">
        <f t="shared" si="22"/>
        <v/>
      </c>
      <c r="AG56" s="468" t="str">
        <f t="shared" si="22"/>
        <v/>
      </c>
      <c r="AH56" s="468" t="str">
        <f t="shared" si="22"/>
        <v/>
      </c>
      <c r="AI56" s="468" t="str">
        <f t="shared" si="22"/>
        <v/>
      </c>
      <c r="AJ56" s="468" t="str">
        <f t="shared" si="22"/>
        <v/>
      </c>
      <c r="AK56" s="468" t="str">
        <f t="shared" si="22"/>
        <v/>
      </c>
      <c r="AL56" s="468" t="str">
        <f t="shared" si="22"/>
        <v/>
      </c>
      <c r="AM56" s="468" t="str">
        <f t="shared" si="22"/>
        <v/>
      </c>
      <c r="AN56" s="468" t="str">
        <f t="shared" ref="AN56:AZ68" si="26">IF($F56="","",IF(VALUE(LEFT($F56,2))=AN$18,$J56,""))</f>
        <v/>
      </c>
      <c r="AO56" s="468" t="str">
        <f t="shared" si="26"/>
        <v/>
      </c>
      <c r="AP56" s="468" t="str">
        <f t="shared" si="26"/>
        <v/>
      </c>
      <c r="AQ56" s="468" t="str">
        <f t="shared" si="26"/>
        <v/>
      </c>
      <c r="AR56" s="468" t="str">
        <f t="shared" si="26"/>
        <v/>
      </c>
      <c r="AS56" s="468" t="str">
        <f t="shared" si="26"/>
        <v/>
      </c>
      <c r="AT56" s="468" t="str">
        <f t="shared" si="26"/>
        <v/>
      </c>
      <c r="AU56" s="468" t="str">
        <f t="shared" si="26"/>
        <v/>
      </c>
      <c r="AV56" s="468" t="str">
        <f t="shared" si="26"/>
        <v/>
      </c>
      <c r="AW56" s="468" t="str">
        <f t="shared" si="26"/>
        <v/>
      </c>
      <c r="AX56" s="468" t="str">
        <f t="shared" si="26"/>
        <v/>
      </c>
      <c r="AY56" s="468" t="str">
        <f t="shared" si="26"/>
        <v/>
      </c>
      <c r="AZ56" s="468" t="str">
        <f t="shared" si="26"/>
        <v/>
      </c>
      <c r="BA56" s="468"/>
      <c r="BB56" s="468" t="str">
        <f t="shared" si="19"/>
        <v/>
      </c>
      <c r="BC56" s="468" t="str">
        <f t="shared" si="19"/>
        <v/>
      </c>
      <c r="BD56" s="468"/>
      <c r="BE56" s="468" t="str">
        <f t="shared" si="24"/>
        <v/>
      </c>
      <c r="BF56" s="468" t="str">
        <f t="shared" si="24"/>
        <v/>
      </c>
      <c r="BG56" s="468" t="str">
        <f t="shared" si="24"/>
        <v/>
      </c>
      <c r="BH56" s="468" t="str">
        <f t="shared" si="24"/>
        <v/>
      </c>
      <c r="BI56" s="468" t="str">
        <f t="shared" si="24"/>
        <v/>
      </c>
      <c r="BJ56" s="468" t="str">
        <f t="shared" si="24"/>
        <v/>
      </c>
      <c r="BK56" s="468" t="str">
        <f t="shared" si="24"/>
        <v/>
      </c>
      <c r="BL56" s="468" t="str">
        <f t="shared" si="24"/>
        <v/>
      </c>
      <c r="BM56" s="468" t="str">
        <f t="shared" si="24"/>
        <v/>
      </c>
      <c r="BN56" s="468" t="str">
        <f t="shared" si="24"/>
        <v/>
      </c>
      <c r="BO56" s="468" t="str">
        <f t="shared" si="24"/>
        <v/>
      </c>
      <c r="BP56" s="468" t="str">
        <f t="shared" si="24"/>
        <v/>
      </c>
      <c r="BQ56" s="468" t="str">
        <f t="shared" si="24"/>
        <v/>
      </c>
      <c r="BR56" s="468" t="str">
        <f t="shared" si="24"/>
        <v/>
      </c>
      <c r="BS56" s="468" t="str">
        <f t="shared" si="24"/>
        <v/>
      </c>
      <c r="BT56" s="468" t="str">
        <f t="shared" si="24"/>
        <v/>
      </c>
      <c r="BU56" s="468" t="str">
        <f t="shared" ref="BU56:CG68" si="27">IF($F56="","",IF(VALUE(LEFT($F56,2))=BU$18,$K56,""))</f>
        <v/>
      </c>
      <c r="BV56" s="468" t="str">
        <f t="shared" si="27"/>
        <v/>
      </c>
      <c r="BW56" s="468" t="str">
        <f t="shared" si="27"/>
        <v/>
      </c>
      <c r="BX56" s="468" t="str">
        <f t="shared" si="27"/>
        <v/>
      </c>
      <c r="BY56" s="468" t="str">
        <f t="shared" si="27"/>
        <v/>
      </c>
      <c r="BZ56" s="468" t="str">
        <f t="shared" si="27"/>
        <v/>
      </c>
      <c r="CA56" s="468" t="str">
        <f t="shared" si="27"/>
        <v/>
      </c>
      <c r="CB56" s="468" t="str">
        <f t="shared" si="27"/>
        <v/>
      </c>
      <c r="CC56" s="468" t="str">
        <f t="shared" si="27"/>
        <v/>
      </c>
      <c r="CD56" s="468" t="str">
        <f t="shared" si="27"/>
        <v/>
      </c>
      <c r="CE56" s="468" t="str">
        <f t="shared" si="27"/>
        <v/>
      </c>
      <c r="CF56" s="468" t="str">
        <f t="shared" si="27"/>
        <v/>
      </c>
      <c r="CG56" s="468" t="str">
        <f t="shared" si="27"/>
        <v/>
      </c>
      <c r="CH56" s="468"/>
      <c r="CI56" s="468" t="str">
        <f t="shared" si="7"/>
        <v/>
      </c>
      <c r="CJ56" s="468" t="str">
        <f t="shared" si="7"/>
        <v/>
      </c>
      <c r="CK56" s="533"/>
    </row>
    <row r="57" spans="3:89" x14ac:dyDescent="0.25">
      <c r="C57" s="358"/>
      <c r="D57" s="259"/>
      <c r="E57" s="41"/>
      <c r="F57" s="44"/>
      <c r="G57" s="232"/>
      <c r="H57" s="279"/>
      <c r="I57" s="281"/>
      <c r="J57" s="431"/>
      <c r="K57" s="431"/>
      <c r="M57" s="360" t="str">
        <f t="shared" si="5"/>
        <v/>
      </c>
      <c r="N57" s="361"/>
      <c r="O57" s="368"/>
      <c r="P57" s="359"/>
      <c r="Q57" s="362"/>
      <c r="R57" s="364"/>
      <c r="S57" s="364"/>
      <c r="T57" s="362"/>
      <c r="U57" s="363"/>
      <c r="V57" s="51"/>
      <c r="X57" s="468" t="str">
        <f t="shared" si="22"/>
        <v/>
      </c>
      <c r="Y57" s="468" t="str">
        <f t="shared" si="22"/>
        <v/>
      </c>
      <c r="Z57" s="468" t="str">
        <f t="shared" si="22"/>
        <v/>
      </c>
      <c r="AA57" s="468" t="str">
        <f t="shared" si="22"/>
        <v/>
      </c>
      <c r="AB57" s="468" t="str">
        <f t="shared" si="22"/>
        <v/>
      </c>
      <c r="AC57" s="468" t="str">
        <f t="shared" si="22"/>
        <v/>
      </c>
      <c r="AD57" s="468" t="str">
        <f t="shared" si="22"/>
        <v/>
      </c>
      <c r="AE57" s="468" t="str">
        <f t="shared" si="22"/>
        <v/>
      </c>
      <c r="AF57" s="468" t="str">
        <f t="shared" si="22"/>
        <v/>
      </c>
      <c r="AG57" s="468" t="str">
        <f t="shared" si="22"/>
        <v/>
      </c>
      <c r="AH57" s="468" t="str">
        <f t="shared" si="22"/>
        <v/>
      </c>
      <c r="AI57" s="468" t="str">
        <f t="shared" si="22"/>
        <v/>
      </c>
      <c r="AJ57" s="468" t="str">
        <f t="shared" si="22"/>
        <v/>
      </c>
      <c r="AK57" s="468" t="str">
        <f t="shared" si="22"/>
        <v/>
      </c>
      <c r="AL57" s="468" t="str">
        <f t="shared" si="22"/>
        <v/>
      </c>
      <c r="AM57" s="468" t="str">
        <f t="shared" si="22"/>
        <v/>
      </c>
      <c r="AN57" s="468" t="str">
        <f t="shared" si="26"/>
        <v/>
      </c>
      <c r="AO57" s="468" t="str">
        <f t="shared" si="26"/>
        <v/>
      </c>
      <c r="AP57" s="468" t="str">
        <f t="shared" si="26"/>
        <v/>
      </c>
      <c r="AQ57" s="468" t="str">
        <f t="shared" si="26"/>
        <v/>
      </c>
      <c r="AR57" s="468" t="str">
        <f t="shared" si="26"/>
        <v/>
      </c>
      <c r="AS57" s="468" t="str">
        <f t="shared" si="26"/>
        <v/>
      </c>
      <c r="AT57" s="468" t="str">
        <f t="shared" si="26"/>
        <v/>
      </c>
      <c r="AU57" s="468" t="str">
        <f t="shared" si="26"/>
        <v/>
      </c>
      <c r="AV57" s="468" t="str">
        <f t="shared" si="26"/>
        <v/>
      </c>
      <c r="AW57" s="468" t="str">
        <f t="shared" si="26"/>
        <v/>
      </c>
      <c r="AX57" s="468" t="str">
        <f t="shared" si="26"/>
        <v/>
      </c>
      <c r="AY57" s="468" t="str">
        <f t="shared" si="26"/>
        <v/>
      </c>
      <c r="AZ57" s="468" t="str">
        <f t="shared" si="26"/>
        <v/>
      </c>
      <c r="BA57" s="468"/>
      <c r="BB57" s="468" t="str">
        <f>IF($M57="","",IF($M57=BB$18,$J57,0))</f>
        <v/>
      </c>
      <c r="BC57" s="468" t="str">
        <f t="shared" si="19"/>
        <v/>
      </c>
      <c r="BD57" s="468"/>
      <c r="BE57" s="468" t="str">
        <f t="shared" si="24"/>
        <v/>
      </c>
      <c r="BF57" s="468" t="str">
        <f t="shared" si="24"/>
        <v/>
      </c>
      <c r="BG57" s="468" t="str">
        <f t="shared" si="24"/>
        <v/>
      </c>
      <c r="BH57" s="468" t="str">
        <f t="shared" si="24"/>
        <v/>
      </c>
      <c r="BI57" s="468" t="str">
        <f t="shared" si="24"/>
        <v/>
      </c>
      <c r="BJ57" s="468" t="str">
        <f t="shared" si="24"/>
        <v/>
      </c>
      <c r="BK57" s="468" t="str">
        <f t="shared" si="24"/>
        <v/>
      </c>
      <c r="BL57" s="468" t="str">
        <f t="shared" si="24"/>
        <v/>
      </c>
      <c r="BM57" s="468" t="str">
        <f t="shared" si="24"/>
        <v/>
      </c>
      <c r="BN57" s="468" t="str">
        <f t="shared" si="24"/>
        <v/>
      </c>
      <c r="BO57" s="468" t="str">
        <f t="shared" si="24"/>
        <v/>
      </c>
      <c r="BP57" s="468" t="str">
        <f t="shared" si="24"/>
        <v/>
      </c>
      <c r="BQ57" s="468" t="str">
        <f t="shared" si="24"/>
        <v/>
      </c>
      <c r="BR57" s="468" t="str">
        <f t="shared" si="24"/>
        <v/>
      </c>
      <c r="BS57" s="468" t="str">
        <f t="shared" si="24"/>
        <v/>
      </c>
      <c r="BT57" s="468" t="str">
        <f t="shared" si="24"/>
        <v/>
      </c>
      <c r="BU57" s="468" t="str">
        <f t="shared" si="27"/>
        <v/>
      </c>
      <c r="BV57" s="468" t="str">
        <f t="shared" si="27"/>
        <v/>
      </c>
      <c r="BW57" s="468" t="str">
        <f t="shared" si="27"/>
        <v/>
      </c>
      <c r="BX57" s="468" t="str">
        <f t="shared" si="27"/>
        <v/>
      </c>
      <c r="BY57" s="468" t="str">
        <f t="shared" si="27"/>
        <v/>
      </c>
      <c r="BZ57" s="468" t="str">
        <f t="shared" si="27"/>
        <v/>
      </c>
      <c r="CA57" s="468" t="str">
        <f t="shared" si="27"/>
        <v/>
      </c>
      <c r="CB57" s="468" t="str">
        <f t="shared" si="27"/>
        <v/>
      </c>
      <c r="CC57" s="468" t="str">
        <f t="shared" si="27"/>
        <v/>
      </c>
      <c r="CD57" s="468" t="str">
        <f t="shared" si="27"/>
        <v/>
      </c>
      <c r="CE57" s="468" t="str">
        <f t="shared" si="27"/>
        <v/>
      </c>
      <c r="CF57" s="468" t="str">
        <f t="shared" si="27"/>
        <v/>
      </c>
      <c r="CG57" s="468" t="str">
        <f t="shared" si="27"/>
        <v/>
      </c>
      <c r="CH57" s="468"/>
      <c r="CI57" s="468" t="str">
        <f t="shared" si="7"/>
        <v/>
      </c>
      <c r="CJ57" s="468" t="str">
        <f t="shared" si="7"/>
        <v/>
      </c>
      <c r="CK57" s="533"/>
    </row>
    <row r="58" spans="3:89" x14ac:dyDescent="0.25">
      <c r="C58" s="358"/>
      <c r="D58" s="259"/>
      <c r="E58" s="41"/>
      <c r="F58" s="44"/>
      <c r="G58" s="375" t="s">
        <v>321</v>
      </c>
      <c r="H58" s="279"/>
      <c r="I58" s="282"/>
      <c r="J58" s="431"/>
      <c r="K58" s="431"/>
      <c r="M58" s="360" t="str">
        <f t="shared" si="5"/>
        <v/>
      </c>
      <c r="N58" s="361"/>
      <c r="O58" s="368" t="str">
        <f>IF(M58="","",IF(M58="Foreign",VLOOKUP(N58,'Option X3'!D:E,2,FALSE),1))</f>
        <v/>
      </c>
      <c r="P58" s="359"/>
      <c r="Q58" s="569"/>
      <c r="R58" s="364"/>
      <c r="S58" s="364"/>
      <c r="T58" s="617"/>
      <c r="U58" s="618"/>
      <c r="V58" s="51"/>
      <c r="X58" s="468" t="str">
        <f t="shared" si="22"/>
        <v/>
      </c>
      <c r="Y58" s="468" t="str">
        <f t="shared" si="22"/>
        <v/>
      </c>
      <c r="Z58" s="468" t="str">
        <f t="shared" si="22"/>
        <v/>
      </c>
      <c r="AA58" s="468" t="str">
        <f t="shared" si="22"/>
        <v/>
      </c>
      <c r="AB58" s="468" t="str">
        <f t="shared" si="22"/>
        <v/>
      </c>
      <c r="AC58" s="468" t="str">
        <f t="shared" si="22"/>
        <v/>
      </c>
      <c r="AD58" s="468" t="str">
        <f t="shared" si="22"/>
        <v/>
      </c>
      <c r="AE58" s="468" t="str">
        <f t="shared" si="22"/>
        <v/>
      </c>
      <c r="AF58" s="468" t="str">
        <f t="shared" si="22"/>
        <v/>
      </c>
      <c r="AG58" s="468" t="str">
        <f t="shared" si="22"/>
        <v/>
      </c>
      <c r="AH58" s="468" t="str">
        <f t="shared" si="22"/>
        <v/>
      </c>
      <c r="AI58" s="468" t="str">
        <f t="shared" si="22"/>
        <v/>
      </c>
      <c r="AJ58" s="468" t="str">
        <f t="shared" si="22"/>
        <v/>
      </c>
      <c r="AK58" s="468" t="str">
        <f t="shared" si="22"/>
        <v/>
      </c>
      <c r="AL58" s="468" t="str">
        <f t="shared" si="22"/>
        <v/>
      </c>
      <c r="AM58" s="468" t="str">
        <f t="shared" si="22"/>
        <v/>
      </c>
      <c r="AN58" s="468" t="str">
        <f t="shared" si="26"/>
        <v/>
      </c>
      <c r="AO58" s="468" t="str">
        <f t="shared" si="26"/>
        <v/>
      </c>
      <c r="AP58" s="468" t="str">
        <f t="shared" si="26"/>
        <v/>
      </c>
      <c r="AQ58" s="468" t="str">
        <f t="shared" si="26"/>
        <v/>
      </c>
      <c r="AR58" s="468" t="str">
        <f t="shared" si="26"/>
        <v/>
      </c>
      <c r="AS58" s="468" t="str">
        <f t="shared" si="26"/>
        <v/>
      </c>
      <c r="AT58" s="468" t="str">
        <f t="shared" si="26"/>
        <v/>
      </c>
      <c r="AU58" s="468" t="str">
        <f t="shared" si="26"/>
        <v/>
      </c>
      <c r="AV58" s="468" t="str">
        <f t="shared" si="26"/>
        <v/>
      </c>
      <c r="AW58" s="468" t="str">
        <f t="shared" si="26"/>
        <v/>
      </c>
      <c r="AX58" s="468" t="str">
        <f t="shared" si="26"/>
        <v/>
      </c>
      <c r="AY58" s="468" t="str">
        <f t="shared" si="26"/>
        <v/>
      </c>
      <c r="AZ58" s="468" t="str">
        <f t="shared" si="26"/>
        <v/>
      </c>
      <c r="BA58" s="468"/>
      <c r="BB58" s="468" t="str">
        <f t="shared" ref="BB58:BC68" si="28">IF($M58="","",IF($M58=BB$18,$J58,0))</f>
        <v/>
      </c>
      <c r="BC58" s="468" t="str">
        <f t="shared" si="19"/>
        <v/>
      </c>
      <c r="BD58" s="468"/>
      <c r="BE58" s="468" t="str">
        <f t="shared" si="24"/>
        <v/>
      </c>
      <c r="BF58" s="468" t="str">
        <f t="shared" si="24"/>
        <v/>
      </c>
      <c r="BG58" s="468" t="str">
        <f t="shared" si="24"/>
        <v/>
      </c>
      <c r="BH58" s="468" t="str">
        <f t="shared" si="24"/>
        <v/>
      </c>
      <c r="BI58" s="468" t="str">
        <f t="shared" si="24"/>
        <v/>
      </c>
      <c r="BJ58" s="468" t="str">
        <f t="shared" si="24"/>
        <v/>
      </c>
      <c r="BK58" s="468" t="str">
        <f t="shared" si="24"/>
        <v/>
      </c>
      <c r="BL58" s="468" t="str">
        <f t="shared" si="24"/>
        <v/>
      </c>
      <c r="BM58" s="468" t="str">
        <f t="shared" si="24"/>
        <v/>
      </c>
      <c r="BN58" s="468" t="str">
        <f t="shared" si="24"/>
        <v/>
      </c>
      <c r="BO58" s="468" t="str">
        <f t="shared" si="24"/>
        <v/>
      </c>
      <c r="BP58" s="468" t="str">
        <f t="shared" si="24"/>
        <v/>
      </c>
      <c r="BQ58" s="468" t="str">
        <f t="shared" si="24"/>
        <v/>
      </c>
      <c r="BR58" s="468" t="str">
        <f t="shared" si="24"/>
        <v/>
      </c>
      <c r="BS58" s="468" t="str">
        <f t="shared" si="24"/>
        <v/>
      </c>
      <c r="BT58" s="468" t="str">
        <f t="shared" si="24"/>
        <v/>
      </c>
      <c r="BU58" s="468" t="str">
        <f t="shared" si="27"/>
        <v/>
      </c>
      <c r="BV58" s="468" t="str">
        <f t="shared" si="27"/>
        <v/>
      </c>
      <c r="BW58" s="468" t="str">
        <f t="shared" si="27"/>
        <v/>
      </c>
      <c r="BX58" s="468" t="str">
        <f t="shared" si="27"/>
        <v/>
      </c>
      <c r="BY58" s="468" t="str">
        <f t="shared" si="27"/>
        <v/>
      </c>
      <c r="BZ58" s="468" t="str">
        <f t="shared" si="27"/>
        <v/>
      </c>
      <c r="CA58" s="468" t="str">
        <f t="shared" si="27"/>
        <v/>
      </c>
      <c r="CB58" s="468" t="str">
        <f t="shared" si="27"/>
        <v/>
      </c>
      <c r="CC58" s="468" t="str">
        <f t="shared" si="27"/>
        <v/>
      </c>
      <c r="CD58" s="468" t="str">
        <f t="shared" si="27"/>
        <v/>
      </c>
      <c r="CE58" s="468" t="str">
        <f t="shared" si="27"/>
        <v/>
      </c>
      <c r="CF58" s="468" t="str">
        <f t="shared" si="27"/>
        <v/>
      </c>
      <c r="CG58" s="468" t="str">
        <f t="shared" si="27"/>
        <v/>
      </c>
      <c r="CH58" s="468"/>
      <c r="CI58" s="468" t="str">
        <f t="shared" si="7"/>
        <v/>
      </c>
      <c r="CJ58" s="468" t="str">
        <f t="shared" si="7"/>
        <v/>
      </c>
      <c r="CK58" s="533"/>
    </row>
    <row r="59" spans="3:89" x14ac:dyDescent="0.25">
      <c r="C59" s="358"/>
      <c r="D59" s="259">
        <v>1</v>
      </c>
      <c r="E59" s="41"/>
      <c r="F59" s="44"/>
      <c r="G59" s="434" t="s">
        <v>356</v>
      </c>
      <c r="H59" s="279"/>
      <c r="I59" s="282"/>
      <c r="J59" s="431"/>
      <c r="K59" s="431"/>
      <c r="M59" s="360" t="str">
        <f t="shared" si="5"/>
        <v/>
      </c>
      <c r="N59" s="361"/>
      <c r="O59" s="368" t="str">
        <f>IF(M59="","",IF(M59="Foreign",VLOOKUP(N59,'Option X3'!D:E,2,FALSE),1))</f>
        <v/>
      </c>
      <c r="P59" s="359"/>
      <c r="Q59" s="569"/>
      <c r="R59" s="364"/>
      <c r="S59" s="364"/>
      <c r="T59" s="617"/>
      <c r="U59" s="618"/>
      <c r="V59" s="51"/>
      <c r="X59" s="468" t="str">
        <f t="shared" si="22"/>
        <v/>
      </c>
      <c r="Y59" s="468" t="str">
        <f t="shared" si="22"/>
        <v/>
      </c>
      <c r="Z59" s="468" t="str">
        <f t="shared" si="22"/>
        <v/>
      </c>
      <c r="AA59" s="468" t="str">
        <f t="shared" si="22"/>
        <v/>
      </c>
      <c r="AB59" s="468" t="str">
        <f t="shared" si="22"/>
        <v/>
      </c>
      <c r="AC59" s="468" t="str">
        <f t="shared" si="22"/>
        <v/>
      </c>
      <c r="AD59" s="468" t="str">
        <f t="shared" si="22"/>
        <v/>
      </c>
      <c r="AE59" s="468" t="str">
        <f t="shared" si="22"/>
        <v/>
      </c>
      <c r="AF59" s="468" t="str">
        <f t="shared" si="22"/>
        <v/>
      </c>
      <c r="AG59" s="468" t="str">
        <f t="shared" si="22"/>
        <v/>
      </c>
      <c r="AH59" s="468" t="str">
        <f t="shared" si="22"/>
        <v/>
      </c>
      <c r="AI59" s="468" t="str">
        <f t="shared" si="22"/>
        <v/>
      </c>
      <c r="AJ59" s="468" t="str">
        <f t="shared" si="22"/>
        <v/>
      </c>
      <c r="AK59" s="468" t="str">
        <f t="shared" si="22"/>
        <v/>
      </c>
      <c r="AL59" s="468" t="str">
        <f t="shared" si="22"/>
        <v/>
      </c>
      <c r="AM59" s="468" t="str">
        <f t="shared" si="22"/>
        <v/>
      </c>
      <c r="AN59" s="468" t="str">
        <f t="shared" si="26"/>
        <v/>
      </c>
      <c r="AO59" s="468" t="str">
        <f t="shared" si="26"/>
        <v/>
      </c>
      <c r="AP59" s="468" t="str">
        <f t="shared" si="26"/>
        <v/>
      </c>
      <c r="AQ59" s="468" t="str">
        <f t="shared" si="26"/>
        <v/>
      </c>
      <c r="AR59" s="468" t="str">
        <f t="shared" si="26"/>
        <v/>
      </c>
      <c r="AS59" s="468" t="str">
        <f t="shared" si="26"/>
        <v/>
      </c>
      <c r="AT59" s="468" t="str">
        <f t="shared" si="26"/>
        <v/>
      </c>
      <c r="AU59" s="468" t="str">
        <f t="shared" si="26"/>
        <v/>
      </c>
      <c r="AV59" s="468" t="str">
        <f t="shared" si="26"/>
        <v/>
      </c>
      <c r="AW59" s="468" t="str">
        <f t="shared" si="26"/>
        <v/>
      </c>
      <c r="AX59" s="468" t="str">
        <f t="shared" si="26"/>
        <v/>
      </c>
      <c r="AY59" s="468" t="str">
        <f t="shared" si="26"/>
        <v/>
      </c>
      <c r="AZ59" s="468" t="str">
        <f t="shared" si="26"/>
        <v/>
      </c>
      <c r="BA59" s="468"/>
      <c r="BB59" s="468" t="str">
        <f t="shared" si="28"/>
        <v/>
      </c>
      <c r="BC59" s="468" t="str">
        <f t="shared" si="19"/>
        <v/>
      </c>
      <c r="BD59" s="468"/>
      <c r="BE59" s="468" t="str">
        <f t="shared" si="24"/>
        <v/>
      </c>
      <c r="BF59" s="468" t="str">
        <f t="shared" si="24"/>
        <v/>
      </c>
      <c r="BG59" s="468" t="str">
        <f t="shared" si="24"/>
        <v/>
      </c>
      <c r="BH59" s="468" t="str">
        <f t="shared" si="24"/>
        <v/>
      </c>
      <c r="BI59" s="468" t="str">
        <f t="shared" si="24"/>
        <v/>
      </c>
      <c r="BJ59" s="468" t="str">
        <f t="shared" si="24"/>
        <v/>
      </c>
      <c r="BK59" s="468" t="str">
        <f t="shared" si="24"/>
        <v/>
      </c>
      <c r="BL59" s="468" t="str">
        <f t="shared" si="24"/>
        <v/>
      </c>
      <c r="BM59" s="468" t="str">
        <f t="shared" si="24"/>
        <v/>
      </c>
      <c r="BN59" s="468" t="str">
        <f t="shared" si="24"/>
        <v/>
      </c>
      <c r="BO59" s="468" t="str">
        <f t="shared" si="24"/>
        <v/>
      </c>
      <c r="BP59" s="468" t="str">
        <f t="shared" si="24"/>
        <v/>
      </c>
      <c r="BQ59" s="468" t="str">
        <f t="shared" si="24"/>
        <v/>
      </c>
      <c r="BR59" s="468" t="str">
        <f t="shared" si="24"/>
        <v/>
      </c>
      <c r="BS59" s="468" t="str">
        <f t="shared" si="24"/>
        <v/>
      </c>
      <c r="BT59" s="468" t="str">
        <f t="shared" si="24"/>
        <v/>
      </c>
      <c r="BU59" s="468" t="str">
        <f t="shared" si="27"/>
        <v/>
      </c>
      <c r="BV59" s="468" t="str">
        <f t="shared" si="27"/>
        <v/>
      </c>
      <c r="BW59" s="468" t="str">
        <f t="shared" si="27"/>
        <v/>
      </c>
      <c r="BX59" s="468" t="str">
        <f t="shared" si="27"/>
        <v/>
      </c>
      <c r="BY59" s="468" t="str">
        <f t="shared" si="27"/>
        <v/>
      </c>
      <c r="BZ59" s="468" t="str">
        <f t="shared" si="27"/>
        <v/>
      </c>
      <c r="CA59" s="468" t="str">
        <f t="shared" si="27"/>
        <v/>
      </c>
      <c r="CB59" s="468" t="str">
        <f t="shared" si="27"/>
        <v/>
      </c>
      <c r="CC59" s="468" t="str">
        <f t="shared" si="27"/>
        <v/>
      </c>
      <c r="CD59" s="468" t="str">
        <f t="shared" si="27"/>
        <v/>
      </c>
      <c r="CE59" s="468" t="str">
        <f t="shared" si="27"/>
        <v/>
      </c>
      <c r="CF59" s="468" t="str">
        <f t="shared" si="27"/>
        <v/>
      </c>
      <c r="CG59" s="468" t="str">
        <f t="shared" si="27"/>
        <v/>
      </c>
      <c r="CH59" s="468"/>
      <c r="CI59" s="468" t="str">
        <f t="shared" si="7"/>
        <v/>
      </c>
      <c r="CJ59" s="468" t="str">
        <f t="shared" si="7"/>
        <v/>
      </c>
      <c r="CK59" s="533"/>
    </row>
    <row r="60" spans="3:89" x14ac:dyDescent="0.25">
      <c r="C60" s="358"/>
      <c r="D60" s="259">
        <v>2</v>
      </c>
      <c r="E60" s="41"/>
      <c r="F60" s="44"/>
      <c r="G60" s="234" t="s">
        <v>357</v>
      </c>
      <c r="H60" s="279"/>
      <c r="I60" s="282"/>
      <c r="J60" s="431"/>
      <c r="K60" s="431"/>
      <c r="M60" s="360" t="str">
        <f t="shared" si="5"/>
        <v/>
      </c>
      <c r="N60" s="361"/>
      <c r="O60" s="368" t="str">
        <f>IF(M60="","",IF(M60="Foreign",VLOOKUP(N60,'Option X3'!D:E,2,FALSE),1))</f>
        <v/>
      </c>
      <c r="P60" s="359"/>
      <c r="Q60" s="569"/>
      <c r="R60" s="364"/>
      <c r="S60" s="364"/>
      <c r="T60" s="617"/>
      <c r="U60" s="618"/>
      <c r="V60" s="51"/>
      <c r="X60" s="468" t="str">
        <f t="shared" si="22"/>
        <v/>
      </c>
      <c r="Y60" s="468" t="str">
        <f t="shared" si="22"/>
        <v/>
      </c>
      <c r="Z60" s="468" t="str">
        <f t="shared" si="22"/>
        <v/>
      </c>
      <c r="AA60" s="468" t="str">
        <f t="shared" si="22"/>
        <v/>
      </c>
      <c r="AB60" s="468" t="str">
        <f t="shared" si="22"/>
        <v/>
      </c>
      <c r="AC60" s="468" t="str">
        <f t="shared" si="22"/>
        <v/>
      </c>
      <c r="AD60" s="468" t="str">
        <f t="shared" si="22"/>
        <v/>
      </c>
      <c r="AE60" s="468" t="str">
        <f t="shared" si="22"/>
        <v/>
      </c>
      <c r="AF60" s="468" t="str">
        <f t="shared" si="22"/>
        <v/>
      </c>
      <c r="AG60" s="468" t="str">
        <f t="shared" si="22"/>
        <v/>
      </c>
      <c r="AH60" s="468" t="str">
        <f t="shared" si="22"/>
        <v/>
      </c>
      <c r="AI60" s="468" t="str">
        <f t="shared" si="22"/>
        <v/>
      </c>
      <c r="AJ60" s="468" t="str">
        <f t="shared" si="22"/>
        <v/>
      </c>
      <c r="AK60" s="468" t="str">
        <f t="shared" si="22"/>
        <v/>
      </c>
      <c r="AL60" s="468" t="str">
        <f t="shared" si="22"/>
        <v/>
      </c>
      <c r="AM60" s="468" t="str">
        <f t="shared" si="22"/>
        <v/>
      </c>
      <c r="AN60" s="468" t="str">
        <f t="shared" si="26"/>
        <v/>
      </c>
      <c r="AO60" s="468" t="str">
        <f t="shared" si="26"/>
        <v/>
      </c>
      <c r="AP60" s="468" t="str">
        <f t="shared" si="26"/>
        <v/>
      </c>
      <c r="AQ60" s="468" t="str">
        <f t="shared" si="26"/>
        <v/>
      </c>
      <c r="AR60" s="468" t="str">
        <f t="shared" si="26"/>
        <v/>
      </c>
      <c r="AS60" s="468" t="str">
        <f t="shared" si="26"/>
        <v/>
      </c>
      <c r="AT60" s="468" t="str">
        <f t="shared" si="26"/>
        <v/>
      </c>
      <c r="AU60" s="468" t="str">
        <f t="shared" si="26"/>
        <v/>
      </c>
      <c r="AV60" s="468" t="str">
        <f t="shared" si="26"/>
        <v/>
      </c>
      <c r="AW60" s="468" t="str">
        <f t="shared" si="26"/>
        <v/>
      </c>
      <c r="AX60" s="468" t="str">
        <f t="shared" si="26"/>
        <v/>
      </c>
      <c r="AY60" s="468" t="str">
        <f t="shared" si="26"/>
        <v/>
      </c>
      <c r="AZ60" s="468" t="str">
        <f t="shared" si="26"/>
        <v/>
      </c>
      <c r="BA60" s="468"/>
      <c r="BB60" s="468" t="str">
        <f t="shared" si="28"/>
        <v/>
      </c>
      <c r="BC60" s="468" t="str">
        <f t="shared" si="28"/>
        <v/>
      </c>
      <c r="BD60" s="468"/>
      <c r="BE60" s="468" t="str">
        <f t="shared" si="24"/>
        <v/>
      </c>
      <c r="BF60" s="468" t="str">
        <f t="shared" si="24"/>
        <v/>
      </c>
      <c r="BG60" s="468" t="str">
        <f t="shared" si="24"/>
        <v/>
      </c>
      <c r="BH60" s="468" t="str">
        <f t="shared" si="24"/>
        <v/>
      </c>
      <c r="BI60" s="468" t="str">
        <f t="shared" si="24"/>
        <v/>
      </c>
      <c r="BJ60" s="468" t="str">
        <f t="shared" si="24"/>
        <v/>
      </c>
      <c r="BK60" s="468" t="str">
        <f t="shared" si="24"/>
        <v/>
      </c>
      <c r="BL60" s="468" t="str">
        <f t="shared" si="24"/>
        <v/>
      </c>
      <c r="BM60" s="468" t="str">
        <f t="shared" si="24"/>
        <v/>
      </c>
      <c r="BN60" s="468" t="str">
        <f t="shared" si="24"/>
        <v/>
      </c>
      <c r="BO60" s="468" t="str">
        <f t="shared" si="24"/>
        <v/>
      </c>
      <c r="BP60" s="468" t="str">
        <f t="shared" si="24"/>
        <v/>
      </c>
      <c r="BQ60" s="468" t="str">
        <f t="shared" si="24"/>
        <v/>
      </c>
      <c r="BR60" s="468" t="str">
        <f t="shared" si="24"/>
        <v/>
      </c>
      <c r="BS60" s="468" t="str">
        <f t="shared" si="24"/>
        <v/>
      </c>
      <c r="BT60" s="468" t="str">
        <f t="shared" si="24"/>
        <v/>
      </c>
      <c r="BU60" s="468" t="str">
        <f t="shared" si="27"/>
        <v/>
      </c>
      <c r="BV60" s="468" t="str">
        <f t="shared" si="27"/>
        <v/>
      </c>
      <c r="BW60" s="468" t="str">
        <f t="shared" si="27"/>
        <v/>
      </c>
      <c r="BX60" s="468" t="str">
        <f t="shared" si="27"/>
        <v/>
      </c>
      <c r="BY60" s="468" t="str">
        <f t="shared" si="27"/>
        <v/>
      </c>
      <c r="BZ60" s="468" t="str">
        <f t="shared" si="27"/>
        <v/>
      </c>
      <c r="CA60" s="468" t="str">
        <f t="shared" si="27"/>
        <v/>
      </c>
      <c r="CB60" s="468" t="str">
        <f t="shared" si="27"/>
        <v/>
      </c>
      <c r="CC60" s="468" t="str">
        <f t="shared" si="27"/>
        <v/>
      </c>
      <c r="CD60" s="468" t="str">
        <f t="shared" si="27"/>
        <v/>
      </c>
      <c r="CE60" s="468" t="str">
        <f t="shared" si="27"/>
        <v/>
      </c>
      <c r="CF60" s="468" t="str">
        <f t="shared" si="27"/>
        <v/>
      </c>
      <c r="CG60" s="468" t="str">
        <f t="shared" si="27"/>
        <v/>
      </c>
      <c r="CH60" s="468"/>
      <c r="CI60" s="468" t="str">
        <f t="shared" si="7"/>
        <v/>
      </c>
      <c r="CJ60" s="468" t="str">
        <f t="shared" si="7"/>
        <v/>
      </c>
      <c r="CK60" s="533"/>
    </row>
    <row r="61" spans="3:89" x14ac:dyDescent="0.25">
      <c r="C61" s="358"/>
      <c r="D61" s="259">
        <v>3</v>
      </c>
      <c r="E61" s="41"/>
      <c r="F61" s="44"/>
      <c r="G61" s="232" t="s">
        <v>282</v>
      </c>
      <c r="H61" s="279"/>
      <c r="I61" s="282"/>
      <c r="J61" s="431"/>
      <c r="K61" s="431"/>
      <c r="M61" s="360" t="str">
        <f t="shared" si="5"/>
        <v/>
      </c>
      <c r="N61" s="361"/>
      <c r="O61" s="368" t="str">
        <f>IF(M61="","",IF(M61="Foreign",VLOOKUP(N61,'Option X3'!D:E,2,FALSE),1))</f>
        <v/>
      </c>
      <c r="P61" s="359"/>
      <c r="Q61" s="569"/>
      <c r="R61" s="364"/>
      <c r="S61" s="364"/>
      <c r="T61" s="617"/>
      <c r="U61" s="618"/>
      <c r="V61" s="51"/>
      <c r="X61" s="468" t="str">
        <f t="shared" si="22"/>
        <v/>
      </c>
      <c r="Y61" s="468" t="str">
        <f t="shared" si="22"/>
        <v/>
      </c>
      <c r="Z61" s="468" t="str">
        <f t="shared" si="22"/>
        <v/>
      </c>
      <c r="AA61" s="468" t="str">
        <f t="shared" si="22"/>
        <v/>
      </c>
      <c r="AB61" s="468" t="str">
        <f t="shared" si="22"/>
        <v/>
      </c>
      <c r="AC61" s="468" t="str">
        <f t="shared" si="22"/>
        <v/>
      </c>
      <c r="AD61" s="468" t="str">
        <f t="shared" si="22"/>
        <v/>
      </c>
      <c r="AE61" s="468" t="str">
        <f t="shared" si="22"/>
        <v/>
      </c>
      <c r="AF61" s="468" t="str">
        <f t="shared" si="22"/>
        <v/>
      </c>
      <c r="AG61" s="468" t="str">
        <f t="shared" si="22"/>
        <v/>
      </c>
      <c r="AH61" s="468" t="str">
        <f t="shared" si="22"/>
        <v/>
      </c>
      <c r="AI61" s="468" t="str">
        <f t="shared" si="22"/>
        <v/>
      </c>
      <c r="AJ61" s="468" t="str">
        <f t="shared" si="22"/>
        <v/>
      </c>
      <c r="AK61" s="468" t="str">
        <f t="shared" si="22"/>
        <v/>
      </c>
      <c r="AL61" s="468" t="str">
        <f t="shared" si="22"/>
        <v/>
      </c>
      <c r="AM61" s="468" t="str">
        <f t="shared" si="22"/>
        <v/>
      </c>
      <c r="AN61" s="468" t="str">
        <f t="shared" si="26"/>
        <v/>
      </c>
      <c r="AO61" s="468" t="str">
        <f t="shared" si="26"/>
        <v/>
      </c>
      <c r="AP61" s="468" t="str">
        <f t="shared" si="26"/>
        <v/>
      </c>
      <c r="AQ61" s="468" t="str">
        <f t="shared" si="26"/>
        <v/>
      </c>
      <c r="AR61" s="468" t="str">
        <f t="shared" si="26"/>
        <v/>
      </c>
      <c r="AS61" s="468" t="str">
        <f t="shared" si="26"/>
        <v/>
      </c>
      <c r="AT61" s="468" t="str">
        <f t="shared" si="26"/>
        <v/>
      </c>
      <c r="AU61" s="468" t="str">
        <f t="shared" si="26"/>
        <v/>
      </c>
      <c r="AV61" s="468" t="str">
        <f t="shared" si="26"/>
        <v/>
      </c>
      <c r="AW61" s="468" t="str">
        <f t="shared" si="26"/>
        <v/>
      </c>
      <c r="AX61" s="468" t="str">
        <f t="shared" si="26"/>
        <v/>
      </c>
      <c r="AY61" s="468" t="str">
        <f t="shared" si="26"/>
        <v/>
      </c>
      <c r="AZ61" s="468" t="str">
        <f t="shared" si="26"/>
        <v/>
      </c>
      <c r="BA61" s="468"/>
      <c r="BB61" s="468" t="str">
        <f t="shared" si="28"/>
        <v/>
      </c>
      <c r="BC61" s="468" t="str">
        <f t="shared" si="28"/>
        <v/>
      </c>
      <c r="BD61" s="468"/>
      <c r="BE61" s="468" t="str">
        <f t="shared" si="24"/>
        <v/>
      </c>
      <c r="BF61" s="468" t="str">
        <f t="shared" si="24"/>
        <v/>
      </c>
      <c r="BG61" s="468" t="str">
        <f t="shared" si="24"/>
        <v/>
      </c>
      <c r="BH61" s="468" t="str">
        <f t="shared" si="24"/>
        <v/>
      </c>
      <c r="BI61" s="468" t="str">
        <f t="shared" si="24"/>
        <v/>
      </c>
      <c r="BJ61" s="468" t="str">
        <f t="shared" si="24"/>
        <v/>
      </c>
      <c r="BK61" s="468" t="str">
        <f t="shared" si="24"/>
        <v/>
      </c>
      <c r="BL61" s="468" t="str">
        <f t="shared" si="24"/>
        <v/>
      </c>
      <c r="BM61" s="468" t="str">
        <f t="shared" si="24"/>
        <v/>
      </c>
      <c r="BN61" s="468" t="str">
        <f t="shared" si="24"/>
        <v/>
      </c>
      <c r="BO61" s="468" t="str">
        <f t="shared" si="24"/>
        <v/>
      </c>
      <c r="BP61" s="468" t="str">
        <f t="shared" si="24"/>
        <v/>
      </c>
      <c r="BQ61" s="468" t="str">
        <f t="shared" si="24"/>
        <v/>
      </c>
      <c r="BR61" s="468" t="str">
        <f t="shared" si="24"/>
        <v/>
      </c>
      <c r="BS61" s="468" t="str">
        <f t="shared" si="24"/>
        <v/>
      </c>
      <c r="BT61" s="468" t="str">
        <f t="shared" si="24"/>
        <v/>
      </c>
      <c r="BU61" s="468" t="str">
        <f t="shared" si="27"/>
        <v/>
      </c>
      <c r="BV61" s="468" t="str">
        <f t="shared" si="27"/>
        <v/>
      </c>
      <c r="BW61" s="468" t="str">
        <f t="shared" si="27"/>
        <v/>
      </c>
      <c r="BX61" s="468" t="str">
        <f t="shared" si="27"/>
        <v/>
      </c>
      <c r="BY61" s="468" t="str">
        <f t="shared" si="27"/>
        <v/>
      </c>
      <c r="BZ61" s="468" t="str">
        <f t="shared" si="27"/>
        <v/>
      </c>
      <c r="CA61" s="468" t="str">
        <f t="shared" si="27"/>
        <v/>
      </c>
      <c r="CB61" s="468" t="str">
        <f t="shared" si="27"/>
        <v/>
      </c>
      <c r="CC61" s="468" t="str">
        <f t="shared" si="27"/>
        <v/>
      </c>
      <c r="CD61" s="468" t="str">
        <f t="shared" si="27"/>
        <v/>
      </c>
      <c r="CE61" s="468" t="str">
        <f t="shared" si="27"/>
        <v/>
      </c>
      <c r="CF61" s="468" t="str">
        <f t="shared" si="27"/>
        <v/>
      </c>
      <c r="CG61" s="468" t="str">
        <f t="shared" si="27"/>
        <v/>
      </c>
      <c r="CH61" s="468"/>
      <c r="CI61" s="468" t="str">
        <f t="shared" si="7"/>
        <v/>
      </c>
      <c r="CJ61" s="468" t="str">
        <f t="shared" si="7"/>
        <v/>
      </c>
      <c r="CK61" s="533"/>
    </row>
    <row r="62" spans="3:89" x14ac:dyDescent="0.25">
      <c r="C62" s="358"/>
      <c r="D62" s="259">
        <v>4</v>
      </c>
      <c r="E62" s="41"/>
      <c r="F62" s="44"/>
      <c r="G62" s="232" t="s">
        <v>281</v>
      </c>
      <c r="H62" s="279"/>
      <c r="I62" s="281"/>
      <c r="J62" s="431"/>
      <c r="K62" s="431"/>
      <c r="M62" s="360" t="str">
        <f t="shared" si="5"/>
        <v/>
      </c>
      <c r="N62" s="361"/>
      <c r="O62" s="368" t="str">
        <f>IF(M62="","",IF(M62="Foreign",VLOOKUP(N62,'Option X3'!D:E,2,FALSE),1))</f>
        <v/>
      </c>
      <c r="P62" s="359"/>
      <c r="Q62" s="569"/>
      <c r="R62" s="364"/>
      <c r="S62" s="364"/>
      <c r="T62" s="617"/>
      <c r="U62" s="618"/>
      <c r="V62" s="51"/>
      <c r="X62" s="468" t="str">
        <f t="shared" si="22"/>
        <v/>
      </c>
      <c r="Y62" s="468" t="str">
        <f t="shared" si="22"/>
        <v/>
      </c>
      <c r="Z62" s="468" t="str">
        <f t="shared" si="22"/>
        <v/>
      </c>
      <c r="AA62" s="468" t="str">
        <f t="shared" si="22"/>
        <v/>
      </c>
      <c r="AB62" s="468" t="str">
        <f t="shared" si="22"/>
        <v/>
      </c>
      <c r="AC62" s="468" t="str">
        <f t="shared" si="22"/>
        <v/>
      </c>
      <c r="AD62" s="468" t="str">
        <f t="shared" si="22"/>
        <v/>
      </c>
      <c r="AE62" s="468" t="str">
        <f t="shared" si="22"/>
        <v/>
      </c>
      <c r="AF62" s="468" t="str">
        <f t="shared" si="22"/>
        <v/>
      </c>
      <c r="AG62" s="468" t="str">
        <f t="shared" si="22"/>
        <v/>
      </c>
      <c r="AH62" s="468" t="str">
        <f t="shared" si="22"/>
        <v/>
      </c>
      <c r="AI62" s="468" t="str">
        <f t="shared" si="22"/>
        <v/>
      </c>
      <c r="AJ62" s="468" t="str">
        <f t="shared" si="22"/>
        <v/>
      </c>
      <c r="AK62" s="468" t="str">
        <f t="shared" si="22"/>
        <v/>
      </c>
      <c r="AL62" s="468" t="str">
        <f t="shared" si="22"/>
        <v/>
      </c>
      <c r="AM62" s="468" t="str">
        <f t="shared" si="22"/>
        <v/>
      </c>
      <c r="AN62" s="468" t="str">
        <f t="shared" si="26"/>
        <v/>
      </c>
      <c r="AO62" s="468" t="str">
        <f t="shared" si="26"/>
        <v/>
      </c>
      <c r="AP62" s="468" t="str">
        <f t="shared" si="26"/>
        <v/>
      </c>
      <c r="AQ62" s="468" t="str">
        <f t="shared" si="26"/>
        <v/>
      </c>
      <c r="AR62" s="468" t="str">
        <f t="shared" si="26"/>
        <v/>
      </c>
      <c r="AS62" s="468" t="str">
        <f t="shared" si="26"/>
        <v/>
      </c>
      <c r="AT62" s="468" t="str">
        <f t="shared" si="26"/>
        <v/>
      </c>
      <c r="AU62" s="468" t="str">
        <f t="shared" si="26"/>
        <v/>
      </c>
      <c r="AV62" s="468" t="str">
        <f t="shared" si="26"/>
        <v/>
      </c>
      <c r="AW62" s="468" t="str">
        <f t="shared" si="26"/>
        <v/>
      </c>
      <c r="AX62" s="468" t="str">
        <f t="shared" si="26"/>
        <v/>
      </c>
      <c r="AY62" s="468" t="str">
        <f t="shared" si="26"/>
        <v/>
      </c>
      <c r="AZ62" s="468" t="str">
        <f t="shared" si="26"/>
        <v/>
      </c>
      <c r="BA62" s="468"/>
      <c r="BB62" s="468" t="str">
        <f t="shared" si="28"/>
        <v/>
      </c>
      <c r="BC62" s="468" t="str">
        <f t="shared" si="28"/>
        <v/>
      </c>
      <c r="BD62" s="468"/>
      <c r="BE62" s="468" t="str">
        <f t="shared" si="24"/>
        <v/>
      </c>
      <c r="BF62" s="468" t="str">
        <f t="shared" si="24"/>
        <v/>
      </c>
      <c r="BG62" s="468" t="str">
        <f t="shared" si="24"/>
        <v/>
      </c>
      <c r="BH62" s="468" t="str">
        <f t="shared" si="24"/>
        <v/>
      </c>
      <c r="BI62" s="468" t="str">
        <f t="shared" si="24"/>
        <v/>
      </c>
      <c r="BJ62" s="468" t="str">
        <f t="shared" si="24"/>
        <v/>
      </c>
      <c r="BK62" s="468" t="str">
        <f t="shared" si="24"/>
        <v/>
      </c>
      <c r="BL62" s="468" t="str">
        <f t="shared" si="24"/>
        <v/>
      </c>
      <c r="BM62" s="468" t="str">
        <f t="shared" si="24"/>
        <v/>
      </c>
      <c r="BN62" s="468" t="str">
        <f t="shared" si="24"/>
        <v/>
      </c>
      <c r="BO62" s="468" t="str">
        <f t="shared" si="24"/>
        <v/>
      </c>
      <c r="BP62" s="468" t="str">
        <f t="shared" si="24"/>
        <v/>
      </c>
      <c r="BQ62" s="468" t="str">
        <f t="shared" si="24"/>
        <v/>
      </c>
      <c r="BR62" s="468" t="str">
        <f t="shared" si="24"/>
        <v/>
      </c>
      <c r="BS62" s="468" t="str">
        <f t="shared" si="24"/>
        <v/>
      </c>
      <c r="BT62" s="468" t="str">
        <f t="shared" si="24"/>
        <v/>
      </c>
      <c r="BU62" s="468" t="str">
        <f t="shared" si="27"/>
        <v/>
      </c>
      <c r="BV62" s="468" t="str">
        <f t="shared" si="27"/>
        <v/>
      </c>
      <c r="BW62" s="468" t="str">
        <f t="shared" si="27"/>
        <v/>
      </c>
      <c r="BX62" s="468" t="str">
        <f t="shared" si="27"/>
        <v/>
      </c>
      <c r="BY62" s="468" t="str">
        <f t="shared" si="27"/>
        <v/>
      </c>
      <c r="BZ62" s="468" t="str">
        <f t="shared" si="27"/>
        <v/>
      </c>
      <c r="CA62" s="468" t="str">
        <f t="shared" si="27"/>
        <v/>
      </c>
      <c r="CB62" s="468" t="str">
        <f t="shared" si="27"/>
        <v/>
      </c>
      <c r="CC62" s="468" t="str">
        <f t="shared" si="27"/>
        <v/>
      </c>
      <c r="CD62" s="468" t="str">
        <f t="shared" si="27"/>
        <v/>
      </c>
      <c r="CE62" s="468" t="str">
        <f t="shared" si="27"/>
        <v/>
      </c>
      <c r="CF62" s="468" t="str">
        <f t="shared" si="27"/>
        <v/>
      </c>
      <c r="CG62" s="468" t="str">
        <f t="shared" si="27"/>
        <v/>
      </c>
      <c r="CH62" s="468"/>
      <c r="CI62" s="468" t="str">
        <f t="shared" si="7"/>
        <v/>
      </c>
      <c r="CJ62" s="468" t="str">
        <f t="shared" si="7"/>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22"/>
        <v/>
      </c>
      <c r="Y63" s="468" t="str">
        <f t="shared" si="22"/>
        <v/>
      </c>
      <c r="Z63" s="468" t="str">
        <f t="shared" si="22"/>
        <v/>
      </c>
      <c r="AA63" s="468" t="str">
        <f t="shared" si="22"/>
        <v/>
      </c>
      <c r="AB63" s="468" t="str">
        <f t="shared" si="22"/>
        <v/>
      </c>
      <c r="AC63" s="468" t="str">
        <f t="shared" si="22"/>
        <v/>
      </c>
      <c r="AD63" s="468" t="str">
        <f t="shared" si="22"/>
        <v/>
      </c>
      <c r="AE63" s="468" t="str">
        <f t="shared" si="22"/>
        <v/>
      </c>
      <c r="AF63" s="468" t="str">
        <f t="shared" si="22"/>
        <v/>
      </c>
      <c r="AG63" s="468" t="str">
        <f t="shared" si="22"/>
        <v/>
      </c>
      <c r="AH63" s="468" t="str">
        <f t="shared" si="22"/>
        <v/>
      </c>
      <c r="AI63" s="468" t="str">
        <f t="shared" si="22"/>
        <v/>
      </c>
      <c r="AJ63" s="468" t="str">
        <f t="shared" si="22"/>
        <v/>
      </c>
      <c r="AK63" s="468" t="str">
        <f t="shared" si="22"/>
        <v/>
      </c>
      <c r="AL63" s="468" t="str">
        <f t="shared" si="22"/>
        <v/>
      </c>
      <c r="AM63" s="468" t="str">
        <f t="shared" si="22"/>
        <v/>
      </c>
      <c r="AN63" s="468" t="str">
        <f t="shared" si="26"/>
        <v/>
      </c>
      <c r="AO63" s="468" t="str">
        <f t="shared" si="26"/>
        <v/>
      </c>
      <c r="AP63" s="468" t="str">
        <f t="shared" si="26"/>
        <v/>
      </c>
      <c r="AQ63" s="468" t="str">
        <f t="shared" si="26"/>
        <v/>
      </c>
      <c r="AR63" s="468" t="str">
        <f t="shared" si="26"/>
        <v/>
      </c>
      <c r="AS63" s="468" t="str">
        <f t="shared" si="26"/>
        <v/>
      </c>
      <c r="AT63" s="468" t="str">
        <f t="shared" si="26"/>
        <v/>
      </c>
      <c r="AU63" s="468" t="str">
        <f t="shared" si="26"/>
        <v/>
      </c>
      <c r="AV63" s="468" t="str">
        <f t="shared" si="26"/>
        <v/>
      </c>
      <c r="AW63" s="468" t="str">
        <f t="shared" si="26"/>
        <v/>
      </c>
      <c r="AX63" s="468" t="str">
        <f t="shared" si="26"/>
        <v/>
      </c>
      <c r="AY63" s="468" t="str">
        <f t="shared" si="26"/>
        <v/>
      </c>
      <c r="AZ63" s="468" t="str">
        <f t="shared" si="26"/>
        <v/>
      </c>
      <c r="BA63" s="468"/>
      <c r="BB63" s="468" t="str">
        <f t="shared" si="28"/>
        <v/>
      </c>
      <c r="BC63" s="468" t="str">
        <f t="shared" si="28"/>
        <v/>
      </c>
      <c r="BD63" s="468"/>
      <c r="BE63" s="468" t="str">
        <f t="shared" si="24"/>
        <v/>
      </c>
      <c r="BF63" s="468" t="str">
        <f t="shared" si="24"/>
        <v/>
      </c>
      <c r="BG63" s="468" t="str">
        <f t="shared" si="24"/>
        <v/>
      </c>
      <c r="BH63" s="468" t="str">
        <f t="shared" si="24"/>
        <v/>
      </c>
      <c r="BI63" s="468" t="str">
        <f t="shared" si="24"/>
        <v/>
      </c>
      <c r="BJ63" s="468" t="str">
        <f t="shared" si="24"/>
        <v/>
      </c>
      <c r="BK63" s="468" t="str">
        <f t="shared" si="24"/>
        <v/>
      </c>
      <c r="BL63" s="468" t="str">
        <f t="shared" si="24"/>
        <v/>
      </c>
      <c r="BM63" s="468" t="str">
        <f t="shared" si="24"/>
        <v/>
      </c>
      <c r="BN63" s="468" t="str">
        <f t="shared" si="24"/>
        <v/>
      </c>
      <c r="BO63" s="468" t="str">
        <f t="shared" si="24"/>
        <v/>
      </c>
      <c r="BP63" s="468" t="str">
        <f t="shared" si="24"/>
        <v/>
      </c>
      <c r="BQ63" s="468" t="str">
        <f t="shared" si="24"/>
        <v/>
      </c>
      <c r="BR63" s="468" t="str">
        <f t="shared" si="24"/>
        <v/>
      </c>
      <c r="BS63" s="468" t="str">
        <f t="shared" si="24"/>
        <v/>
      </c>
      <c r="BT63" s="468" t="str">
        <f t="shared" si="24"/>
        <v/>
      </c>
      <c r="BU63" s="468" t="str">
        <f t="shared" si="27"/>
        <v/>
      </c>
      <c r="BV63" s="468" t="str">
        <f t="shared" si="27"/>
        <v/>
      </c>
      <c r="BW63" s="468" t="str">
        <f t="shared" si="27"/>
        <v/>
      </c>
      <c r="BX63" s="468" t="str">
        <f t="shared" si="27"/>
        <v/>
      </c>
      <c r="BY63" s="468" t="str">
        <f t="shared" si="27"/>
        <v/>
      </c>
      <c r="BZ63" s="468" t="str">
        <f t="shared" si="27"/>
        <v/>
      </c>
      <c r="CA63" s="468" t="str">
        <f t="shared" si="27"/>
        <v/>
      </c>
      <c r="CB63" s="468" t="str">
        <f t="shared" si="27"/>
        <v/>
      </c>
      <c r="CC63" s="468" t="str">
        <f t="shared" si="27"/>
        <v/>
      </c>
      <c r="CD63" s="468" t="str">
        <f t="shared" si="27"/>
        <v/>
      </c>
      <c r="CE63" s="468" t="str">
        <f t="shared" si="27"/>
        <v/>
      </c>
      <c r="CF63" s="468" t="str">
        <f t="shared" si="27"/>
        <v/>
      </c>
      <c r="CG63" s="468" t="str">
        <f t="shared" si="27"/>
        <v/>
      </c>
      <c r="CH63" s="468"/>
      <c r="CI63" s="468" t="str">
        <f t="shared" si="7"/>
        <v/>
      </c>
      <c r="CJ63" s="468" t="str">
        <f t="shared" si="7"/>
        <v/>
      </c>
      <c r="CK63" s="533"/>
    </row>
    <row r="64" spans="3:89" x14ac:dyDescent="0.25">
      <c r="C64" s="358"/>
      <c r="D64" s="259">
        <v>6</v>
      </c>
      <c r="E64" s="41"/>
      <c r="F64" s="44"/>
      <c r="G64" s="234" t="s">
        <v>287</v>
      </c>
      <c r="H64" s="279" t="s">
        <v>288</v>
      </c>
      <c r="I64" s="281"/>
      <c r="J64" s="431"/>
      <c r="K64" s="431"/>
      <c r="M64" s="360" t="str">
        <f t="shared" si="5"/>
        <v/>
      </c>
      <c r="N64" s="361"/>
      <c r="O64" s="368" t="str">
        <f>IF(M64="","",IF(M64="Foreign",VLOOKUP(N64,'Option X3'!D:E,2,FALSE),1))</f>
        <v/>
      </c>
      <c r="P64" s="359"/>
      <c r="Q64" s="569"/>
      <c r="R64" s="364"/>
      <c r="S64" s="364"/>
      <c r="T64" s="617"/>
      <c r="U64" s="618"/>
      <c r="V64" s="51"/>
      <c r="X64" s="468" t="str">
        <f t="shared" si="22"/>
        <v/>
      </c>
      <c r="Y64" s="468" t="str">
        <f t="shared" si="22"/>
        <v/>
      </c>
      <c r="Z64" s="468" t="str">
        <f t="shared" si="22"/>
        <v/>
      </c>
      <c r="AA64" s="468" t="str">
        <f t="shared" si="22"/>
        <v/>
      </c>
      <c r="AB64" s="468" t="str">
        <f t="shared" si="22"/>
        <v/>
      </c>
      <c r="AC64" s="468" t="str">
        <f t="shared" si="22"/>
        <v/>
      </c>
      <c r="AD64" s="468" t="str">
        <f t="shared" si="22"/>
        <v/>
      </c>
      <c r="AE64" s="468" t="str">
        <f t="shared" si="22"/>
        <v/>
      </c>
      <c r="AF64" s="468" t="str">
        <f t="shared" si="22"/>
        <v/>
      </c>
      <c r="AG64" s="468" t="str">
        <f t="shared" si="22"/>
        <v/>
      </c>
      <c r="AH64" s="468" t="str">
        <f t="shared" si="22"/>
        <v/>
      </c>
      <c r="AI64" s="468" t="str">
        <f t="shared" si="22"/>
        <v/>
      </c>
      <c r="AJ64" s="468" t="str">
        <f t="shared" si="22"/>
        <v/>
      </c>
      <c r="AK64" s="468" t="str">
        <f t="shared" si="22"/>
        <v/>
      </c>
      <c r="AL64" s="468" t="str">
        <f t="shared" si="22"/>
        <v/>
      </c>
      <c r="AM64" s="468" t="str">
        <f t="shared" si="22"/>
        <v/>
      </c>
      <c r="AN64" s="468" t="str">
        <f t="shared" si="26"/>
        <v/>
      </c>
      <c r="AO64" s="468" t="str">
        <f t="shared" si="26"/>
        <v/>
      </c>
      <c r="AP64" s="468" t="str">
        <f t="shared" si="26"/>
        <v/>
      </c>
      <c r="AQ64" s="468" t="str">
        <f t="shared" si="26"/>
        <v/>
      </c>
      <c r="AR64" s="468" t="str">
        <f t="shared" si="26"/>
        <v/>
      </c>
      <c r="AS64" s="468" t="str">
        <f t="shared" si="26"/>
        <v/>
      </c>
      <c r="AT64" s="468" t="str">
        <f t="shared" si="26"/>
        <v/>
      </c>
      <c r="AU64" s="468" t="str">
        <f t="shared" si="26"/>
        <v/>
      </c>
      <c r="AV64" s="468" t="str">
        <f t="shared" si="26"/>
        <v/>
      </c>
      <c r="AW64" s="468" t="str">
        <f t="shared" si="26"/>
        <v/>
      </c>
      <c r="AX64" s="468" t="str">
        <f t="shared" si="26"/>
        <v/>
      </c>
      <c r="AY64" s="468" t="str">
        <f t="shared" si="26"/>
        <v/>
      </c>
      <c r="AZ64" s="468" t="str">
        <f t="shared" si="26"/>
        <v/>
      </c>
      <c r="BA64" s="468"/>
      <c r="BB64" s="468" t="str">
        <f t="shared" si="28"/>
        <v/>
      </c>
      <c r="BC64" s="468" t="str">
        <f t="shared" si="28"/>
        <v/>
      </c>
      <c r="BD64" s="468"/>
      <c r="BE64" s="468" t="str">
        <f t="shared" si="24"/>
        <v/>
      </c>
      <c r="BF64" s="468" t="str">
        <f t="shared" si="24"/>
        <v/>
      </c>
      <c r="BG64" s="468" t="str">
        <f t="shared" si="24"/>
        <v/>
      </c>
      <c r="BH64" s="468" t="str">
        <f t="shared" si="24"/>
        <v/>
      </c>
      <c r="BI64" s="468" t="str">
        <f t="shared" si="24"/>
        <v/>
      </c>
      <c r="BJ64" s="468" t="str">
        <f t="shared" si="24"/>
        <v/>
      </c>
      <c r="BK64" s="468" t="str">
        <f t="shared" si="24"/>
        <v/>
      </c>
      <c r="BL64" s="468" t="str">
        <f t="shared" si="24"/>
        <v/>
      </c>
      <c r="BM64" s="468" t="str">
        <f t="shared" si="24"/>
        <v/>
      </c>
      <c r="BN64" s="468" t="str">
        <f t="shared" si="24"/>
        <v/>
      </c>
      <c r="BO64" s="468" t="str">
        <f t="shared" si="24"/>
        <v/>
      </c>
      <c r="BP64" s="468" t="str">
        <f t="shared" si="24"/>
        <v/>
      </c>
      <c r="BQ64" s="468" t="str">
        <f t="shared" si="24"/>
        <v/>
      </c>
      <c r="BR64" s="468" t="str">
        <f t="shared" si="24"/>
        <v/>
      </c>
      <c r="BS64" s="468" t="str">
        <f t="shared" si="24"/>
        <v/>
      </c>
      <c r="BT64" s="468" t="str">
        <f t="shared" si="24"/>
        <v/>
      </c>
      <c r="BU64" s="468" t="str">
        <f t="shared" si="27"/>
        <v/>
      </c>
      <c r="BV64" s="468" t="str">
        <f t="shared" si="27"/>
        <v/>
      </c>
      <c r="BW64" s="468" t="str">
        <f t="shared" si="27"/>
        <v/>
      </c>
      <c r="BX64" s="468" t="str">
        <f t="shared" si="27"/>
        <v/>
      </c>
      <c r="BY64" s="468" t="str">
        <f t="shared" si="27"/>
        <v/>
      </c>
      <c r="BZ64" s="468" t="str">
        <f t="shared" si="27"/>
        <v/>
      </c>
      <c r="CA64" s="468" t="str">
        <f t="shared" si="27"/>
        <v/>
      </c>
      <c r="CB64" s="468" t="str">
        <f t="shared" si="27"/>
        <v/>
      </c>
      <c r="CC64" s="468" t="str">
        <f t="shared" si="27"/>
        <v/>
      </c>
      <c r="CD64" s="468" t="str">
        <f t="shared" si="27"/>
        <v/>
      </c>
      <c r="CE64" s="468" t="str">
        <f t="shared" si="27"/>
        <v/>
      </c>
      <c r="CF64" s="468" t="str">
        <f t="shared" si="27"/>
        <v/>
      </c>
      <c r="CG64" s="468" t="str">
        <f t="shared" si="27"/>
        <v/>
      </c>
      <c r="CH64" s="468"/>
      <c r="CI64" s="468" t="str">
        <f t="shared" si="7"/>
        <v/>
      </c>
      <c r="CJ64" s="468" t="str">
        <f t="shared" si="7"/>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22"/>
        <v/>
      </c>
      <c r="Y65" s="468" t="str">
        <f t="shared" si="22"/>
        <v/>
      </c>
      <c r="Z65" s="468" t="str">
        <f t="shared" si="22"/>
        <v/>
      </c>
      <c r="AA65" s="468" t="str">
        <f t="shared" si="22"/>
        <v/>
      </c>
      <c r="AB65" s="468" t="str">
        <f t="shared" si="22"/>
        <v/>
      </c>
      <c r="AC65" s="468" t="str">
        <f t="shared" si="22"/>
        <v/>
      </c>
      <c r="AD65" s="468" t="str">
        <f t="shared" si="22"/>
        <v/>
      </c>
      <c r="AE65" s="468" t="str">
        <f t="shared" si="22"/>
        <v/>
      </c>
      <c r="AF65" s="468" t="str">
        <f t="shared" si="22"/>
        <v/>
      </c>
      <c r="AG65" s="468" t="str">
        <f t="shared" si="22"/>
        <v/>
      </c>
      <c r="AH65" s="468" t="str">
        <f t="shared" si="22"/>
        <v/>
      </c>
      <c r="AI65" s="468" t="str">
        <f t="shared" si="22"/>
        <v/>
      </c>
      <c r="AJ65" s="468" t="str">
        <f t="shared" si="22"/>
        <v/>
      </c>
      <c r="AK65" s="468" t="str">
        <f t="shared" si="22"/>
        <v/>
      </c>
      <c r="AL65" s="468" t="str">
        <f t="shared" si="22"/>
        <v/>
      </c>
      <c r="AM65" s="468" t="str">
        <f t="shared" si="22"/>
        <v/>
      </c>
      <c r="AN65" s="468" t="str">
        <f t="shared" si="26"/>
        <v/>
      </c>
      <c r="AO65" s="468" t="str">
        <f t="shared" si="26"/>
        <v/>
      </c>
      <c r="AP65" s="468" t="str">
        <f t="shared" si="26"/>
        <v/>
      </c>
      <c r="AQ65" s="468" t="str">
        <f t="shared" si="26"/>
        <v/>
      </c>
      <c r="AR65" s="468" t="str">
        <f t="shared" si="26"/>
        <v/>
      </c>
      <c r="AS65" s="468" t="str">
        <f t="shared" si="26"/>
        <v/>
      </c>
      <c r="AT65" s="468" t="str">
        <f t="shared" si="26"/>
        <v/>
      </c>
      <c r="AU65" s="468" t="str">
        <f t="shared" si="26"/>
        <v/>
      </c>
      <c r="AV65" s="468" t="str">
        <f t="shared" si="26"/>
        <v/>
      </c>
      <c r="AW65" s="468" t="str">
        <f t="shared" si="26"/>
        <v/>
      </c>
      <c r="AX65" s="468" t="str">
        <f t="shared" si="26"/>
        <v/>
      </c>
      <c r="AY65" s="468" t="str">
        <f t="shared" si="26"/>
        <v/>
      </c>
      <c r="AZ65" s="468" t="str">
        <f t="shared" si="26"/>
        <v/>
      </c>
      <c r="BA65" s="468"/>
      <c r="BB65" s="468" t="str">
        <f t="shared" si="28"/>
        <v/>
      </c>
      <c r="BC65" s="468" t="str">
        <f t="shared" si="28"/>
        <v/>
      </c>
      <c r="BD65" s="468"/>
      <c r="BE65" s="468" t="str">
        <f t="shared" si="24"/>
        <v/>
      </c>
      <c r="BF65" s="468" t="str">
        <f t="shared" si="24"/>
        <v/>
      </c>
      <c r="BG65" s="468" t="str">
        <f t="shared" si="24"/>
        <v/>
      </c>
      <c r="BH65" s="468" t="str">
        <f t="shared" si="24"/>
        <v/>
      </c>
      <c r="BI65" s="468" t="str">
        <f t="shared" si="24"/>
        <v/>
      </c>
      <c r="BJ65" s="468" t="str">
        <f t="shared" si="24"/>
        <v/>
      </c>
      <c r="BK65" s="468" t="str">
        <f t="shared" si="24"/>
        <v/>
      </c>
      <c r="BL65" s="468" t="str">
        <f t="shared" si="24"/>
        <v/>
      </c>
      <c r="BM65" s="468" t="str">
        <f t="shared" si="24"/>
        <v/>
      </c>
      <c r="BN65" s="468" t="str">
        <f t="shared" si="24"/>
        <v/>
      </c>
      <c r="BO65" s="468" t="str">
        <f t="shared" si="24"/>
        <v/>
      </c>
      <c r="BP65" s="468" t="str">
        <f t="shared" si="24"/>
        <v/>
      </c>
      <c r="BQ65" s="468" t="str">
        <f t="shared" si="24"/>
        <v/>
      </c>
      <c r="BR65" s="468" t="str">
        <f t="shared" si="24"/>
        <v/>
      </c>
      <c r="BS65" s="468" t="str">
        <f t="shared" si="24"/>
        <v/>
      </c>
      <c r="BT65" s="468" t="str">
        <f t="shared" si="24"/>
        <v/>
      </c>
      <c r="BU65" s="468" t="str">
        <f t="shared" si="27"/>
        <v/>
      </c>
      <c r="BV65" s="468" t="str">
        <f t="shared" si="27"/>
        <v/>
      </c>
      <c r="BW65" s="468" t="str">
        <f t="shared" si="27"/>
        <v/>
      </c>
      <c r="BX65" s="468" t="str">
        <f t="shared" si="27"/>
        <v/>
      </c>
      <c r="BY65" s="468" t="str">
        <f t="shared" si="27"/>
        <v/>
      </c>
      <c r="BZ65" s="468" t="str">
        <f t="shared" si="27"/>
        <v/>
      </c>
      <c r="CA65" s="468" t="str">
        <f t="shared" si="27"/>
        <v/>
      </c>
      <c r="CB65" s="468" t="str">
        <f t="shared" si="27"/>
        <v/>
      </c>
      <c r="CC65" s="468" t="str">
        <f t="shared" si="27"/>
        <v/>
      </c>
      <c r="CD65" s="468" t="str">
        <f t="shared" si="27"/>
        <v/>
      </c>
      <c r="CE65" s="468" t="str">
        <f t="shared" si="27"/>
        <v/>
      </c>
      <c r="CF65" s="468" t="str">
        <f t="shared" si="27"/>
        <v/>
      </c>
      <c r="CG65" s="468" t="str">
        <f t="shared" si="27"/>
        <v/>
      </c>
      <c r="CH65" s="468"/>
      <c r="CI65" s="468" t="str">
        <f t="shared" si="7"/>
        <v/>
      </c>
      <c r="CJ65" s="468" t="str">
        <f t="shared" si="7"/>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22"/>
        <v/>
      </c>
      <c r="Y66" s="468" t="str">
        <f t="shared" si="22"/>
        <v/>
      </c>
      <c r="Z66" s="468" t="str">
        <f t="shared" si="22"/>
        <v/>
      </c>
      <c r="AA66" s="468" t="str">
        <f t="shared" si="22"/>
        <v/>
      </c>
      <c r="AB66" s="468" t="str">
        <f t="shared" si="22"/>
        <v/>
      </c>
      <c r="AC66" s="468" t="str">
        <f t="shared" si="22"/>
        <v/>
      </c>
      <c r="AD66" s="468" t="str">
        <f t="shared" si="22"/>
        <v/>
      </c>
      <c r="AE66" s="468" t="str">
        <f t="shared" si="22"/>
        <v/>
      </c>
      <c r="AF66" s="468" t="str">
        <f t="shared" si="22"/>
        <v/>
      </c>
      <c r="AG66" s="468" t="str">
        <f t="shared" si="22"/>
        <v/>
      </c>
      <c r="AH66" s="468" t="str">
        <f t="shared" si="22"/>
        <v/>
      </c>
      <c r="AI66" s="468" t="str">
        <f t="shared" si="22"/>
        <v/>
      </c>
      <c r="AJ66" s="468" t="str">
        <f t="shared" si="22"/>
        <v/>
      </c>
      <c r="AK66" s="468" t="str">
        <f t="shared" si="22"/>
        <v/>
      </c>
      <c r="AL66" s="468" t="str">
        <f t="shared" si="22"/>
        <v/>
      </c>
      <c r="AM66" s="468" t="str">
        <f t="shared" si="22"/>
        <v/>
      </c>
      <c r="AN66" s="468" t="str">
        <f t="shared" si="26"/>
        <v/>
      </c>
      <c r="AO66" s="468" t="str">
        <f t="shared" si="26"/>
        <v/>
      </c>
      <c r="AP66" s="468" t="str">
        <f t="shared" si="26"/>
        <v/>
      </c>
      <c r="AQ66" s="468" t="str">
        <f t="shared" si="26"/>
        <v/>
      </c>
      <c r="AR66" s="468" t="str">
        <f t="shared" si="26"/>
        <v/>
      </c>
      <c r="AS66" s="468" t="str">
        <f t="shared" si="26"/>
        <v/>
      </c>
      <c r="AT66" s="468" t="str">
        <f t="shared" si="26"/>
        <v/>
      </c>
      <c r="AU66" s="468" t="str">
        <f t="shared" si="26"/>
        <v/>
      </c>
      <c r="AV66" s="468" t="str">
        <f t="shared" si="26"/>
        <v/>
      </c>
      <c r="AW66" s="468" t="str">
        <f t="shared" si="26"/>
        <v/>
      </c>
      <c r="AX66" s="468" t="str">
        <f t="shared" si="26"/>
        <v/>
      </c>
      <c r="AY66" s="468" t="str">
        <f t="shared" si="26"/>
        <v/>
      </c>
      <c r="AZ66" s="468" t="str">
        <f t="shared" si="26"/>
        <v/>
      </c>
      <c r="BA66" s="468"/>
      <c r="BB66" s="468" t="str">
        <f t="shared" si="28"/>
        <v/>
      </c>
      <c r="BC66" s="468" t="str">
        <f t="shared" si="28"/>
        <v/>
      </c>
      <c r="BD66" s="468"/>
      <c r="BE66" s="468" t="str">
        <f t="shared" si="24"/>
        <v/>
      </c>
      <c r="BF66" s="468" t="str">
        <f t="shared" si="24"/>
        <v/>
      </c>
      <c r="BG66" s="468" t="str">
        <f t="shared" si="24"/>
        <v/>
      </c>
      <c r="BH66" s="468" t="str">
        <f t="shared" si="24"/>
        <v/>
      </c>
      <c r="BI66" s="468" t="str">
        <f t="shared" si="24"/>
        <v/>
      </c>
      <c r="BJ66" s="468" t="str">
        <f t="shared" si="24"/>
        <v/>
      </c>
      <c r="BK66" s="468" t="str">
        <f t="shared" si="24"/>
        <v/>
      </c>
      <c r="BL66" s="468" t="str">
        <f t="shared" si="24"/>
        <v/>
      </c>
      <c r="BM66" s="468" t="str">
        <f t="shared" si="24"/>
        <v/>
      </c>
      <c r="BN66" s="468" t="str">
        <f t="shared" si="24"/>
        <v/>
      </c>
      <c r="BO66" s="468" t="str">
        <f t="shared" si="24"/>
        <v/>
      </c>
      <c r="BP66" s="468" t="str">
        <f t="shared" si="24"/>
        <v/>
      </c>
      <c r="BQ66" s="468" t="str">
        <f t="shared" si="24"/>
        <v/>
      </c>
      <c r="BR66" s="468" t="str">
        <f t="shared" si="24"/>
        <v/>
      </c>
      <c r="BS66" s="468" t="str">
        <f t="shared" si="24"/>
        <v/>
      </c>
      <c r="BT66" s="468" t="str">
        <f t="shared" si="24"/>
        <v/>
      </c>
      <c r="BU66" s="468" t="str">
        <f t="shared" si="27"/>
        <v/>
      </c>
      <c r="BV66" s="468" t="str">
        <f t="shared" si="27"/>
        <v/>
      </c>
      <c r="BW66" s="468" t="str">
        <f t="shared" si="27"/>
        <v/>
      </c>
      <c r="BX66" s="468" t="str">
        <f t="shared" si="27"/>
        <v/>
      </c>
      <c r="BY66" s="468" t="str">
        <f t="shared" si="27"/>
        <v/>
      </c>
      <c r="BZ66" s="468" t="str">
        <f t="shared" si="27"/>
        <v/>
      </c>
      <c r="CA66" s="468" t="str">
        <f t="shared" si="27"/>
        <v/>
      </c>
      <c r="CB66" s="468" t="str">
        <f t="shared" si="27"/>
        <v/>
      </c>
      <c r="CC66" s="468" t="str">
        <f t="shared" si="27"/>
        <v/>
      </c>
      <c r="CD66" s="468" t="str">
        <f t="shared" si="27"/>
        <v/>
      </c>
      <c r="CE66" s="468" t="str">
        <f t="shared" si="27"/>
        <v/>
      </c>
      <c r="CF66" s="468" t="str">
        <f t="shared" si="27"/>
        <v/>
      </c>
      <c r="CG66" s="468" t="str">
        <f t="shared" si="27"/>
        <v/>
      </c>
      <c r="CH66" s="468"/>
      <c r="CI66" s="468" t="str">
        <f t="shared" si="7"/>
        <v/>
      </c>
      <c r="CJ66" s="468" t="str">
        <f t="shared" si="7"/>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22"/>
        <v/>
      </c>
      <c r="Y67" s="468" t="str">
        <f t="shared" si="22"/>
        <v/>
      </c>
      <c r="Z67" s="468" t="str">
        <f t="shared" si="22"/>
        <v/>
      </c>
      <c r="AA67" s="468" t="str">
        <f t="shared" si="22"/>
        <v/>
      </c>
      <c r="AB67" s="468" t="str">
        <f t="shared" si="22"/>
        <v/>
      </c>
      <c r="AC67" s="468" t="str">
        <f t="shared" si="22"/>
        <v/>
      </c>
      <c r="AD67" s="468" t="str">
        <f t="shared" si="22"/>
        <v/>
      </c>
      <c r="AE67" s="468" t="str">
        <f t="shared" si="22"/>
        <v/>
      </c>
      <c r="AF67" s="468" t="str">
        <f t="shared" si="22"/>
        <v/>
      </c>
      <c r="AG67" s="468" t="str">
        <f t="shared" si="22"/>
        <v/>
      </c>
      <c r="AH67" s="468" t="str">
        <f t="shared" si="22"/>
        <v/>
      </c>
      <c r="AI67" s="468" t="str">
        <f t="shared" si="22"/>
        <v/>
      </c>
      <c r="AJ67" s="468" t="str">
        <f t="shared" si="22"/>
        <v/>
      </c>
      <c r="AK67" s="468" t="str">
        <f t="shared" si="22"/>
        <v/>
      </c>
      <c r="AL67" s="468" t="str">
        <f t="shared" si="22"/>
        <v/>
      </c>
      <c r="AM67" s="468" t="str">
        <f t="shared" si="22"/>
        <v/>
      </c>
      <c r="AN67" s="468" t="str">
        <f t="shared" si="26"/>
        <v/>
      </c>
      <c r="AO67" s="468" t="str">
        <f t="shared" si="26"/>
        <v/>
      </c>
      <c r="AP67" s="468" t="str">
        <f t="shared" si="26"/>
        <v/>
      </c>
      <c r="AQ67" s="468" t="str">
        <f t="shared" si="26"/>
        <v/>
      </c>
      <c r="AR67" s="468" t="str">
        <f t="shared" si="26"/>
        <v/>
      </c>
      <c r="AS67" s="468" t="str">
        <f t="shared" si="26"/>
        <v/>
      </c>
      <c r="AT67" s="468" t="str">
        <f t="shared" si="26"/>
        <v/>
      </c>
      <c r="AU67" s="468" t="str">
        <f t="shared" si="26"/>
        <v/>
      </c>
      <c r="AV67" s="468" t="str">
        <f t="shared" si="26"/>
        <v/>
      </c>
      <c r="AW67" s="468" t="str">
        <f t="shared" si="26"/>
        <v/>
      </c>
      <c r="AX67" s="468" t="str">
        <f t="shared" si="26"/>
        <v/>
      </c>
      <c r="AY67" s="468" t="str">
        <f t="shared" si="26"/>
        <v/>
      </c>
      <c r="AZ67" s="468" t="str">
        <f t="shared" si="26"/>
        <v/>
      </c>
      <c r="BA67" s="468"/>
      <c r="BB67" s="468" t="str">
        <f t="shared" si="28"/>
        <v/>
      </c>
      <c r="BC67" s="468" t="str">
        <f t="shared" si="28"/>
        <v/>
      </c>
      <c r="BD67" s="468"/>
      <c r="BE67" s="468" t="str">
        <f t="shared" si="24"/>
        <v/>
      </c>
      <c r="BF67" s="468" t="str">
        <f t="shared" si="24"/>
        <v/>
      </c>
      <c r="BG67" s="468" t="str">
        <f t="shared" si="24"/>
        <v/>
      </c>
      <c r="BH67" s="468" t="str">
        <f t="shared" si="24"/>
        <v/>
      </c>
      <c r="BI67" s="468" t="str">
        <f t="shared" si="24"/>
        <v/>
      </c>
      <c r="BJ67" s="468" t="str">
        <f t="shared" si="24"/>
        <v/>
      </c>
      <c r="BK67" s="468" t="str">
        <f t="shared" si="24"/>
        <v/>
      </c>
      <c r="BL67" s="468" t="str">
        <f t="shared" si="24"/>
        <v/>
      </c>
      <c r="BM67" s="468" t="str">
        <f t="shared" si="24"/>
        <v/>
      </c>
      <c r="BN67" s="468" t="str">
        <f t="shared" si="24"/>
        <v/>
      </c>
      <c r="BO67" s="468" t="str">
        <f t="shared" si="24"/>
        <v/>
      </c>
      <c r="BP67" s="468" t="str">
        <f t="shared" si="24"/>
        <v/>
      </c>
      <c r="BQ67" s="468" t="str">
        <f t="shared" si="24"/>
        <v/>
      </c>
      <c r="BR67" s="468" t="str">
        <f t="shared" si="24"/>
        <v/>
      </c>
      <c r="BS67" s="468" t="str">
        <f t="shared" si="24"/>
        <v/>
      </c>
      <c r="BT67" s="468" t="str">
        <f t="shared" si="24"/>
        <v/>
      </c>
      <c r="BU67" s="468" t="str">
        <f t="shared" si="27"/>
        <v/>
      </c>
      <c r="BV67" s="468" t="str">
        <f t="shared" si="27"/>
        <v/>
      </c>
      <c r="BW67" s="468" t="str">
        <f t="shared" si="27"/>
        <v/>
      </c>
      <c r="BX67" s="468" t="str">
        <f t="shared" si="27"/>
        <v/>
      </c>
      <c r="BY67" s="468" t="str">
        <f t="shared" si="27"/>
        <v/>
      </c>
      <c r="BZ67" s="468" t="str">
        <f t="shared" si="27"/>
        <v/>
      </c>
      <c r="CA67" s="468" t="str">
        <f t="shared" si="27"/>
        <v/>
      </c>
      <c r="CB67" s="468" t="str">
        <f t="shared" si="27"/>
        <v/>
      </c>
      <c r="CC67" s="468" t="str">
        <f t="shared" si="27"/>
        <v/>
      </c>
      <c r="CD67" s="468" t="str">
        <f t="shared" si="27"/>
        <v/>
      </c>
      <c r="CE67" s="468" t="str">
        <f t="shared" si="27"/>
        <v/>
      </c>
      <c r="CF67" s="468" t="str">
        <f t="shared" si="27"/>
        <v/>
      </c>
      <c r="CG67" s="468" t="str">
        <f t="shared" si="27"/>
        <v/>
      </c>
      <c r="CH67" s="468"/>
      <c r="CI67" s="468" t="str">
        <f t="shared" si="7"/>
        <v/>
      </c>
      <c r="CJ67" s="468" t="str">
        <f t="shared" si="7"/>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si="22"/>
        <v/>
      </c>
      <c r="Y68" s="468" t="str">
        <f t="shared" si="22"/>
        <v/>
      </c>
      <c r="Z68" s="468" t="str">
        <f t="shared" si="22"/>
        <v/>
      </c>
      <c r="AA68" s="468" t="str">
        <f t="shared" si="22"/>
        <v/>
      </c>
      <c r="AB68" s="468" t="str">
        <f t="shared" si="22"/>
        <v/>
      </c>
      <c r="AC68" s="468" t="str">
        <f t="shared" si="22"/>
        <v/>
      </c>
      <c r="AD68" s="468" t="str">
        <f t="shared" si="22"/>
        <v/>
      </c>
      <c r="AE68" s="468" t="str">
        <f t="shared" si="22"/>
        <v/>
      </c>
      <c r="AF68" s="468" t="str">
        <f t="shared" si="22"/>
        <v/>
      </c>
      <c r="AG68" s="468" t="str">
        <f t="shared" si="22"/>
        <v/>
      </c>
      <c r="AH68" s="468" t="str">
        <f t="shared" si="22"/>
        <v/>
      </c>
      <c r="AI68" s="468" t="str">
        <f t="shared" si="22"/>
        <v/>
      </c>
      <c r="AJ68" s="468" t="str">
        <f t="shared" si="22"/>
        <v/>
      </c>
      <c r="AK68" s="468" t="str">
        <f t="shared" si="22"/>
        <v/>
      </c>
      <c r="AL68" s="468" t="str">
        <f t="shared" si="22"/>
        <v/>
      </c>
      <c r="AM68" s="468" t="str">
        <f t="shared" si="22"/>
        <v/>
      </c>
      <c r="AN68" s="468" t="str">
        <f t="shared" si="26"/>
        <v/>
      </c>
      <c r="AO68" s="468" t="str">
        <f t="shared" si="26"/>
        <v/>
      </c>
      <c r="AP68" s="468" t="str">
        <f t="shared" si="26"/>
        <v/>
      </c>
      <c r="AQ68" s="468" t="str">
        <f t="shared" si="26"/>
        <v/>
      </c>
      <c r="AR68" s="468" t="str">
        <f t="shared" si="26"/>
        <v/>
      </c>
      <c r="AS68" s="468" t="str">
        <f t="shared" si="26"/>
        <v/>
      </c>
      <c r="AT68" s="468" t="str">
        <f t="shared" si="26"/>
        <v/>
      </c>
      <c r="AU68" s="468" t="str">
        <f t="shared" si="26"/>
        <v/>
      </c>
      <c r="AV68" s="468" t="str">
        <f t="shared" si="26"/>
        <v/>
      </c>
      <c r="AW68" s="468" t="str">
        <f t="shared" si="26"/>
        <v/>
      </c>
      <c r="AX68" s="468" t="str">
        <f t="shared" si="26"/>
        <v/>
      </c>
      <c r="AY68" s="468" t="str">
        <f t="shared" si="26"/>
        <v/>
      </c>
      <c r="AZ68" s="468" t="str">
        <f t="shared" si="26"/>
        <v/>
      </c>
      <c r="BA68" s="468"/>
      <c r="BB68" s="468" t="str">
        <f t="shared" si="28"/>
        <v/>
      </c>
      <c r="BC68" s="468" t="str">
        <f t="shared" si="28"/>
        <v/>
      </c>
      <c r="BD68" s="468"/>
      <c r="BE68" s="468" t="str">
        <f t="shared" si="24"/>
        <v/>
      </c>
      <c r="BF68" s="468" t="str">
        <f t="shared" si="24"/>
        <v/>
      </c>
      <c r="BG68" s="468" t="str">
        <f t="shared" si="24"/>
        <v/>
      </c>
      <c r="BH68" s="468" t="str">
        <f t="shared" si="24"/>
        <v/>
      </c>
      <c r="BI68" s="468" t="str">
        <f t="shared" si="24"/>
        <v/>
      </c>
      <c r="BJ68" s="468" t="str">
        <f t="shared" si="24"/>
        <v/>
      </c>
      <c r="BK68" s="468" t="str">
        <f t="shared" si="24"/>
        <v/>
      </c>
      <c r="BL68" s="468" t="str">
        <f t="shared" si="24"/>
        <v/>
      </c>
      <c r="BM68" s="468" t="str">
        <f t="shared" si="24"/>
        <v/>
      </c>
      <c r="BN68" s="468" t="str">
        <f t="shared" si="24"/>
        <v/>
      </c>
      <c r="BO68" s="468" t="str">
        <f t="shared" si="24"/>
        <v/>
      </c>
      <c r="BP68" s="468" t="str">
        <f t="shared" si="24"/>
        <v/>
      </c>
      <c r="BQ68" s="468" t="str">
        <f t="shared" si="24"/>
        <v/>
      </c>
      <c r="BR68" s="468" t="str">
        <f t="shared" si="24"/>
        <v/>
      </c>
      <c r="BS68" s="468" t="str">
        <f t="shared" si="24"/>
        <v/>
      </c>
      <c r="BT68" s="468" t="str">
        <f t="shared" si="24"/>
        <v/>
      </c>
      <c r="BU68" s="468" t="str">
        <f t="shared" si="27"/>
        <v/>
      </c>
      <c r="BV68" s="468" t="str">
        <f t="shared" si="27"/>
        <v/>
      </c>
      <c r="BW68" s="468" t="str">
        <f t="shared" si="27"/>
        <v/>
      </c>
      <c r="BX68" s="468" t="str">
        <f t="shared" si="27"/>
        <v/>
      </c>
      <c r="BY68" s="468" t="str">
        <f t="shared" si="27"/>
        <v/>
      </c>
      <c r="BZ68" s="468" t="str">
        <f t="shared" si="27"/>
        <v/>
      </c>
      <c r="CA68" s="468" t="str">
        <f t="shared" si="27"/>
        <v/>
      </c>
      <c r="CB68" s="468" t="str">
        <f t="shared" si="27"/>
        <v/>
      </c>
      <c r="CC68" s="468" t="str">
        <f t="shared" si="27"/>
        <v/>
      </c>
      <c r="CD68" s="468" t="str">
        <f t="shared" si="27"/>
        <v/>
      </c>
      <c r="CE68" s="468" t="str">
        <f t="shared" si="27"/>
        <v/>
      </c>
      <c r="CF68" s="468" t="str">
        <f t="shared" si="27"/>
        <v/>
      </c>
      <c r="CG68" s="468" t="str">
        <f t="shared" si="27"/>
        <v/>
      </c>
      <c r="CH68" s="468"/>
      <c r="CI68" s="468" t="str">
        <f t="shared" si="7"/>
        <v/>
      </c>
      <c r="CJ68" s="468" t="str">
        <f t="shared" si="7"/>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2C000000}">
    <filterColumn colId="14" showButton="0"/>
    <filterColumn colId="17" showButton="0"/>
  </autoFilter>
  <mergeCells count="135">
    <mergeCell ref="D82:F82"/>
    <mergeCell ref="G82:K82"/>
    <mergeCell ref="M82:P82"/>
    <mergeCell ref="Q82:U82"/>
    <mergeCell ref="D80:F80"/>
    <mergeCell ref="G80:K80"/>
    <mergeCell ref="M80:P80"/>
    <mergeCell ref="Q80:U80"/>
    <mergeCell ref="D81:F81"/>
    <mergeCell ref="G81:K81"/>
    <mergeCell ref="M81:P81"/>
    <mergeCell ref="Q81:U81"/>
    <mergeCell ref="D78:F78"/>
    <mergeCell ref="G78:K78"/>
    <mergeCell ref="M78:P78"/>
    <mergeCell ref="Q78:U78"/>
    <mergeCell ref="D79:F79"/>
    <mergeCell ref="G79:K79"/>
    <mergeCell ref="M79:P79"/>
    <mergeCell ref="Q79:U79"/>
    <mergeCell ref="D76:F76"/>
    <mergeCell ref="G76:K76"/>
    <mergeCell ref="M76:P76"/>
    <mergeCell ref="Q76:U76"/>
    <mergeCell ref="D77:F77"/>
    <mergeCell ref="G77:K77"/>
    <mergeCell ref="M77:P77"/>
    <mergeCell ref="Q77:U77"/>
    <mergeCell ref="D71:H72"/>
    <mergeCell ref="J71:J72"/>
    <mergeCell ref="K71:K72"/>
    <mergeCell ref="D74:U74"/>
    <mergeCell ref="D75:F75"/>
    <mergeCell ref="G75:K75"/>
    <mergeCell ref="M75:P75"/>
    <mergeCell ref="Q75:U75"/>
    <mergeCell ref="T68:U68"/>
    <mergeCell ref="D69:H70"/>
    <mergeCell ref="J69:J70"/>
    <mergeCell ref="K69:K70"/>
    <mergeCell ref="S69:S70"/>
    <mergeCell ref="T69:U70"/>
    <mergeCell ref="Q69:Q70"/>
    <mergeCell ref="R69:R70"/>
    <mergeCell ref="T65:U65"/>
    <mergeCell ref="T66:U66"/>
    <mergeCell ref="T67:U67"/>
    <mergeCell ref="T62:U62"/>
    <mergeCell ref="T63:U63"/>
    <mergeCell ref="T64:U64"/>
    <mergeCell ref="T59:U59"/>
    <mergeCell ref="T60:U60"/>
    <mergeCell ref="T61:U61"/>
    <mergeCell ref="T53:U53"/>
    <mergeCell ref="T54:U54"/>
    <mergeCell ref="T58:U58"/>
    <mergeCell ref="T55:U55"/>
    <mergeCell ref="T50:U50"/>
    <mergeCell ref="T51:U51"/>
    <mergeCell ref="T52:U52"/>
    <mergeCell ref="T47:U47"/>
    <mergeCell ref="T48:U48"/>
    <mergeCell ref="T49:U49"/>
    <mergeCell ref="T44:U44"/>
    <mergeCell ref="T45:U45"/>
    <mergeCell ref="T46:U46"/>
    <mergeCell ref="T41:U41"/>
    <mergeCell ref="T42:U42"/>
    <mergeCell ref="T43:U43"/>
    <mergeCell ref="T38:U38"/>
    <mergeCell ref="T39:U39"/>
    <mergeCell ref="T40:U40"/>
    <mergeCell ref="T35:U35"/>
    <mergeCell ref="T36:U36"/>
    <mergeCell ref="T37:U37"/>
    <mergeCell ref="T32:U32"/>
    <mergeCell ref="T33:U33"/>
    <mergeCell ref="T34:U34"/>
    <mergeCell ref="T29:U29"/>
    <mergeCell ref="T30:U30"/>
    <mergeCell ref="T31:U31"/>
    <mergeCell ref="T26:U26"/>
    <mergeCell ref="T27:U27"/>
    <mergeCell ref="T28:U28"/>
    <mergeCell ref="T23:U23"/>
    <mergeCell ref="T24:U24"/>
    <mergeCell ref="T25:U25"/>
    <mergeCell ref="T20:U20"/>
    <mergeCell ref="T21:U21"/>
    <mergeCell ref="T22:U22"/>
    <mergeCell ref="N18:N19"/>
    <mergeCell ref="O18:O19"/>
    <mergeCell ref="P18:P19"/>
    <mergeCell ref="S18:S19"/>
    <mergeCell ref="T18:U19"/>
    <mergeCell ref="Q18:Q19"/>
    <mergeCell ref="R18:R19"/>
    <mergeCell ref="D18:D19"/>
    <mergeCell ref="E18:E19"/>
    <mergeCell ref="F18:F19"/>
    <mergeCell ref="G18:G19"/>
    <mergeCell ref="H18:H19"/>
    <mergeCell ref="M18:M19"/>
    <mergeCell ref="D14:D15"/>
    <mergeCell ref="F14:F15"/>
    <mergeCell ref="G14:G15"/>
    <mergeCell ref="D17:K17"/>
    <mergeCell ref="M17:O17"/>
    <mergeCell ref="Q17:U17"/>
    <mergeCell ref="U10:U11"/>
    <mergeCell ref="F12:F13"/>
    <mergeCell ref="G12:G13"/>
    <mergeCell ref="H12:K15"/>
    <mergeCell ref="S12:T13"/>
    <mergeCell ref="U12:U13"/>
    <mergeCell ref="D9:D13"/>
    <mergeCell ref="E9:E15"/>
    <mergeCell ref="H9:J9"/>
    <mergeCell ref="M9:N15"/>
    <mergeCell ref="S9:T9"/>
    <mergeCell ref="F10:F11"/>
    <mergeCell ref="G10:G11"/>
    <mergeCell ref="H10:J11"/>
    <mergeCell ref="K10:K11"/>
    <mergeCell ref="S10:T11"/>
    <mergeCell ref="D4:D5"/>
    <mergeCell ref="E4:E5"/>
    <mergeCell ref="F4:K5"/>
    <mergeCell ref="L4:V6"/>
    <mergeCell ref="D6:K6"/>
    <mergeCell ref="D8:E8"/>
    <mergeCell ref="F8:K8"/>
    <mergeCell ref="M8:N8"/>
    <mergeCell ref="P8:Q8"/>
    <mergeCell ref="S8:U8"/>
  </mergeCells>
  <conditionalFormatting sqref="E4:F4 E7 F7:F8">
    <cfRule type="cellIs" dxfId="17" priority="1" stopIfTrue="1" operator="equal">
      <formula>"????"</formula>
    </cfRule>
  </conditionalFormatting>
  <dataValidations count="4">
    <dataValidation type="list" allowBlank="1" showInputMessage="1" showErrorMessage="1" sqref="N20:N68" xr:uid="{00000000-0002-0000-2C00-000000000000}">
      <formula1>Currency_Allocated</formula1>
    </dataValidation>
    <dataValidation type="list" allowBlank="1" showInputMessage="1" showErrorMessage="1" sqref="F20:F68" xr:uid="{00000000-0002-0000-2C00-000001000000}">
      <formula1>PS5_Allocation</formula1>
    </dataValidation>
    <dataValidation type="list" allowBlank="1" showInputMessage="1" showErrorMessage="1" sqref="E20:E68" xr:uid="{00000000-0002-0000-2C00-000002000000}">
      <formula1>Cost_Allocation</formula1>
    </dataValidation>
    <dataValidation type="list" allowBlank="1" showInputMessage="1" showErrorMessage="1" sqref="P20:P68" xr:uid="{00000000-0002-0000-2C00-000003000000}">
      <formula1>CPA_Data</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E3:L92"/>
  <sheetViews>
    <sheetView showGridLines="0" view="pageBreakPreview" topLeftCell="E9" zoomScale="75" zoomScaleNormal="100" zoomScaleSheetLayoutView="75" workbookViewId="0">
      <selection activeCell="S18" sqref="S18"/>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f>'Act Sch-220'!D14</f>
        <v>220</v>
      </c>
      <c r="L12" s="520">
        <f>K12</f>
        <v>220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220</v>
      </c>
      <c r="L54" s="535">
        <f>L12</f>
        <v>220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55:J55"/>
    <mergeCell ref="E62:J62"/>
    <mergeCell ref="E69:J69"/>
    <mergeCell ref="F91:H91"/>
    <mergeCell ref="J91:K91"/>
    <mergeCell ref="E54:J54"/>
    <mergeCell ref="E9:L9"/>
    <mergeCell ref="E10:G10"/>
    <mergeCell ref="H10:K10"/>
    <mergeCell ref="E11:J11"/>
    <mergeCell ref="K11:L11"/>
    <mergeCell ref="E12:J13"/>
    <mergeCell ref="E14:J14"/>
    <mergeCell ref="E32:J32"/>
    <mergeCell ref="E40:J40"/>
    <mergeCell ref="E52:L52"/>
    <mergeCell ref="E53:L53"/>
    <mergeCell ref="E8:L8"/>
    <mergeCell ref="E4:G4"/>
    <mergeCell ref="H5:L5"/>
    <mergeCell ref="E6:G6"/>
    <mergeCell ref="H6:L6"/>
    <mergeCell ref="E7:L7"/>
  </mergeCells>
  <conditionalFormatting sqref="K61:L61">
    <cfRule type="expression" dxfId="16" priority="1" stopIfTrue="1">
      <formula>K$68&lt;&gt;K$42</formula>
    </cfRule>
  </conditionalFormatting>
  <conditionalFormatting sqref="K68:L68">
    <cfRule type="expression" dxfId="15" priority="2" stopIfTrue="1">
      <formula>K$68&lt;&gt;K$42</formula>
    </cfRule>
  </conditionalFormatting>
  <conditionalFormatting sqref="K75:L75">
    <cfRule type="expression" dxfId="14" priority="3" stopIfTrue="1">
      <formula>K$75&lt;&gt;K$44</formula>
    </cfRule>
  </conditionalFormatting>
  <dataValidations count="1">
    <dataValidation type="list" allowBlank="1" showInputMessage="1" showErrorMessage="1" sqref="I56:I60 I63:I67 I70:I74" xr:uid="{00000000-0002-0000-2D00-000000000000}">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C1:CK111"/>
  <sheetViews>
    <sheetView showGridLines="0" zoomScaleNormal="100" zoomScaleSheetLayoutView="75" workbookViewId="0">
      <selection activeCell="J19" sqref="J19:K19"/>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customWidth="1" outlineLevel="1"/>
    <col min="56" max="56" width="11.08984375" style="436" customWidth="1"/>
    <col min="57" max="85" width="11.08984375" style="436" hidden="1" customWidth="1" outlineLevel="1"/>
    <col min="86" max="86" width="11.08984375" style="436" customWidth="1" collapsed="1"/>
    <col min="87" max="88" width="25.36328125" style="436" customWidth="1" outlineLevel="1"/>
    <col min="89" max="89" width="9.1796875" style="525"/>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666.7</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Sch-230'!D14,Summary!C9:C36,0))</f>
        <v>Strategic Spares-590201 (Trfr 3)</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230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CG18" si="0">BE18+1</f>
        <v>2</v>
      </c>
      <c r="BG18" s="530">
        <f t="shared" si="0"/>
        <v>3</v>
      </c>
      <c r="BH18" s="530">
        <f t="shared" si="0"/>
        <v>4</v>
      </c>
      <c r="BI18" s="530">
        <f t="shared" si="0"/>
        <v>5</v>
      </c>
      <c r="BJ18" s="530">
        <f t="shared" si="0"/>
        <v>6</v>
      </c>
      <c r="BK18" s="530">
        <f t="shared" si="0"/>
        <v>7</v>
      </c>
      <c r="BL18" s="530">
        <f t="shared" si="0"/>
        <v>8</v>
      </c>
      <c r="BM18" s="530">
        <f t="shared" si="0"/>
        <v>9</v>
      </c>
      <c r="BN18" s="530">
        <f t="shared" si="0"/>
        <v>10</v>
      </c>
      <c r="BO18" s="530">
        <f t="shared" si="0"/>
        <v>11</v>
      </c>
      <c r="BP18" s="530">
        <f t="shared" si="0"/>
        <v>12</v>
      </c>
      <c r="BQ18" s="530">
        <f t="shared" si="0"/>
        <v>13</v>
      </c>
      <c r="BR18" s="530">
        <f t="shared" si="0"/>
        <v>14</v>
      </c>
      <c r="BS18" s="530">
        <f t="shared" si="0"/>
        <v>15</v>
      </c>
      <c r="BT18" s="530">
        <f t="shared" si="0"/>
        <v>16</v>
      </c>
      <c r="BU18" s="530">
        <f t="shared" si="0"/>
        <v>17</v>
      </c>
      <c r="BV18" s="530">
        <f t="shared" si="0"/>
        <v>18</v>
      </c>
      <c r="BW18" s="530">
        <f t="shared" si="0"/>
        <v>19</v>
      </c>
      <c r="BX18" s="530">
        <f t="shared" si="0"/>
        <v>20</v>
      </c>
      <c r="BY18" s="530">
        <f t="shared" si="0"/>
        <v>21</v>
      </c>
      <c r="BZ18" s="530">
        <f t="shared" si="0"/>
        <v>22</v>
      </c>
      <c r="CA18" s="530">
        <f t="shared" si="0"/>
        <v>23</v>
      </c>
      <c r="CB18" s="530">
        <f t="shared" si="0"/>
        <v>24</v>
      </c>
      <c r="CC18" s="530">
        <f t="shared" si="0"/>
        <v>25</v>
      </c>
      <c r="CD18" s="530">
        <f t="shared" si="0"/>
        <v>26</v>
      </c>
      <c r="CE18" s="530">
        <f t="shared" si="0"/>
        <v>27</v>
      </c>
      <c r="CF18" s="530">
        <f t="shared" si="0"/>
        <v>28</v>
      </c>
      <c r="CG18" s="530">
        <f t="shared" si="0"/>
        <v>29</v>
      </c>
      <c r="CH18" s="529"/>
      <c r="CI18" s="529" t="s">
        <v>200</v>
      </c>
      <c r="CJ18" s="529" t="s">
        <v>201</v>
      </c>
    </row>
    <row r="19" spans="3:89" s="374" customFormat="1" ht="25.5" customHeight="1"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1">SUM(X20:X68)</f>
        <v>0</v>
      </c>
      <c r="Y19" s="531">
        <f t="shared" si="1"/>
        <v>0</v>
      </c>
      <c r="Z19" s="531">
        <f t="shared" si="1"/>
        <v>0</v>
      </c>
      <c r="AA19" s="531">
        <f t="shared" si="1"/>
        <v>0</v>
      </c>
      <c r="AB19" s="531">
        <f t="shared" si="1"/>
        <v>0</v>
      </c>
      <c r="AC19" s="531">
        <f t="shared" si="1"/>
        <v>0</v>
      </c>
      <c r="AD19" s="531">
        <f t="shared" si="1"/>
        <v>0</v>
      </c>
      <c r="AE19" s="531">
        <f t="shared" si="1"/>
        <v>0</v>
      </c>
      <c r="AF19" s="531">
        <f t="shared" si="1"/>
        <v>0</v>
      </c>
      <c r="AG19" s="531">
        <f t="shared" si="1"/>
        <v>0</v>
      </c>
      <c r="AH19" s="531">
        <f t="shared" si="1"/>
        <v>0</v>
      </c>
      <c r="AI19" s="531">
        <f t="shared" si="1"/>
        <v>0</v>
      </c>
      <c r="AJ19" s="531">
        <f t="shared" si="1"/>
        <v>0</v>
      </c>
      <c r="AK19" s="531">
        <f t="shared" si="1"/>
        <v>0</v>
      </c>
      <c r="AL19" s="531">
        <f t="shared" si="1"/>
        <v>0</v>
      </c>
      <c r="AM19" s="531">
        <f t="shared" si="1"/>
        <v>0</v>
      </c>
      <c r="AN19" s="531">
        <f t="shared" si="1"/>
        <v>0</v>
      </c>
      <c r="AO19" s="531">
        <f t="shared" si="1"/>
        <v>0</v>
      </c>
      <c r="AP19" s="531">
        <f t="shared" si="1"/>
        <v>0</v>
      </c>
      <c r="AQ19" s="531">
        <f t="shared" si="1"/>
        <v>0</v>
      </c>
      <c r="AR19" s="531">
        <f t="shared" si="1"/>
        <v>0</v>
      </c>
      <c r="AS19" s="531">
        <f t="shared" si="1"/>
        <v>0</v>
      </c>
      <c r="AT19" s="531">
        <f t="shared" si="1"/>
        <v>0</v>
      </c>
      <c r="AU19" s="531">
        <f t="shared" si="1"/>
        <v>0</v>
      </c>
      <c r="AV19" s="531">
        <f t="shared" si="1"/>
        <v>0</v>
      </c>
      <c r="AW19" s="531">
        <f t="shared" si="1"/>
        <v>0</v>
      </c>
      <c r="AX19" s="531">
        <f t="shared" si="1"/>
        <v>0</v>
      </c>
      <c r="AY19" s="531">
        <f t="shared" si="1"/>
        <v>0</v>
      </c>
      <c r="AZ19" s="531">
        <f t="shared" si="1"/>
        <v>0</v>
      </c>
      <c r="BA19" s="531"/>
      <c r="BB19" s="531">
        <f>SUM(BB20:BB68)</f>
        <v>0</v>
      </c>
      <c r="BC19" s="531">
        <f>SUM(BC20:BC68)</f>
        <v>0</v>
      </c>
      <c r="BD19" s="531"/>
      <c r="BE19" s="531">
        <f t="shared" ref="BE19:CG19" si="2">SUM(BE20:BE68)</f>
        <v>0</v>
      </c>
      <c r="BF19" s="531">
        <f t="shared" si="2"/>
        <v>0</v>
      </c>
      <c r="BG19" s="531">
        <f t="shared" si="2"/>
        <v>0</v>
      </c>
      <c r="BH19" s="531">
        <f t="shared" si="2"/>
        <v>0</v>
      </c>
      <c r="BI19" s="531">
        <f t="shared" si="2"/>
        <v>0</v>
      </c>
      <c r="BJ19" s="531">
        <f t="shared" si="2"/>
        <v>0</v>
      </c>
      <c r="BK19" s="531">
        <f t="shared" si="2"/>
        <v>0</v>
      </c>
      <c r="BL19" s="531">
        <f t="shared" si="2"/>
        <v>0</v>
      </c>
      <c r="BM19" s="531">
        <f t="shared" si="2"/>
        <v>0</v>
      </c>
      <c r="BN19" s="531">
        <f t="shared" si="2"/>
        <v>0</v>
      </c>
      <c r="BO19" s="531">
        <f t="shared" si="2"/>
        <v>0</v>
      </c>
      <c r="BP19" s="531">
        <f t="shared" si="2"/>
        <v>0</v>
      </c>
      <c r="BQ19" s="531">
        <f t="shared" si="2"/>
        <v>0</v>
      </c>
      <c r="BR19" s="531">
        <f t="shared" si="2"/>
        <v>0</v>
      </c>
      <c r="BS19" s="531">
        <f t="shared" si="2"/>
        <v>0</v>
      </c>
      <c r="BT19" s="531">
        <f t="shared" si="2"/>
        <v>0</v>
      </c>
      <c r="BU19" s="531">
        <f t="shared" si="2"/>
        <v>0</v>
      </c>
      <c r="BV19" s="531">
        <f t="shared" si="2"/>
        <v>0</v>
      </c>
      <c r="BW19" s="531">
        <f t="shared" si="2"/>
        <v>0</v>
      </c>
      <c r="BX19" s="531">
        <f t="shared" si="2"/>
        <v>0</v>
      </c>
      <c r="BY19" s="531">
        <f t="shared" si="2"/>
        <v>0</v>
      </c>
      <c r="BZ19" s="531">
        <f t="shared" si="2"/>
        <v>0</v>
      </c>
      <c r="CA19" s="531">
        <f t="shared" si="2"/>
        <v>0</v>
      </c>
      <c r="CB19" s="531">
        <f t="shared" si="2"/>
        <v>0</v>
      </c>
      <c r="CC19" s="531">
        <f t="shared" si="2"/>
        <v>0</v>
      </c>
      <c r="CD19" s="531">
        <f t="shared" si="2"/>
        <v>0</v>
      </c>
      <c r="CE19" s="531">
        <f t="shared" si="2"/>
        <v>0</v>
      </c>
      <c r="CF19" s="531">
        <f t="shared" si="2"/>
        <v>0</v>
      </c>
      <c r="CG19" s="531">
        <f t="shared" si="2"/>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 t="shared" ref="X20:AG29" si="3">IF($F20="","",IF(VALUE(LEFT($F20,2))=X$18,$J20,""))</f>
        <v/>
      </c>
      <c r="Y20" s="468" t="str">
        <f t="shared" si="3"/>
        <v/>
      </c>
      <c r="Z20" s="468" t="str">
        <f t="shared" si="3"/>
        <v/>
      </c>
      <c r="AA20" s="468" t="str">
        <f t="shared" si="3"/>
        <v/>
      </c>
      <c r="AB20" s="468" t="str">
        <f t="shared" si="3"/>
        <v/>
      </c>
      <c r="AC20" s="468" t="str">
        <f t="shared" si="3"/>
        <v/>
      </c>
      <c r="AD20" s="468" t="str">
        <f t="shared" si="3"/>
        <v/>
      </c>
      <c r="AE20" s="468" t="str">
        <f t="shared" si="3"/>
        <v/>
      </c>
      <c r="AF20" s="468" t="str">
        <f t="shared" si="3"/>
        <v/>
      </c>
      <c r="AG20" s="468" t="str">
        <f t="shared" si="3"/>
        <v/>
      </c>
      <c r="AH20" s="468" t="str">
        <f t="shared" ref="AH20:AQ29" si="4">IF($F20="","",IF(VALUE(LEFT($F20,2))=AH$18,$J20,""))</f>
        <v/>
      </c>
      <c r="AI20" s="468" t="str">
        <f t="shared" si="4"/>
        <v/>
      </c>
      <c r="AJ20" s="468" t="str">
        <f t="shared" si="4"/>
        <v/>
      </c>
      <c r="AK20" s="468" t="str">
        <f t="shared" si="4"/>
        <v/>
      </c>
      <c r="AL20" s="468" t="str">
        <f t="shared" si="4"/>
        <v/>
      </c>
      <c r="AM20" s="468" t="str">
        <f t="shared" si="4"/>
        <v/>
      </c>
      <c r="AN20" s="468" t="str">
        <f t="shared" si="4"/>
        <v/>
      </c>
      <c r="AO20" s="468" t="str">
        <f t="shared" si="4"/>
        <v/>
      </c>
      <c r="AP20" s="468" t="str">
        <f t="shared" si="4"/>
        <v/>
      </c>
      <c r="AQ20" s="468" t="str">
        <f t="shared" si="4"/>
        <v/>
      </c>
      <c r="AR20" s="468" t="str">
        <f t="shared" ref="AR20:AZ29" si="5">IF($F20="","",IF(VALUE(LEFT($F20,2))=AR$18,$J20,""))</f>
        <v/>
      </c>
      <c r="AS20" s="468" t="str">
        <f t="shared" si="5"/>
        <v/>
      </c>
      <c r="AT20" s="468" t="str">
        <f t="shared" si="5"/>
        <v/>
      </c>
      <c r="AU20" s="468" t="str">
        <f t="shared" si="5"/>
        <v/>
      </c>
      <c r="AV20" s="468" t="str">
        <f t="shared" si="5"/>
        <v/>
      </c>
      <c r="AW20" s="468" t="str">
        <f t="shared" si="5"/>
        <v/>
      </c>
      <c r="AX20" s="468" t="str">
        <f t="shared" si="5"/>
        <v/>
      </c>
      <c r="AY20" s="468" t="str">
        <f t="shared" si="5"/>
        <v/>
      </c>
      <c r="AZ20" s="468" t="str">
        <f t="shared" si="5"/>
        <v/>
      </c>
      <c r="BA20" s="468"/>
      <c r="BB20" s="468" t="str">
        <f>IF($M20="","",IF($M20=BB$18,$J20,0))</f>
        <v/>
      </c>
      <c r="BC20" s="468" t="str">
        <f>IF($M20="","",IF($M20=BC$18,$J20,0))</f>
        <v/>
      </c>
      <c r="BD20" s="468"/>
      <c r="BE20" s="468" t="str">
        <f t="shared" ref="BE20:BN29" si="6">IF($F20="","",IF(VALUE(LEFT($F20,2))=BE$18,$K20,""))</f>
        <v/>
      </c>
      <c r="BF20" s="468" t="str">
        <f t="shared" si="6"/>
        <v/>
      </c>
      <c r="BG20" s="468" t="str">
        <f t="shared" si="6"/>
        <v/>
      </c>
      <c r="BH20" s="468" t="str">
        <f t="shared" si="6"/>
        <v/>
      </c>
      <c r="BI20" s="468" t="str">
        <f t="shared" si="6"/>
        <v/>
      </c>
      <c r="BJ20" s="468" t="str">
        <f t="shared" si="6"/>
        <v/>
      </c>
      <c r="BK20" s="468" t="str">
        <f t="shared" si="6"/>
        <v/>
      </c>
      <c r="BL20" s="468" t="str">
        <f t="shared" si="6"/>
        <v/>
      </c>
      <c r="BM20" s="468" t="str">
        <f t="shared" si="6"/>
        <v/>
      </c>
      <c r="BN20" s="468" t="str">
        <f t="shared" si="6"/>
        <v/>
      </c>
      <c r="BO20" s="468" t="str">
        <f t="shared" ref="BO20:BX29" si="7">IF($F20="","",IF(VALUE(LEFT($F20,2))=BO$18,$K20,""))</f>
        <v/>
      </c>
      <c r="BP20" s="468" t="str">
        <f t="shared" si="7"/>
        <v/>
      </c>
      <c r="BQ20" s="468" t="str">
        <f t="shared" si="7"/>
        <v/>
      </c>
      <c r="BR20" s="468" t="str">
        <f t="shared" si="7"/>
        <v/>
      </c>
      <c r="BS20" s="468" t="str">
        <f t="shared" si="7"/>
        <v/>
      </c>
      <c r="BT20" s="468" t="str">
        <f t="shared" si="7"/>
        <v/>
      </c>
      <c r="BU20" s="468" t="str">
        <f t="shared" si="7"/>
        <v/>
      </c>
      <c r="BV20" s="468" t="str">
        <f t="shared" si="7"/>
        <v/>
      </c>
      <c r="BW20" s="468" t="str">
        <f t="shared" si="7"/>
        <v/>
      </c>
      <c r="BX20" s="468" t="str">
        <f t="shared" si="7"/>
        <v/>
      </c>
      <c r="BY20" s="468" t="str">
        <f t="shared" ref="BY20:CG29" si="8">IF($F20="","",IF(VALUE(LEFT($F20,2))=BY$18,$K20,""))</f>
        <v/>
      </c>
      <c r="BZ20" s="468" t="str">
        <f t="shared" si="8"/>
        <v/>
      </c>
      <c r="CA20" s="468" t="str">
        <f t="shared" si="8"/>
        <v/>
      </c>
      <c r="CB20" s="468" t="str">
        <f t="shared" si="8"/>
        <v/>
      </c>
      <c r="CC20" s="468" t="str">
        <f t="shared" si="8"/>
        <v/>
      </c>
      <c r="CD20" s="468" t="str">
        <f t="shared" si="8"/>
        <v/>
      </c>
      <c r="CE20" s="468" t="str">
        <f t="shared" si="8"/>
        <v/>
      </c>
      <c r="CF20" s="468" t="str">
        <f t="shared" si="8"/>
        <v/>
      </c>
      <c r="CG20" s="468" t="str">
        <f t="shared" si="8"/>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64" si="9">IF(N21="","",IF(N21="ZAR","Local","Foreign"))</f>
        <v/>
      </c>
      <c r="N21" s="361"/>
      <c r="O21" s="368" t="str">
        <f>IF(M21="","",IF(M21="Foreign",VLOOKUP(N21,'Option X3'!D:E,2,FALSE),1))</f>
        <v/>
      </c>
      <c r="P21" s="359"/>
      <c r="Q21" s="569"/>
      <c r="R21" s="364"/>
      <c r="S21" s="364"/>
      <c r="T21" s="617">
        <f>J21</f>
        <v>0</v>
      </c>
      <c r="U21" s="618"/>
      <c r="V21" s="51"/>
      <c r="X21" s="468" t="str">
        <f t="shared" si="3"/>
        <v/>
      </c>
      <c r="Y21" s="468" t="str">
        <f t="shared" si="3"/>
        <v/>
      </c>
      <c r="Z21" s="468" t="str">
        <f t="shared" si="3"/>
        <v/>
      </c>
      <c r="AA21" s="468" t="str">
        <f t="shared" si="3"/>
        <v/>
      </c>
      <c r="AB21" s="468" t="str">
        <f t="shared" si="3"/>
        <v/>
      </c>
      <c r="AC21" s="468" t="str">
        <f t="shared" si="3"/>
        <v/>
      </c>
      <c r="AD21" s="468" t="str">
        <f t="shared" si="3"/>
        <v/>
      </c>
      <c r="AE21" s="468" t="str">
        <f t="shared" si="3"/>
        <v/>
      </c>
      <c r="AF21" s="468" t="str">
        <f t="shared" si="3"/>
        <v/>
      </c>
      <c r="AG21" s="468" t="str">
        <f t="shared" si="3"/>
        <v/>
      </c>
      <c r="AH21" s="468" t="str">
        <f t="shared" si="4"/>
        <v/>
      </c>
      <c r="AI21" s="468" t="str">
        <f t="shared" si="4"/>
        <v/>
      </c>
      <c r="AJ21" s="468" t="str">
        <f t="shared" si="4"/>
        <v/>
      </c>
      <c r="AK21" s="468" t="str">
        <f t="shared" si="4"/>
        <v/>
      </c>
      <c r="AL21" s="468" t="str">
        <f t="shared" si="4"/>
        <v/>
      </c>
      <c r="AM21" s="468" t="str">
        <f t="shared" si="4"/>
        <v/>
      </c>
      <c r="AN21" s="468" t="str">
        <f t="shared" si="4"/>
        <v/>
      </c>
      <c r="AO21" s="468" t="str">
        <f t="shared" si="4"/>
        <v/>
      </c>
      <c r="AP21" s="468" t="str">
        <f t="shared" si="4"/>
        <v/>
      </c>
      <c r="AQ21" s="468" t="str">
        <f t="shared" si="4"/>
        <v/>
      </c>
      <c r="AR21" s="468" t="str">
        <f t="shared" si="5"/>
        <v/>
      </c>
      <c r="AS21" s="468" t="str">
        <f t="shared" si="5"/>
        <v/>
      </c>
      <c r="AT21" s="468" t="str">
        <f t="shared" si="5"/>
        <v/>
      </c>
      <c r="AU21" s="468" t="str">
        <f t="shared" si="5"/>
        <v/>
      </c>
      <c r="AV21" s="468" t="str">
        <f t="shared" si="5"/>
        <v/>
      </c>
      <c r="AW21" s="468" t="str">
        <f t="shared" si="5"/>
        <v/>
      </c>
      <c r="AX21" s="468" t="str">
        <f t="shared" si="5"/>
        <v/>
      </c>
      <c r="AY21" s="468" t="str">
        <f t="shared" si="5"/>
        <v/>
      </c>
      <c r="AZ21" s="468" t="str">
        <f t="shared" si="5"/>
        <v/>
      </c>
      <c r="BA21" s="468"/>
      <c r="BB21" s="468" t="str">
        <f>IF($M21="","",IF($M21=BB$18,$J21,0))</f>
        <v/>
      </c>
      <c r="BC21" s="468" t="str">
        <f t="shared" ref="BC21:BC36" si="10">IF($M21="","",IF($M21=BC$18,$J21,0))</f>
        <v/>
      </c>
      <c r="BD21" s="468"/>
      <c r="BE21" s="468" t="str">
        <f t="shared" si="6"/>
        <v/>
      </c>
      <c r="BF21" s="468" t="str">
        <f t="shared" si="6"/>
        <v/>
      </c>
      <c r="BG21" s="468" t="str">
        <f t="shared" si="6"/>
        <v/>
      </c>
      <c r="BH21" s="468" t="str">
        <f t="shared" si="6"/>
        <v/>
      </c>
      <c r="BI21" s="468" t="str">
        <f t="shared" si="6"/>
        <v/>
      </c>
      <c r="BJ21" s="468" t="str">
        <f t="shared" si="6"/>
        <v/>
      </c>
      <c r="BK21" s="468" t="str">
        <f t="shared" si="6"/>
        <v/>
      </c>
      <c r="BL21" s="468" t="str">
        <f t="shared" si="6"/>
        <v/>
      </c>
      <c r="BM21" s="468" t="str">
        <f t="shared" si="6"/>
        <v/>
      </c>
      <c r="BN21" s="468" t="str">
        <f t="shared" si="6"/>
        <v/>
      </c>
      <c r="BO21" s="468" t="str">
        <f t="shared" si="7"/>
        <v/>
      </c>
      <c r="BP21" s="468" t="str">
        <f t="shared" si="7"/>
        <v/>
      </c>
      <c r="BQ21" s="468" t="str">
        <f t="shared" si="7"/>
        <v/>
      </c>
      <c r="BR21" s="468" t="str">
        <f t="shared" si="7"/>
        <v/>
      </c>
      <c r="BS21" s="468" t="str">
        <f t="shared" si="7"/>
        <v/>
      </c>
      <c r="BT21" s="468" t="str">
        <f t="shared" si="7"/>
        <v/>
      </c>
      <c r="BU21" s="468" t="str">
        <f t="shared" si="7"/>
        <v/>
      </c>
      <c r="BV21" s="468" t="str">
        <f t="shared" si="7"/>
        <v/>
      </c>
      <c r="BW21" s="468" t="str">
        <f t="shared" si="7"/>
        <v/>
      </c>
      <c r="BX21" s="468" t="str">
        <f t="shared" si="7"/>
        <v/>
      </c>
      <c r="BY21" s="468" t="str">
        <f t="shared" si="8"/>
        <v/>
      </c>
      <c r="BZ21" s="468" t="str">
        <f t="shared" si="8"/>
        <v/>
      </c>
      <c r="CA21" s="468" t="str">
        <f t="shared" si="8"/>
        <v/>
      </c>
      <c r="CB21" s="468" t="str">
        <f t="shared" si="8"/>
        <v/>
      </c>
      <c r="CC21" s="468" t="str">
        <f t="shared" si="8"/>
        <v/>
      </c>
      <c r="CD21" s="468" t="str">
        <f t="shared" si="8"/>
        <v/>
      </c>
      <c r="CE21" s="468" t="str">
        <f t="shared" si="8"/>
        <v/>
      </c>
      <c r="CF21" s="468" t="str">
        <f t="shared" si="8"/>
        <v/>
      </c>
      <c r="CG21" s="468" t="str">
        <f t="shared" si="8"/>
        <v/>
      </c>
      <c r="CH21" s="468"/>
      <c r="CI21" s="468" t="str">
        <f t="shared" ref="CI21:CJ68" si="11">IF($M21="","",IF($M21=CI$18,$K21,0))</f>
        <v/>
      </c>
      <c r="CJ21" s="468" t="str">
        <f t="shared" si="11"/>
        <v/>
      </c>
      <c r="CK21" s="533"/>
    </row>
    <row r="22" spans="3:89" x14ac:dyDescent="0.25">
      <c r="C22" s="358"/>
      <c r="D22" s="259">
        <v>102</v>
      </c>
      <c r="E22" s="41"/>
      <c r="F22" s="44"/>
      <c r="G22" s="232" t="s">
        <v>233</v>
      </c>
      <c r="H22" s="279"/>
      <c r="I22" s="281"/>
      <c r="J22" s="429"/>
      <c r="K22" s="430"/>
      <c r="M22" s="360" t="str">
        <f t="shared" si="9"/>
        <v/>
      </c>
      <c r="N22" s="361"/>
      <c r="O22" s="368" t="str">
        <f>IF(M22="","",IF(M22="Foreign",VLOOKUP(N22,'Option X3'!D:E,2,FALSE),1))</f>
        <v/>
      </c>
      <c r="P22" s="359"/>
      <c r="Q22" s="569"/>
      <c r="R22" s="364">
        <f>J22</f>
        <v>0</v>
      </c>
      <c r="S22" s="364"/>
      <c r="T22" s="617"/>
      <c r="U22" s="618"/>
      <c r="V22" s="51"/>
      <c r="X22" s="468" t="str">
        <f t="shared" si="3"/>
        <v/>
      </c>
      <c r="Y22" s="468" t="str">
        <f t="shared" si="3"/>
        <v/>
      </c>
      <c r="Z22" s="468" t="str">
        <f t="shared" si="3"/>
        <v/>
      </c>
      <c r="AA22" s="468" t="str">
        <f t="shared" si="3"/>
        <v/>
      </c>
      <c r="AB22" s="468" t="str">
        <f t="shared" si="3"/>
        <v/>
      </c>
      <c r="AC22" s="468" t="str">
        <f t="shared" si="3"/>
        <v/>
      </c>
      <c r="AD22" s="468" t="str">
        <f t="shared" si="3"/>
        <v/>
      </c>
      <c r="AE22" s="468" t="str">
        <f t="shared" si="3"/>
        <v/>
      </c>
      <c r="AF22" s="468" t="str">
        <f t="shared" si="3"/>
        <v/>
      </c>
      <c r="AG22" s="468" t="str">
        <f t="shared" si="3"/>
        <v/>
      </c>
      <c r="AH22" s="468" t="str">
        <f t="shared" si="4"/>
        <v/>
      </c>
      <c r="AI22" s="468" t="str">
        <f t="shared" si="4"/>
        <v/>
      </c>
      <c r="AJ22" s="468" t="str">
        <f t="shared" si="4"/>
        <v/>
      </c>
      <c r="AK22" s="468" t="str">
        <f t="shared" si="4"/>
        <v/>
      </c>
      <c r="AL22" s="468" t="str">
        <f t="shared" si="4"/>
        <v/>
      </c>
      <c r="AM22" s="468" t="str">
        <f t="shared" si="4"/>
        <v/>
      </c>
      <c r="AN22" s="468" t="str">
        <f t="shared" si="4"/>
        <v/>
      </c>
      <c r="AO22" s="468" t="str">
        <f t="shared" si="4"/>
        <v/>
      </c>
      <c r="AP22" s="468" t="str">
        <f t="shared" si="4"/>
        <v/>
      </c>
      <c r="AQ22" s="468" t="str">
        <f t="shared" si="4"/>
        <v/>
      </c>
      <c r="AR22" s="468" t="str">
        <f t="shared" si="5"/>
        <v/>
      </c>
      <c r="AS22" s="468" t="str">
        <f t="shared" si="5"/>
        <v/>
      </c>
      <c r="AT22" s="468" t="str">
        <f t="shared" si="5"/>
        <v/>
      </c>
      <c r="AU22" s="468" t="str">
        <f t="shared" si="5"/>
        <v/>
      </c>
      <c r="AV22" s="468" t="str">
        <f t="shared" si="5"/>
        <v/>
      </c>
      <c r="AW22" s="468" t="str">
        <f t="shared" si="5"/>
        <v/>
      </c>
      <c r="AX22" s="468" t="str">
        <f t="shared" si="5"/>
        <v/>
      </c>
      <c r="AY22" s="468" t="str">
        <f t="shared" si="5"/>
        <v/>
      </c>
      <c r="AZ22" s="468" t="str">
        <f t="shared" si="5"/>
        <v/>
      </c>
      <c r="BA22" s="468"/>
      <c r="BB22" s="468" t="str">
        <f>IF($M22="","",IF($M22=BB$18,$J22,0))</f>
        <v/>
      </c>
      <c r="BC22" s="468" t="str">
        <f t="shared" si="10"/>
        <v/>
      </c>
      <c r="BD22" s="468"/>
      <c r="BE22" s="468" t="str">
        <f t="shared" si="6"/>
        <v/>
      </c>
      <c r="BF22" s="468" t="str">
        <f t="shared" si="6"/>
        <v/>
      </c>
      <c r="BG22" s="468" t="str">
        <f t="shared" si="6"/>
        <v/>
      </c>
      <c r="BH22" s="468" t="str">
        <f t="shared" si="6"/>
        <v/>
      </c>
      <c r="BI22" s="468" t="str">
        <f t="shared" si="6"/>
        <v/>
      </c>
      <c r="BJ22" s="468" t="str">
        <f t="shared" si="6"/>
        <v/>
      </c>
      <c r="BK22" s="468" t="str">
        <f t="shared" si="6"/>
        <v/>
      </c>
      <c r="BL22" s="468" t="str">
        <f t="shared" si="6"/>
        <v/>
      </c>
      <c r="BM22" s="468" t="str">
        <f t="shared" si="6"/>
        <v/>
      </c>
      <c r="BN22" s="468" t="str">
        <f t="shared" si="6"/>
        <v/>
      </c>
      <c r="BO22" s="468" t="str">
        <f t="shared" si="7"/>
        <v/>
      </c>
      <c r="BP22" s="468" t="str">
        <f t="shared" si="7"/>
        <v/>
      </c>
      <c r="BQ22" s="468" t="str">
        <f t="shared" si="7"/>
        <v/>
      </c>
      <c r="BR22" s="468" t="str">
        <f t="shared" si="7"/>
        <v/>
      </c>
      <c r="BS22" s="468" t="str">
        <f t="shared" si="7"/>
        <v/>
      </c>
      <c r="BT22" s="468" t="str">
        <f t="shared" si="7"/>
        <v/>
      </c>
      <c r="BU22" s="468" t="str">
        <f t="shared" si="7"/>
        <v/>
      </c>
      <c r="BV22" s="468" t="str">
        <f t="shared" si="7"/>
        <v/>
      </c>
      <c r="BW22" s="468" t="str">
        <f t="shared" si="7"/>
        <v/>
      </c>
      <c r="BX22" s="468" t="str">
        <f t="shared" si="7"/>
        <v/>
      </c>
      <c r="BY22" s="468" t="str">
        <f t="shared" si="8"/>
        <v/>
      </c>
      <c r="BZ22" s="468" t="str">
        <f t="shared" si="8"/>
        <v/>
      </c>
      <c r="CA22" s="468" t="str">
        <f t="shared" si="8"/>
        <v/>
      </c>
      <c r="CB22" s="468" t="str">
        <f t="shared" si="8"/>
        <v/>
      </c>
      <c r="CC22" s="468" t="str">
        <f t="shared" si="8"/>
        <v/>
      </c>
      <c r="CD22" s="468" t="str">
        <f t="shared" si="8"/>
        <v/>
      </c>
      <c r="CE22" s="468" t="str">
        <f t="shared" si="8"/>
        <v/>
      </c>
      <c r="CF22" s="468" t="str">
        <f t="shared" si="8"/>
        <v/>
      </c>
      <c r="CG22" s="468" t="str">
        <f t="shared" si="8"/>
        <v/>
      </c>
      <c r="CH22" s="468"/>
      <c r="CI22" s="468" t="str">
        <f t="shared" si="11"/>
        <v/>
      </c>
      <c r="CJ22" s="468" t="str">
        <f t="shared" si="11"/>
        <v/>
      </c>
      <c r="CK22" s="533"/>
    </row>
    <row r="23" spans="3:89" x14ac:dyDescent="0.25">
      <c r="C23" s="358"/>
      <c r="D23" s="259">
        <v>103</v>
      </c>
      <c r="E23" s="41"/>
      <c r="F23" s="44"/>
      <c r="G23" s="232" t="s">
        <v>214</v>
      </c>
      <c r="H23" s="279"/>
      <c r="I23" s="281"/>
      <c r="J23" s="429"/>
      <c r="K23" s="430"/>
      <c r="M23" s="360" t="str">
        <f t="shared" si="9"/>
        <v/>
      </c>
      <c r="N23" s="361"/>
      <c r="O23" s="368" t="str">
        <f>IF(M23="","",IF(M23="Foreign",VLOOKUP(N23,'Option X3'!D:E,2,FALSE),1))</f>
        <v/>
      </c>
      <c r="P23" s="359"/>
      <c r="Q23" s="569"/>
      <c r="R23" s="364"/>
      <c r="S23" s="364"/>
      <c r="T23" s="617">
        <f>J23</f>
        <v>0</v>
      </c>
      <c r="U23" s="618"/>
      <c r="V23" s="51"/>
      <c r="X23" s="468" t="str">
        <f t="shared" si="3"/>
        <v/>
      </c>
      <c r="Y23" s="468" t="str">
        <f t="shared" si="3"/>
        <v/>
      </c>
      <c r="Z23" s="468" t="str">
        <f t="shared" si="3"/>
        <v/>
      </c>
      <c r="AA23" s="468" t="str">
        <f t="shared" si="3"/>
        <v/>
      </c>
      <c r="AB23" s="468" t="str">
        <f t="shared" si="3"/>
        <v/>
      </c>
      <c r="AC23" s="468" t="str">
        <f t="shared" si="3"/>
        <v/>
      </c>
      <c r="AD23" s="468" t="str">
        <f t="shared" si="3"/>
        <v/>
      </c>
      <c r="AE23" s="468" t="str">
        <f t="shared" si="3"/>
        <v/>
      </c>
      <c r="AF23" s="468" t="str">
        <f t="shared" si="3"/>
        <v/>
      </c>
      <c r="AG23" s="468" t="str">
        <f t="shared" si="3"/>
        <v/>
      </c>
      <c r="AH23" s="468" t="str">
        <f t="shared" si="4"/>
        <v/>
      </c>
      <c r="AI23" s="468" t="str">
        <f t="shared" si="4"/>
        <v/>
      </c>
      <c r="AJ23" s="468" t="str">
        <f t="shared" si="4"/>
        <v/>
      </c>
      <c r="AK23" s="468" t="str">
        <f t="shared" si="4"/>
        <v/>
      </c>
      <c r="AL23" s="468" t="str">
        <f t="shared" si="4"/>
        <v/>
      </c>
      <c r="AM23" s="468" t="str">
        <f t="shared" si="4"/>
        <v/>
      </c>
      <c r="AN23" s="468" t="str">
        <f t="shared" si="4"/>
        <v/>
      </c>
      <c r="AO23" s="468" t="str">
        <f t="shared" si="4"/>
        <v/>
      </c>
      <c r="AP23" s="468" t="str">
        <f t="shared" si="4"/>
        <v/>
      </c>
      <c r="AQ23" s="468" t="str">
        <f t="shared" si="4"/>
        <v/>
      </c>
      <c r="AR23" s="468" t="str">
        <f t="shared" si="5"/>
        <v/>
      </c>
      <c r="AS23" s="468" t="str">
        <f t="shared" si="5"/>
        <v/>
      </c>
      <c r="AT23" s="468" t="str">
        <f t="shared" si="5"/>
        <v/>
      </c>
      <c r="AU23" s="468" t="str">
        <f t="shared" si="5"/>
        <v/>
      </c>
      <c r="AV23" s="468" t="str">
        <f t="shared" si="5"/>
        <v/>
      </c>
      <c r="AW23" s="468" t="str">
        <f t="shared" si="5"/>
        <v/>
      </c>
      <c r="AX23" s="468" t="str">
        <f t="shared" si="5"/>
        <v/>
      </c>
      <c r="AY23" s="468" t="str">
        <f t="shared" si="5"/>
        <v/>
      </c>
      <c r="AZ23" s="468" t="str">
        <f t="shared" si="5"/>
        <v/>
      </c>
      <c r="BA23" s="468"/>
      <c r="BB23" s="468" t="str">
        <f t="shared" ref="BB23:BC44" si="12">IF($M23="","",IF($M23=BB$18,$J23,0))</f>
        <v/>
      </c>
      <c r="BC23" s="468" t="str">
        <f t="shared" si="10"/>
        <v/>
      </c>
      <c r="BD23" s="468"/>
      <c r="BE23" s="468" t="str">
        <f t="shared" si="6"/>
        <v/>
      </c>
      <c r="BF23" s="468" t="str">
        <f t="shared" si="6"/>
        <v/>
      </c>
      <c r="BG23" s="468" t="str">
        <f t="shared" si="6"/>
        <v/>
      </c>
      <c r="BH23" s="468" t="str">
        <f t="shared" si="6"/>
        <v/>
      </c>
      <c r="BI23" s="468" t="str">
        <f t="shared" si="6"/>
        <v/>
      </c>
      <c r="BJ23" s="468" t="str">
        <f t="shared" si="6"/>
        <v/>
      </c>
      <c r="BK23" s="468" t="str">
        <f t="shared" si="6"/>
        <v/>
      </c>
      <c r="BL23" s="468" t="str">
        <f t="shared" si="6"/>
        <v/>
      </c>
      <c r="BM23" s="468" t="str">
        <f t="shared" si="6"/>
        <v/>
      </c>
      <c r="BN23" s="468" t="str">
        <f t="shared" si="6"/>
        <v/>
      </c>
      <c r="BO23" s="468" t="str">
        <f t="shared" si="7"/>
        <v/>
      </c>
      <c r="BP23" s="468" t="str">
        <f t="shared" si="7"/>
        <v/>
      </c>
      <c r="BQ23" s="468" t="str">
        <f t="shared" si="7"/>
        <v/>
      </c>
      <c r="BR23" s="468" t="str">
        <f t="shared" si="7"/>
        <v/>
      </c>
      <c r="BS23" s="468" t="str">
        <f t="shared" si="7"/>
        <v/>
      </c>
      <c r="BT23" s="468" t="str">
        <f t="shared" si="7"/>
        <v/>
      </c>
      <c r="BU23" s="468" t="str">
        <f t="shared" si="7"/>
        <v/>
      </c>
      <c r="BV23" s="468" t="str">
        <f t="shared" si="7"/>
        <v/>
      </c>
      <c r="BW23" s="468" t="str">
        <f t="shared" si="7"/>
        <v/>
      </c>
      <c r="BX23" s="468" t="str">
        <f t="shared" si="7"/>
        <v/>
      </c>
      <c r="BY23" s="468" t="str">
        <f t="shared" si="8"/>
        <v/>
      </c>
      <c r="BZ23" s="468" t="str">
        <f t="shared" si="8"/>
        <v/>
      </c>
      <c r="CA23" s="468" t="str">
        <f t="shared" si="8"/>
        <v/>
      </c>
      <c r="CB23" s="468" t="str">
        <f t="shared" si="8"/>
        <v/>
      </c>
      <c r="CC23" s="468" t="str">
        <f t="shared" si="8"/>
        <v/>
      </c>
      <c r="CD23" s="468" t="str">
        <f t="shared" si="8"/>
        <v/>
      </c>
      <c r="CE23" s="468" t="str">
        <f t="shared" si="8"/>
        <v/>
      </c>
      <c r="CF23" s="468" t="str">
        <f t="shared" si="8"/>
        <v/>
      </c>
      <c r="CG23" s="468" t="str">
        <f t="shared" si="8"/>
        <v/>
      </c>
      <c r="CH23" s="468"/>
      <c r="CI23" s="468" t="str">
        <f t="shared" si="11"/>
        <v/>
      </c>
      <c r="CJ23" s="468" t="str">
        <f t="shared" si="11"/>
        <v/>
      </c>
      <c r="CK23" s="533"/>
    </row>
    <row r="24" spans="3:89" x14ac:dyDescent="0.25">
      <c r="C24" s="358"/>
      <c r="D24" s="259">
        <v>104</v>
      </c>
      <c r="E24" s="41"/>
      <c r="F24" s="280"/>
      <c r="G24" s="232" t="s">
        <v>245</v>
      </c>
      <c r="H24" s="279"/>
      <c r="I24" s="281"/>
      <c r="J24" s="429"/>
      <c r="K24" s="432"/>
      <c r="M24" s="360" t="str">
        <f t="shared" si="9"/>
        <v/>
      </c>
      <c r="N24" s="361"/>
      <c r="O24" s="368" t="str">
        <f>IF(M24="","",IF(M24="Foreign",VLOOKUP(N24,'Option X3'!D:E,2,FALSE),1))</f>
        <v/>
      </c>
      <c r="P24" s="359"/>
      <c r="Q24" s="569">
        <f>J24</f>
        <v>0</v>
      </c>
      <c r="R24" s="364"/>
      <c r="S24" s="364"/>
      <c r="T24" s="617"/>
      <c r="U24" s="618"/>
      <c r="V24" s="51"/>
      <c r="X24" s="468" t="str">
        <f t="shared" si="3"/>
        <v/>
      </c>
      <c r="Y24" s="468" t="str">
        <f t="shared" si="3"/>
        <v/>
      </c>
      <c r="Z24" s="468" t="str">
        <f t="shared" si="3"/>
        <v/>
      </c>
      <c r="AA24" s="468" t="str">
        <f t="shared" si="3"/>
        <v/>
      </c>
      <c r="AB24" s="468" t="str">
        <f t="shared" si="3"/>
        <v/>
      </c>
      <c r="AC24" s="468" t="str">
        <f t="shared" si="3"/>
        <v/>
      </c>
      <c r="AD24" s="468" t="str">
        <f t="shared" si="3"/>
        <v/>
      </c>
      <c r="AE24" s="468" t="str">
        <f t="shared" si="3"/>
        <v/>
      </c>
      <c r="AF24" s="468" t="str">
        <f t="shared" si="3"/>
        <v/>
      </c>
      <c r="AG24" s="468" t="str">
        <f t="shared" si="3"/>
        <v/>
      </c>
      <c r="AH24" s="468" t="str">
        <f t="shared" si="4"/>
        <v/>
      </c>
      <c r="AI24" s="468" t="str">
        <f t="shared" si="4"/>
        <v/>
      </c>
      <c r="AJ24" s="468" t="str">
        <f t="shared" si="4"/>
        <v/>
      </c>
      <c r="AK24" s="468" t="str">
        <f t="shared" si="4"/>
        <v/>
      </c>
      <c r="AL24" s="468" t="str">
        <f t="shared" si="4"/>
        <v/>
      </c>
      <c r="AM24" s="468" t="str">
        <f t="shared" si="4"/>
        <v/>
      </c>
      <c r="AN24" s="468" t="str">
        <f t="shared" si="4"/>
        <v/>
      </c>
      <c r="AO24" s="468" t="str">
        <f t="shared" si="4"/>
        <v/>
      </c>
      <c r="AP24" s="468" t="str">
        <f t="shared" si="4"/>
        <v/>
      </c>
      <c r="AQ24" s="468" t="str">
        <f t="shared" si="4"/>
        <v/>
      </c>
      <c r="AR24" s="468" t="str">
        <f t="shared" si="5"/>
        <v/>
      </c>
      <c r="AS24" s="468" t="str">
        <f t="shared" si="5"/>
        <v/>
      </c>
      <c r="AT24" s="468" t="str">
        <f t="shared" si="5"/>
        <v/>
      </c>
      <c r="AU24" s="468" t="str">
        <f t="shared" si="5"/>
        <v/>
      </c>
      <c r="AV24" s="468" t="str">
        <f t="shared" si="5"/>
        <v/>
      </c>
      <c r="AW24" s="468" t="str">
        <f t="shared" si="5"/>
        <v/>
      </c>
      <c r="AX24" s="468" t="str">
        <f t="shared" si="5"/>
        <v/>
      </c>
      <c r="AY24" s="468" t="str">
        <f t="shared" si="5"/>
        <v/>
      </c>
      <c r="AZ24" s="468" t="str">
        <f t="shared" si="5"/>
        <v/>
      </c>
      <c r="BA24" s="468"/>
      <c r="BB24" s="468" t="str">
        <f t="shared" si="12"/>
        <v/>
      </c>
      <c r="BC24" s="468" t="str">
        <f t="shared" si="10"/>
        <v/>
      </c>
      <c r="BD24" s="468"/>
      <c r="BE24" s="468" t="str">
        <f t="shared" si="6"/>
        <v/>
      </c>
      <c r="BF24" s="468" t="str">
        <f t="shared" si="6"/>
        <v/>
      </c>
      <c r="BG24" s="468" t="str">
        <f t="shared" si="6"/>
        <v/>
      </c>
      <c r="BH24" s="468" t="str">
        <f t="shared" si="6"/>
        <v/>
      </c>
      <c r="BI24" s="468" t="str">
        <f t="shared" si="6"/>
        <v/>
      </c>
      <c r="BJ24" s="468" t="str">
        <f t="shared" si="6"/>
        <v/>
      </c>
      <c r="BK24" s="468" t="str">
        <f t="shared" si="6"/>
        <v/>
      </c>
      <c r="BL24" s="468" t="str">
        <f t="shared" si="6"/>
        <v/>
      </c>
      <c r="BM24" s="468" t="str">
        <f t="shared" si="6"/>
        <v/>
      </c>
      <c r="BN24" s="468" t="str">
        <f t="shared" si="6"/>
        <v/>
      </c>
      <c r="BO24" s="468" t="str">
        <f t="shared" si="7"/>
        <v/>
      </c>
      <c r="BP24" s="468" t="str">
        <f t="shared" si="7"/>
        <v/>
      </c>
      <c r="BQ24" s="468" t="str">
        <f t="shared" si="7"/>
        <v/>
      </c>
      <c r="BR24" s="468" t="str">
        <f t="shared" si="7"/>
        <v/>
      </c>
      <c r="BS24" s="468" t="str">
        <f t="shared" si="7"/>
        <v/>
      </c>
      <c r="BT24" s="468" t="str">
        <f t="shared" si="7"/>
        <v/>
      </c>
      <c r="BU24" s="468" t="str">
        <f t="shared" si="7"/>
        <v/>
      </c>
      <c r="BV24" s="468" t="str">
        <f t="shared" si="7"/>
        <v/>
      </c>
      <c r="BW24" s="468" t="str">
        <f t="shared" si="7"/>
        <v/>
      </c>
      <c r="BX24" s="468" t="str">
        <f t="shared" si="7"/>
        <v/>
      </c>
      <c r="BY24" s="468" t="str">
        <f t="shared" si="8"/>
        <v/>
      </c>
      <c r="BZ24" s="468" t="str">
        <f t="shared" si="8"/>
        <v/>
      </c>
      <c r="CA24" s="468" t="str">
        <f t="shared" si="8"/>
        <v/>
      </c>
      <c r="CB24" s="468" t="str">
        <f t="shared" si="8"/>
        <v/>
      </c>
      <c r="CC24" s="468" t="str">
        <f t="shared" si="8"/>
        <v/>
      </c>
      <c r="CD24" s="468" t="str">
        <f t="shared" si="8"/>
        <v/>
      </c>
      <c r="CE24" s="468" t="str">
        <f t="shared" si="8"/>
        <v/>
      </c>
      <c r="CF24" s="468" t="str">
        <f t="shared" si="8"/>
        <v/>
      </c>
      <c r="CG24" s="468" t="str">
        <f t="shared" si="8"/>
        <v/>
      </c>
      <c r="CH24" s="468"/>
      <c r="CI24" s="468" t="str">
        <f t="shared" si="11"/>
        <v/>
      </c>
      <c r="CJ24" s="468" t="str">
        <f t="shared" si="11"/>
        <v/>
      </c>
      <c r="CK24" s="533"/>
    </row>
    <row r="25" spans="3:89" x14ac:dyDescent="0.25">
      <c r="C25" s="358"/>
      <c r="D25" s="259">
        <v>105</v>
      </c>
      <c r="E25" s="41"/>
      <c r="F25" s="44"/>
      <c r="G25" s="232" t="s">
        <v>246</v>
      </c>
      <c r="H25" s="279"/>
      <c r="I25" s="281"/>
      <c r="J25" s="433"/>
      <c r="K25" s="430"/>
      <c r="M25" s="360" t="str">
        <f t="shared" si="9"/>
        <v/>
      </c>
      <c r="N25" s="361"/>
      <c r="O25" s="368" t="str">
        <f>IF(M25="","",IF(M25="Foreign",VLOOKUP(N25,'Option X3'!D:E,2,FALSE),1))</f>
        <v/>
      </c>
      <c r="P25" s="359"/>
      <c r="Q25" s="569"/>
      <c r="R25" s="364"/>
      <c r="S25" s="364"/>
      <c r="T25" s="617"/>
      <c r="U25" s="618"/>
      <c r="V25" s="51"/>
      <c r="X25" s="468" t="str">
        <f t="shared" si="3"/>
        <v/>
      </c>
      <c r="Y25" s="468" t="str">
        <f t="shared" si="3"/>
        <v/>
      </c>
      <c r="Z25" s="468" t="str">
        <f t="shared" si="3"/>
        <v/>
      </c>
      <c r="AA25" s="468" t="str">
        <f t="shared" si="3"/>
        <v/>
      </c>
      <c r="AB25" s="468" t="str">
        <f t="shared" si="3"/>
        <v/>
      </c>
      <c r="AC25" s="468" t="str">
        <f t="shared" si="3"/>
        <v/>
      </c>
      <c r="AD25" s="468" t="str">
        <f t="shared" si="3"/>
        <v/>
      </c>
      <c r="AE25" s="468" t="str">
        <f t="shared" si="3"/>
        <v/>
      </c>
      <c r="AF25" s="468" t="str">
        <f t="shared" si="3"/>
        <v/>
      </c>
      <c r="AG25" s="468" t="str">
        <f t="shared" si="3"/>
        <v/>
      </c>
      <c r="AH25" s="468" t="str">
        <f t="shared" si="4"/>
        <v/>
      </c>
      <c r="AI25" s="468" t="str">
        <f t="shared" si="4"/>
        <v/>
      </c>
      <c r="AJ25" s="468" t="str">
        <f t="shared" si="4"/>
        <v/>
      </c>
      <c r="AK25" s="468" t="str">
        <f t="shared" si="4"/>
        <v/>
      </c>
      <c r="AL25" s="468" t="str">
        <f t="shared" si="4"/>
        <v/>
      </c>
      <c r="AM25" s="468" t="str">
        <f t="shared" si="4"/>
        <v/>
      </c>
      <c r="AN25" s="468" t="str">
        <f t="shared" si="4"/>
        <v/>
      </c>
      <c r="AO25" s="468" t="str">
        <f t="shared" si="4"/>
        <v/>
      </c>
      <c r="AP25" s="468" t="str">
        <f t="shared" si="4"/>
        <v/>
      </c>
      <c r="AQ25" s="468" t="str">
        <f t="shared" si="4"/>
        <v/>
      </c>
      <c r="AR25" s="468" t="str">
        <f t="shared" si="5"/>
        <v/>
      </c>
      <c r="AS25" s="468" t="str">
        <f t="shared" si="5"/>
        <v/>
      </c>
      <c r="AT25" s="468" t="str">
        <f t="shared" si="5"/>
        <v/>
      </c>
      <c r="AU25" s="468" t="str">
        <f t="shared" si="5"/>
        <v/>
      </c>
      <c r="AV25" s="468" t="str">
        <f t="shared" si="5"/>
        <v/>
      </c>
      <c r="AW25" s="468" t="str">
        <f t="shared" si="5"/>
        <v/>
      </c>
      <c r="AX25" s="468" t="str">
        <f t="shared" si="5"/>
        <v/>
      </c>
      <c r="AY25" s="468" t="str">
        <f t="shared" si="5"/>
        <v/>
      </c>
      <c r="AZ25" s="468" t="str">
        <f t="shared" si="5"/>
        <v/>
      </c>
      <c r="BA25" s="468"/>
      <c r="BB25" s="468" t="str">
        <f t="shared" si="12"/>
        <v/>
      </c>
      <c r="BC25" s="468" t="str">
        <f t="shared" si="10"/>
        <v/>
      </c>
      <c r="BD25" s="468"/>
      <c r="BE25" s="468" t="str">
        <f t="shared" si="6"/>
        <v/>
      </c>
      <c r="BF25" s="468" t="str">
        <f t="shared" si="6"/>
        <v/>
      </c>
      <c r="BG25" s="468" t="str">
        <f t="shared" si="6"/>
        <v/>
      </c>
      <c r="BH25" s="468" t="str">
        <f t="shared" si="6"/>
        <v/>
      </c>
      <c r="BI25" s="468" t="str">
        <f t="shared" si="6"/>
        <v/>
      </c>
      <c r="BJ25" s="468" t="str">
        <f t="shared" si="6"/>
        <v/>
      </c>
      <c r="BK25" s="468" t="str">
        <f t="shared" si="6"/>
        <v/>
      </c>
      <c r="BL25" s="468" t="str">
        <f t="shared" si="6"/>
        <v/>
      </c>
      <c r="BM25" s="468" t="str">
        <f t="shared" si="6"/>
        <v/>
      </c>
      <c r="BN25" s="468" t="str">
        <f t="shared" si="6"/>
        <v/>
      </c>
      <c r="BO25" s="468" t="str">
        <f t="shared" si="7"/>
        <v/>
      </c>
      <c r="BP25" s="468" t="str">
        <f t="shared" si="7"/>
        <v/>
      </c>
      <c r="BQ25" s="468" t="str">
        <f t="shared" si="7"/>
        <v/>
      </c>
      <c r="BR25" s="468" t="str">
        <f t="shared" si="7"/>
        <v/>
      </c>
      <c r="BS25" s="468" t="str">
        <f t="shared" si="7"/>
        <v/>
      </c>
      <c r="BT25" s="468" t="str">
        <f t="shared" si="7"/>
        <v/>
      </c>
      <c r="BU25" s="468" t="str">
        <f t="shared" si="7"/>
        <v/>
      </c>
      <c r="BV25" s="468" t="str">
        <f t="shared" si="7"/>
        <v/>
      </c>
      <c r="BW25" s="468" t="str">
        <f t="shared" si="7"/>
        <v/>
      </c>
      <c r="BX25" s="468" t="str">
        <f t="shared" si="7"/>
        <v/>
      </c>
      <c r="BY25" s="468" t="str">
        <f t="shared" si="8"/>
        <v/>
      </c>
      <c r="BZ25" s="468" t="str">
        <f t="shared" si="8"/>
        <v/>
      </c>
      <c r="CA25" s="468" t="str">
        <f t="shared" si="8"/>
        <v/>
      </c>
      <c r="CB25" s="468" t="str">
        <f t="shared" si="8"/>
        <v/>
      </c>
      <c r="CC25" s="468" t="str">
        <f t="shared" si="8"/>
        <v/>
      </c>
      <c r="CD25" s="468" t="str">
        <f t="shared" si="8"/>
        <v/>
      </c>
      <c r="CE25" s="468" t="str">
        <f t="shared" si="8"/>
        <v/>
      </c>
      <c r="CF25" s="468" t="str">
        <f t="shared" si="8"/>
        <v/>
      </c>
      <c r="CG25" s="468" t="str">
        <f t="shared" si="8"/>
        <v/>
      </c>
      <c r="CH25" s="468"/>
      <c r="CI25" s="468" t="str">
        <f t="shared" si="11"/>
        <v/>
      </c>
      <c r="CJ25" s="468" t="str">
        <f t="shared" si="11"/>
        <v/>
      </c>
      <c r="CK25" s="533"/>
    </row>
    <row r="26" spans="3:89" x14ac:dyDescent="0.25">
      <c r="C26" s="358"/>
      <c r="D26" s="259">
        <v>106</v>
      </c>
      <c r="E26" s="41"/>
      <c r="F26" s="44"/>
      <c r="G26" s="232" t="s">
        <v>248</v>
      </c>
      <c r="H26" s="279"/>
      <c r="I26" s="281"/>
      <c r="J26" s="431"/>
      <c r="K26" s="432"/>
      <c r="M26" s="360" t="str">
        <f t="shared" si="9"/>
        <v/>
      </c>
      <c r="N26" s="361"/>
      <c r="O26" s="368" t="str">
        <f>IF(M26="","",IF(M26="Foreign",VLOOKUP(N26,'Option X3'!D:E,2,FALSE),1))</f>
        <v/>
      </c>
      <c r="P26" s="359"/>
      <c r="Q26" s="569">
        <f>J26</f>
        <v>0</v>
      </c>
      <c r="R26" s="364"/>
      <c r="S26" s="364"/>
      <c r="T26" s="617"/>
      <c r="U26" s="618"/>
      <c r="V26" s="51"/>
      <c r="X26" s="468" t="str">
        <f t="shared" si="3"/>
        <v/>
      </c>
      <c r="Y26" s="468" t="str">
        <f t="shared" si="3"/>
        <v/>
      </c>
      <c r="Z26" s="468" t="str">
        <f t="shared" si="3"/>
        <v/>
      </c>
      <c r="AA26" s="468" t="str">
        <f t="shared" si="3"/>
        <v/>
      </c>
      <c r="AB26" s="468" t="str">
        <f t="shared" si="3"/>
        <v/>
      </c>
      <c r="AC26" s="468" t="str">
        <f t="shared" si="3"/>
        <v/>
      </c>
      <c r="AD26" s="468" t="str">
        <f t="shared" si="3"/>
        <v/>
      </c>
      <c r="AE26" s="468" t="str">
        <f t="shared" si="3"/>
        <v/>
      </c>
      <c r="AF26" s="468" t="str">
        <f t="shared" si="3"/>
        <v/>
      </c>
      <c r="AG26" s="468" t="str">
        <f t="shared" si="3"/>
        <v/>
      </c>
      <c r="AH26" s="468" t="str">
        <f t="shared" si="4"/>
        <v/>
      </c>
      <c r="AI26" s="468" t="str">
        <f t="shared" si="4"/>
        <v/>
      </c>
      <c r="AJ26" s="468" t="str">
        <f t="shared" si="4"/>
        <v/>
      </c>
      <c r="AK26" s="468" t="str">
        <f t="shared" si="4"/>
        <v/>
      </c>
      <c r="AL26" s="468" t="str">
        <f t="shared" si="4"/>
        <v/>
      </c>
      <c r="AM26" s="468" t="str">
        <f t="shared" si="4"/>
        <v/>
      </c>
      <c r="AN26" s="468" t="str">
        <f t="shared" si="4"/>
        <v/>
      </c>
      <c r="AO26" s="468" t="str">
        <f t="shared" si="4"/>
        <v/>
      </c>
      <c r="AP26" s="468" t="str">
        <f t="shared" si="4"/>
        <v/>
      </c>
      <c r="AQ26" s="468" t="str">
        <f t="shared" si="4"/>
        <v/>
      </c>
      <c r="AR26" s="468" t="str">
        <f t="shared" si="5"/>
        <v/>
      </c>
      <c r="AS26" s="468" t="str">
        <f t="shared" si="5"/>
        <v/>
      </c>
      <c r="AT26" s="468" t="str">
        <f t="shared" si="5"/>
        <v/>
      </c>
      <c r="AU26" s="468" t="str">
        <f t="shared" si="5"/>
        <v/>
      </c>
      <c r="AV26" s="468" t="str">
        <f t="shared" si="5"/>
        <v/>
      </c>
      <c r="AW26" s="468" t="str">
        <f t="shared" si="5"/>
        <v/>
      </c>
      <c r="AX26" s="468" t="str">
        <f t="shared" si="5"/>
        <v/>
      </c>
      <c r="AY26" s="468" t="str">
        <f t="shared" si="5"/>
        <v/>
      </c>
      <c r="AZ26" s="468" t="str">
        <f t="shared" si="5"/>
        <v/>
      </c>
      <c r="BA26" s="468"/>
      <c r="BB26" s="468" t="str">
        <f t="shared" si="12"/>
        <v/>
      </c>
      <c r="BC26" s="468" t="str">
        <f t="shared" si="10"/>
        <v/>
      </c>
      <c r="BD26" s="468"/>
      <c r="BE26" s="468" t="str">
        <f t="shared" si="6"/>
        <v/>
      </c>
      <c r="BF26" s="468" t="str">
        <f t="shared" si="6"/>
        <v/>
      </c>
      <c r="BG26" s="468" t="str">
        <f t="shared" si="6"/>
        <v/>
      </c>
      <c r="BH26" s="468" t="str">
        <f t="shared" si="6"/>
        <v/>
      </c>
      <c r="BI26" s="468" t="str">
        <f t="shared" si="6"/>
        <v/>
      </c>
      <c r="BJ26" s="468" t="str">
        <f t="shared" si="6"/>
        <v/>
      </c>
      <c r="BK26" s="468" t="str">
        <f t="shared" si="6"/>
        <v/>
      </c>
      <c r="BL26" s="468" t="str">
        <f t="shared" si="6"/>
        <v/>
      </c>
      <c r="BM26" s="468" t="str">
        <f t="shared" si="6"/>
        <v/>
      </c>
      <c r="BN26" s="468" t="str">
        <f t="shared" si="6"/>
        <v/>
      </c>
      <c r="BO26" s="468" t="str">
        <f t="shared" si="7"/>
        <v/>
      </c>
      <c r="BP26" s="468" t="str">
        <f t="shared" si="7"/>
        <v/>
      </c>
      <c r="BQ26" s="468" t="str">
        <f t="shared" si="7"/>
        <v/>
      </c>
      <c r="BR26" s="468" t="str">
        <f t="shared" si="7"/>
        <v/>
      </c>
      <c r="BS26" s="468" t="str">
        <f t="shared" si="7"/>
        <v/>
      </c>
      <c r="BT26" s="468" t="str">
        <f t="shared" si="7"/>
        <v/>
      </c>
      <c r="BU26" s="468" t="str">
        <f t="shared" si="7"/>
        <v/>
      </c>
      <c r="BV26" s="468" t="str">
        <f t="shared" si="7"/>
        <v/>
      </c>
      <c r="BW26" s="468" t="str">
        <f t="shared" si="7"/>
        <v/>
      </c>
      <c r="BX26" s="468" t="str">
        <f t="shared" si="7"/>
        <v/>
      </c>
      <c r="BY26" s="468" t="str">
        <f t="shared" si="8"/>
        <v/>
      </c>
      <c r="BZ26" s="468" t="str">
        <f t="shared" si="8"/>
        <v/>
      </c>
      <c r="CA26" s="468" t="str">
        <f t="shared" si="8"/>
        <v/>
      </c>
      <c r="CB26" s="468" t="str">
        <f t="shared" si="8"/>
        <v/>
      </c>
      <c r="CC26" s="468" t="str">
        <f t="shared" si="8"/>
        <v/>
      </c>
      <c r="CD26" s="468" t="str">
        <f t="shared" si="8"/>
        <v/>
      </c>
      <c r="CE26" s="468" t="str">
        <f t="shared" si="8"/>
        <v/>
      </c>
      <c r="CF26" s="468" t="str">
        <f t="shared" si="8"/>
        <v/>
      </c>
      <c r="CG26" s="468" t="str">
        <f t="shared" si="8"/>
        <v/>
      </c>
      <c r="CH26" s="468"/>
      <c r="CI26" s="468" t="str">
        <f t="shared" si="11"/>
        <v/>
      </c>
      <c r="CJ26" s="468" t="str">
        <f t="shared" si="11"/>
        <v/>
      </c>
      <c r="CK26" s="533"/>
    </row>
    <row r="27" spans="3:89" x14ac:dyDescent="0.25">
      <c r="C27" s="358"/>
      <c r="D27" s="259">
        <v>107</v>
      </c>
      <c r="E27" s="41"/>
      <c r="F27" s="44"/>
      <c r="G27" s="232" t="s">
        <v>247</v>
      </c>
      <c r="H27" s="279"/>
      <c r="I27" s="281"/>
      <c r="J27" s="433"/>
      <c r="K27" s="431"/>
      <c r="M27" s="360" t="str">
        <f t="shared" si="9"/>
        <v/>
      </c>
      <c r="N27" s="361"/>
      <c r="O27" s="368" t="str">
        <f>IF(M27="","",IF(M27="Foreign",VLOOKUP(N27,'Option X3'!D:E,2,FALSE),1))</f>
        <v/>
      </c>
      <c r="P27" s="359"/>
      <c r="Q27" s="569"/>
      <c r="R27" s="364"/>
      <c r="S27" s="364"/>
      <c r="T27" s="617"/>
      <c r="U27" s="618"/>
      <c r="V27" s="51"/>
      <c r="X27" s="468" t="str">
        <f t="shared" si="3"/>
        <v/>
      </c>
      <c r="Y27" s="468" t="str">
        <f t="shared" si="3"/>
        <v/>
      </c>
      <c r="Z27" s="468" t="str">
        <f t="shared" si="3"/>
        <v/>
      </c>
      <c r="AA27" s="468" t="str">
        <f t="shared" si="3"/>
        <v/>
      </c>
      <c r="AB27" s="468" t="str">
        <f t="shared" si="3"/>
        <v/>
      </c>
      <c r="AC27" s="468" t="str">
        <f t="shared" si="3"/>
        <v/>
      </c>
      <c r="AD27" s="468" t="str">
        <f t="shared" si="3"/>
        <v/>
      </c>
      <c r="AE27" s="468" t="str">
        <f t="shared" si="3"/>
        <v/>
      </c>
      <c r="AF27" s="468" t="str">
        <f t="shared" si="3"/>
        <v/>
      </c>
      <c r="AG27" s="468" t="str">
        <f t="shared" si="3"/>
        <v/>
      </c>
      <c r="AH27" s="468" t="str">
        <f t="shared" si="4"/>
        <v/>
      </c>
      <c r="AI27" s="468" t="str">
        <f t="shared" si="4"/>
        <v/>
      </c>
      <c r="AJ27" s="468" t="str">
        <f t="shared" si="4"/>
        <v/>
      </c>
      <c r="AK27" s="468" t="str">
        <f t="shared" si="4"/>
        <v/>
      </c>
      <c r="AL27" s="468" t="str">
        <f t="shared" si="4"/>
        <v/>
      </c>
      <c r="AM27" s="468" t="str">
        <f t="shared" si="4"/>
        <v/>
      </c>
      <c r="AN27" s="468" t="str">
        <f t="shared" si="4"/>
        <v/>
      </c>
      <c r="AO27" s="468" t="str">
        <f t="shared" si="4"/>
        <v/>
      </c>
      <c r="AP27" s="468" t="str">
        <f t="shared" si="4"/>
        <v/>
      </c>
      <c r="AQ27" s="468" t="str">
        <f t="shared" si="4"/>
        <v/>
      </c>
      <c r="AR27" s="468" t="str">
        <f t="shared" si="5"/>
        <v/>
      </c>
      <c r="AS27" s="468" t="str">
        <f t="shared" si="5"/>
        <v/>
      </c>
      <c r="AT27" s="468" t="str">
        <f t="shared" si="5"/>
        <v/>
      </c>
      <c r="AU27" s="468" t="str">
        <f t="shared" si="5"/>
        <v/>
      </c>
      <c r="AV27" s="468" t="str">
        <f t="shared" si="5"/>
        <v/>
      </c>
      <c r="AW27" s="468" t="str">
        <f t="shared" si="5"/>
        <v/>
      </c>
      <c r="AX27" s="468" t="str">
        <f t="shared" si="5"/>
        <v/>
      </c>
      <c r="AY27" s="468" t="str">
        <f t="shared" si="5"/>
        <v/>
      </c>
      <c r="AZ27" s="468" t="str">
        <f t="shared" si="5"/>
        <v/>
      </c>
      <c r="BA27" s="468"/>
      <c r="BB27" s="468" t="str">
        <f t="shared" si="12"/>
        <v/>
      </c>
      <c r="BC27" s="468" t="str">
        <f t="shared" si="10"/>
        <v/>
      </c>
      <c r="BD27" s="468"/>
      <c r="BE27" s="468" t="str">
        <f t="shared" si="6"/>
        <v/>
      </c>
      <c r="BF27" s="468" t="str">
        <f t="shared" si="6"/>
        <v/>
      </c>
      <c r="BG27" s="468" t="str">
        <f t="shared" si="6"/>
        <v/>
      </c>
      <c r="BH27" s="468" t="str">
        <f t="shared" si="6"/>
        <v/>
      </c>
      <c r="BI27" s="468" t="str">
        <f t="shared" si="6"/>
        <v/>
      </c>
      <c r="BJ27" s="468" t="str">
        <f t="shared" si="6"/>
        <v/>
      </c>
      <c r="BK27" s="468" t="str">
        <f t="shared" si="6"/>
        <v/>
      </c>
      <c r="BL27" s="468" t="str">
        <f t="shared" si="6"/>
        <v/>
      </c>
      <c r="BM27" s="468" t="str">
        <f t="shared" si="6"/>
        <v/>
      </c>
      <c r="BN27" s="468" t="str">
        <f t="shared" si="6"/>
        <v/>
      </c>
      <c r="BO27" s="468" t="str">
        <f t="shared" si="7"/>
        <v/>
      </c>
      <c r="BP27" s="468" t="str">
        <f t="shared" si="7"/>
        <v/>
      </c>
      <c r="BQ27" s="468" t="str">
        <f t="shared" si="7"/>
        <v/>
      </c>
      <c r="BR27" s="468" t="str">
        <f t="shared" si="7"/>
        <v/>
      </c>
      <c r="BS27" s="468" t="str">
        <f t="shared" si="7"/>
        <v/>
      </c>
      <c r="BT27" s="468" t="str">
        <f t="shared" si="7"/>
        <v/>
      </c>
      <c r="BU27" s="468" t="str">
        <f t="shared" si="7"/>
        <v/>
      </c>
      <c r="BV27" s="468" t="str">
        <f t="shared" si="7"/>
        <v/>
      </c>
      <c r="BW27" s="468" t="str">
        <f t="shared" si="7"/>
        <v/>
      </c>
      <c r="BX27" s="468" t="str">
        <f t="shared" si="7"/>
        <v/>
      </c>
      <c r="BY27" s="468" t="str">
        <f t="shared" si="8"/>
        <v/>
      </c>
      <c r="BZ27" s="468" t="str">
        <f t="shared" si="8"/>
        <v/>
      </c>
      <c r="CA27" s="468" t="str">
        <f t="shared" si="8"/>
        <v/>
      </c>
      <c r="CB27" s="468" t="str">
        <f t="shared" si="8"/>
        <v/>
      </c>
      <c r="CC27" s="468" t="str">
        <f t="shared" si="8"/>
        <v/>
      </c>
      <c r="CD27" s="468" t="str">
        <f t="shared" si="8"/>
        <v/>
      </c>
      <c r="CE27" s="468" t="str">
        <f t="shared" si="8"/>
        <v/>
      </c>
      <c r="CF27" s="468" t="str">
        <f t="shared" si="8"/>
        <v/>
      </c>
      <c r="CG27" s="468" t="str">
        <f t="shared" si="8"/>
        <v/>
      </c>
      <c r="CH27" s="468"/>
      <c r="CI27" s="468" t="str">
        <f t="shared" si="11"/>
        <v/>
      </c>
      <c r="CJ27" s="468" t="str">
        <f t="shared" si="11"/>
        <v/>
      </c>
      <c r="CK27" s="533"/>
    </row>
    <row r="28" spans="3:89" x14ac:dyDescent="0.25">
      <c r="C28" s="358"/>
      <c r="D28" s="259">
        <v>108</v>
      </c>
      <c r="E28" s="41"/>
      <c r="F28" s="44"/>
      <c r="G28" s="232" t="s">
        <v>215</v>
      </c>
      <c r="H28" s="279"/>
      <c r="I28" s="281"/>
      <c r="J28" s="431"/>
      <c r="K28" s="431"/>
      <c r="M28" s="360" t="str">
        <f t="shared" si="9"/>
        <v/>
      </c>
      <c r="N28" s="361"/>
      <c r="O28" s="368" t="str">
        <f>IF(M28="","",IF(M28="Foreign",VLOOKUP(N28,'Option X3'!D:E,2,FALSE),1))</f>
        <v/>
      </c>
      <c r="P28" s="359"/>
      <c r="Q28" s="569"/>
      <c r="R28" s="364">
        <f t="shared" ref="R28:R37" si="13">J28</f>
        <v>0</v>
      </c>
      <c r="S28" s="364"/>
      <c r="T28" s="617"/>
      <c r="U28" s="618"/>
      <c r="V28" s="51"/>
      <c r="X28" s="468" t="str">
        <f t="shared" si="3"/>
        <v/>
      </c>
      <c r="Y28" s="468" t="str">
        <f t="shared" si="3"/>
        <v/>
      </c>
      <c r="Z28" s="468" t="str">
        <f t="shared" si="3"/>
        <v/>
      </c>
      <c r="AA28" s="468" t="str">
        <f t="shared" si="3"/>
        <v/>
      </c>
      <c r="AB28" s="468" t="str">
        <f t="shared" si="3"/>
        <v/>
      </c>
      <c r="AC28" s="468" t="str">
        <f t="shared" si="3"/>
        <v/>
      </c>
      <c r="AD28" s="468" t="str">
        <f t="shared" si="3"/>
        <v/>
      </c>
      <c r="AE28" s="468" t="str">
        <f t="shared" si="3"/>
        <v/>
      </c>
      <c r="AF28" s="468" t="str">
        <f t="shared" si="3"/>
        <v/>
      </c>
      <c r="AG28" s="468" t="str">
        <f t="shared" si="3"/>
        <v/>
      </c>
      <c r="AH28" s="468" t="str">
        <f t="shared" si="4"/>
        <v/>
      </c>
      <c r="AI28" s="468" t="str">
        <f t="shared" si="4"/>
        <v/>
      </c>
      <c r="AJ28" s="468" t="str">
        <f t="shared" si="4"/>
        <v/>
      </c>
      <c r="AK28" s="468" t="str">
        <f t="shared" si="4"/>
        <v/>
      </c>
      <c r="AL28" s="468" t="str">
        <f t="shared" si="4"/>
        <v/>
      </c>
      <c r="AM28" s="468" t="str">
        <f t="shared" si="4"/>
        <v/>
      </c>
      <c r="AN28" s="468" t="str">
        <f t="shared" si="4"/>
        <v/>
      </c>
      <c r="AO28" s="468" t="str">
        <f t="shared" si="4"/>
        <v/>
      </c>
      <c r="AP28" s="468" t="str">
        <f t="shared" si="4"/>
        <v/>
      </c>
      <c r="AQ28" s="468" t="str">
        <f t="shared" si="4"/>
        <v/>
      </c>
      <c r="AR28" s="468" t="str">
        <f t="shared" si="5"/>
        <v/>
      </c>
      <c r="AS28" s="468" t="str">
        <f t="shared" si="5"/>
        <v/>
      </c>
      <c r="AT28" s="468" t="str">
        <f t="shared" si="5"/>
        <v/>
      </c>
      <c r="AU28" s="468" t="str">
        <f t="shared" si="5"/>
        <v/>
      </c>
      <c r="AV28" s="468" t="str">
        <f t="shared" si="5"/>
        <v/>
      </c>
      <c r="AW28" s="468" t="str">
        <f t="shared" si="5"/>
        <v/>
      </c>
      <c r="AX28" s="468" t="str">
        <f t="shared" si="5"/>
        <v/>
      </c>
      <c r="AY28" s="468" t="str">
        <f t="shared" si="5"/>
        <v/>
      </c>
      <c r="AZ28" s="468" t="str">
        <f t="shared" si="5"/>
        <v/>
      </c>
      <c r="BA28" s="468"/>
      <c r="BB28" s="468" t="str">
        <f t="shared" si="12"/>
        <v/>
      </c>
      <c r="BC28" s="468" t="str">
        <f t="shared" si="10"/>
        <v/>
      </c>
      <c r="BD28" s="468"/>
      <c r="BE28" s="468" t="str">
        <f t="shared" si="6"/>
        <v/>
      </c>
      <c r="BF28" s="468" t="str">
        <f t="shared" si="6"/>
        <v/>
      </c>
      <c r="BG28" s="468" t="str">
        <f t="shared" si="6"/>
        <v/>
      </c>
      <c r="BH28" s="468" t="str">
        <f t="shared" si="6"/>
        <v/>
      </c>
      <c r="BI28" s="468" t="str">
        <f t="shared" si="6"/>
        <v/>
      </c>
      <c r="BJ28" s="468" t="str">
        <f t="shared" si="6"/>
        <v/>
      </c>
      <c r="BK28" s="468" t="str">
        <f t="shared" si="6"/>
        <v/>
      </c>
      <c r="BL28" s="468" t="str">
        <f t="shared" si="6"/>
        <v/>
      </c>
      <c r="BM28" s="468" t="str">
        <f t="shared" si="6"/>
        <v/>
      </c>
      <c r="BN28" s="468" t="str">
        <f t="shared" si="6"/>
        <v/>
      </c>
      <c r="BO28" s="468" t="str">
        <f t="shared" si="7"/>
        <v/>
      </c>
      <c r="BP28" s="468" t="str">
        <f t="shared" si="7"/>
        <v/>
      </c>
      <c r="BQ28" s="468" t="str">
        <f t="shared" si="7"/>
        <v/>
      </c>
      <c r="BR28" s="468" t="str">
        <f t="shared" si="7"/>
        <v/>
      </c>
      <c r="BS28" s="468" t="str">
        <f t="shared" si="7"/>
        <v/>
      </c>
      <c r="BT28" s="468" t="str">
        <f t="shared" si="7"/>
        <v/>
      </c>
      <c r="BU28" s="468" t="str">
        <f t="shared" si="7"/>
        <v/>
      </c>
      <c r="BV28" s="468" t="str">
        <f t="shared" si="7"/>
        <v/>
      </c>
      <c r="BW28" s="468" t="str">
        <f t="shared" si="7"/>
        <v/>
      </c>
      <c r="BX28" s="468" t="str">
        <f t="shared" si="7"/>
        <v/>
      </c>
      <c r="BY28" s="468" t="str">
        <f t="shared" si="8"/>
        <v/>
      </c>
      <c r="BZ28" s="468" t="str">
        <f t="shared" si="8"/>
        <v/>
      </c>
      <c r="CA28" s="468" t="str">
        <f t="shared" si="8"/>
        <v/>
      </c>
      <c r="CB28" s="468" t="str">
        <f t="shared" si="8"/>
        <v/>
      </c>
      <c r="CC28" s="468" t="str">
        <f t="shared" si="8"/>
        <v/>
      </c>
      <c r="CD28" s="468" t="str">
        <f t="shared" si="8"/>
        <v/>
      </c>
      <c r="CE28" s="468" t="str">
        <f t="shared" si="8"/>
        <v/>
      </c>
      <c r="CF28" s="468" t="str">
        <f t="shared" si="8"/>
        <v/>
      </c>
      <c r="CG28" s="468" t="str">
        <f t="shared" si="8"/>
        <v/>
      </c>
      <c r="CH28" s="468"/>
      <c r="CI28" s="468" t="str">
        <f t="shared" si="11"/>
        <v/>
      </c>
      <c r="CJ28" s="468" t="str">
        <f t="shared" si="11"/>
        <v/>
      </c>
      <c r="CK28" s="533"/>
    </row>
    <row r="29" spans="3:89" x14ac:dyDescent="0.25">
      <c r="C29" s="358"/>
      <c r="D29" s="259">
        <v>109</v>
      </c>
      <c r="E29" s="41"/>
      <c r="F29" s="44"/>
      <c r="G29" s="232" t="s">
        <v>284</v>
      </c>
      <c r="H29" s="279"/>
      <c r="I29" s="281"/>
      <c r="J29" s="431"/>
      <c r="K29" s="431"/>
      <c r="M29" s="360" t="str">
        <f t="shared" si="9"/>
        <v/>
      </c>
      <c r="N29" s="361"/>
      <c r="O29" s="368" t="str">
        <f>IF(M29="","",IF(M29="Foreign",VLOOKUP(N29,'Option X3'!D:E,2,FALSE),1))</f>
        <v/>
      </c>
      <c r="P29" s="359"/>
      <c r="Q29" s="569"/>
      <c r="R29" s="364">
        <f t="shared" si="13"/>
        <v>0</v>
      </c>
      <c r="S29" s="364"/>
      <c r="T29" s="617"/>
      <c r="U29" s="618"/>
      <c r="V29" s="51"/>
      <c r="X29" s="468" t="str">
        <f t="shared" si="3"/>
        <v/>
      </c>
      <c r="Y29" s="468" t="str">
        <f t="shared" si="3"/>
        <v/>
      </c>
      <c r="Z29" s="468" t="str">
        <f t="shared" si="3"/>
        <v/>
      </c>
      <c r="AA29" s="468" t="str">
        <f t="shared" si="3"/>
        <v/>
      </c>
      <c r="AB29" s="468" t="str">
        <f t="shared" si="3"/>
        <v/>
      </c>
      <c r="AC29" s="468" t="str">
        <f t="shared" si="3"/>
        <v/>
      </c>
      <c r="AD29" s="468" t="str">
        <f t="shared" si="3"/>
        <v/>
      </c>
      <c r="AE29" s="468" t="str">
        <f t="shared" si="3"/>
        <v/>
      </c>
      <c r="AF29" s="468" t="str">
        <f t="shared" si="3"/>
        <v/>
      </c>
      <c r="AG29" s="468" t="str">
        <f t="shared" si="3"/>
        <v/>
      </c>
      <c r="AH29" s="468" t="str">
        <f t="shared" si="4"/>
        <v/>
      </c>
      <c r="AI29" s="468" t="str">
        <f t="shared" si="4"/>
        <v/>
      </c>
      <c r="AJ29" s="468" t="str">
        <f t="shared" si="4"/>
        <v/>
      </c>
      <c r="AK29" s="468" t="str">
        <f t="shared" si="4"/>
        <v/>
      </c>
      <c r="AL29" s="468" t="str">
        <f t="shared" si="4"/>
        <v/>
      </c>
      <c r="AM29" s="468" t="str">
        <f t="shared" si="4"/>
        <v/>
      </c>
      <c r="AN29" s="468" t="str">
        <f t="shared" si="4"/>
        <v/>
      </c>
      <c r="AO29" s="468" t="str">
        <f t="shared" si="4"/>
        <v/>
      </c>
      <c r="AP29" s="468" t="str">
        <f t="shared" si="4"/>
        <v/>
      </c>
      <c r="AQ29" s="468" t="str">
        <f t="shared" si="4"/>
        <v/>
      </c>
      <c r="AR29" s="468" t="str">
        <f t="shared" si="5"/>
        <v/>
      </c>
      <c r="AS29" s="468" t="str">
        <f t="shared" si="5"/>
        <v/>
      </c>
      <c r="AT29" s="468" t="str">
        <f t="shared" si="5"/>
        <v/>
      </c>
      <c r="AU29" s="468" t="str">
        <f t="shared" si="5"/>
        <v/>
      </c>
      <c r="AV29" s="468" t="str">
        <f t="shared" si="5"/>
        <v/>
      </c>
      <c r="AW29" s="468" t="str">
        <f t="shared" si="5"/>
        <v/>
      </c>
      <c r="AX29" s="468" t="str">
        <f t="shared" si="5"/>
        <v/>
      </c>
      <c r="AY29" s="468" t="str">
        <f t="shared" si="5"/>
        <v/>
      </c>
      <c r="AZ29" s="468" t="str">
        <f t="shared" si="5"/>
        <v/>
      </c>
      <c r="BA29" s="468"/>
      <c r="BB29" s="468" t="str">
        <f t="shared" si="12"/>
        <v/>
      </c>
      <c r="BC29" s="468" t="str">
        <f t="shared" si="10"/>
        <v/>
      </c>
      <c r="BD29" s="468"/>
      <c r="BE29" s="468" t="str">
        <f t="shared" si="6"/>
        <v/>
      </c>
      <c r="BF29" s="468" t="str">
        <f t="shared" si="6"/>
        <v/>
      </c>
      <c r="BG29" s="468" t="str">
        <f t="shared" si="6"/>
        <v/>
      </c>
      <c r="BH29" s="468" t="str">
        <f t="shared" si="6"/>
        <v/>
      </c>
      <c r="BI29" s="468" t="str">
        <f t="shared" si="6"/>
        <v/>
      </c>
      <c r="BJ29" s="468" t="str">
        <f t="shared" si="6"/>
        <v/>
      </c>
      <c r="BK29" s="468" t="str">
        <f t="shared" si="6"/>
        <v/>
      </c>
      <c r="BL29" s="468" t="str">
        <f t="shared" si="6"/>
        <v/>
      </c>
      <c r="BM29" s="468" t="str">
        <f t="shared" si="6"/>
        <v/>
      </c>
      <c r="BN29" s="468" t="str">
        <f t="shared" si="6"/>
        <v/>
      </c>
      <c r="BO29" s="468" t="str">
        <f t="shared" si="7"/>
        <v/>
      </c>
      <c r="BP29" s="468" t="str">
        <f t="shared" si="7"/>
        <v/>
      </c>
      <c r="BQ29" s="468" t="str">
        <f t="shared" si="7"/>
        <v/>
      </c>
      <c r="BR29" s="468" t="str">
        <f t="shared" si="7"/>
        <v/>
      </c>
      <c r="BS29" s="468" t="str">
        <f t="shared" si="7"/>
        <v/>
      </c>
      <c r="BT29" s="468" t="str">
        <f t="shared" si="7"/>
        <v/>
      </c>
      <c r="BU29" s="468" t="str">
        <f t="shared" si="7"/>
        <v/>
      </c>
      <c r="BV29" s="468" t="str">
        <f t="shared" si="7"/>
        <v/>
      </c>
      <c r="BW29" s="468" t="str">
        <f t="shared" si="7"/>
        <v/>
      </c>
      <c r="BX29" s="468" t="str">
        <f t="shared" si="7"/>
        <v/>
      </c>
      <c r="BY29" s="468" t="str">
        <f t="shared" si="8"/>
        <v/>
      </c>
      <c r="BZ29" s="468" t="str">
        <f t="shared" si="8"/>
        <v/>
      </c>
      <c r="CA29" s="468" t="str">
        <f t="shared" si="8"/>
        <v/>
      </c>
      <c r="CB29" s="468" t="str">
        <f t="shared" si="8"/>
        <v/>
      </c>
      <c r="CC29" s="468" t="str">
        <f t="shared" si="8"/>
        <v/>
      </c>
      <c r="CD29" s="468" t="str">
        <f t="shared" si="8"/>
        <v/>
      </c>
      <c r="CE29" s="468" t="str">
        <f t="shared" si="8"/>
        <v/>
      </c>
      <c r="CF29" s="468" t="str">
        <f t="shared" si="8"/>
        <v/>
      </c>
      <c r="CG29" s="468" t="str">
        <f t="shared" si="8"/>
        <v/>
      </c>
      <c r="CH29" s="468"/>
      <c r="CI29" s="468" t="str">
        <f t="shared" si="11"/>
        <v/>
      </c>
      <c r="CJ29" s="468" t="str">
        <f t="shared" si="11"/>
        <v/>
      </c>
      <c r="CK29" s="533"/>
    </row>
    <row r="30" spans="3:89" x14ac:dyDescent="0.25">
      <c r="C30" s="358"/>
      <c r="D30" s="259">
        <v>110</v>
      </c>
      <c r="E30" s="41"/>
      <c r="F30" s="44"/>
      <c r="G30" s="232" t="s">
        <v>216</v>
      </c>
      <c r="H30" s="279"/>
      <c r="I30" s="281"/>
      <c r="J30" s="431"/>
      <c r="K30" s="431"/>
      <c r="M30" s="360" t="str">
        <f t="shared" si="9"/>
        <v/>
      </c>
      <c r="N30" s="361"/>
      <c r="O30" s="368" t="str">
        <f>IF(M30="","",IF(M30="Foreign",VLOOKUP(N30,'Option X3'!D:E,2,FALSE),1))</f>
        <v/>
      </c>
      <c r="P30" s="359"/>
      <c r="Q30" s="569"/>
      <c r="R30" s="364">
        <f t="shared" si="13"/>
        <v>0</v>
      </c>
      <c r="S30" s="364"/>
      <c r="T30" s="617"/>
      <c r="U30" s="618"/>
      <c r="V30" s="51"/>
      <c r="X30" s="468" t="str">
        <f t="shared" ref="X30:AG39" si="14">IF($F30="","",IF(VALUE(LEFT($F30,2))=X$18,$J30,""))</f>
        <v/>
      </c>
      <c r="Y30" s="468" t="str">
        <f t="shared" si="14"/>
        <v/>
      </c>
      <c r="Z30" s="468" t="str">
        <f t="shared" si="14"/>
        <v/>
      </c>
      <c r="AA30" s="468" t="str">
        <f t="shared" si="14"/>
        <v/>
      </c>
      <c r="AB30" s="468" t="str">
        <f t="shared" si="14"/>
        <v/>
      </c>
      <c r="AC30" s="468" t="str">
        <f t="shared" si="14"/>
        <v/>
      </c>
      <c r="AD30" s="468" t="str">
        <f t="shared" si="14"/>
        <v/>
      </c>
      <c r="AE30" s="468" t="str">
        <f t="shared" si="14"/>
        <v/>
      </c>
      <c r="AF30" s="468" t="str">
        <f t="shared" si="14"/>
        <v/>
      </c>
      <c r="AG30" s="468" t="str">
        <f t="shared" si="14"/>
        <v/>
      </c>
      <c r="AH30" s="468" t="str">
        <f t="shared" ref="AH30:AQ39" si="15">IF($F30="","",IF(VALUE(LEFT($F30,2))=AH$18,$J30,""))</f>
        <v/>
      </c>
      <c r="AI30" s="468" t="str">
        <f t="shared" si="15"/>
        <v/>
      </c>
      <c r="AJ30" s="468" t="str">
        <f t="shared" si="15"/>
        <v/>
      </c>
      <c r="AK30" s="468" t="str">
        <f t="shared" si="15"/>
        <v/>
      </c>
      <c r="AL30" s="468" t="str">
        <f t="shared" si="15"/>
        <v/>
      </c>
      <c r="AM30" s="468" t="str">
        <f t="shared" si="15"/>
        <v/>
      </c>
      <c r="AN30" s="468" t="str">
        <f t="shared" si="15"/>
        <v/>
      </c>
      <c r="AO30" s="468" t="str">
        <f t="shared" si="15"/>
        <v/>
      </c>
      <c r="AP30" s="468" t="str">
        <f t="shared" si="15"/>
        <v/>
      </c>
      <c r="AQ30" s="468" t="str">
        <f t="shared" si="15"/>
        <v/>
      </c>
      <c r="AR30" s="468" t="str">
        <f t="shared" ref="AR30:AZ39" si="16">IF($F30="","",IF(VALUE(LEFT($F30,2))=AR$18,$J30,""))</f>
        <v/>
      </c>
      <c r="AS30" s="468" t="str">
        <f t="shared" si="16"/>
        <v/>
      </c>
      <c r="AT30" s="468" t="str">
        <f t="shared" si="16"/>
        <v/>
      </c>
      <c r="AU30" s="468" t="str">
        <f t="shared" si="16"/>
        <v/>
      </c>
      <c r="AV30" s="468" t="str">
        <f t="shared" si="16"/>
        <v/>
      </c>
      <c r="AW30" s="468" t="str">
        <f t="shared" si="16"/>
        <v/>
      </c>
      <c r="AX30" s="468" t="str">
        <f t="shared" si="16"/>
        <v/>
      </c>
      <c r="AY30" s="468" t="str">
        <f t="shared" si="16"/>
        <v/>
      </c>
      <c r="AZ30" s="468" t="str">
        <f t="shared" si="16"/>
        <v/>
      </c>
      <c r="BA30" s="468"/>
      <c r="BB30" s="468" t="str">
        <f t="shared" si="12"/>
        <v/>
      </c>
      <c r="BC30" s="468" t="str">
        <f t="shared" si="10"/>
        <v/>
      </c>
      <c r="BD30" s="468"/>
      <c r="BE30" s="468" t="str">
        <f t="shared" ref="BE30:BN39" si="17">IF($F30="","",IF(VALUE(LEFT($F30,2))=BE$18,$K30,""))</f>
        <v/>
      </c>
      <c r="BF30" s="468" t="str">
        <f t="shared" si="17"/>
        <v/>
      </c>
      <c r="BG30" s="468" t="str">
        <f t="shared" si="17"/>
        <v/>
      </c>
      <c r="BH30" s="468" t="str">
        <f t="shared" si="17"/>
        <v/>
      </c>
      <c r="BI30" s="468" t="str">
        <f t="shared" si="17"/>
        <v/>
      </c>
      <c r="BJ30" s="468" t="str">
        <f t="shared" si="17"/>
        <v/>
      </c>
      <c r="BK30" s="468" t="str">
        <f t="shared" si="17"/>
        <v/>
      </c>
      <c r="BL30" s="468" t="str">
        <f t="shared" si="17"/>
        <v/>
      </c>
      <c r="BM30" s="468" t="str">
        <f t="shared" si="17"/>
        <v/>
      </c>
      <c r="BN30" s="468" t="str">
        <f t="shared" si="17"/>
        <v/>
      </c>
      <c r="BO30" s="468" t="str">
        <f t="shared" ref="BO30:BX39" si="18">IF($F30="","",IF(VALUE(LEFT($F30,2))=BO$18,$K30,""))</f>
        <v/>
      </c>
      <c r="BP30" s="468" t="str">
        <f t="shared" si="18"/>
        <v/>
      </c>
      <c r="BQ30" s="468" t="str">
        <f t="shared" si="18"/>
        <v/>
      </c>
      <c r="BR30" s="468" t="str">
        <f t="shared" si="18"/>
        <v/>
      </c>
      <c r="BS30" s="468" t="str">
        <f t="shared" si="18"/>
        <v/>
      </c>
      <c r="BT30" s="468" t="str">
        <f t="shared" si="18"/>
        <v/>
      </c>
      <c r="BU30" s="468" t="str">
        <f t="shared" si="18"/>
        <v/>
      </c>
      <c r="BV30" s="468" t="str">
        <f t="shared" si="18"/>
        <v/>
      </c>
      <c r="BW30" s="468" t="str">
        <f t="shared" si="18"/>
        <v/>
      </c>
      <c r="BX30" s="468" t="str">
        <f t="shared" si="18"/>
        <v/>
      </c>
      <c r="BY30" s="468" t="str">
        <f t="shared" ref="BY30:CG39" si="19">IF($F30="","",IF(VALUE(LEFT($F30,2))=BY$18,$K30,""))</f>
        <v/>
      </c>
      <c r="BZ30" s="468" t="str">
        <f t="shared" si="19"/>
        <v/>
      </c>
      <c r="CA30" s="468" t="str">
        <f t="shared" si="19"/>
        <v/>
      </c>
      <c r="CB30" s="468" t="str">
        <f t="shared" si="19"/>
        <v/>
      </c>
      <c r="CC30" s="468" t="str">
        <f t="shared" si="19"/>
        <v/>
      </c>
      <c r="CD30" s="468" t="str">
        <f t="shared" si="19"/>
        <v/>
      </c>
      <c r="CE30" s="468" t="str">
        <f t="shared" si="19"/>
        <v/>
      </c>
      <c r="CF30" s="468" t="str">
        <f t="shared" si="19"/>
        <v/>
      </c>
      <c r="CG30" s="468" t="str">
        <f t="shared" si="19"/>
        <v/>
      </c>
      <c r="CH30" s="468"/>
      <c r="CI30" s="468" t="str">
        <f t="shared" si="11"/>
        <v/>
      </c>
      <c r="CJ30" s="468" t="str">
        <f t="shared" si="11"/>
        <v/>
      </c>
      <c r="CK30" s="533"/>
    </row>
    <row r="31" spans="3:89" x14ac:dyDescent="0.25">
      <c r="C31" s="358"/>
      <c r="D31" s="259">
        <v>111</v>
      </c>
      <c r="E31" s="41"/>
      <c r="F31" s="44"/>
      <c r="G31" s="232" t="s">
        <v>279</v>
      </c>
      <c r="H31" s="279"/>
      <c r="I31" s="281"/>
      <c r="J31" s="431"/>
      <c r="K31" s="431"/>
      <c r="M31" s="360" t="str">
        <f t="shared" si="9"/>
        <v/>
      </c>
      <c r="N31" s="361"/>
      <c r="O31" s="368" t="str">
        <f>IF(M31="","",IF(M31="Foreign",VLOOKUP(N31,'Option X3'!D:E,2,FALSE),1))</f>
        <v/>
      </c>
      <c r="P31" s="359"/>
      <c r="Q31" s="569"/>
      <c r="R31" s="364">
        <f t="shared" si="13"/>
        <v>0</v>
      </c>
      <c r="S31" s="364"/>
      <c r="T31" s="617"/>
      <c r="U31" s="618"/>
      <c r="V31" s="51"/>
      <c r="X31" s="468" t="str">
        <f t="shared" si="14"/>
        <v/>
      </c>
      <c r="Y31" s="468" t="str">
        <f t="shared" si="14"/>
        <v/>
      </c>
      <c r="Z31" s="468" t="str">
        <f t="shared" si="14"/>
        <v/>
      </c>
      <c r="AA31" s="468" t="str">
        <f t="shared" si="14"/>
        <v/>
      </c>
      <c r="AB31" s="468" t="str">
        <f t="shared" si="14"/>
        <v/>
      </c>
      <c r="AC31" s="468" t="str">
        <f t="shared" si="14"/>
        <v/>
      </c>
      <c r="AD31" s="468" t="str">
        <f t="shared" si="14"/>
        <v/>
      </c>
      <c r="AE31" s="468" t="str">
        <f t="shared" si="14"/>
        <v/>
      </c>
      <c r="AF31" s="468" t="str">
        <f t="shared" si="14"/>
        <v/>
      </c>
      <c r="AG31" s="468" t="str">
        <f t="shared" si="14"/>
        <v/>
      </c>
      <c r="AH31" s="468" t="str">
        <f t="shared" si="15"/>
        <v/>
      </c>
      <c r="AI31" s="468" t="str">
        <f t="shared" si="15"/>
        <v/>
      </c>
      <c r="AJ31" s="468" t="str">
        <f t="shared" si="15"/>
        <v/>
      </c>
      <c r="AK31" s="468" t="str">
        <f t="shared" si="15"/>
        <v/>
      </c>
      <c r="AL31" s="468" t="str">
        <f t="shared" si="15"/>
        <v/>
      </c>
      <c r="AM31" s="468" t="str">
        <f t="shared" si="15"/>
        <v/>
      </c>
      <c r="AN31" s="468" t="str">
        <f t="shared" si="15"/>
        <v/>
      </c>
      <c r="AO31" s="468" t="str">
        <f t="shared" si="15"/>
        <v/>
      </c>
      <c r="AP31" s="468" t="str">
        <f t="shared" si="15"/>
        <v/>
      </c>
      <c r="AQ31" s="468" t="str">
        <f t="shared" si="15"/>
        <v/>
      </c>
      <c r="AR31" s="468" t="str">
        <f t="shared" si="16"/>
        <v/>
      </c>
      <c r="AS31" s="468" t="str">
        <f t="shared" si="16"/>
        <v/>
      </c>
      <c r="AT31" s="468" t="str">
        <f t="shared" si="16"/>
        <v/>
      </c>
      <c r="AU31" s="468" t="str">
        <f t="shared" si="16"/>
        <v/>
      </c>
      <c r="AV31" s="468" t="str">
        <f t="shared" si="16"/>
        <v/>
      </c>
      <c r="AW31" s="468" t="str">
        <f t="shared" si="16"/>
        <v/>
      </c>
      <c r="AX31" s="468" t="str">
        <f t="shared" si="16"/>
        <v/>
      </c>
      <c r="AY31" s="468" t="str">
        <f t="shared" si="16"/>
        <v/>
      </c>
      <c r="AZ31" s="468" t="str">
        <f t="shared" si="16"/>
        <v/>
      </c>
      <c r="BA31" s="468"/>
      <c r="BB31" s="468" t="str">
        <f t="shared" si="12"/>
        <v/>
      </c>
      <c r="BC31" s="468" t="str">
        <f t="shared" si="10"/>
        <v/>
      </c>
      <c r="BD31" s="468"/>
      <c r="BE31" s="468" t="str">
        <f t="shared" si="17"/>
        <v/>
      </c>
      <c r="BF31" s="468" t="str">
        <f t="shared" si="17"/>
        <v/>
      </c>
      <c r="BG31" s="468" t="str">
        <f t="shared" si="17"/>
        <v/>
      </c>
      <c r="BH31" s="468" t="str">
        <f t="shared" si="17"/>
        <v/>
      </c>
      <c r="BI31" s="468" t="str">
        <f t="shared" si="17"/>
        <v/>
      </c>
      <c r="BJ31" s="468" t="str">
        <f t="shared" si="17"/>
        <v/>
      </c>
      <c r="BK31" s="468" t="str">
        <f t="shared" si="17"/>
        <v/>
      </c>
      <c r="BL31" s="468" t="str">
        <f t="shared" si="17"/>
        <v/>
      </c>
      <c r="BM31" s="468" t="str">
        <f t="shared" si="17"/>
        <v/>
      </c>
      <c r="BN31" s="468" t="str">
        <f t="shared" si="17"/>
        <v/>
      </c>
      <c r="BO31" s="468" t="str">
        <f t="shared" si="18"/>
        <v/>
      </c>
      <c r="BP31" s="468" t="str">
        <f t="shared" si="18"/>
        <v/>
      </c>
      <c r="BQ31" s="468" t="str">
        <f t="shared" si="18"/>
        <v/>
      </c>
      <c r="BR31" s="468" t="str">
        <f t="shared" si="18"/>
        <v/>
      </c>
      <c r="BS31" s="468" t="str">
        <f t="shared" si="18"/>
        <v/>
      </c>
      <c r="BT31" s="468" t="str">
        <f t="shared" si="18"/>
        <v/>
      </c>
      <c r="BU31" s="468" t="str">
        <f t="shared" si="18"/>
        <v/>
      </c>
      <c r="BV31" s="468" t="str">
        <f t="shared" si="18"/>
        <v/>
      </c>
      <c r="BW31" s="468" t="str">
        <f t="shared" si="18"/>
        <v/>
      </c>
      <c r="BX31" s="468" t="str">
        <f t="shared" si="18"/>
        <v/>
      </c>
      <c r="BY31" s="468" t="str">
        <f t="shared" si="19"/>
        <v/>
      </c>
      <c r="BZ31" s="468" t="str">
        <f t="shared" si="19"/>
        <v/>
      </c>
      <c r="CA31" s="468" t="str">
        <f t="shared" si="19"/>
        <v/>
      </c>
      <c r="CB31" s="468" t="str">
        <f t="shared" si="19"/>
        <v/>
      </c>
      <c r="CC31" s="468" t="str">
        <f t="shared" si="19"/>
        <v/>
      </c>
      <c r="CD31" s="468" t="str">
        <f t="shared" si="19"/>
        <v/>
      </c>
      <c r="CE31" s="468" t="str">
        <f t="shared" si="19"/>
        <v/>
      </c>
      <c r="CF31" s="468" t="str">
        <f t="shared" si="19"/>
        <v/>
      </c>
      <c r="CG31" s="468" t="str">
        <f t="shared" si="19"/>
        <v/>
      </c>
      <c r="CH31" s="468"/>
      <c r="CI31" s="468" t="str">
        <f t="shared" si="11"/>
        <v/>
      </c>
      <c r="CJ31" s="468" t="str">
        <f t="shared" si="11"/>
        <v/>
      </c>
      <c r="CK31" s="533"/>
    </row>
    <row r="32" spans="3:89" x14ac:dyDescent="0.25">
      <c r="C32" s="358"/>
      <c r="D32" s="259">
        <v>112</v>
      </c>
      <c r="E32" s="41"/>
      <c r="F32" s="44"/>
      <c r="G32" s="232" t="s">
        <v>217</v>
      </c>
      <c r="H32" s="279"/>
      <c r="I32" s="281"/>
      <c r="J32" s="431"/>
      <c r="K32" s="431"/>
      <c r="M32" s="360" t="str">
        <f t="shared" si="9"/>
        <v/>
      </c>
      <c r="N32" s="361"/>
      <c r="O32" s="368" t="str">
        <f>IF(M32="","",IF(M32="Foreign",VLOOKUP(N32,'Option X3'!D:E,2,FALSE),1))</f>
        <v/>
      </c>
      <c r="P32" s="359"/>
      <c r="Q32" s="569"/>
      <c r="R32" s="364">
        <f t="shared" si="13"/>
        <v>0</v>
      </c>
      <c r="S32" s="364"/>
      <c r="T32" s="617"/>
      <c r="U32" s="618"/>
      <c r="V32" s="51"/>
      <c r="X32" s="468" t="str">
        <f t="shared" si="14"/>
        <v/>
      </c>
      <c r="Y32" s="468" t="str">
        <f t="shared" si="14"/>
        <v/>
      </c>
      <c r="Z32" s="468" t="str">
        <f t="shared" si="14"/>
        <v/>
      </c>
      <c r="AA32" s="468" t="str">
        <f t="shared" si="14"/>
        <v/>
      </c>
      <c r="AB32" s="468" t="str">
        <f t="shared" si="14"/>
        <v/>
      </c>
      <c r="AC32" s="468" t="str">
        <f t="shared" si="14"/>
        <v/>
      </c>
      <c r="AD32" s="468" t="str">
        <f t="shared" si="14"/>
        <v/>
      </c>
      <c r="AE32" s="468" t="str">
        <f t="shared" si="14"/>
        <v/>
      </c>
      <c r="AF32" s="468" t="str">
        <f t="shared" si="14"/>
        <v/>
      </c>
      <c r="AG32" s="468" t="str">
        <f t="shared" si="14"/>
        <v/>
      </c>
      <c r="AH32" s="468" t="str">
        <f t="shared" si="15"/>
        <v/>
      </c>
      <c r="AI32" s="468" t="str">
        <f t="shared" si="15"/>
        <v/>
      </c>
      <c r="AJ32" s="468" t="str">
        <f t="shared" si="15"/>
        <v/>
      </c>
      <c r="AK32" s="468" t="str">
        <f t="shared" si="15"/>
        <v/>
      </c>
      <c r="AL32" s="468" t="str">
        <f t="shared" si="15"/>
        <v/>
      </c>
      <c r="AM32" s="468" t="str">
        <f t="shared" si="15"/>
        <v/>
      </c>
      <c r="AN32" s="468" t="str">
        <f t="shared" si="15"/>
        <v/>
      </c>
      <c r="AO32" s="468" t="str">
        <f t="shared" si="15"/>
        <v/>
      </c>
      <c r="AP32" s="468" t="str">
        <f t="shared" si="15"/>
        <v/>
      </c>
      <c r="AQ32" s="468" t="str">
        <f t="shared" si="15"/>
        <v/>
      </c>
      <c r="AR32" s="468" t="str">
        <f t="shared" si="16"/>
        <v/>
      </c>
      <c r="AS32" s="468" t="str">
        <f t="shared" si="16"/>
        <v/>
      </c>
      <c r="AT32" s="468" t="str">
        <f t="shared" si="16"/>
        <v/>
      </c>
      <c r="AU32" s="468" t="str">
        <f t="shared" si="16"/>
        <v/>
      </c>
      <c r="AV32" s="468" t="str">
        <f t="shared" si="16"/>
        <v/>
      </c>
      <c r="AW32" s="468" t="str">
        <f t="shared" si="16"/>
        <v/>
      </c>
      <c r="AX32" s="468" t="str">
        <f t="shared" si="16"/>
        <v/>
      </c>
      <c r="AY32" s="468" t="str">
        <f t="shared" si="16"/>
        <v/>
      </c>
      <c r="AZ32" s="468" t="str">
        <f t="shared" si="16"/>
        <v/>
      </c>
      <c r="BA32" s="468"/>
      <c r="BB32" s="468" t="str">
        <f t="shared" si="12"/>
        <v/>
      </c>
      <c r="BC32" s="468" t="str">
        <f t="shared" si="10"/>
        <v/>
      </c>
      <c r="BD32" s="468"/>
      <c r="BE32" s="468" t="str">
        <f t="shared" si="17"/>
        <v/>
      </c>
      <c r="BF32" s="468" t="str">
        <f t="shared" si="17"/>
        <v/>
      </c>
      <c r="BG32" s="468" t="str">
        <f t="shared" si="17"/>
        <v/>
      </c>
      <c r="BH32" s="468" t="str">
        <f t="shared" si="17"/>
        <v/>
      </c>
      <c r="BI32" s="468" t="str">
        <f t="shared" si="17"/>
        <v/>
      </c>
      <c r="BJ32" s="468" t="str">
        <f t="shared" si="17"/>
        <v/>
      </c>
      <c r="BK32" s="468" t="str">
        <f t="shared" si="17"/>
        <v/>
      </c>
      <c r="BL32" s="468" t="str">
        <f t="shared" si="17"/>
        <v/>
      </c>
      <c r="BM32" s="468" t="str">
        <f t="shared" si="17"/>
        <v/>
      </c>
      <c r="BN32" s="468" t="str">
        <f t="shared" si="17"/>
        <v/>
      </c>
      <c r="BO32" s="468" t="str">
        <f t="shared" si="18"/>
        <v/>
      </c>
      <c r="BP32" s="468" t="str">
        <f t="shared" si="18"/>
        <v/>
      </c>
      <c r="BQ32" s="468" t="str">
        <f t="shared" si="18"/>
        <v/>
      </c>
      <c r="BR32" s="468" t="str">
        <f t="shared" si="18"/>
        <v/>
      </c>
      <c r="BS32" s="468" t="str">
        <f t="shared" si="18"/>
        <v/>
      </c>
      <c r="BT32" s="468" t="str">
        <f t="shared" si="18"/>
        <v/>
      </c>
      <c r="BU32" s="468" t="str">
        <f t="shared" si="18"/>
        <v/>
      </c>
      <c r="BV32" s="468" t="str">
        <f t="shared" si="18"/>
        <v/>
      </c>
      <c r="BW32" s="468" t="str">
        <f t="shared" si="18"/>
        <v/>
      </c>
      <c r="BX32" s="468" t="str">
        <f t="shared" si="18"/>
        <v/>
      </c>
      <c r="BY32" s="468" t="str">
        <f t="shared" si="19"/>
        <v/>
      </c>
      <c r="BZ32" s="468" t="str">
        <f t="shared" si="19"/>
        <v/>
      </c>
      <c r="CA32" s="468" t="str">
        <f t="shared" si="19"/>
        <v/>
      </c>
      <c r="CB32" s="468" t="str">
        <f t="shared" si="19"/>
        <v/>
      </c>
      <c r="CC32" s="468" t="str">
        <f t="shared" si="19"/>
        <v/>
      </c>
      <c r="CD32" s="468" t="str">
        <f t="shared" si="19"/>
        <v/>
      </c>
      <c r="CE32" s="468" t="str">
        <f t="shared" si="19"/>
        <v/>
      </c>
      <c r="CF32" s="468" t="str">
        <f t="shared" si="19"/>
        <v/>
      </c>
      <c r="CG32" s="468" t="str">
        <f t="shared" si="19"/>
        <v/>
      </c>
      <c r="CH32" s="468"/>
      <c r="CI32" s="468" t="str">
        <f t="shared" si="11"/>
        <v/>
      </c>
      <c r="CJ32" s="468" t="str">
        <f t="shared" si="11"/>
        <v/>
      </c>
      <c r="CK32" s="533"/>
    </row>
    <row r="33" spans="3:89" x14ac:dyDescent="0.25">
      <c r="C33" s="358"/>
      <c r="D33" s="259">
        <v>113</v>
      </c>
      <c r="E33" s="41"/>
      <c r="F33" s="44"/>
      <c r="G33" s="232" t="s">
        <v>280</v>
      </c>
      <c r="H33" s="279"/>
      <c r="I33" s="281"/>
      <c r="J33" s="431"/>
      <c r="K33" s="431"/>
      <c r="M33" s="360" t="str">
        <f t="shared" si="9"/>
        <v/>
      </c>
      <c r="N33" s="361"/>
      <c r="O33" s="368" t="str">
        <f>IF(M33="","",IF(M33="Foreign",VLOOKUP(N33,'Option X3'!D:E,2,FALSE),1))</f>
        <v/>
      </c>
      <c r="P33" s="359"/>
      <c r="Q33" s="569"/>
      <c r="R33" s="364">
        <f t="shared" si="13"/>
        <v>0</v>
      </c>
      <c r="S33" s="364"/>
      <c r="T33" s="617"/>
      <c r="U33" s="618"/>
      <c r="V33" s="51"/>
      <c r="X33" s="468" t="str">
        <f t="shared" si="14"/>
        <v/>
      </c>
      <c r="Y33" s="468" t="str">
        <f t="shared" si="14"/>
        <v/>
      </c>
      <c r="Z33" s="468" t="str">
        <f t="shared" si="14"/>
        <v/>
      </c>
      <c r="AA33" s="468" t="str">
        <f t="shared" si="14"/>
        <v/>
      </c>
      <c r="AB33" s="468" t="str">
        <f t="shared" si="14"/>
        <v/>
      </c>
      <c r="AC33" s="468" t="str">
        <f t="shared" si="14"/>
        <v/>
      </c>
      <c r="AD33" s="468" t="str">
        <f t="shared" si="14"/>
        <v/>
      </c>
      <c r="AE33" s="468" t="str">
        <f t="shared" si="14"/>
        <v/>
      </c>
      <c r="AF33" s="468" t="str">
        <f t="shared" si="14"/>
        <v/>
      </c>
      <c r="AG33" s="468" t="str">
        <f t="shared" si="14"/>
        <v/>
      </c>
      <c r="AH33" s="468" t="str">
        <f t="shared" si="15"/>
        <v/>
      </c>
      <c r="AI33" s="468" t="str">
        <f t="shared" si="15"/>
        <v/>
      </c>
      <c r="AJ33" s="468" t="str">
        <f t="shared" si="15"/>
        <v/>
      </c>
      <c r="AK33" s="468" t="str">
        <f t="shared" si="15"/>
        <v/>
      </c>
      <c r="AL33" s="468" t="str">
        <f t="shared" si="15"/>
        <v/>
      </c>
      <c r="AM33" s="468" t="str">
        <f t="shared" si="15"/>
        <v/>
      </c>
      <c r="AN33" s="468" t="str">
        <f t="shared" si="15"/>
        <v/>
      </c>
      <c r="AO33" s="468" t="str">
        <f t="shared" si="15"/>
        <v/>
      </c>
      <c r="AP33" s="468" t="str">
        <f t="shared" si="15"/>
        <v/>
      </c>
      <c r="AQ33" s="468" t="str">
        <f t="shared" si="15"/>
        <v/>
      </c>
      <c r="AR33" s="468" t="str">
        <f t="shared" si="16"/>
        <v/>
      </c>
      <c r="AS33" s="468" t="str">
        <f t="shared" si="16"/>
        <v/>
      </c>
      <c r="AT33" s="468" t="str">
        <f t="shared" si="16"/>
        <v/>
      </c>
      <c r="AU33" s="468" t="str">
        <f t="shared" si="16"/>
        <v/>
      </c>
      <c r="AV33" s="468" t="str">
        <f t="shared" si="16"/>
        <v/>
      </c>
      <c r="AW33" s="468" t="str">
        <f t="shared" si="16"/>
        <v/>
      </c>
      <c r="AX33" s="468" t="str">
        <f t="shared" si="16"/>
        <v/>
      </c>
      <c r="AY33" s="468" t="str">
        <f t="shared" si="16"/>
        <v/>
      </c>
      <c r="AZ33" s="468" t="str">
        <f t="shared" si="16"/>
        <v/>
      </c>
      <c r="BA33" s="468"/>
      <c r="BB33" s="468" t="str">
        <f t="shared" si="12"/>
        <v/>
      </c>
      <c r="BC33" s="468" t="str">
        <f t="shared" si="10"/>
        <v/>
      </c>
      <c r="BD33" s="468"/>
      <c r="BE33" s="468" t="str">
        <f t="shared" si="17"/>
        <v/>
      </c>
      <c r="BF33" s="468" t="str">
        <f t="shared" si="17"/>
        <v/>
      </c>
      <c r="BG33" s="468" t="str">
        <f t="shared" si="17"/>
        <v/>
      </c>
      <c r="BH33" s="468" t="str">
        <f t="shared" si="17"/>
        <v/>
      </c>
      <c r="BI33" s="468" t="str">
        <f t="shared" si="17"/>
        <v/>
      </c>
      <c r="BJ33" s="468" t="str">
        <f t="shared" si="17"/>
        <v/>
      </c>
      <c r="BK33" s="468" t="str">
        <f t="shared" si="17"/>
        <v/>
      </c>
      <c r="BL33" s="468" t="str">
        <f t="shared" si="17"/>
        <v/>
      </c>
      <c r="BM33" s="468" t="str">
        <f t="shared" si="17"/>
        <v/>
      </c>
      <c r="BN33" s="468" t="str">
        <f t="shared" si="17"/>
        <v/>
      </c>
      <c r="BO33" s="468" t="str">
        <f t="shared" si="18"/>
        <v/>
      </c>
      <c r="BP33" s="468" t="str">
        <f t="shared" si="18"/>
        <v/>
      </c>
      <c r="BQ33" s="468" t="str">
        <f t="shared" si="18"/>
        <v/>
      </c>
      <c r="BR33" s="468" t="str">
        <f t="shared" si="18"/>
        <v/>
      </c>
      <c r="BS33" s="468" t="str">
        <f t="shared" si="18"/>
        <v/>
      </c>
      <c r="BT33" s="468" t="str">
        <f t="shared" si="18"/>
        <v/>
      </c>
      <c r="BU33" s="468" t="str">
        <f t="shared" si="18"/>
        <v/>
      </c>
      <c r="BV33" s="468" t="str">
        <f t="shared" si="18"/>
        <v/>
      </c>
      <c r="BW33" s="468" t="str">
        <f t="shared" si="18"/>
        <v/>
      </c>
      <c r="BX33" s="468" t="str">
        <f t="shared" si="18"/>
        <v/>
      </c>
      <c r="BY33" s="468" t="str">
        <f t="shared" si="19"/>
        <v/>
      </c>
      <c r="BZ33" s="468" t="str">
        <f t="shared" si="19"/>
        <v/>
      </c>
      <c r="CA33" s="468" t="str">
        <f t="shared" si="19"/>
        <v/>
      </c>
      <c r="CB33" s="468" t="str">
        <f t="shared" si="19"/>
        <v/>
      </c>
      <c r="CC33" s="468" t="str">
        <f t="shared" si="19"/>
        <v/>
      </c>
      <c r="CD33" s="468" t="str">
        <f t="shared" si="19"/>
        <v/>
      </c>
      <c r="CE33" s="468" t="str">
        <f t="shared" si="19"/>
        <v/>
      </c>
      <c r="CF33" s="468" t="str">
        <f t="shared" si="19"/>
        <v/>
      </c>
      <c r="CG33" s="468" t="str">
        <f t="shared" si="19"/>
        <v/>
      </c>
      <c r="CH33" s="468"/>
      <c r="CI33" s="468" t="str">
        <f t="shared" si="11"/>
        <v/>
      </c>
      <c r="CJ33" s="468" t="str">
        <f t="shared" si="11"/>
        <v/>
      </c>
      <c r="CK33" s="533"/>
    </row>
    <row r="34" spans="3:89" x14ac:dyDescent="0.25">
      <c r="C34" s="358"/>
      <c r="D34" s="259">
        <v>114</v>
      </c>
      <c r="E34" s="41"/>
      <c r="F34" s="44"/>
      <c r="G34" s="232" t="s">
        <v>218</v>
      </c>
      <c r="H34" s="279"/>
      <c r="I34" s="281"/>
      <c r="J34" s="431"/>
      <c r="K34" s="431"/>
      <c r="M34" s="360" t="str">
        <f t="shared" si="9"/>
        <v/>
      </c>
      <c r="N34" s="361"/>
      <c r="O34" s="368" t="str">
        <f>IF(M34="","",IF(M34="Foreign",VLOOKUP(N34,'Option X3'!D:E,2,FALSE),1))</f>
        <v/>
      </c>
      <c r="P34" s="359"/>
      <c r="Q34" s="569"/>
      <c r="R34" s="364">
        <f t="shared" si="13"/>
        <v>0</v>
      </c>
      <c r="S34" s="364"/>
      <c r="T34" s="617"/>
      <c r="U34" s="618"/>
      <c r="V34" s="51"/>
      <c r="X34" s="468" t="str">
        <f t="shared" si="14"/>
        <v/>
      </c>
      <c r="Y34" s="468" t="str">
        <f t="shared" si="14"/>
        <v/>
      </c>
      <c r="Z34" s="468" t="str">
        <f t="shared" si="14"/>
        <v/>
      </c>
      <c r="AA34" s="468" t="str">
        <f t="shared" si="14"/>
        <v/>
      </c>
      <c r="AB34" s="468" t="str">
        <f t="shared" si="14"/>
        <v/>
      </c>
      <c r="AC34" s="468" t="str">
        <f t="shared" si="14"/>
        <v/>
      </c>
      <c r="AD34" s="468" t="str">
        <f t="shared" si="14"/>
        <v/>
      </c>
      <c r="AE34" s="468" t="str">
        <f t="shared" si="14"/>
        <v/>
      </c>
      <c r="AF34" s="468" t="str">
        <f t="shared" si="14"/>
        <v/>
      </c>
      <c r="AG34" s="468" t="str">
        <f t="shared" si="14"/>
        <v/>
      </c>
      <c r="AH34" s="468" t="str">
        <f t="shared" si="15"/>
        <v/>
      </c>
      <c r="AI34" s="468" t="str">
        <f t="shared" si="15"/>
        <v/>
      </c>
      <c r="AJ34" s="468" t="str">
        <f t="shared" si="15"/>
        <v/>
      </c>
      <c r="AK34" s="468" t="str">
        <f t="shared" si="15"/>
        <v/>
      </c>
      <c r="AL34" s="468" t="str">
        <f t="shared" si="15"/>
        <v/>
      </c>
      <c r="AM34" s="468" t="str">
        <f t="shared" si="15"/>
        <v/>
      </c>
      <c r="AN34" s="468" t="str">
        <f t="shared" si="15"/>
        <v/>
      </c>
      <c r="AO34" s="468" t="str">
        <f t="shared" si="15"/>
        <v/>
      </c>
      <c r="AP34" s="468" t="str">
        <f t="shared" si="15"/>
        <v/>
      </c>
      <c r="AQ34" s="468" t="str">
        <f t="shared" si="15"/>
        <v/>
      </c>
      <c r="AR34" s="468" t="str">
        <f t="shared" si="16"/>
        <v/>
      </c>
      <c r="AS34" s="468" t="str">
        <f t="shared" si="16"/>
        <v/>
      </c>
      <c r="AT34" s="468" t="str">
        <f t="shared" si="16"/>
        <v/>
      </c>
      <c r="AU34" s="468" t="str">
        <f t="shared" si="16"/>
        <v/>
      </c>
      <c r="AV34" s="468" t="str">
        <f t="shared" si="16"/>
        <v/>
      </c>
      <c r="AW34" s="468" t="str">
        <f t="shared" si="16"/>
        <v/>
      </c>
      <c r="AX34" s="468" t="str">
        <f t="shared" si="16"/>
        <v/>
      </c>
      <c r="AY34" s="468" t="str">
        <f t="shared" si="16"/>
        <v/>
      </c>
      <c r="AZ34" s="468" t="str">
        <f t="shared" si="16"/>
        <v/>
      </c>
      <c r="BA34" s="468"/>
      <c r="BB34" s="468" t="str">
        <f t="shared" si="12"/>
        <v/>
      </c>
      <c r="BC34" s="468" t="str">
        <f t="shared" si="10"/>
        <v/>
      </c>
      <c r="BD34" s="468"/>
      <c r="BE34" s="468" t="str">
        <f t="shared" si="17"/>
        <v/>
      </c>
      <c r="BF34" s="468" t="str">
        <f t="shared" si="17"/>
        <v/>
      </c>
      <c r="BG34" s="468" t="str">
        <f t="shared" si="17"/>
        <v/>
      </c>
      <c r="BH34" s="468" t="str">
        <f t="shared" si="17"/>
        <v/>
      </c>
      <c r="BI34" s="468" t="str">
        <f t="shared" si="17"/>
        <v/>
      </c>
      <c r="BJ34" s="468" t="str">
        <f t="shared" si="17"/>
        <v/>
      </c>
      <c r="BK34" s="468" t="str">
        <f t="shared" si="17"/>
        <v/>
      </c>
      <c r="BL34" s="468" t="str">
        <f t="shared" si="17"/>
        <v/>
      </c>
      <c r="BM34" s="468" t="str">
        <f t="shared" si="17"/>
        <v/>
      </c>
      <c r="BN34" s="468" t="str">
        <f t="shared" si="17"/>
        <v/>
      </c>
      <c r="BO34" s="468" t="str">
        <f t="shared" si="18"/>
        <v/>
      </c>
      <c r="BP34" s="468" t="str">
        <f t="shared" si="18"/>
        <v/>
      </c>
      <c r="BQ34" s="468" t="str">
        <f t="shared" si="18"/>
        <v/>
      </c>
      <c r="BR34" s="468" t="str">
        <f t="shared" si="18"/>
        <v/>
      </c>
      <c r="BS34" s="468" t="str">
        <f t="shared" si="18"/>
        <v/>
      </c>
      <c r="BT34" s="468" t="str">
        <f t="shared" si="18"/>
        <v/>
      </c>
      <c r="BU34" s="468" t="str">
        <f t="shared" si="18"/>
        <v/>
      </c>
      <c r="BV34" s="468" t="str">
        <f t="shared" si="18"/>
        <v/>
      </c>
      <c r="BW34" s="468" t="str">
        <f t="shared" si="18"/>
        <v/>
      </c>
      <c r="BX34" s="468" t="str">
        <f t="shared" si="18"/>
        <v/>
      </c>
      <c r="BY34" s="468" t="str">
        <f t="shared" si="19"/>
        <v/>
      </c>
      <c r="BZ34" s="468" t="str">
        <f t="shared" si="19"/>
        <v/>
      </c>
      <c r="CA34" s="468" t="str">
        <f t="shared" si="19"/>
        <v/>
      </c>
      <c r="CB34" s="468" t="str">
        <f t="shared" si="19"/>
        <v/>
      </c>
      <c r="CC34" s="468" t="str">
        <f t="shared" si="19"/>
        <v/>
      </c>
      <c r="CD34" s="468" t="str">
        <f t="shared" si="19"/>
        <v/>
      </c>
      <c r="CE34" s="468" t="str">
        <f t="shared" si="19"/>
        <v/>
      </c>
      <c r="CF34" s="468" t="str">
        <f t="shared" si="19"/>
        <v/>
      </c>
      <c r="CG34" s="468" t="str">
        <f t="shared" si="19"/>
        <v/>
      </c>
      <c r="CH34" s="468"/>
      <c r="CI34" s="468" t="str">
        <f t="shared" si="11"/>
        <v/>
      </c>
      <c r="CJ34" s="468" t="str">
        <f t="shared" si="11"/>
        <v/>
      </c>
      <c r="CK34" s="533"/>
    </row>
    <row r="35" spans="3:89" x14ac:dyDescent="0.25">
      <c r="C35" s="358"/>
      <c r="D35" s="259">
        <v>115</v>
      </c>
      <c r="E35" s="41"/>
      <c r="F35" s="44"/>
      <c r="G35" s="232" t="s">
        <v>219</v>
      </c>
      <c r="H35" s="279"/>
      <c r="I35" s="281"/>
      <c r="J35" s="431"/>
      <c r="K35" s="431"/>
      <c r="M35" s="360" t="str">
        <f t="shared" si="9"/>
        <v/>
      </c>
      <c r="N35" s="361"/>
      <c r="O35" s="368" t="str">
        <f>IF(M35="","",IF(M35="Foreign",VLOOKUP(N35,'Option X3'!D:E,2,FALSE),1))</f>
        <v/>
      </c>
      <c r="P35" s="359"/>
      <c r="Q35" s="569"/>
      <c r="R35" s="364">
        <f t="shared" si="13"/>
        <v>0</v>
      </c>
      <c r="S35" s="364"/>
      <c r="T35" s="617"/>
      <c r="U35" s="618"/>
      <c r="V35" s="51"/>
      <c r="X35" s="468" t="str">
        <f t="shared" si="14"/>
        <v/>
      </c>
      <c r="Y35" s="468" t="str">
        <f t="shared" si="14"/>
        <v/>
      </c>
      <c r="Z35" s="468" t="str">
        <f t="shared" si="14"/>
        <v/>
      </c>
      <c r="AA35" s="468" t="str">
        <f t="shared" si="14"/>
        <v/>
      </c>
      <c r="AB35" s="468" t="str">
        <f t="shared" si="14"/>
        <v/>
      </c>
      <c r="AC35" s="468" t="str">
        <f t="shared" si="14"/>
        <v/>
      </c>
      <c r="AD35" s="468" t="str">
        <f t="shared" si="14"/>
        <v/>
      </c>
      <c r="AE35" s="468" t="str">
        <f t="shared" si="14"/>
        <v/>
      </c>
      <c r="AF35" s="468" t="str">
        <f t="shared" si="14"/>
        <v/>
      </c>
      <c r="AG35" s="468" t="str">
        <f t="shared" si="14"/>
        <v/>
      </c>
      <c r="AH35" s="468" t="str">
        <f t="shared" si="15"/>
        <v/>
      </c>
      <c r="AI35" s="468" t="str">
        <f t="shared" si="15"/>
        <v/>
      </c>
      <c r="AJ35" s="468" t="str">
        <f t="shared" si="15"/>
        <v/>
      </c>
      <c r="AK35" s="468" t="str">
        <f t="shared" si="15"/>
        <v/>
      </c>
      <c r="AL35" s="468" t="str">
        <f t="shared" si="15"/>
        <v/>
      </c>
      <c r="AM35" s="468" t="str">
        <f t="shared" si="15"/>
        <v/>
      </c>
      <c r="AN35" s="468" t="str">
        <f t="shared" si="15"/>
        <v/>
      </c>
      <c r="AO35" s="468" t="str">
        <f t="shared" si="15"/>
        <v/>
      </c>
      <c r="AP35" s="468" t="str">
        <f t="shared" si="15"/>
        <v/>
      </c>
      <c r="AQ35" s="468" t="str">
        <f t="shared" si="15"/>
        <v/>
      </c>
      <c r="AR35" s="468" t="str">
        <f t="shared" si="16"/>
        <v/>
      </c>
      <c r="AS35" s="468" t="str">
        <f t="shared" si="16"/>
        <v/>
      </c>
      <c r="AT35" s="468" t="str">
        <f t="shared" si="16"/>
        <v/>
      </c>
      <c r="AU35" s="468" t="str">
        <f t="shared" si="16"/>
        <v/>
      </c>
      <c r="AV35" s="468" t="str">
        <f t="shared" si="16"/>
        <v/>
      </c>
      <c r="AW35" s="468" t="str">
        <f t="shared" si="16"/>
        <v/>
      </c>
      <c r="AX35" s="468" t="str">
        <f t="shared" si="16"/>
        <v/>
      </c>
      <c r="AY35" s="468" t="str">
        <f t="shared" si="16"/>
        <v/>
      </c>
      <c r="AZ35" s="468" t="str">
        <f t="shared" si="16"/>
        <v/>
      </c>
      <c r="BA35" s="468"/>
      <c r="BB35" s="468" t="str">
        <f t="shared" si="12"/>
        <v/>
      </c>
      <c r="BC35" s="468" t="str">
        <f t="shared" si="10"/>
        <v/>
      </c>
      <c r="BD35" s="468"/>
      <c r="BE35" s="468" t="str">
        <f t="shared" si="17"/>
        <v/>
      </c>
      <c r="BF35" s="468" t="str">
        <f t="shared" si="17"/>
        <v/>
      </c>
      <c r="BG35" s="468" t="str">
        <f t="shared" si="17"/>
        <v/>
      </c>
      <c r="BH35" s="468" t="str">
        <f t="shared" si="17"/>
        <v/>
      </c>
      <c r="BI35" s="468" t="str">
        <f t="shared" si="17"/>
        <v/>
      </c>
      <c r="BJ35" s="468" t="str">
        <f t="shared" si="17"/>
        <v/>
      </c>
      <c r="BK35" s="468" t="str">
        <f t="shared" si="17"/>
        <v/>
      </c>
      <c r="BL35" s="468" t="str">
        <f t="shared" si="17"/>
        <v/>
      </c>
      <c r="BM35" s="468" t="str">
        <f t="shared" si="17"/>
        <v/>
      </c>
      <c r="BN35" s="468" t="str">
        <f t="shared" si="17"/>
        <v/>
      </c>
      <c r="BO35" s="468" t="str">
        <f t="shared" si="18"/>
        <v/>
      </c>
      <c r="BP35" s="468" t="str">
        <f t="shared" si="18"/>
        <v/>
      </c>
      <c r="BQ35" s="468" t="str">
        <f t="shared" si="18"/>
        <v/>
      </c>
      <c r="BR35" s="468" t="str">
        <f t="shared" si="18"/>
        <v/>
      </c>
      <c r="BS35" s="468" t="str">
        <f t="shared" si="18"/>
        <v/>
      </c>
      <c r="BT35" s="468" t="str">
        <f t="shared" si="18"/>
        <v/>
      </c>
      <c r="BU35" s="468" t="str">
        <f t="shared" si="18"/>
        <v/>
      </c>
      <c r="BV35" s="468" t="str">
        <f t="shared" si="18"/>
        <v/>
      </c>
      <c r="BW35" s="468" t="str">
        <f t="shared" si="18"/>
        <v/>
      </c>
      <c r="BX35" s="468" t="str">
        <f t="shared" si="18"/>
        <v/>
      </c>
      <c r="BY35" s="468" t="str">
        <f t="shared" si="19"/>
        <v/>
      </c>
      <c r="BZ35" s="468" t="str">
        <f t="shared" si="19"/>
        <v/>
      </c>
      <c r="CA35" s="468" t="str">
        <f t="shared" si="19"/>
        <v/>
      </c>
      <c r="CB35" s="468" t="str">
        <f t="shared" si="19"/>
        <v/>
      </c>
      <c r="CC35" s="468" t="str">
        <f t="shared" si="19"/>
        <v/>
      </c>
      <c r="CD35" s="468" t="str">
        <f t="shared" si="19"/>
        <v/>
      </c>
      <c r="CE35" s="468" t="str">
        <f t="shared" si="19"/>
        <v/>
      </c>
      <c r="CF35" s="468" t="str">
        <f t="shared" si="19"/>
        <v/>
      </c>
      <c r="CG35" s="468" t="str">
        <f t="shared" si="19"/>
        <v/>
      </c>
      <c r="CH35" s="468"/>
      <c r="CI35" s="468" t="str">
        <f t="shared" si="11"/>
        <v/>
      </c>
      <c r="CJ35" s="468" t="str">
        <f t="shared" si="11"/>
        <v/>
      </c>
      <c r="CK35" s="533"/>
    </row>
    <row r="36" spans="3:89" x14ac:dyDescent="0.25">
      <c r="C36" s="358"/>
      <c r="D36" s="259">
        <v>116</v>
      </c>
      <c r="E36" s="41"/>
      <c r="F36" s="44"/>
      <c r="G36" s="232" t="s">
        <v>220</v>
      </c>
      <c r="H36" s="279"/>
      <c r="I36" s="281"/>
      <c r="J36" s="431"/>
      <c r="K36" s="431"/>
      <c r="M36" s="360" t="str">
        <f t="shared" si="9"/>
        <v/>
      </c>
      <c r="N36" s="361"/>
      <c r="O36" s="368" t="str">
        <f>IF(M36="","",IF(M36="Foreign",VLOOKUP(N36,'Option X3'!D:E,2,FALSE),1))</f>
        <v/>
      </c>
      <c r="P36" s="359"/>
      <c r="Q36" s="569"/>
      <c r="R36" s="364">
        <f t="shared" si="13"/>
        <v>0</v>
      </c>
      <c r="S36" s="364"/>
      <c r="T36" s="617"/>
      <c r="U36" s="618"/>
      <c r="V36" s="51"/>
      <c r="X36" s="468" t="str">
        <f t="shared" si="14"/>
        <v/>
      </c>
      <c r="Y36" s="468" t="str">
        <f t="shared" si="14"/>
        <v/>
      </c>
      <c r="Z36" s="468" t="str">
        <f t="shared" si="14"/>
        <v/>
      </c>
      <c r="AA36" s="468" t="str">
        <f t="shared" si="14"/>
        <v/>
      </c>
      <c r="AB36" s="468" t="str">
        <f t="shared" si="14"/>
        <v/>
      </c>
      <c r="AC36" s="468" t="str">
        <f t="shared" si="14"/>
        <v/>
      </c>
      <c r="AD36" s="468" t="str">
        <f t="shared" si="14"/>
        <v/>
      </c>
      <c r="AE36" s="468" t="str">
        <f t="shared" si="14"/>
        <v/>
      </c>
      <c r="AF36" s="468" t="str">
        <f t="shared" si="14"/>
        <v/>
      </c>
      <c r="AG36" s="468" t="str">
        <f t="shared" si="14"/>
        <v/>
      </c>
      <c r="AH36" s="468" t="str">
        <f t="shared" si="15"/>
        <v/>
      </c>
      <c r="AI36" s="468" t="str">
        <f t="shared" si="15"/>
        <v/>
      </c>
      <c r="AJ36" s="468" t="str">
        <f t="shared" si="15"/>
        <v/>
      </c>
      <c r="AK36" s="468" t="str">
        <f t="shared" si="15"/>
        <v/>
      </c>
      <c r="AL36" s="468" t="str">
        <f t="shared" si="15"/>
        <v/>
      </c>
      <c r="AM36" s="468" t="str">
        <f t="shared" si="15"/>
        <v/>
      </c>
      <c r="AN36" s="468" t="str">
        <f t="shared" si="15"/>
        <v/>
      </c>
      <c r="AO36" s="468" t="str">
        <f t="shared" si="15"/>
        <v/>
      </c>
      <c r="AP36" s="468" t="str">
        <f t="shared" si="15"/>
        <v/>
      </c>
      <c r="AQ36" s="468" t="str">
        <f t="shared" si="15"/>
        <v/>
      </c>
      <c r="AR36" s="468" t="str">
        <f t="shared" si="16"/>
        <v/>
      </c>
      <c r="AS36" s="468" t="str">
        <f t="shared" si="16"/>
        <v/>
      </c>
      <c r="AT36" s="468" t="str">
        <f t="shared" si="16"/>
        <v/>
      </c>
      <c r="AU36" s="468" t="str">
        <f t="shared" si="16"/>
        <v/>
      </c>
      <c r="AV36" s="468" t="str">
        <f t="shared" si="16"/>
        <v/>
      </c>
      <c r="AW36" s="468" t="str">
        <f t="shared" si="16"/>
        <v/>
      </c>
      <c r="AX36" s="468" t="str">
        <f t="shared" si="16"/>
        <v/>
      </c>
      <c r="AY36" s="468" t="str">
        <f t="shared" si="16"/>
        <v/>
      </c>
      <c r="AZ36" s="468" t="str">
        <f t="shared" si="16"/>
        <v/>
      </c>
      <c r="BA36" s="468"/>
      <c r="BB36" s="468" t="str">
        <f t="shared" si="12"/>
        <v/>
      </c>
      <c r="BC36" s="468" t="str">
        <f t="shared" si="10"/>
        <v/>
      </c>
      <c r="BD36" s="468"/>
      <c r="BE36" s="468" t="str">
        <f t="shared" si="17"/>
        <v/>
      </c>
      <c r="BF36" s="468" t="str">
        <f t="shared" si="17"/>
        <v/>
      </c>
      <c r="BG36" s="468" t="str">
        <f t="shared" si="17"/>
        <v/>
      </c>
      <c r="BH36" s="468" t="str">
        <f t="shared" si="17"/>
        <v/>
      </c>
      <c r="BI36" s="468" t="str">
        <f t="shared" si="17"/>
        <v/>
      </c>
      <c r="BJ36" s="468" t="str">
        <f t="shared" si="17"/>
        <v/>
      </c>
      <c r="BK36" s="468" t="str">
        <f t="shared" si="17"/>
        <v/>
      </c>
      <c r="BL36" s="468" t="str">
        <f t="shared" si="17"/>
        <v/>
      </c>
      <c r="BM36" s="468" t="str">
        <f t="shared" si="17"/>
        <v/>
      </c>
      <c r="BN36" s="468" t="str">
        <f t="shared" si="17"/>
        <v/>
      </c>
      <c r="BO36" s="468" t="str">
        <f t="shared" si="18"/>
        <v/>
      </c>
      <c r="BP36" s="468" t="str">
        <f t="shared" si="18"/>
        <v/>
      </c>
      <c r="BQ36" s="468" t="str">
        <f t="shared" si="18"/>
        <v/>
      </c>
      <c r="BR36" s="468" t="str">
        <f t="shared" si="18"/>
        <v/>
      </c>
      <c r="BS36" s="468" t="str">
        <f t="shared" si="18"/>
        <v/>
      </c>
      <c r="BT36" s="468" t="str">
        <f t="shared" si="18"/>
        <v/>
      </c>
      <c r="BU36" s="468" t="str">
        <f t="shared" si="18"/>
        <v/>
      </c>
      <c r="BV36" s="468" t="str">
        <f t="shared" si="18"/>
        <v/>
      </c>
      <c r="BW36" s="468" t="str">
        <f t="shared" si="18"/>
        <v/>
      </c>
      <c r="BX36" s="468" t="str">
        <f t="shared" si="18"/>
        <v/>
      </c>
      <c r="BY36" s="468" t="str">
        <f t="shared" si="19"/>
        <v/>
      </c>
      <c r="BZ36" s="468" t="str">
        <f t="shared" si="19"/>
        <v/>
      </c>
      <c r="CA36" s="468" t="str">
        <f t="shared" si="19"/>
        <v/>
      </c>
      <c r="CB36" s="468" t="str">
        <f t="shared" si="19"/>
        <v/>
      </c>
      <c r="CC36" s="468" t="str">
        <f t="shared" si="19"/>
        <v/>
      </c>
      <c r="CD36" s="468" t="str">
        <f t="shared" si="19"/>
        <v/>
      </c>
      <c r="CE36" s="468" t="str">
        <f t="shared" si="19"/>
        <v/>
      </c>
      <c r="CF36" s="468" t="str">
        <f t="shared" si="19"/>
        <v/>
      </c>
      <c r="CG36" s="468" t="str">
        <f t="shared" si="19"/>
        <v/>
      </c>
      <c r="CH36" s="468"/>
      <c r="CI36" s="468" t="str">
        <f t="shared" si="11"/>
        <v/>
      </c>
      <c r="CJ36" s="468" t="str">
        <f t="shared" si="11"/>
        <v/>
      </c>
      <c r="CK36" s="533"/>
    </row>
    <row r="37" spans="3:89" x14ac:dyDescent="0.25">
      <c r="C37" s="358"/>
      <c r="D37" s="259">
        <v>117</v>
      </c>
      <c r="E37" s="41"/>
      <c r="F37" s="44"/>
      <c r="G37" s="232" t="s">
        <v>221</v>
      </c>
      <c r="H37" s="279"/>
      <c r="I37" s="281"/>
      <c r="J37" s="431"/>
      <c r="K37" s="431"/>
      <c r="M37" s="360" t="str">
        <f t="shared" si="9"/>
        <v/>
      </c>
      <c r="N37" s="361"/>
      <c r="O37" s="368" t="str">
        <f>IF(M37="","",IF(M37="Foreign",VLOOKUP(N37,'Option X3'!D:E,2,FALSE),1))</f>
        <v/>
      </c>
      <c r="P37" s="359"/>
      <c r="Q37" s="569"/>
      <c r="R37" s="364">
        <f t="shared" si="13"/>
        <v>0</v>
      </c>
      <c r="S37" s="364"/>
      <c r="T37" s="617"/>
      <c r="U37" s="618"/>
      <c r="V37" s="51"/>
      <c r="X37" s="468" t="str">
        <f t="shared" si="14"/>
        <v/>
      </c>
      <c r="Y37" s="468" t="str">
        <f t="shared" si="14"/>
        <v/>
      </c>
      <c r="Z37" s="468" t="str">
        <f t="shared" si="14"/>
        <v/>
      </c>
      <c r="AA37" s="468" t="str">
        <f t="shared" si="14"/>
        <v/>
      </c>
      <c r="AB37" s="468" t="str">
        <f t="shared" si="14"/>
        <v/>
      </c>
      <c r="AC37" s="468" t="str">
        <f t="shared" si="14"/>
        <v/>
      </c>
      <c r="AD37" s="468" t="str">
        <f t="shared" si="14"/>
        <v/>
      </c>
      <c r="AE37" s="468" t="str">
        <f t="shared" si="14"/>
        <v/>
      </c>
      <c r="AF37" s="468" t="str">
        <f t="shared" si="14"/>
        <v/>
      </c>
      <c r="AG37" s="468" t="str">
        <f t="shared" si="14"/>
        <v/>
      </c>
      <c r="AH37" s="468" t="str">
        <f t="shared" si="15"/>
        <v/>
      </c>
      <c r="AI37" s="468" t="str">
        <f t="shared" si="15"/>
        <v/>
      </c>
      <c r="AJ37" s="468" t="str">
        <f t="shared" si="15"/>
        <v/>
      </c>
      <c r="AK37" s="468" t="str">
        <f t="shared" si="15"/>
        <v/>
      </c>
      <c r="AL37" s="468" t="str">
        <f t="shared" si="15"/>
        <v/>
      </c>
      <c r="AM37" s="468" t="str">
        <f t="shared" si="15"/>
        <v/>
      </c>
      <c r="AN37" s="468" t="str">
        <f t="shared" si="15"/>
        <v/>
      </c>
      <c r="AO37" s="468" t="str">
        <f t="shared" si="15"/>
        <v/>
      </c>
      <c r="AP37" s="468" t="str">
        <f t="shared" si="15"/>
        <v/>
      </c>
      <c r="AQ37" s="468" t="str">
        <f t="shared" si="15"/>
        <v/>
      </c>
      <c r="AR37" s="468" t="str">
        <f t="shared" si="16"/>
        <v/>
      </c>
      <c r="AS37" s="468" t="str">
        <f t="shared" si="16"/>
        <v/>
      </c>
      <c r="AT37" s="468" t="str">
        <f t="shared" si="16"/>
        <v/>
      </c>
      <c r="AU37" s="468" t="str">
        <f t="shared" si="16"/>
        <v/>
      </c>
      <c r="AV37" s="468" t="str">
        <f t="shared" si="16"/>
        <v/>
      </c>
      <c r="AW37" s="468" t="str">
        <f t="shared" si="16"/>
        <v/>
      </c>
      <c r="AX37" s="468" t="str">
        <f t="shared" si="16"/>
        <v/>
      </c>
      <c r="AY37" s="468" t="str">
        <f t="shared" si="16"/>
        <v/>
      </c>
      <c r="AZ37" s="468" t="str">
        <f t="shared" si="16"/>
        <v/>
      </c>
      <c r="BA37" s="468"/>
      <c r="BB37" s="468" t="str">
        <f t="shared" si="12"/>
        <v/>
      </c>
      <c r="BC37" s="468" t="str">
        <f t="shared" si="12"/>
        <v/>
      </c>
      <c r="BD37" s="468"/>
      <c r="BE37" s="468" t="str">
        <f t="shared" si="17"/>
        <v/>
      </c>
      <c r="BF37" s="468" t="str">
        <f t="shared" si="17"/>
        <v/>
      </c>
      <c r="BG37" s="468" t="str">
        <f t="shared" si="17"/>
        <v/>
      </c>
      <c r="BH37" s="468" t="str">
        <f t="shared" si="17"/>
        <v/>
      </c>
      <c r="BI37" s="468" t="str">
        <f t="shared" si="17"/>
        <v/>
      </c>
      <c r="BJ37" s="468" t="str">
        <f t="shared" si="17"/>
        <v/>
      </c>
      <c r="BK37" s="468" t="str">
        <f t="shared" si="17"/>
        <v/>
      </c>
      <c r="BL37" s="468" t="str">
        <f t="shared" si="17"/>
        <v/>
      </c>
      <c r="BM37" s="468" t="str">
        <f t="shared" si="17"/>
        <v/>
      </c>
      <c r="BN37" s="468" t="str">
        <f t="shared" si="17"/>
        <v/>
      </c>
      <c r="BO37" s="468" t="str">
        <f t="shared" si="18"/>
        <v/>
      </c>
      <c r="BP37" s="468" t="str">
        <f t="shared" si="18"/>
        <v/>
      </c>
      <c r="BQ37" s="468" t="str">
        <f t="shared" si="18"/>
        <v/>
      </c>
      <c r="BR37" s="468" t="str">
        <f t="shared" si="18"/>
        <v/>
      </c>
      <c r="BS37" s="468" t="str">
        <f t="shared" si="18"/>
        <v/>
      </c>
      <c r="BT37" s="468" t="str">
        <f t="shared" si="18"/>
        <v/>
      </c>
      <c r="BU37" s="468" t="str">
        <f t="shared" si="18"/>
        <v/>
      </c>
      <c r="BV37" s="468" t="str">
        <f t="shared" si="18"/>
        <v/>
      </c>
      <c r="BW37" s="468" t="str">
        <f t="shared" si="18"/>
        <v/>
      </c>
      <c r="BX37" s="468" t="str">
        <f t="shared" si="18"/>
        <v/>
      </c>
      <c r="BY37" s="468" t="str">
        <f t="shared" si="19"/>
        <v/>
      </c>
      <c r="BZ37" s="468" t="str">
        <f t="shared" si="19"/>
        <v/>
      </c>
      <c r="CA37" s="468" t="str">
        <f t="shared" si="19"/>
        <v/>
      </c>
      <c r="CB37" s="468" t="str">
        <f t="shared" si="19"/>
        <v/>
      </c>
      <c r="CC37" s="468" t="str">
        <f t="shared" si="19"/>
        <v/>
      </c>
      <c r="CD37" s="468" t="str">
        <f t="shared" si="19"/>
        <v/>
      </c>
      <c r="CE37" s="468" t="str">
        <f t="shared" si="19"/>
        <v/>
      </c>
      <c r="CF37" s="468" t="str">
        <f t="shared" si="19"/>
        <v/>
      </c>
      <c r="CG37" s="468" t="str">
        <f t="shared" si="19"/>
        <v/>
      </c>
      <c r="CH37" s="468"/>
      <c r="CI37" s="468" t="str">
        <f t="shared" si="11"/>
        <v/>
      </c>
      <c r="CJ37" s="468" t="str">
        <f t="shared" si="11"/>
        <v/>
      </c>
      <c r="CK37" s="533"/>
    </row>
    <row r="38" spans="3:89" x14ac:dyDescent="0.25">
      <c r="C38" s="358"/>
      <c r="D38" s="259">
        <v>118</v>
      </c>
      <c r="E38" s="41"/>
      <c r="F38" s="44"/>
      <c r="G38" s="232" t="s">
        <v>222</v>
      </c>
      <c r="H38" s="279"/>
      <c r="I38" s="281"/>
      <c r="J38" s="431"/>
      <c r="K38" s="431"/>
      <c r="M38" s="360" t="str">
        <f t="shared" si="9"/>
        <v/>
      </c>
      <c r="N38" s="361"/>
      <c r="O38" s="368" t="str">
        <f>IF(M38="","",IF(M38="Foreign",VLOOKUP(N38,'Option X3'!D:E,2,FALSE),1))</f>
        <v/>
      </c>
      <c r="P38" s="359"/>
      <c r="Q38" s="569"/>
      <c r="R38" s="364"/>
      <c r="S38" s="364"/>
      <c r="T38" s="617">
        <f>J38</f>
        <v>0</v>
      </c>
      <c r="U38" s="618"/>
      <c r="V38" s="51"/>
      <c r="X38" s="468" t="str">
        <f t="shared" si="14"/>
        <v/>
      </c>
      <c r="Y38" s="468" t="str">
        <f t="shared" si="14"/>
        <v/>
      </c>
      <c r="Z38" s="468" t="str">
        <f t="shared" si="14"/>
        <v/>
      </c>
      <c r="AA38" s="468" t="str">
        <f t="shared" si="14"/>
        <v/>
      </c>
      <c r="AB38" s="468" t="str">
        <f t="shared" si="14"/>
        <v/>
      </c>
      <c r="AC38" s="468" t="str">
        <f t="shared" si="14"/>
        <v/>
      </c>
      <c r="AD38" s="468" t="str">
        <f t="shared" si="14"/>
        <v/>
      </c>
      <c r="AE38" s="468" t="str">
        <f t="shared" si="14"/>
        <v/>
      </c>
      <c r="AF38" s="468" t="str">
        <f t="shared" si="14"/>
        <v/>
      </c>
      <c r="AG38" s="468" t="str">
        <f t="shared" si="14"/>
        <v/>
      </c>
      <c r="AH38" s="468" t="str">
        <f t="shared" si="15"/>
        <v/>
      </c>
      <c r="AI38" s="468" t="str">
        <f t="shared" si="15"/>
        <v/>
      </c>
      <c r="AJ38" s="468" t="str">
        <f t="shared" si="15"/>
        <v/>
      </c>
      <c r="AK38" s="468" t="str">
        <f t="shared" si="15"/>
        <v/>
      </c>
      <c r="AL38" s="468" t="str">
        <f t="shared" si="15"/>
        <v/>
      </c>
      <c r="AM38" s="468" t="str">
        <f t="shared" si="15"/>
        <v/>
      </c>
      <c r="AN38" s="468" t="str">
        <f t="shared" si="15"/>
        <v/>
      </c>
      <c r="AO38" s="468" t="str">
        <f t="shared" si="15"/>
        <v/>
      </c>
      <c r="AP38" s="468" t="str">
        <f t="shared" si="15"/>
        <v/>
      </c>
      <c r="AQ38" s="468" t="str">
        <f t="shared" si="15"/>
        <v/>
      </c>
      <c r="AR38" s="468" t="str">
        <f t="shared" si="16"/>
        <v/>
      </c>
      <c r="AS38" s="468" t="str">
        <f t="shared" si="16"/>
        <v/>
      </c>
      <c r="AT38" s="468" t="str">
        <f t="shared" si="16"/>
        <v/>
      </c>
      <c r="AU38" s="468" t="str">
        <f t="shared" si="16"/>
        <v/>
      </c>
      <c r="AV38" s="468" t="str">
        <f t="shared" si="16"/>
        <v/>
      </c>
      <c r="AW38" s="468" t="str">
        <f t="shared" si="16"/>
        <v/>
      </c>
      <c r="AX38" s="468" t="str">
        <f t="shared" si="16"/>
        <v/>
      </c>
      <c r="AY38" s="468" t="str">
        <f t="shared" si="16"/>
        <v/>
      </c>
      <c r="AZ38" s="468" t="str">
        <f t="shared" si="16"/>
        <v/>
      </c>
      <c r="BA38" s="468"/>
      <c r="BB38" s="468" t="str">
        <f t="shared" si="12"/>
        <v/>
      </c>
      <c r="BC38" s="468" t="str">
        <f t="shared" si="12"/>
        <v/>
      </c>
      <c r="BD38" s="468"/>
      <c r="BE38" s="468" t="str">
        <f t="shared" si="17"/>
        <v/>
      </c>
      <c r="BF38" s="468" t="str">
        <f t="shared" si="17"/>
        <v/>
      </c>
      <c r="BG38" s="468" t="str">
        <f t="shared" si="17"/>
        <v/>
      </c>
      <c r="BH38" s="468" t="str">
        <f t="shared" si="17"/>
        <v/>
      </c>
      <c r="BI38" s="468" t="str">
        <f t="shared" si="17"/>
        <v/>
      </c>
      <c r="BJ38" s="468" t="str">
        <f t="shared" si="17"/>
        <v/>
      </c>
      <c r="BK38" s="468" t="str">
        <f t="shared" si="17"/>
        <v/>
      </c>
      <c r="BL38" s="468" t="str">
        <f t="shared" si="17"/>
        <v/>
      </c>
      <c r="BM38" s="468" t="str">
        <f t="shared" si="17"/>
        <v/>
      </c>
      <c r="BN38" s="468" t="str">
        <f t="shared" si="17"/>
        <v/>
      </c>
      <c r="BO38" s="468" t="str">
        <f t="shared" si="18"/>
        <v/>
      </c>
      <c r="BP38" s="468" t="str">
        <f t="shared" si="18"/>
        <v/>
      </c>
      <c r="BQ38" s="468" t="str">
        <f t="shared" si="18"/>
        <v/>
      </c>
      <c r="BR38" s="468" t="str">
        <f t="shared" si="18"/>
        <v/>
      </c>
      <c r="BS38" s="468" t="str">
        <f t="shared" si="18"/>
        <v/>
      </c>
      <c r="BT38" s="468" t="str">
        <f t="shared" si="18"/>
        <v/>
      </c>
      <c r="BU38" s="468" t="str">
        <f t="shared" si="18"/>
        <v/>
      </c>
      <c r="BV38" s="468" t="str">
        <f t="shared" si="18"/>
        <v/>
      </c>
      <c r="BW38" s="468" t="str">
        <f t="shared" si="18"/>
        <v/>
      </c>
      <c r="BX38" s="468" t="str">
        <f t="shared" si="18"/>
        <v/>
      </c>
      <c r="BY38" s="468" t="str">
        <f t="shared" si="19"/>
        <v/>
      </c>
      <c r="BZ38" s="468" t="str">
        <f t="shared" si="19"/>
        <v/>
      </c>
      <c r="CA38" s="468" t="str">
        <f t="shared" si="19"/>
        <v/>
      </c>
      <c r="CB38" s="468" t="str">
        <f t="shared" si="19"/>
        <v/>
      </c>
      <c r="CC38" s="468" t="str">
        <f t="shared" si="19"/>
        <v/>
      </c>
      <c r="CD38" s="468" t="str">
        <f t="shared" si="19"/>
        <v/>
      </c>
      <c r="CE38" s="468" t="str">
        <f t="shared" si="19"/>
        <v/>
      </c>
      <c r="CF38" s="468" t="str">
        <f t="shared" si="19"/>
        <v/>
      </c>
      <c r="CG38" s="468" t="str">
        <f t="shared" si="19"/>
        <v/>
      </c>
      <c r="CH38" s="468"/>
      <c r="CI38" s="468" t="str">
        <f t="shared" si="11"/>
        <v/>
      </c>
      <c r="CJ38" s="468" t="str">
        <f t="shared" si="11"/>
        <v/>
      </c>
      <c r="CK38" s="533"/>
    </row>
    <row r="39" spans="3:89" x14ac:dyDescent="0.25">
      <c r="C39" s="358"/>
      <c r="D39" s="259">
        <v>119</v>
      </c>
      <c r="E39" s="41"/>
      <c r="F39" s="44"/>
      <c r="G39" s="232" t="s">
        <v>223</v>
      </c>
      <c r="H39" s="279"/>
      <c r="I39" s="281"/>
      <c r="J39" s="431"/>
      <c r="K39" s="431"/>
      <c r="M39" s="360" t="str">
        <f t="shared" si="9"/>
        <v/>
      </c>
      <c r="N39" s="361"/>
      <c r="O39" s="368" t="str">
        <f>IF(M39="","",IF(M39="Foreign",VLOOKUP(N39,'Option X3'!D:E,2,FALSE),1))</f>
        <v/>
      </c>
      <c r="P39" s="359"/>
      <c r="Q39" s="569"/>
      <c r="R39" s="364">
        <f>J39</f>
        <v>0</v>
      </c>
      <c r="S39" s="364"/>
      <c r="T39" s="617"/>
      <c r="U39" s="618"/>
      <c r="V39" s="51"/>
      <c r="X39" s="468" t="str">
        <f t="shared" si="14"/>
        <v/>
      </c>
      <c r="Y39" s="468" t="str">
        <f t="shared" si="14"/>
        <v/>
      </c>
      <c r="Z39" s="468" t="str">
        <f t="shared" si="14"/>
        <v/>
      </c>
      <c r="AA39" s="468" t="str">
        <f t="shared" si="14"/>
        <v/>
      </c>
      <c r="AB39" s="468" t="str">
        <f t="shared" si="14"/>
        <v/>
      </c>
      <c r="AC39" s="468" t="str">
        <f t="shared" si="14"/>
        <v/>
      </c>
      <c r="AD39" s="468" t="str">
        <f t="shared" si="14"/>
        <v/>
      </c>
      <c r="AE39" s="468" t="str">
        <f t="shared" si="14"/>
        <v/>
      </c>
      <c r="AF39" s="468" t="str">
        <f t="shared" si="14"/>
        <v/>
      </c>
      <c r="AG39" s="468" t="str">
        <f t="shared" si="14"/>
        <v/>
      </c>
      <c r="AH39" s="468" t="str">
        <f t="shared" si="15"/>
        <v/>
      </c>
      <c r="AI39" s="468" t="str">
        <f t="shared" si="15"/>
        <v/>
      </c>
      <c r="AJ39" s="468" t="str">
        <f t="shared" si="15"/>
        <v/>
      </c>
      <c r="AK39" s="468" t="str">
        <f t="shared" si="15"/>
        <v/>
      </c>
      <c r="AL39" s="468" t="str">
        <f t="shared" si="15"/>
        <v/>
      </c>
      <c r="AM39" s="468" t="str">
        <f t="shared" si="15"/>
        <v/>
      </c>
      <c r="AN39" s="468" t="str">
        <f t="shared" si="15"/>
        <v/>
      </c>
      <c r="AO39" s="468" t="str">
        <f t="shared" si="15"/>
        <v/>
      </c>
      <c r="AP39" s="468" t="str">
        <f t="shared" si="15"/>
        <v/>
      </c>
      <c r="AQ39" s="468" t="str">
        <f t="shared" si="15"/>
        <v/>
      </c>
      <c r="AR39" s="468" t="str">
        <f t="shared" si="16"/>
        <v/>
      </c>
      <c r="AS39" s="468" t="str">
        <f t="shared" si="16"/>
        <v/>
      </c>
      <c r="AT39" s="468" t="str">
        <f t="shared" si="16"/>
        <v/>
      </c>
      <c r="AU39" s="468" t="str">
        <f t="shared" si="16"/>
        <v/>
      </c>
      <c r="AV39" s="468" t="str">
        <f t="shared" si="16"/>
        <v/>
      </c>
      <c r="AW39" s="468" t="str">
        <f t="shared" si="16"/>
        <v/>
      </c>
      <c r="AX39" s="468" t="str">
        <f t="shared" si="16"/>
        <v/>
      </c>
      <c r="AY39" s="468" t="str">
        <f t="shared" si="16"/>
        <v/>
      </c>
      <c r="AZ39" s="468" t="str">
        <f t="shared" si="16"/>
        <v/>
      </c>
      <c r="BA39" s="468"/>
      <c r="BB39" s="468" t="str">
        <f t="shared" si="12"/>
        <v/>
      </c>
      <c r="BC39" s="468" t="str">
        <f t="shared" si="12"/>
        <v/>
      </c>
      <c r="BD39" s="468"/>
      <c r="BE39" s="468" t="str">
        <f t="shared" si="17"/>
        <v/>
      </c>
      <c r="BF39" s="468" t="str">
        <f t="shared" si="17"/>
        <v/>
      </c>
      <c r="BG39" s="468" t="str">
        <f t="shared" si="17"/>
        <v/>
      </c>
      <c r="BH39" s="468" t="str">
        <f t="shared" si="17"/>
        <v/>
      </c>
      <c r="BI39" s="468" t="str">
        <f t="shared" si="17"/>
        <v/>
      </c>
      <c r="BJ39" s="468" t="str">
        <f t="shared" si="17"/>
        <v/>
      </c>
      <c r="BK39" s="468" t="str">
        <f t="shared" si="17"/>
        <v/>
      </c>
      <c r="BL39" s="468" t="str">
        <f t="shared" si="17"/>
        <v/>
      </c>
      <c r="BM39" s="468" t="str">
        <f t="shared" si="17"/>
        <v/>
      </c>
      <c r="BN39" s="468" t="str">
        <f t="shared" si="17"/>
        <v/>
      </c>
      <c r="BO39" s="468" t="str">
        <f t="shared" si="18"/>
        <v/>
      </c>
      <c r="BP39" s="468" t="str">
        <f t="shared" si="18"/>
        <v/>
      </c>
      <c r="BQ39" s="468" t="str">
        <f t="shared" si="18"/>
        <v/>
      </c>
      <c r="BR39" s="468" t="str">
        <f t="shared" si="18"/>
        <v/>
      </c>
      <c r="BS39" s="468" t="str">
        <f t="shared" si="18"/>
        <v/>
      </c>
      <c r="BT39" s="468" t="str">
        <f t="shared" si="18"/>
        <v/>
      </c>
      <c r="BU39" s="468" t="str">
        <f t="shared" si="18"/>
        <v/>
      </c>
      <c r="BV39" s="468" t="str">
        <f t="shared" si="18"/>
        <v/>
      </c>
      <c r="BW39" s="468" t="str">
        <f t="shared" si="18"/>
        <v/>
      </c>
      <c r="BX39" s="468" t="str">
        <f t="shared" si="18"/>
        <v/>
      </c>
      <c r="BY39" s="468" t="str">
        <f t="shared" si="19"/>
        <v/>
      </c>
      <c r="BZ39" s="468" t="str">
        <f t="shared" si="19"/>
        <v/>
      </c>
      <c r="CA39" s="468" t="str">
        <f t="shared" si="19"/>
        <v/>
      </c>
      <c r="CB39" s="468" t="str">
        <f t="shared" si="19"/>
        <v/>
      </c>
      <c r="CC39" s="468" t="str">
        <f t="shared" si="19"/>
        <v/>
      </c>
      <c r="CD39" s="468" t="str">
        <f t="shared" si="19"/>
        <v/>
      </c>
      <c r="CE39" s="468" t="str">
        <f t="shared" si="19"/>
        <v/>
      </c>
      <c r="CF39" s="468" t="str">
        <f t="shared" si="19"/>
        <v/>
      </c>
      <c r="CG39" s="468" t="str">
        <f t="shared" si="19"/>
        <v/>
      </c>
      <c r="CH39" s="468"/>
      <c r="CI39" s="468" t="str">
        <f t="shared" si="11"/>
        <v/>
      </c>
      <c r="CJ39" s="468" t="str">
        <f t="shared" si="11"/>
        <v/>
      </c>
      <c r="CK39" s="533"/>
    </row>
    <row r="40" spans="3:89" x14ac:dyDescent="0.25">
      <c r="C40" s="358"/>
      <c r="D40" s="259">
        <v>120</v>
      </c>
      <c r="E40" s="41"/>
      <c r="F40" s="44"/>
      <c r="G40" s="233" t="s">
        <v>285</v>
      </c>
      <c r="H40" s="279"/>
      <c r="I40" s="281"/>
      <c r="J40" s="431"/>
      <c r="K40" s="431"/>
      <c r="M40" s="360" t="str">
        <f t="shared" si="9"/>
        <v/>
      </c>
      <c r="N40" s="361"/>
      <c r="O40" s="368" t="str">
        <f>IF(M40="","",IF(M40="Foreign",VLOOKUP(N40,'Option X3'!D:E,2,FALSE),1))</f>
        <v/>
      </c>
      <c r="P40" s="359"/>
      <c r="Q40" s="569"/>
      <c r="R40" s="364">
        <f>J40</f>
        <v>0</v>
      </c>
      <c r="S40" s="364"/>
      <c r="T40" s="617"/>
      <c r="U40" s="618"/>
      <c r="V40" s="51"/>
      <c r="X40" s="468" t="str">
        <f t="shared" ref="X40:AG49" si="20">IF($F40="","",IF(VALUE(LEFT($F40,2))=X$18,$J40,""))</f>
        <v/>
      </c>
      <c r="Y40" s="468" t="str">
        <f t="shared" si="20"/>
        <v/>
      </c>
      <c r="Z40" s="468" t="str">
        <f t="shared" si="20"/>
        <v/>
      </c>
      <c r="AA40" s="468" t="str">
        <f t="shared" si="20"/>
        <v/>
      </c>
      <c r="AB40" s="468" t="str">
        <f t="shared" si="20"/>
        <v/>
      </c>
      <c r="AC40" s="468" t="str">
        <f t="shared" si="20"/>
        <v/>
      </c>
      <c r="AD40" s="468" t="str">
        <f t="shared" si="20"/>
        <v/>
      </c>
      <c r="AE40" s="468" t="str">
        <f t="shared" si="20"/>
        <v/>
      </c>
      <c r="AF40" s="468" t="str">
        <f t="shared" si="20"/>
        <v/>
      </c>
      <c r="AG40" s="468" t="str">
        <f t="shared" si="20"/>
        <v/>
      </c>
      <c r="AH40" s="468" t="str">
        <f t="shared" ref="AH40:AQ49" si="21">IF($F40="","",IF(VALUE(LEFT($F40,2))=AH$18,$J40,""))</f>
        <v/>
      </c>
      <c r="AI40" s="468" t="str">
        <f t="shared" si="21"/>
        <v/>
      </c>
      <c r="AJ40" s="468" t="str">
        <f t="shared" si="21"/>
        <v/>
      </c>
      <c r="AK40" s="468" t="str">
        <f t="shared" si="21"/>
        <v/>
      </c>
      <c r="AL40" s="468" t="str">
        <f t="shared" si="21"/>
        <v/>
      </c>
      <c r="AM40" s="468" t="str">
        <f t="shared" si="21"/>
        <v/>
      </c>
      <c r="AN40" s="468" t="str">
        <f t="shared" si="21"/>
        <v/>
      </c>
      <c r="AO40" s="468" t="str">
        <f t="shared" si="21"/>
        <v/>
      </c>
      <c r="AP40" s="468" t="str">
        <f t="shared" si="21"/>
        <v/>
      </c>
      <c r="AQ40" s="468" t="str">
        <f t="shared" si="21"/>
        <v/>
      </c>
      <c r="AR40" s="468" t="str">
        <f t="shared" ref="AR40:AZ49" si="22">IF($F40="","",IF(VALUE(LEFT($F40,2))=AR$18,$J40,""))</f>
        <v/>
      </c>
      <c r="AS40" s="468" t="str">
        <f t="shared" si="22"/>
        <v/>
      </c>
      <c r="AT40" s="468" t="str">
        <f t="shared" si="22"/>
        <v/>
      </c>
      <c r="AU40" s="468" t="str">
        <f t="shared" si="22"/>
        <v/>
      </c>
      <c r="AV40" s="468" t="str">
        <f t="shared" si="22"/>
        <v/>
      </c>
      <c r="AW40" s="468" t="str">
        <f t="shared" si="22"/>
        <v/>
      </c>
      <c r="AX40" s="468" t="str">
        <f t="shared" si="22"/>
        <v/>
      </c>
      <c r="AY40" s="468" t="str">
        <f t="shared" si="22"/>
        <v/>
      </c>
      <c r="AZ40" s="468" t="str">
        <f t="shared" si="22"/>
        <v/>
      </c>
      <c r="BA40" s="468"/>
      <c r="BB40" s="468" t="str">
        <f t="shared" si="12"/>
        <v/>
      </c>
      <c r="BC40" s="468" t="str">
        <f t="shared" si="12"/>
        <v/>
      </c>
      <c r="BD40" s="468"/>
      <c r="BE40" s="468" t="str">
        <f t="shared" ref="BE40:BN49" si="23">IF($F40="","",IF(VALUE(LEFT($F40,2))=BE$18,$K40,""))</f>
        <v/>
      </c>
      <c r="BF40" s="468" t="str">
        <f t="shared" si="23"/>
        <v/>
      </c>
      <c r="BG40" s="468" t="str">
        <f t="shared" si="23"/>
        <v/>
      </c>
      <c r="BH40" s="468" t="str">
        <f t="shared" si="23"/>
        <v/>
      </c>
      <c r="BI40" s="468" t="str">
        <f t="shared" si="23"/>
        <v/>
      </c>
      <c r="BJ40" s="468" t="str">
        <f t="shared" si="23"/>
        <v/>
      </c>
      <c r="BK40" s="468" t="str">
        <f t="shared" si="23"/>
        <v/>
      </c>
      <c r="BL40" s="468" t="str">
        <f t="shared" si="23"/>
        <v/>
      </c>
      <c r="BM40" s="468" t="str">
        <f t="shared" si="23"/>
        <v/>
      </c>
      <c r="BN40" s="468" t="str">
        <f t="shared" si="23"/>
        <v/>
      </c>
      <c r="BO40" s="468" t="str">
        <f t="shared" ref="BO40:BX49" si="24">IF($F40="","",IF(VALUE(LEFT($F40,2))=BO$18,$K40,""))</f>
        <v/>
      </c>
      <c r="BP40" s="468" t="str">
        <f t="shared" si="24"/>
        <v/>
      </c>
      <c r="BQ40" s="468" t="str">
        <f t="shared" si="24"/>
        <v/>
      </c>
      <c r="BR40" s="468" t="str">
        <f t="shared" si="24"/>
        <v/>
      </c>
      <c r="BS40" s="468" t="str">
        <f t="shared" si="24"/>
        <v/>
      </c>
      <c r="BT40" s="468" t="str">
        <f t="shared" si="24"/>
        <v/>
      </c>
      <c r="BU40" s="468" t="str">
        <f t="shared" si="24"/>
        <v/>
      </c>
      <c r="BV40" s="468" t="str">
        <f t="shared" si="24"/>
        <v/>
      </c>
      <c r="BW40" s="468" t="str">
        <f t="shared" si="24"/>
        <v/>
      </c>
      <c r="BX40" s="468" t="str">
        <f t="shared" si="24"/>
        <v/>
      </c>
      <c r="BY40" s="468" t="str">
        <f t="shared" ref="BY40:CG49" si="25">IF($F40="","",IF(VALUE(LEFT($F40,2))=BY$18,$K40,""))</f>
        <v/>
      </c>
      <c r="BZ40" s="468" t="str">
        <f t="shared" si="25"/>
        <v/>
      </c>
      <c r="CA40" s="468" t="str">
        <f t="shared" si="25"/>
        <v/>
      </c>
      <c r="CB40" s="468" t="str">
        <f t="shared" si="25"/>
        <v/>
      </c>
      <c r="CC40" s="468" t="str">
        <f t="shared" si="25"/>
        <v/>
      </c>
      <c r="CD40" s="468" t="str">
        <f t="shared" si="25"/>
        <v/>
      </c>
      <c r="CE40" s="468" t="str">
        <f t="shared" si="25"/>
        <v/>
      </c>
      <c r="CF40" s="468" t="str">
        <f t="shared" si="25"/>
        <v/>
      </c>
      <c r="CG40" s="468" t="str">
        <f t="shared" si="25"/>
        <v/>
      </c>
      <c r="CH40" s="468"/>
      <c r="CI40" s="468" t="str">
        <f t="shared" si="11"/>
        <v/>
      </c>
      <c r="CJ40" s="468" t="str">
        <f t="shared" si="11"/>
        <v/>
      </c>
      <c r="CK40" s="533"/>
    </row>
    <row r="41" spans="3:89" x14ac:dyDescent="0.25">
      <c r="C41" s="358"/>
      <c r="D41" s="259">
        <v>121</v>
      </c>
      <c r="E41" s="41"/>
      <c r="F41" s="44"/>
      <c r="G41" s="232" t="s">
        <v>224</v>
      </c>
      <c r="H41" s="279"/>
      <c r="I41" s="281"/>
      <c r="J41" s="431"/>
      <c r="K41" s="431"/>
      <c r="M41" s="360" t="str">
        <f t="shared" si="9"/>
        <v/>
      </c>
      <c r="N41" s="361"/>
      <c r="O41" s="368" t="str">
        <f>IF(M41="","",IF(M41="Foreign",VLOOKUP(N41,'Option X3'!D:E,2,FALSE),1))</f>
        <v/>
      </c>
      <c r="P41" s="359"/>
      <c r="Q41" s="569"/>
      <c r="R41" s="364">
        <f>J41</f>
        <v>0</v>
      </c>
      <c r="S41" s="364"/>
      <c r="T41" s="617"/>
      <c r="U41" s="618"/>
      <c r="V41" s="51"/>
      <c r="X41" s="468" t="str">
        <f t="shared" si="20"/>
        <v/>
      </c>
      <c r="Y41" s="468" t="str">
        <f t="shared" si="20"/>
        <v/>
      </c>
      <c r="Z41" s="468" t="str">
        <f t="shared" si="20"/>
        <v/>
      </c>
      <c r="AA41" s="468" t="str">
        <f t="shared" si="20"/>
        <v/>
      </c>
      <c r="AB41" s="468" t="str">
        <f t="shared" si="20"/>
        <v/>
      </c>
      <c r="AC41" s="468" t="str">
        <f t="shared" si="20"/>
        <v/>
      </c>
      <c r="AD41" s="468" t="str">
        <f t="shared" si="20"/>
        <v/>
      </c>
      <c r="AE41" s="468" t="str">
        <f t="shared" si="20"/>
        <v/>
      </c>
      <c r="AF41" s="468" t="str">
        <f t="shared" si="20"/>
        <v/>
      </c>
      <c r="AG41" s="468" t="str">
        <f t="shared" si="20"/>
        <v/>
      </c>
      <c r="AH41" s="468" t="str">
        <f t="shared" si="21"/>
        <v/>
      </c>
      <c r="AI41" s="468" t="str">
        <f t="shared" si="21"/>
        <v/>
      </c>
      <c r="AJ41" s="468" t="str">
        <f t="shared" si="21"/>
        <v/>
      </c>
      <c r="AK41" s="468" t="str">
        <f t="shared" si="21"/>
        <v/>
      </c>
      <c r="AL41" s="468" t="str">
        <f t="shared" si="21"/>
        <v/>
      </c>
      <c r="AM41" s="468" t="str">
        <f t="shared" si="21"/>
        <v/>
      </c>
      <c r="AN41" s="468" t="str">
        <f t="shared" si="21"/>
        <v/>
      </c>
      <c r="AO41" s="468" t="str">
        <f t="shared" si="21"/>
        <v/>
      </c>
      <c r="AP41" s="468" t="str">
        <f t="shared" si="21"/>
        <v/>
      </c>
      <c r="AQ41" s="468" t="str">
        <f t="shared" si="21"/>
        <v/>
      </c>
      <c r="AR41" s="468" t="str">
        <f t="shared" si="22"/>
        <v/>
      </c>
      <c r="AS41" s="468" t="str">
        <f t="shared" si="22"/>
        <v/>
      </c>
      <c r="AT41" s="468" t="str">
        <f t="shared" si="22"/>
        <v/>
      </c>
      <c r="AU41" s="468" t="str">
        <f t="shared" si="22"/>
        <v/>
      </c>
      <c r="AV41" s="468" t="str">
        <f t="shared" si="22"/>
        <v/>
      </c>
      <c r="AW41" s="468" t="str">
        <f t="shared" si="22"/>
        <v/>
      </c>
      <c r="AX41" s="468" t="str">
        <f t="shared" si="22"/>
        <v/>
      </c>
      <c r="AY41" s="468" t="str">
        <f t="shared" si="22"/>
        <v/>
      </c>
      <c r="AZ41" s="468" t="str">
        <f t="shared" si="22"/>
        <v/>
      </c>
      <c r="BA41" s="468"/>
      <c r="BB41" s="468" t="str">
        <f t="shared" si="12"/>
        <v/>
      </c>
      <c r="BC41" s="468" t="str">
        <f t="shared" si="12"/>
        <v/>
      </c>
      <c r="BD41" s="468"/>
      <c r="BE41" s="468" t="str">
        <f t="shared" si="23"/>
        <v/>
      </c>
      <c r="BF41" s="468" t="str">
        <f t="shared" si="23"/>
        <v/>
      </c>
      <c r="BG41" s="468" t="str">
        <f t="shared" si="23"/>
        <v/>
      </c>
      <c r="BH41" s="468" t="str">
        <f t="shared" si="23"/>
        <v/>
      </c>
      <c r="BI41" s="468" t="str">
        <f t="shared" si="23"/>
        <v/>
      </c>
      <c r="BJ41" s="468" t="str">
        <f t="shared" si="23"/>
        <v/>
      </c>
      <c r="BK41" s="468" t="str">
        <f t="shared" si="23"/>
        <v/>
      </c>
      <c r="BL41" s="468" t="str">
        <f t="shared" si="23"/>
        <v/>
      </c>
      <c r="BM41" s="468" t="str">
        <f t="shared" si="23"/>
        <v/>
      </c>
      <c r="BN41" s="468" t="str">
        <f t="shared" si="23"/>
        <v/>
      </c>
      <c r="BO41" s="468" t="str">
        <f t="shared" si="24"/>
        <v/>
      </c>
      <c r="BP41" s="468" t="str">
        <f t="shared" si="24"/>
        <v/>
      </c>
      <c r="BQ41" s="468" t="str">
        <f t="shared" si="24"/>
        <v/>
      </c>
      <c r="BR41" s="468" t="str">
        <f t="shared" si="24"/>
        <v/>
      </c>
      <c r="BS41" s="468" t="str">
        <f t="shared" si="24"/>
        <v/>
      </c>
      <c r="BT41" s="468" t="str">
        <f t="shared" si="24"/>
        <v/>
      </c>
      <c r="BU41" s="468" t="str">
        <f t="shared" si="24"/>
        <v/>
      </c>
      <c r="BV41" s="468" t="str">
        <f t="shared" si="24"/>
        <v/>
      </c>
      <c r="BW41" s="468" t="str">
        <f t="shared" si="24"/>
        <v/>
      </c>
      <c r="BX41" s="468" t="str">
        <f t="shared" si="24"/>
        <v/>
      </c>
      <c r="BY41" s="468" t="str">
        <f t="shared" si="25"/>
        <v/>
      </c>
      <c r="BZ41" s="468" t="str">
        <f t="shared" si="25"/>
        <v/>
      </c>
      <c r="CA41" s="468" t="str">
        <f t="shared" si="25"/>
        <v/>
      </c>
      <c r="CB41" s="468" t="str">
        <f t="shared" si="25"/>
        <v/>
      </c>
      <c r="CC41" s="468" t="str">
        <f t="shared" si="25"/>
        <v/>
      </c>
      <c r="CD41" s="468" t="str">
        <f t="shared" si="25"/>
        <v/>
      </c>
      <c r="CE41" s="468" t="str">
        <f t="shared" si="25"/>
        <v/>
      </c>
      <c r="CF41" s="468" t="str">
        <f t="shared" si="25"/>
        <v/>
      </c>
      <c r="CG41" s="468" t="str">
        <f t="shared" si="25"/>
        <v/>
      </c>
      <c r="CH41" s="468"/>
      <c r="CI41" s="468" t="str">
        <f t="shared" si="11"/>
        <v/>
      </c>
      <c r="CJ41" s="468" t="str">
        <f t="shared" si="11"/>
        <v/>
      </c>
      <c r="CK41" s="533"/>
    </row>
    <row r="42" spans="3:89" x14ac:dyDescent="0.25">
      <c r="C42" s="358"/>
      <c r="D42" s="259">
        <v>122</v>
      </c>
      <c r="E42" s="41"/>
      <c r="F42" s="44"/>
      <c r="G42" s="232" t="s">
        <v>317</v>
      </c>
      <c r="H42" s="279" t="s">
        <v>234</v>
      </c>
      <c r="I42" s="281"/>
      <c r="J42" s="431"/>
      <c r="K42" s="432"/>
      <c r="M42" s="360" t="str">
        <f t="shared" si="9"/>
        <v/>
      </c>
      <c r="N42" s="361"/>
      <c r="O42" s="368" t="str">
        <f>IF(M42="","",IF(M42="Foreign",VLOOKUP(N42,'Option X3'!D:E,2,FALSE),1))</f>
        <v/>
      </c>
      <c r="P42" s="359"/>
      <c r="Q42" s="569"/>
      <c r="R42" s="364">
        <f>J42</f>
        <v>0</v>
      </c>
      <c r="S42" s="364"/>
      <c r="T42" s="617"/>
      <c r="U42" s="618"/>
      <c r="V42" s="51"/>
      <c r="X42" s="468" t="str">
        <f t="shared" si="20"/>
        <v/>
      </c>
      <c r="Y42" s="468" t="str">
        <f t="shared" si="20"/>
        <v/>
      </c>
      <c r="Z42" s="468" t="str">
        <f t="shared" si="20"/>
        <v/>
      </c>
      <c r="AA42" s="468" t="str">
        <f t="shared" si="20"/>
        <v/>
      </c>
      <c r="AB42" s="468" t="str">
        <f t="shared" si="20"/>
        <v/>
      </c>
      <c r="AC42" s="468" t="str">
        <f t="shared" si="20"/>
        <v/>
      </c>
      <c r="AD42" s="468" t="str">
        <f t="shared" si="20"/>
        <v/>
      </c>
      <c r="AE42" s="468" t="str">
        <f t="shared" si="20"/>
        <v/>
      </c>
      <c r="AF42" s="468" t="str">
        <f t="shared" si="20"/>
        <v/>
      </c>
      <c r="AG42" s="468" t="str">
        <f t="shared" si="20"/>
        <v/>
      </c>
      <c r="AH42" s="468" t="str">
        <f t="shared" si="21"/>
        <v/>
      </c>
      <c r="AI42" s="468" t="str">
        <f t="shared" si="21"/>
        <v/>
      </c>
      <c r="AJ42" s="468" t="str">
        <f t="shared" si="21"/>
        <v/>
      </c>
      <c r="AK42" s="468" t="str">
        <f t="shared" si="21"/>
        <v/>
      </c>
      <c r="AL42" s="468" t="str">
        <f t="shared" si="21"/>
        <v/>
      </c>
      <c r="AM42" s="468" t="str">
        <f t="shared" si="21"/>
        <v/>
      </c>
      <c r="AN42" s="468" t="str">
        <f t="shared" si="21"/>
        <v/>
      </c>
      <c r="AO42" s="468" t="str">
        <f t="shared" si="21"/>
        <v/>
      </c>
      <c r="AP42" s="468" t="str">
        <f t="shared" si="21"/>
        <v/>
      </c>
      <c r="AQ42" s="468" t="str">
        <f t="shared" si="21"/>
        <v/>
      </c>
      <c r="AR42" s="468" t="str">
        <f t="shared" si="22"/>
        <v/>
      </c>
      <c r="AS42" s="468" t="str">
        <f t="shared" si="22"/>
        <v/>
      </c>
      <c r="AT42" s="468" t="str">
        <f t="shared" si="22"/>
        <v/>
      </c>
      <c r="AU42" s="468" t="str">
        <f t="shared" si="22"/>
        <v/>
      </c>
      <c r="AV42" s="468" t="str">
        <f t="shared" si="22"/>
        <v/>
      </c>
      <c r="AW42" s="468" t="str">
        <f t="shared" si="22"/>
        <v/>
      </c>
      <c r="AX42" s="468" t="str">
        <f t="shared" si="22"/>
        <v/>
      </c>
      <c r="AY42" s="468" t="str">
        <f t="shared" si="22"/>
        <v/>
      </c>
      <c r="AZ42" s="468" t="str">
        <f t="shared" si="22"/>
        <v/>
      </c>
      <c r="BA42" s="468"/>
      <c r="BB42" s="468" t="str">
        <f t="shared" si="12"/>
        <v/>
      </c>
      <c r="BC42" s="468" t="str">
        <f t="shared" si="12"/>
        <v/>
      </c>
      <c r="BD42" s="468"/>
      <c r="BE42" s="468" t="str">
        <f t="shared" si="23"/>
        <v/>
      </c>
      <c r="BF42" s="468" t="str">
        <f t="shared" si="23"/>
        <v/>
      </c>
      <c r="BG42" s="468" t="str">
        <f t="shared" si="23"/>
        <v/>
      </c>
      <c r="BH42" s="468" t="str">
        <f t="shared" si="23"/>
        <v/>
      </c>
      <c r="BI42" s="468" t="str">
        <f t="shared" si="23"/>
        <v/>
      </c>
      <c r="BJ42" s="468" t="str">
        <f t="shared" si="23"/>
        <v/>
      </c>
      <c r="BK42" s="468" t="str">
        <f t="shared" si="23"/>
        <v/>
      </c>
      <c r="BL42" s="468" t="str">
        <f t="shared" si="23"/>
        <v/>
      </c>
      <c r="BM42" s="468" t="str">
        <f t="shared" si="23"/>
        <v/>
      </c>
      <c r="BN42" s="468" t="str">
        <f t="shared" si="23"/>
        <v/>
      </c>
      <c r="BO42" s="468" t="str">
        <f t="shared" si="24"/>
        <v/>
      </c>
      <c r="BP42" s="468" t="str">
        <f t="shared" si="24"/>
        <v/>
      </c>
      <c r="BQ42" s="468" t="str">
        <f t="shared" si="24"/>
        <v/>
      </c>
      <c r="BR42" s="468" t="str">
        <f t="shared" si="24"/>
        <v/>
      </c>
      <c r="BS42" s="468" t="str">
        <f t="shared" si="24"/>
        <v/>
      </c>
      <c r="BT42" s="468" t="str">
        <f t="shared" si="24"/>
        <v/>
      </c>
      <c r="BU42" s="468" t="str">
        <f t="shared" si="24"/>
        <v/>
      </c>
      <c r="BV42" s="468" t="str">
        <f t="shared" si="24"/>
        <v/>
      </c>
      <c r="BW42" s="468" t="str">
        <f t="shared" si="24"/>
        <v/>
      </c>
      <c r="BX42" s="468" t="str">
        <f t="shared" si="24"/>
        <v/>
      </c>
      <c r="BY42" s="468" t="str">
        <f t="shared" si="25"/>
        <v/>
      </c>
      <c r="BZ42" s="468" t="str">
        <f t="shared" si="25"/>
        <v/>
      </c>
      <c r="CA42" s="468" t="str">
        <f t="shared" si="25"/>
        <v/>
      </c>
      <c r="CB42" s="468" t="str">
        <f t="shared" si="25"/>
        <v/>
      </c>
      <c r="CC42" s="468" t="str">
        <f t="shared" si="25"/>
        <v/>
      </c>
      <c r="CD42" s="468" t="str">
        <f t="shared" si="25"/>
        <v/>
      </c>
      <c r="CE42" s="468" t="str">
        <f t="shared" si="25"/>
        <v/>
      </c>
      <c r="CF42" s="468" t="str">
        <f t="shared" si="25"/>
        <v/>
      </c>
      <c r="CG42" s="468" t="str">
        <f t="shared" si="25"/>
        <v/>
      </c>
      <c r="CH42" s="468"/>
      <c r="CI42" s="468" t="str">
        <f t="shared" si="11"/>
        <v/>
      </c>
      <c r="CJ42" s="468" t="str">
        <f t="shared" si="11"/>
        <v/>
      </c>
      <c r="CK42" s="533"/>
    </row>
    <row r="43" spans="3:89" x14ac:dyDescent="0.25">
      <c r="C43" s="358"/>
      <c r="D43" s="259">
        <v>123</v>
      </c>
      <c r="E43" s="41"/>
      <c r="F43" s="44"/>
      <c r="G43" s="232" t="s">
        <v>286</v>
      </c>
      <c r="H43" s="279" t="s">
        <v>234</v>
      </c>
      <c r="I43" s="281"/>
      <c r="J43" s="433"/>
      <c r="K43" s="431"/>
      <c r="M43" s="360" t="str">
        <f t="shared" si="9"/>
        <v/>
      </c>
      <c r="N43" s="361"/>
      <c r="O43" s="368" t="str">
        <f>IF(M43="","",IF(M43="Foreign",VLOOKUP(N43,'Option X3'!D:E,2,FALSE),1))</f>
        <v/>
      </c>
      <c r="P43" s="359"/>
      <c r="Q43" s="569"/>
      <c r="R43" s="364"/>
      <c r="S43" s="364"/>
      <c r="T43" s="617"/>
      <c r="U43" s="618"/>
      <c r="V43" s="51"/>
      <c r="X43" s="468" t="str">
        <f t="shared" si="20"/>
        <v/>
      </c>
      <c r="Y43" s="468" t="str">
        <f t="shared" si="20"/>
        <v/>
      </c>
      <c r="Z43" s="468" t="str">
        <f t="shared" si="20"/>
        <v/>
      </c>
      <c r="AA43" s="468" t="str">
        <f t="shared" si="20"/>
        <v/>
      </c>
      <c r="AB43" s="468" t="str">
        <f t="shared" si="20"/>
        <v/>
      </c>
      <c r="AC43" s="468" t="str">
        <f t="shared" si="20"/>
        <v/>
      </c>
      <c r="AD43" s="468" t="str">
        <f t="shared" si="20"/>
        <v/>
      </c>
      <c r="AE43" s="468" t="str">
        <f t="shared" si="20"/>
        <v/>
      </c>
      <c r="AF43" s="468" t="str">
        <f t="shared" si="20"/>
        <v/>
      </c>
      <c r="AG43" s="468" t="str">
        <f t="shared" si="20"/>
        <v/>
      </c>
      <c r="AH43" s="468" t="str">
        <f t="shared" si="21"/>
        <v/>
      </c>
      <c r="AI43" s="468" t="str">
        <f t="shared" si="21"/>
        <v/>
      </c>
      <c r="AJ43" s="468" t="str">
        <f t="shared" si="21"/>
        <v/>
      </c>
      <c r="AK43" s="468" t="str">
        <f t="shared" si="21"/>
        <v/>
      </c>
      <c r="AL43" s="468" t="str">
        <f t="shared" si="21"/>
        <v/>
      </c>
      <c r="AM43" s="468" t="str">
        <f t="shared" si="21"/>
        <v/>
      </c>
      <c r="AN43" s="468" t="str">
        <f t="shared" si="21"/>
        <v/>
      </c>
      <c r="AO43" s="468" t="str">
        <f t="shared" si="21"/>
        <v/>
      </c>
      <c r="AP43" s="468" t="str">
        <f t="shared" si="21"/>
        <v/>
      </c>
      <c r="AQ43" s="468" t="str">
        <f t="shared" si="21"/>
        <v/>
      </c>
      <c r="AR43" s="468" t="str">
        <f t="shared" si="22"/>
        <v/>
      </c>
      <c r="AS43" s="468" t="str">
        <f t="shared" si="22"/>
        <v/>
      </c>
      <c r="AT43" s="468" t="str">
        <f t="shared" si="22"/>
        <v/>
      </c>
      <c r="AU43" s="468" t="str">
        <f t="shared" si="22"/>
        <v/>
      </c>
      <c r="AV43" s="468" t="str">
        <f t="shared" si="22"/>
        <v/>
      </c>
      <c r="AW43" s="468" t="str">
        <f t="shared" si="22"/>
        <v/>
      </c>
      <c r="AX43" s="468" t="str">
        <f t="shared" si="22"/>
        <v/>
      </c>
      <c r="AY43" s="468" t="str">
        <f t="shared" si="22"/>
        <v/>
      </c>
      <c r="AZ43" s="468" t="str">
        <f t="shared" si="22"/>
        <v/>
      </c>
      <c r="BA43" s="468"/>
      <c r="BB43" s="468" t="str">
        <f>IF($M43="","",IF($M43=BB$18,$J43,0))</f>
        <v/>
      </c>
      <c r="BC43" s="468" t="str">
        <f t="shared" si="12"/>
        <v/>
      </c>
      <c r="BD43" s="468"/>
      <c r="BE43" s="468" t="str">
        <f t="shared" si="23"/>
        <v/>
      </c>
      <c r="BF43" s="468" t="str">
        <f t="shared" si="23"/>
        <v/>
      </c>
      <c r="BG43" s="468" t="str">
        <f t="shared" si="23"/>
        <v/>
      </c>
      <c r="BH43" s="468" t="str">
        <f t="shared" si="23"/>
        <v/>
      </c>
      <c r="BI43" s="468" t="str">
        <f t="shared" si="23"/>
        <v/>
      </c>
      <c r="BJ43" s="468" t="str">
        <f t="shared" si="23"/>
        <v/>
      </c>
      <c r="BK43" s="468" t="str">
        <f t="shared" si="23"/>
        <v/>
      </c>
      <c r="BL43" s="468" t="str">
        <f t="shared" si="23"/>
        <v/>
      </c>
      <c r="BM43" s="468" t="str">
        <f t="shared" si="23"/>
        <v/>
      </c>
      <c r="BN43" s="468" t="str">
        <f t="shared" si="23"/>
        <v/>
      </c>
      <c r="BO43" s="468" t="str">
        <f t="shared" si="24"/>
        <v/>
      </c>
      <c r="BP43" s="468" t="str">
        <f t="shared" si="24"/>
        <v/>
      </c>
      <c r="BQ43" s="468" t="str">
        <f t="shared" si="24"/>
        <v/>
      </c>
      <c r="BR43" s="468" t="str">
        <f t="shared" si="24"/>
        <v/>
      </c>
      <c r="BS43" s="468" t="str">
        <f t="shared" si="24"/>
        <v/>
      </c>
      <c r="BT43" s="468" t="str">
        <f t="shared" si="24"/>
        <v/>
      </c>
      <c r="BU43" s="468" t="str">
        <f t="shared" si="24"/>
        <v/>
      </c>
      <c r="BV43" s="468" t="str">
        <f t="shared" si="24"/>
        <v/>
      </c>
      <c r="BW43" s="468" t="str">
        <f t="shared" si="24"/>
        <v/>
      </c>
      <c r="BX43" s="468" t="str">
        <f t="shared" si="24"/>
        <v/>
      </c>
      <c r="BY43" s="468" t="str">
        <f t="shared" si="25"/>
        <v/>
      </c>
      <c r="BZ43" s="468" t="str">
        <f t="shared" si="25"/>
        <v/>
      </c>
      <c r="CA43" s="468" t="str">
        <f t="shared" si="25"/>
        <v/>
      </c>
      <c r="CB43" s="468" t="str">
        <f t="shared" si="25"/>
        <v/>
      </c>
      <c r="CC43" s="468" t="str">
        <f t="shared" si="25"/>
        <v/>
      </c>
      <c r="CD43" s="468" t="str">
        <f t="shared" si="25"/>
        <v/>
      </c>
      <c r="CE43" s="468" t="str">
        <f t="shared" si="25"/>
        <v/>
      </c>
      <c r="CF43" s="468" t="str">
        <f t="shared" si="25"/>
        <v/>
      </c>
      <c r="CG43" s="468" t="str">
        <f t="shared" si="25"/>
        <v/>
      </c>
      <c r="CH43" s="468"/>
      <c r="CI43" s="468" t="str">
        <f t="shared" si="11"/>
        <v/>
      </c>
      <c r="CJ43" s="468" t="str">
        <f t="shared" si="11"/>
        <v/>
      </c>
      <c r="CK43" s="533"/>
    </row>
    <row r="44" spans="3:89" x14ac:dyDescent="0.25">
      <c r="C44" s="358"/>
      <c r="D44" s="259">
        <v>124</v>
      </c>
      <c r="E44" s="41"/>
      <c r="F44" s="44"/>
      <c r="G44" s="232" t="s">
        <v>293</v>
      </c>
      <c r="H44" s="279"/>
      <c r="I44" s="281"/>
      <c r="J44" s="431"/>
      <c r="K44" s="431"/>
      <c r="M44" s="360" t="str">
        <f t="shared" si="9"/>
        <v/>
      </c>
      <c r="N44" s="361"/>
      <c r="O44" s="368" t="str">
        <f>IF(M44="","",IF(M44="Foreign",VLOOKUP(N44,'Option X3'!D:E,2,FALSE),1))</f>
        <v/>
      </c>
      <c r="P44" s="359"/>
      <c r="Q44" s="569"/>
      <c r="R44" s="364"/>
      <c r="S44" s="364">
        <f>J44</f>
        <v>0</v>
      </c>
      <c r="T44" s="617"/>
      <c r="U44" s="618"/>
      <c r="V44" s="51"/>
      <c r="X44" s="468" t="str">
        <f t="shared" si="20"/>
        <v/>
      </c>
      <c r="Y44" s="468" t="str">
        <f t="shared" si="20"/>
        <v/>
      </c>
      <c r="Z44" s="468" t="str">
        <f t="shared" si="20"/>
        <v/>
      </c>
      <c r="AA44" s="468" t="str">
        <f t="shared" si="20"/>
        <v/>
      </c>
      <c r="AB44" s="468" t="str">
        <f t="shared" si="20"/>
        <v/>
      </c>
      <c r="AC44" s="468" t="str">
        <f t="shared" si="20"/>
        <v/>
      </c>
      <c r="AD44" s="468" t="str">
        <f t="shared" si="20"/>
        <v/>
      </c>
      <c r="AE44" s="468" t="str">
        <f t="shared" si="20"/>
        <v/>
      </c>
      <c r="AF44" s="468" t="str">
        <f t="shared" si="20"/>
        <v/>
      </c>
      <c r="AG44" s="468" t="str">
        <f t="shared" si="20"/>
        <v/>
      </c>
      <c r="AH44" s="468" t="str">
        <f t="shared" si="21"/>
        <v/>
      </c>
      <c r="AI44" s="468" t="str">
        <f t="shared" si="21"/>
        <v/>
      </c>
      <c r="AJ44" s="468" t="str">
        <f t="shared" si="21"/>
        <v/>
      </c>
      <c r="AK44" s="468" t="str">
        <f t="shared" si="21"/>
        <v/>
      </c>
      <c r="AL44" s="468" t="str">
        <f t="shared" si="21"/>
        <v/>
      </c>
      <c r="AM44" s="468" t="str">
        <f t="shared" si="21"/>
        <v/>
      </c>
      <c r="AN44" s="468" t="str">
        <f t="shared" si="21"/>
        <v/>
      </c>
      <c r="AO44" s="468" t="str">
        <f t="shared" si="21"/>
        <v/>
      </c>
      <c r="AP44" s="468" t="str">
        <f t="shared" si="21"/>
        <v/>
      </c>
      <c r="AQ44" s="468" t="str">
        <f t="shared" si="21"/>
        <v/>
      </c>
      <c r="AR44" s="468" t="str">
        <f t="shared" si="22"/>
        <v/>
      </c>
      <c r="AS44" s="468" t="str">
        <f t="shared" si="22"/>
        <v/>
      </c>
      <c r="AT44" s="468" t="str">
        <f t="shared" si="22"/>
        <v/>
      </c>
      <c r="AU44" s="468" t="str">
        <f t="shared" si="22"/>
        <v/>
      </c>
      <c r="AV44" s="468" t="str">
        <f t="shared" si="22"/>
        <v/>
      </c>
      <c r="AW44" s="468" t="str">
        <f t="shared" si="22"/>
        <v/>
      </c>
      <c r="AX44" s="468" t="str">
        <f t="shared" si="22"/>
        <v/>
      </c>
      <c r="AY44" s="468" t="str">
        <f t="shared" si="22"/>
        <v/>
      </c>
      <c r="AZ44" s="468" t="str">
        <f t="shared" si="22"/>
        <v/>
      </c>
      <c r="BA44" s="468"/>
      <c r="BB44" s="468" t="str">
        <f t="shared" si="12"/>
        <v/>
      </c>
      <c r="BC44" s="468" t="str">
        <f t="shared" si="12"/>
        <v/>
      </c>
      <c r="BD44" s="468"/>
      <c r="BE44" s="468" t="str">
        <f t="shared" si="23"/>
        <v/>
      </c>
      <c r="BF44" s="468" t="str">
        <f t="shared" si="23"/>
        <v/>
      </c>
      <c r="BG44" s="468" t="str">
        <f t="shared" si="23"/>
        <v/>
      </c>
      <c r="BH44" s="468" t="str">
        <f t="shared" si="23"/>
        <v/>
      </c>
      <c r="BI44" s="468" t="str">
        <f t="shared" si="23"/>
        <v/>
      </c>
      <c r="BJ44" s="468" t="str">
        <f t="shared" si="23"/>
        <v/>
      </c>
      <c r="BK44" s="468" t="str">
        <f t="shared" si="23"/>
        <v/>
      </c>
      <c r="BL44" s="468" t="str">
        <f t="shared" si="23"/>
        <v/>
      </c>
      <c r="BM44" s="468" t="str">
        <f t="shared" si="23"/>
        <v/>
      </c>
      <c r="BN44" s="468" t="str">
        <f t="shared" si="23"/>
        <v/>
      </c>
      <c r="BO44" s="468" t="str">
        <f t="shared" si="24"/>
        <v/>
      </c>
      <c r="BP44" s="468" t="str">
        <f t="shared" si="24"/>
        <v/>
      </c>
      <c r="BQ44" s="468" t="str">
        <f t="shared" si="24"/>
        <v/>
      </c>
      <c r="BR44" s="468" t="str">
        <f t="shared" si="24"/>
        <v/>
      </c>
      <c r="BS44" s="468" t="str">
        <f t="shared" si="24"/>
        <v/>
      </c>
      <c r="BT44" s="468" t="str">
        <f t="shared" si="24"/>
        <v/>
      </c>
      <c r="BU44" s="468" t="str">
        <f t="shared" si="24"/>
        <v/>
      </c>
      <c r="BV44" s="468" t="str">
        <f t="shared" si="24"/>
        <v/>
      </c>
      <c r="BW44" s="468" t="str">
        <f t="shared" si="24"/>
        <v/>
      </c>
      <c r="BX44" s="468" t="str">
        <f t="shared" si="24"/>
        <v/>
      </c>
      <c r="BY44" s="468" t="str">
        <f t="shared" si="25"/>
        <v/>
      </c>
      <c r="BZ44" s="468" t="str">
        <f t="shared" si="25"/>
        <v/>
      </c>
      <c r="CA44" s="468" t="str">
        <f t="shared" si="25"/>
        <v/>
      </c>
      <c r="CB44" s="468" t="str">
        <f t="shared" si="25"/>
        <v/>
      </c>
      <c r="CC44" s="468" t="str">
        <f t="shared" si="25"/>
        <v/>
      </c>
      <c r="CD44" s="468" t="str">
        <f t="shared" si="25"/>
        <v/>
      </c>
      <c r="CE44" s="468" t="str">
        <f t="shared" si="25"/>
        <v/>
      </c>
      <c r="CF44" s="468" t="str">
        <f t="shared" si="25"/>
        <v/>
      </c>
      <c r="CG44" s="468" t="str">
        <f t="shared" si="25"/>
        <v/>
      </c>
      <c r="CH44" s="468"/>
      <c r="CI44" s="468" t="str">
        <f t="shared" si="11"/>
        <v/>
      </c>
      <c r="CJ44" s="468" t="str">
        <f t="shared" si="11"/>
        <v/>
      </c>
      <c r="CK44" s="533"/>
    </row>
    <row r="45" spans="3:89" x14ac:dyDescent="0.25">
      <c r="C45" s="358"/>
      <c r="D45" s="259">
        <v>125</v>
      </c>
      <c r="E45" s="41"/>
      <c r="F45" s="44"/>
      <c r="G45" s="567" t="s">
        <v>361</v>
      </c>
      <c r="H45" s="279"/>
      <c r="I45" s="281"/>
      <c r="J45" s="431"/>
      <c r="K45" s="431"/>
      <c r="M45" s="360" t="str">
        <f t="shared" si="9"/>
        <v/>
      </c>
      <c r="N45" s="361"/>
      <c r="O45" s="368" t="str">
        <f>IF(M45="","",IF(M45="Foreign",VLOOKUP(N45,'Option X3'!D:E,2,FALSE),1))</f>
        <v/>
      </c>
      <c r="P45" s="359" t="s">
        <v>316</v>
      </c>
      <c r="Q45" s="569"/>
      <c r="R45" s="364"/>
      <c r="S45" s="364">
        <f>J45</f>
        <v>0</v>
      </c>
      <c r="T45" s="617"/>
      <c r="U45" s="618"/>
      <c r="V45" s="51"/>
      <c r="X45" s="468" t="str">
        <f t="shared" si="20"/>
        <v/>
      </c>
      <c r="Y45" s="468" t="str">
        <f t="shared" si="20"/>
        <v/>
      </c>
      <c r="Z45" s="468" t="str">
        <f t="shared" si="20"/>
        <v/>
      </c>
      <c r="AA45" s="468" t="str">
        <f t="shared" si="20"/>
        <v/>
      </c>
      <c r="AB45" s="468" t="str">
        <f t="shared" si="20"/>
        <v/>
      </c>
      <c r="AC45" s="468" t="str">
        <f t="shared" si="20"/>
        <v/>
      </c>
      <c r="AD45" s="468" t="str">
        <f t="shared" si="20"/>
        <v/>
      </c>
      <c r="AE45" s="468" t="str">
        <f t="shared" si="20"/>
        <v/>
      </c>
      <c r="AF45" s="468" t="str">
        <f t="shared" si="20"/>
        <v/>
      </c>
      <c r="AG45" s="468" t="str">
        <f t="shared" si="20"/>
        <v/>
      </c>
      <c r="AH45" s="468" t="str">
        <f t="shared" si="21"/>
        <v/>
      </c>
      <c r="AI45" s="468" t="str">
        <f t="shared" si="21"/>
        <v/>
      </c>
      <c r="AJ45" s="468" t="str">
        <f t="shared" si="21"/>
        <v/>
      </c>
      <c r="AK45" s="468" t="str">
        <f t="shared" si="21"/>
        <v/>
      </c>
      <c r="AL45" s="468" t="str">
        <f t="shared" si="21"/>
        <v/>
      </c>
      <c r="AM45" s="468" t="str">
        <f t="shared" si="21"/>
        <v/>
      </c>
      <c r="AN45" s="468" t="str">
        <f t="shared" si="21"/>
        <v/>
      </c>
      <c r="AO45" s="468" t="str">
        <f t="shared" si="21"/>
        <v/>
      </c>
      <c r="AP45" s="468" t="str">
        <f t="shared" si="21"/>
        <v/>
      </c>
      <c r="AQ45" s="468" t="str">
        <f t="shared" si="21"/>
        <v/>
      </c>
      <c r="AR45" s="468" t="str">
        <f t="shared" si="22"/>
        <v/>
      </c>
      <c r="AS45" s="468" t="str">
        <f t="shared" si="22"/>
        <v/>
      </c>
      <c r="AT45" s="468" t="str">
        <f t="shared" si="22"/>
        <v/>
      </c>
      <c r="AU45" s="468" t="str">
        <f t="shared" si="22"/>
        <v/>
      </c>
      <c r="AV45" s="468" t="str">
        <f t="shared" si="22"/>
        <v/>
      </c>
      <c r="AW45" s="468" t="str">
        <f t="shared" si="22"/>
        <v/>
      </c>
      <c r="AX45" s="468" t="str">
        <f t="shared" si="22"/>
        <v/>
      </c>
      <c r="AY45" s="468" t="str">
        <f t="shared" si="22"/>
        <v/>
      </c>
      <c r="AZ45" s="468" t="str">
        <f t="shared" si="22"/>
        <v/>
      </c>
      <c r="BA45" s="468"/>
      <c r="BB45" s="468" t="str">
        <f t="shared" ref="BB45:BC59" si="26">IF($M45="","",IF($M45=BB$18,$J45,0))</f>
        <v/>
      </c>
      <c r="BC45" s="468" t="str">
        <f t="shared" si="26"/>
        <v/>
      </c>
      <c r="BD45" s="468"/>
      <c r="BE45" s="468" t="str">
        <f t="shared" si="23"/>
        <v/>
      </c>
      <c r="BF45" s="468" t="str">
        <f t="shared" si="23"/>
        <v/>
      </c>
      <c r="BG45" s="468" t="str">
        <f t="shared" si="23"/>
        <v/>
      </c>
      <c r="BH45" s="468" t="str">
        <f t="shared" si="23"/>
        <v/>
      </c>
      <c r="BI45" s="468" t="str">
        <f t="shared" si="23"/>
        <v/>
      </c>
      <c r="BJ45" s="468" t="str">
        <f t="shared" si="23"/>
        <v/>
      </c>
      <c r="BK45" s="468" t="str">
        <f t="shared" si="23"/>
        <v/>
      </c>
      <c r="BL45" s="468" t="str">
        <f t="shared" si="23"/>
        <v/>
      </c>
      <c r="BM45" s="468" t="str">
        <f t="shared" si="23"/>
        <v/>
      </c>
      <c r="BN45" s="468" t="str">
        <f t="shared" si="23"/>
        <v/>
      </c>
      <c r="BO45" s="468" t="str">
        <f t="shared" si="24"/>
        <v/>
      </c>
      <c r="BP45" s="468" t="str">
        <f t="shared" si="24"/>
        <v/>
      </c>
      <c r="BQ45" s="468" t="str">
        <f t="shared" si="24"/>
        <v/>
      </c>
      <c r="BR45" s="468" t="str">
        <f t="shared" si="24"/>
        <v/>
      </c>
      <c r="BS45" s="468" t="str">
        <f t="shared" si="24"/>
        <v/>
      </c>
      <c r="BT45" s="468" t="str">
        <f t="shared" si="24"/>
        <v/>
      </c>
      <c r="BU45" s="468" t="str">
        <f t="shared" si="24"/>
        <v/>
      </c>
      <c r="BV45" s="468" t="str">
        <f t="shared" si="24"/>
        <v/>
      </c>
      <c r="BW45" s="468" t="str">
        <f t="shared" si="24"/>
        <v/>
      </c>
      <c r="BX45" s="468" t="str">
        <f t="shared" si="24"/>
        <v/>
      </c>
      <c r="BY45" s="468" t="str">
        <f t="shared" si="25"/>
        <v/>
      </c>
      <c r="BZ45" s="468" t="str">
        <f t="shared" si="25"/>
        <v/>
      </c>
      <c r="CA45" s="468" t="str">
        <f t="shared" si="25"/>
        <v/>
      </c>
      <c r="CB45" s="468" t="str">
        <f t="shared" si="25"/>
        <v/>
      </c>
      <c r="CC45" s="468" t="str">
        <f t="shared" si="25"/>
        <v/>
      </c>
      <c r="CD45" s="468" t="str">
        <f t="shared" si="25"/>
        <v/>
      </c>
      <c r="CE45" s="468" t="str">
        <f t="shared" si="25"/>
        <v/>
      </c>
      <c r="CF45" s="468" t="str">
        <f t="shared" si="25"/>
        <v/>
      </c>
      <c r="CG45" s="468" t="str">
        <f t="shared" si="25"/>
        <v/>
      </c>
      <c r="CH45" s="468"/>
      <c r="CI45" s="468" t="str">
        <f t="shared" si="11"/>
        <v/>
      </c>
      <c r="CJ45" s="468" t="str">
        <f t="shared" si="11"/>
        <v/>
      </c>
      <c r="CK45" s="533"/>
    </row>
    <row r="46" spans="3:89" x14ac:dyDescent="0.25">
      <c r="C46" s="358"/>
      <c r="D46" s="259">
        <v>126</v>
      </c>
      <c r="E46" s="41"/>
      <c r="F46" s="44"/>
      <c r="G46" s="232" t="s">
        <v>235</v>
      </c>
      <c r="H46" s="279" t="s">
        <v>234</v>
      </c>
      <c r="I46" s="281"/>
      <c r="J46" s="431"/>
      <c r="K46" s="431"/>
      <c r="M46" s="360" t="str">
        <f t="shared" si="9"/>
        <v/>
      </c>
      <c r="N46" s="361"/>
      <c r="O46" s="368" t="str">
        <f>IF(M46="","",IF(M46="Foreign",VLOOKUP(N46,'Option X3'!D:E,2,FALSE),1))</f>
        <v/>
      </c>
      <c r="P46" s="359"/>
      <c r="Q46" s="569"/>
      <c r="R46" s="364"/>
      <c r="S46" s="364">
        <f t="shared" ref="S46:S50" si="27">J46</f>
        <v>0</v>
      </c>
      <c r="T46" s="617"/>
      <c r="U46" s="618"/>
      <c r="V46" s="51"/>
      <c r="X46" s="468" t="str">
        <f t="shared" si="20"/>
        <v/>
      </c>
      <c r="Y46" s="468" t="str">
        <f t="shared" si="20"/>
        <v/>
      </c>
      <c r="Z46" s="468" t="str">
        <f t="shared" si="20"/>
        <v/>
      </c>
      <c r="AA46" s="468" t="str">
        <f t="shared" si="20"/>
        <v/>
      </c>
      <c r="AB46" s="468" t="str">
        <f t="shared" si="20"/>
        <v/>
      </c>
      <c r="AC46" s="468" t="str">
        <f t="shared" si="20"/>
        <v/>
      </c>
      <c r="AD46" s="468" t="str">
        <f t="shared" si="20"/>
        <v/>
      </c>
      <c r="AE46" s="468" t="str">
        <f t="shared" si="20"/>
        <v/>
      </c>
      <c r="AF46" s="468" t="str">
        <f t="shared" si="20"/>
        <v/>
      </c>
      <c r="AG46" s="468" t="str">
        <f t="shared" si="20"/>
        <v/>
      </c>
      <c r="AH46" s="468" t="str">
        <f t="shared" si="21"/>
        <v/>
      </c>
      <c r="AI46" s="468" t="str">
        <f t="shared" si="21"/>
        <v/>
      </c>
      <c r="AJ46" s="468" t="str">
        <f t="shared" si="21"/>
        <v/>
      </c>
      <c r="AK46" s="468" t="str">
        <f t="shared" si="21"/>
        <v/>
      </c>
      <c r="AL46" s="468" t="str">
        <f t="shared" si="21"/>
        <v/>
      </c>
      <c r="AM46" s="468" t="str">
        <f t="shared" si="21"/>
        <v/>
      </c>
      <c r="AN46" s="468" t="str">
        <f t="shared" si="21"/>
        <v/>
      </c>
      <c r="AO46" s="468" t="str">
        <f t="shared" si="21"/>
        <v/>
      </c>
      <c r="AP46" s="468" t="str">
        <f t="shared" si="21"/>
        <v/>
      </c>
      <c r="AQ46" s="468" t="str">
        <f t="shared" si="21"/>
        <v/>
      </c>
      <c r="AR46" s="468" t="str">
        <f t="shared" si="22"/>
        <v/>
      </c>
      <c r="AS46" s="468" t="str">
        <f t="shared" si="22"/>
        <v/>
      </c>
      <c r="AT46" s="468" t="str">
        <f t="shared" si="22"/>
        <v/>
      </c>
      <c r="AU46" s="468" t="str">
        <f t="shared" si="22"/>
        <v/>
      </c>
      <c r="AV46" s="468" t="str">
        <f t="shared" si="22"/>
        <v/>
      </c>
      <c r="AW46" s="468" t="str">
        <f t="shared" si="22"/>
        <v/>
      </c>
      <c r="AX46" s="468" t="str">
        <f t="shared" si="22"/>
        <v/>
      </c>
      <c r="AY46" s="468" t="str">
        <f t="shared" si="22"/>
        <v/>
      </c>
      <c r="AZ46" s="468" t="str">
        <f t="shared" si="22"/>
        <v/>
      </c>
      <c r="BA46" s="468"/>
      <c r="BB46" s="468" t="str">
        <f t="shared" si="26"/>
        <v/>
      </c>
      <c r="BC46" s="468" t="str">
        <f t="shared" si="26"/>
        <v/>
      </c>
      <c r="BD46" s="468"/>
      <c r="BE46" s="468" t="str">
        <f t="shared" si="23"/>
        <v/>
      </c>
      <c r="BF46" s="468" t="str">
        <f t="shared" si="23"/>
        <v/>
      </c>
      <c r="BG46" s="468" t="str">
        <f t="shared" si="23"/>
        <v/>
      </c>
      <c r="BH46" s="468" t="str">
        <f t="shared" si="23"/>
        <v/>
      </c>
      <c r="BI46" s="468" t="str">
        <f t="shared" si="23"/>
        <v/>
      </c>
      <c r="BJ46" s="468" t="str">
        <f t="shared" si="23"/>
        <v/>
      </c>
      <c r="BK46" s="468" t="str">
        <f t="shared" si="23"/>
        <v/>
      </c>
      <c r="BL46" s="468" t="str">
        <f t="shared" si="23"/>
        <v/>
      </c>
      <c r="BM46" s="468" t="str">
        <f t="shared" si="23"/>
        <v/>
      </c>
      <c r="BN46" s="468" t="str">
        <f t="shared" si="23"/>
        <v/>
      </c>
      <c r="BO46" s="468" t="str">
        <f t="shared" si="24"/>
        <v/>
      </c>
      <c r="BP46" s="468" t="str">
        <f t="shared" si="24"/>
        <v/>
      </c>
      <c r="BQ46" s="468" t="str">
        <f t="shared" si="24"/>
        <v/>
      </c>
      <c r="BR46" s="468" t="str">
        <f t="shared" si="24"/>
        <v/>
      </c>
      <c r="BS46" s="468" t="str">
        <f t="shared" si="24"/>
        <v/>
      </c>
      <c r="BT46" s="468" t="str">
        <f t="shared" si="24"/>
        <v/>
      </c>
      <c r="BU46" s="468" t="str">
        <f t="shared" si="24"/>
        <v/>
      </c>
      <c r="BV46" s="468" t="str">
        <f t="shared" si="24"/>
        <v/>
      </c>
      <c r="BW46" s="468" t="str">
        <f t="shared" si="24"/>
        <v/>
      </c>
      <c r="BX46" s="468" t="str">
        <f t="shared" si="24"/>
        <v/>
      </c>
      <c r="BY46" s="468" t="str">
        <f t="shared" si="25"/>
        <v/>
      </c>
      <c r="BZ46" s="468" t="str">
        <f t="shared" si="25"/>
        <v/>
      </c>
      <c r="CA46" s="468" t="str">
        <f t="shared" si="25"/>
        <v/>
      </c>
      <c r="CB46" s="468" t="str">
        <f t="shared" si="25"/>
        <v/>
      </c>
      <c r="CC46" s="468" t="str">
        <f t="shared" si="25"/>
        <v/>
      </c>
      <c r="CD46" s="468" t="str">
        <f t="shared" si="25"/>
        <v/>
      </c>
      <c r="CE46" s="468" t="str">
        <f t="shared" si="25"/>
        <v/>
      </c>
      <c r="CF46" s="468" t="str">
        <f t="shared" si="25"/>
        <v/>
      </c>
      <c r="CG46" s="468" t="str">
        <f t="shared" si="25"/>
        <v/>
      </c>
      <c r="CH46" s="468"/>
      <c r="CI46" s="468" t="str">
        <f t="shared" si="11"/>
        <v/>
      </c>
      <c r="CJ46" s="468" t="str">
        <f t="shared" si="11"/>
        <v/>
      </c>
      <c r="CK46" s="533"/>
    </row>
    <row r="47" spans="3:89" x14ac:dyDescent="0.25">
      <c r="C47" s="358"/>
      <c r="D47" s="259">
        <v>127</v>
      </c>
      <c r="E47" s="41"/>
      <c r="F47" s="44"/>
      <c r="G47" s="567" t="s">
        <v>362</v>
      </c>
      <c r="H47" s="279"/>
      <c r="I47" s="281"/>
      <c r="J47" s="431"/>
      <c r="K47" s="431"/>
      <c r="M47" s="360" t="str">
        <f t="shared" si="9"/>
        <v/>
      </c>
      <c r="N47" s="361"/>
      <c r="O47" s="368" t="str">
        <f>IF(M47="","",IF(M47="Foreign",VLOOKUP(N47,'Option X3'!D:E,2,FALSE),1))</f>
        <v/>
      </c>
      <c r="P47" s="359" t="s">
        <v>316</v>
      </c>
      <c r="Q47" s="569"/>
      <c r="R47" s="364"/>
      <c r="S47" s="364">
        <f t="shared" si="27"/>
        <v>0</v>
      </c>
      <c r="T47" s="617"/>
      <c r="U47" s="618"/>
      <c r="V47" s="51"/>
      <c r="X47" s="468" t="str">
        <f t="shared" si="20"/>
        <v/>
      </c>
      <c r="Y47" s="468" t="str">
        <f t="shared" si="20"/>
        <v/>
      </c>
      <c r="Z47" s="468" t="str">
        <f t="shared" si="20"/>
        <v/>
      </c>
      <c r="AA47" s="468" t="str">
        <f t="shared" si="20"/>
        <v/>
      </c>
      <c r="AB47" s="468" t="str">
        <f t="shared" si="20"/>
        <v/>
      </c>
      <c r="AC47" s="468" t="str">
        <f t="shared" si="20"/>
        <v/>
      </c>
      <c r="AD47" s="468" t="str">
        <f t="shared" si="20"/>
        <v/>
      </c>
      <c r="AE47" s="468" t="str">
        <f t="shared" si="20"/>
        <v/>
      </c>
      <c r="AF47" s="468" t="str">
        <f t="shared" si="20"/>
        <v/>
      </c>
      <c r="AG47" s="468" t="str">
        <f t="shared" si="20"/>
        <v/>
      </c>
      <c r="AH47" s="468" t="str">
        <f t="shared" si="21"/>
        <v/>
      </c>
      <c r="AI47" s="468" t="str">
        <f t="shared" si="21"/>
        <v/>
      </c>
      <c r="AJ47" s="468" t="str">
        <f t="shared" si="21"/>
        <v/>
      </c>
      <c r="AK47" s="468" t="str">
        <f t="shared" si="21"/>
        <v/>
      </c>
      <c r="AL47" s="468" t="str">
        <f t="shared" si="21"/>
        <v/>
      </c>
      <c r="AM47" s="468" t="str">
        <f t="shared" si="21"/>
        <v/>
      </c>
      <c r="AN47" s="468" t="str">
        <f t="shared" si="21"/>
        <v/>
      </c>
      <c r="AO47" s="468" t="str">
        <f t="shared" si="21"/>
        <v/>
      </c>
      <c r="AP47" s="468" t="str">
        <f t="shared" si="21"/>
        <v/>
      </c>
      <c r="AQ47" s="468" t="str">
        <f t="shared" si="21"/>
        <v/>
      </c>
      <c r="AR47" s="468" t="str">
        <f t="shared" si="22"/>
        <v/>
      </c>
      <c r="AS47" s="468" t="str">
        <f t="shared" si="22"/>
        <v/>
      </c>
      <c r="AT47" s="468" t="str">
        <f t="shared" si="22"/>
        <v/>
      </c>
      <c r="AU47" s="468" t="str">
        <f t="shared" si="22"/>
        <v/>
      </c>
      <c r="AV47" s="468" t="str">
        <f t="shared" si="22"/>
        <v/>
      </c>
      <c r="AW47" s="468" t="str">
        <f t="shared" si="22"/>
        <v/>
      </c>
      <c r="AX47" s="468" t="str">
        <f t="shared" si="22"/>
        <v/>
      </c>
      <c r="AY47" s="468" t="str">
        <f t="shared" si="22"/>
        <v/>
      </c>
      <c r="AZ47" s="468" t="str">
        <f t="shared" si="22"/>
        <v/>
      </c>
      <c r="BA47" s="468"/>
      <c r="BB47" s="468" t="str">
        <f t="shared" si="26"/>
        <v/>
      </c>
      <c r="BC47" s="468" t="str">
        <f t="shared" si="26"/>
        <v/>
      </c>
      <c r="BD47" s="468"/>
      <c r="BE47" s="468" t="str">
        <f t="shared" si="23"/>
        <v/>
      </c>
      <c r="BF47" s="468" t="str">
        <f t="shared" si="23"/>
        <v/>
      </c>
      <c r="BG47" s="468" t="str">
        <f t="shared" si="23"/>
        <v/>
      </c>
      <c r="BH47" s="468" t="str">
        <f t="shared" si="23"/>
        <v/>
      </c>
      <c r="BI47" s="468" t="str">
        <f t="shared" si="23"/>
        <v/>
      </c>
      <c r="BJ47" s="468" t="str">
        <f t="shared" si="23"/>
        <v/>
      </c>
      <c r="BK47" s="468" t="str">
        <f t="shared" si="23"/>
        <v/>
      </c>
      <c r="BL47" s="468" t="str">
        <f t="shared" si="23"/>
        <v/>
      </c>
      <c r="BM47" s="468" t="str">
        <f t="shared" si="23"/>
        <v/>
      </c>
      <c r="BN47" s="468" t="str">
        <f t="shared" si="23"/>
        <v/>
      </c>
      <c r="BO47" s="468" t="str">
        <f t="shared" si="24"/>
        <v/>
      </c>
      <c r="BP47" s="468" t="str">
        <f t="shared" si="24"/>
        <v/>
      </c>
      <c r="BQ47" s="468" t="str">
        <f t="shared" si="24"/>
        <v/>
      </c>
      <c r="BR47" s="468" t="str">
        <f t="shared" si="24"/>
        <v/>
      </c>
      <c r="BS47" s="468" t="str">
        <f t="shared" si="24"/>
        <v/>
      </c>
      <c r="BT47" s="468" t="str">
        <f t="shared" si="24"/>
        <v/>
      </c>
      <c r="BU47" s="468" t="str">
        <f t="shared" si="24"/>
        <v/>
      </c>
      <c r="BV47" s="468" t="str">
        <f t="shared" si="24"/>
        <v/>
      </c>
      <c r="BW47" s="468" t="str">
        <f t="shared" si="24"/>
        <v/>
      </c>
      <c r="BX47" s="468" t="str">
        <f t="shared" si="24"/>
        <v/>
      </c>
      <c r="BY47" s="468" t="str">
        <f t="shared" si="25"/>
        <v/>
      </c>
      <c r="BZ47" s="468" t="str">
        <f t="shared" si="25"/>
        <v/>
      </c>
      <c r="CA47" s="468" t="str">
        <f t="shared" si="25"/>
        <v/>
      </c>
      <c r="CB47" s="468" t="str">
        <f t="shared" si="25"/>
        <v/>
      </c>
      <c r="CC47" s="468" t="str">
        <f t="shared" si="25"/>
        <v/>
      </c>
      <c r="CD47" s="468" t="str">
        <f t="shared" si="25"/>
        <v/>
      </c>
      <c r="CE47" s="468" t="str">
        <f t="shared" si="25"/>
        <v/>
      </c>
      <c r="CF47" s="468" t="str">
        <f t="shared" si="25"/>
        <v/>
      </c>
      <c r="CG47" s="468" t="str">
        <f t="shared" si="25"/>
        <v/>
      </c>
      <c r="CH47" s="468"/>
      <c r="CI47" s="468" t="str">
        <f t="shared" si="11"/>
        <v/>
      </c>
      <c r="CJ47" s="468" t="str">
        <f t="shared" si="11"/>
        <v/>
      </c>
      <c r="CK47" s="533"/>
    </row>
    <row r="48" spans="3:89" x14ac:dyDescent="0.25">
      <c r="C48" s="358"/>
      <c r="D48" s="259">
        <v>128</v>
      </c>
      <c r="E48" s="41"/>
      <c r="F48" s="44"/>
      <c r="G48" s="567" t="s">
        <v>363</v>
      </c>
      <c r="H48" s="279"/>
      <c r="I48" s="281"/>
      <c r="J48" s="431"/>
      <c r="K48" s="431"/>
      <c r="M48" s="360" t="str">
        <f t="shared" si="9"/>
        <v/>
      </c>
      <c r="N48" s="361"/>
      <c r="O48" s="368" t="str">
        <f>IF(M48="","",IF(M48="Foreign",VLOOKUP(N48,'Option X3'!D:E,2,FALSE),1))</f>
        <v/>
      </c>
      <c r="P48" s="359" t="s">
        <v>316</v>
      </c>
      <c r="Q48" s="569"/>
      <c r="R48" s="364"/>
      <c r="S48" s="364">
        <f t="shared" si="27"/>
        <v>0</v>
      </c>
      <c r="T48" s="617"/>
      <c r="U48" s="618"/>
      <c r="V48" s="51"/>
      <c r="X48" s="468" t="str">
        <f t="shared" si="20"/>
        <v/>
      </c>
      <c r="Y48" s="468" t="str">
        <f t="shared" si="20"/>
        <v/>
      </c>
      <c r="Z48" s="468" t="str">
        <f t="shared" si="20"/>
        <v/>
      </c>
      <c r="AA48" s="468" t="str">
        <f t="shared" si="20"/>
        <v/>
      </c>
      <c r="AB48" s="468" t="str">
        <f t="shared" si="20"/>
        <v/>
      </c>
      <c r="AC48" s="468" t="str">
        <f t="shared" si="20"/>
        <v/>
      </c>
      <c r="AD48" s="468" t="str">
        <f t="shared" si="20"/>
        <v/>
      </c>
      <c r="AE48" s="468" t="str">
        <f t="shared" si="20"/>
        <v/>
      </c>
      <c r="AF48" s="468" t="str">
        <f t="shared" si="20"/>
        <v/>
      </c>
      <c r="AG48" s="468" t="str">
        <f t="shared" si="20"/>
        <v/>
      </c>
      <c r="AH48" s="468" t="str">
        <f t="shared" si="21"/>
        <v/>
      </c>
      <c r="AI48" s="468" t="str">
        <f t="shared" si="21"/>
        <v/>
      </c>
      <c r="AJ48" s="468" t="str">
        <f t="shared" si="21"/>
        <v/>
      </c>
      <c r="AK48" s="468" t="str">
        <f t="shared" si="21"/>
        <v/>
      </c>
      <c r="AL48" s="468" t="str">
        <f t="shared" si="21"/>
        <v/>
      </c>
      <c r="AM48" s="468" t="str">
        <f t="shared" si="21"/>
        <v/>
      </c>
      <c r="AN48" s="468" t="str">
        <f t="shared" si="21"/>
        <v/>
      </c>
      <c r="AO48" s="468" t="str">
        <f t="shared" si="21"/>
        <v/>
      </c>
      <c r="AP48" s="468" t="str">
        <f t="shared" si="21"/>
        <v/>
      </c>
      <c r="AQ48" s="468" t="str">
        <f t="shared" si="21"/>
        <v/>
      </c>
      <c r="AR48" s="468" t="str">
        <f t="shared" si="22"/>
        <v/>
      </c>
      <c r="AS48" s="468" t="str">
        <f t="shared" si="22"/>
        <v/>
      </c>
      <c r="AT48" s="468" t="str">
        <f t="shared" si="22"/>
        <v/>
      </c>
      <c r="AU48" s="468" t="str">
        <f t="shared" si="22"/>
        <v/>
      </c>
      <c r="AV48" s="468" t="str">
        <f t="shared" si="22"/>
        <v/>
      </c>
      <c r="AW48" s="468" t="str">
        <f t="shared" si="22"/>
        <v/>
      </c>
      <c r="AX48" s="468" t="str">
        <f t="shared" si="22"/>
        <v/>
      </c>
      <c r="AY48" s="468" t="str">
        <f t="shared" si="22"/>
        <v/>
      </c>
      <c r="AZ48" s="468" t="str">
        <f t="shared" si="22"/>
        <v/>
      </c>
      <c r="BA48" s="468"/>
      <c r="BB48" s="468" t="str">
        <f t="shared" si="26"/>
        <v/>
      </c>
      <c r="BC48" s="468" t="str">
        <f t="shared" si="26"/>
        <v/>
      </c>
      <c r="BD48" s="468"/>
      <c r="BE48" s="468" t="str">
        <f t="shared" si="23"/>
        <v/>
      </c>
      <c r="BF48" s="468" t="str">
        <f t="shared" si="23"/>
        <v/>
      </c>
      <c r="BG48" s="468" t="str">
        <f t="shared" si="23"/>
        <v/>
      </c>
      <c r="BH48" s="468" t="str">
        <f t="shared" si="23"/>
        <v/>
      </c>
      <c r="BI48" s="468" t="str">
        <f t="shared" si="23"/>
        <v/>
      </c>
      <c r="BJ48" s="468" t="str">
        <f t="shared" si="23"/>
        <v/>
      </c>
      <c r="BK48" s="468" t="str">
        <f t="shared" si="23"/>
        <v/>
      </c>
      <c r="BL48" s="468" t="str">
        <f t="shared" si="23"/>
        <v/>
      </c>
      <c r="BM48" s="468" t="str">
        <f t="shared" si="23"/>
        <v/>
      </c>
      <c r="BN48" s="468" t="str">
        <f t="shared" si="23"/>
        <v/>
      </c>
      <c r="BO48" s="468" t="str">
        <f t="shared" si="24"/>
        <v/>
      </c>
      <c r="BP48" s="468" t="str">
        <f t="shared" si="24"/>
        <v/>
      </c>
      <c r="BQ48" s="468" t="str">
        <f t="shared" si="24"/>
        <v/>
      </c>
      <c r="BR48" s="468" t="str">
        <f t="shared" si="24"/>
        <v/>
      </c>
      <c r="BS48" s="468" t="str">
        <f t="shared" si="24"/>
        <v/>
      </c>
      <c r="BT48" s="468" t="str">
        <f t="shared" si="24"/>
        <v/>
      </c>
      <c r="BU48" s="468" t="str">
        <f t="shared" si="24"/>
        <v/>
      </c>
      <c r="BV48" s="468" t="str">
        <f t="shared" si="24"/>
        <v/>
      </c>
      <c r="BW48" s="468" t="str">
        <f t="shared" si="24"/>
        <v/>
      </c>
      <c r="BX48" s="468" t="str">
        <f t="shared" si="24"/>
        <v/>
      </c>
      <c r="BY48" s="468" t="str">
        <f t="shared" si="25"/>
        <v/>
      </c>
      <c r="BZ48" s="468" t="str">
        <f t="shared" si="25"/>
        <v/>
      </c>
      <c r="CA48" s="468" t="str">
        <f t="shared" si="25"/>
        <v/>
      </c>
      <c r="CB48" s="468" t="str">
        <f t="shared" si="25"/>
        <v/>
      </c>
      <c r="CC48" s="468" t="str">
        <f t="shared" si="25"/>
        <v/>
      </c>
      <c r="CD48" s="468" t="str">
        <f t="shared" si="25"/>
        <v/>
      </c>
      <c r="CE48" s="468" t="str">
        <f t="shared" si="25"/>
        <v/>
      </c>
      <c r="CF48" s="468" t="str">
        <f t="shared" si="25"/>
        <v/>
      </c>
      <c r="CG48" s="468" t="str">
        <f t="shared" si="25"/>
        <v/>
      </c>
      <c r="CH48" s="468"/>
      <c r="CI48" s="468" t="str">
        <f t="shared" si="11"/>
        <v/>
      </c>
      <c r="CJ48" s="468" t="str">
        <f t="shared" si="11"/>
        <v/>
      </c>
      <c r="CK48" s="533"/>
    </row>
    <row r="49" spans="3:89" x14ac:dyDescent="0.25">
      <c r="C49" s="358"/>
      <c r="D49" s="259">
        <v>129</v>
      </c>
      <c r="E49" s="41"/>
      <c r="F49" s="44"/>
      <c r="G49" s="567" t="s">
        <v>364</v>
      </c>
      <c r="H49" s="279"/>
      <c r="I49" s="281"/>
      <c r="J49" s="431"/>
      <c r="K49" s="431"/>
      <c r="M49" s="360" t="str">
        <f t="shared" si="9"/>
        <v/>
      </c>
      <c r="N49" s="361"/>
      <c r="O49" s="368" t="str">
        <f>IF(M49="","",IF(M49="Foreign",VLOOKUP(N49,'Option X3'!D:E,2,FALSE),1))</f>
        <v/>
      </c>
      <c r="P49" s="359" t="s">
        <v>316</v>
      </c>
      <c r="Q49" s="569"/>
      <c r="R49" s="364"/>
      <c r="S49" s="364">
        <f t="shared" si="27"/>
        <v>0</v>
      </c>
      <c r="T49" s="617"/>
      <c r="U49" s="618"/>
      <c r="V49" s="51"/>
      <c r="X49" s="468" t="str">
        <f t="shared" si="20"/>
        <v/>
      </c>
      <c r="Y49" s="468" t="str">
        <f t="shared" si="20"/>
        <v/>
      </c>
      <c r="Z49" s="468" t="str">
        <f t="shared" si="20"/>
        <v/>
      </c>
      <c r="AA49" s="468" t="str">
        <f t="shared" si="20"/>
        <v/>
      </c>
      <c r="AB49" s="468" t="str">
        <f t="shared" si="20"/>
        <v/>
      </c>
      <c r="AC49" s="468" t="str">
        <f t="shared" si="20"/>
        <v/>
      </c>
      <c r="AD49" s="468" t="str">
        <f t="shared" si="20"/>
        <v/>
      </c>
      <c r="AE49" s="468" t="str">
        <f t="shared" si="20"/>
        <v/>
      </c>
      <c r="AF49" s="468" t="str">
        <f t="shared" si="20"/>
        <v/>
      </c>
      <c r="AG49" s="468" t="str">
        <f t="shared" si="20"/>
        <v/>
      </c>
      <c r="AH49" s="468" t="str">
        <f t="shared" si="21"/>
        <v/>
      </c>
      <c r="AI49" s="468" t="str">
        <f t="shared" si="21"/>
        <v/>
      </c>
      <c r="AJ49" s="468" t="str">
        <f t="shared" si="21"/>
        <v/>
      </c>
      <c r="AK49" s="468" t="str">
        <f t="shared" si="21"/>
        <v/>
      </c>
      <c r="AL49" s="468" t="str">
        <f t="shared" si="21"/>
        <v/>
      </c>
      <c r="AM49" s="468" t="str">
        <f t="shared" si="21"/>
        <v/>
      </c>
      <c r="AN49" s="468" t="str">
        <f t="shared" si="21"/>
        <v/>
      </c>
      <c r="AO49" s="468" t="str">
        <f t="shared" si="21"/>
        <v/>
      </c>
      <c r="AP49" s="468" t="str">
        <f t="shared" si="21"/>
        <v/>
      </c>
      <c r="AQ49" s="468" t="str">
        <f t="shared" si="21"/>
        <v/>
      </c>
      <c r="AR49" s="468" t="str">
        <f t="shared" si="22"/>
        <v/>
      </c>
      <c r="AS49" s="468" t="str">
        <f t="shared" si="22"/>
        <v/>
      </c>
      <c r="AT49" s="468" t="str">
        <f t="shared" si="22"/>
        <v/>
      </c>
      <c r="AU49" s="468" t="str">
        <f t="shared" si="22"/>
        <v/>
      </c>
      <c r="AV49" s="468" t="str">
        <f t="shared" si="22"/>
        <v/>
      </c>
      <c r="AW49" s="468" t="str">
        <f t="shared" si="22"/>
        <v/>
      </c>
      <c r="AX49" s="468" t="str">
        <f t="shared" si="22"/>
        <v/>
      </c>
      <c r="AY49" s="468" t="str">
        <f t="shared" si="22"/>
        <v/>
      </c>
      <c r="AZ49" s="468" t="str">
        <f t="shared" si="22"/>
        <v/>
      </c>
      <c r="BA49" s="468"/>
      <c r="BB49" s="468" t="str">
        <f t="shared" si="26"/>
        <v/>
      </c>
      <c r="BC49" s="468" t="str">
        <f t="shared" si="26"/>
        <v/>
      </c>
      <c r="BD49" s="468"/>
      <c r="BE49" s="468" t="str">
        <f t="shared" si="23"/>
        <v/>
      </c>
      <c r="BF49" s="468" t="str">
        <f t="shared" si="23"/>
        <v/>
      </c>
      <c r="BG49" s="468" t="str">
        <f t="shared" si="23"/>
        <v/>
      </c>
      <c r="BH49" s="468" t="str">
        <f t="shared" si="23"/>
        <v/>
      </c>
      <c r="BI49" s="468" t="str">
        <f t="shared" si="23"/>
        <v/>
      </c>
      <c r="BJ49" s="468" t="str">
        <f t="shared" si="23"/>
        <v/>
      </c>
      <c r="BK49" s="468" t="str">
        <f t="shared" si="23"/>
        <v/>
      </c>
      <c r="BL49" s="468" t="str">
        <f t="shared" si="23"/>
        <v/>
      </c>
      <c r="BM49" s="468" t="str">
        <f t="shared" si="23"/>
        <v/>
      </c>
      <c r="BN49" s="468" t="str">
        <f t="shared" si="23"/>
        <v/>
      </c>
      <c r="BO49" s="468" t="str">
        <f t="shared" si="24"/>
        <v/>
      </c>
      <c r="BP49" s="468" t="str">
        <f t="shared" si="24"/>
        <v/>
      </c>
      <c r="BQ49" s="468" t="str">
        <f t="shared" si="24"/>
        <v/>
      </c>
      <c r="BR49" s="468" t="str">
        <f t="shared" si="24"/>
        <v/>
      </c>
      <c r="BS49" s="468" t="str">
        <f t="shared" si="24"/>
        <v/>
      </c>
      <c r="BT49" s="468" t="str">
        <f t="shared" si="24"/>
        <v/>
      </c>
      <c r="BU49" s="468" t="str">
        <f t="shared" si="24"/>
        <v/>
      </c>
      <c r="BV49" s="468" t="str">
        <f t="shared" si="24"/>
        <v/>
      </c>
      <c r="BW49" s="468" t="str">
        <f t="shared" si="24"/>
        <v/>
      </c>
      <c r="BX49" s="468" t="str">
        <f t="shared" si="24"/>
        <v/>
      </c>
      <c r="BY49" s="468" t="str">
        <f t="shared" si="25"/>
        <v/>
      </c>
      <c r="BZ49" s="468" t="str">
        <f t="shared" si="25"/>
        <v/>
      </c>
      <c r="CA49" s="468" t="str">
        <f t="shared" si="25"/>
        <v/>
      </c>
      <c r="CB49" s="468" t="str">
        <f t="shared" si="25"/>
        <v/>
      </c>
      <c r="CC49" s="468" t="str">
        <f t="shared" si="25"/>
        <v/>
      </c>
      <c r="CD49" s="468" t="str">
        <f t="shared" si="25"/>
        <v/>
      </c>
      <c r="CE49" s="468" t="str">
        <f t="shared" si="25"/>
        <v/>
      </c>
      <c r="CF49" s="468" t="str">
        <f t="shared" si="25"/>
        <v/>
      </c>
      <c r="CG49" s="468" t="str">
        <f t="shared" si="25"/>
        <v/>
      </c>
      <c r="CH49" s="468"/>
      <c r="CI49" s="468" t="str">
        <f t="shared" si="11"/>
        <v/>
      </c>
      <c r="CJ49" s="468" t="str">
        <f t="shared" si="11"/>
        <v/>
      </c>
      <c r="CK49" s="533"/>
    </row>
    <row r="50" spans="3:89" x14ac:dyDescent="0.25">
      <c r="C50" s="358"/>
      <c r="D50" s="259">
        <v>130</v>
      </c>
      <c r="E50" s="41"/>
      <c r="F50" s="44"/>
      <c r="G50" s="567" t="s">
        <v>365</v>
      </c>
      <c r="H50" s="279"/>
      <c r="I50" s="281"/>
      <c r="J50" s="431"/>
      <c r="K50" s="431"/>
      <c r="M50" s="360" t="str">
        <f t="shared" si="9"/>
        <v/>
      </c>
      <c r="N50" s="361"/>
      <c r="O50" s="368" t="str">
        <f>IF(M50="","",IF(M50="Foreign",VLOOKUP(N50,'Option X3'!D:E,2,FALSE),1))</f>
        <v/>
      </c>
      <c r="P50" s="359" t="s">
        <v>316</v>
      </c>
      <c r="Q50" s="569"/>
      <c r="R50" s="364"/>
      <c r="S50" s="364">
        <f t="shared" si="27"/>
        <v>0</v>
      </c>
      <c r="T50" s="617"/>
      <c r="U50" s="618"/>
      <c r="V50" s="51"/>
      <c r="X50" s="468" t="str">
        <f t="shared" ref="X50:AG59" si="28">IF($F50="","",IF(VALUE(LEFT($F50,2))=X$18,$J50,""))</f>
        <v/>
      </c>
      <c r="Y50" s="468" t="str">
        <f t="shared" si="28"/>
        <v/>
      </c>
      <c r="Z50" s="468" t="str">
        <f t="shared" si="28"/>
        <v/>
      </c>
      <c r="AA50" s="468" t="str">
        <f t="shared" si="28"/>
        <v/>
      </c>
      <c r="AB50" s="468" t="str">
        <f t="shared" si="28"/>
        <v/>
      </c>
      <c r="AC50" s="468" t="str">
        <f t="shared" si="28"/>
        <v/>
      </c>
      <c r="AD50" s="468" t="str">
        <f t="shared" si="28"/>
        <v/>
      </c>
      <c r="AE50" s="468" t="str">
        <f t="shared" si="28"/>
        <v/>
      </c>
      <c r="AF50" s="468" t="str">
        <f t="shared" si="28"/>
        <v/>
      </c>
      <c r="AG50" s="468" t="str">
        <f t="shared" si="28"/>
        <v/>
      </c>
      <c r="AH50" s="468" t="str">
        <f t="shared" ref="AH50:AQ59" si="29">IF($F50="","",IF(VALUE(LEFT($F50,2))=AH$18,$J50,""))</f>
        <v/>
      </c>
      <c r="AI50" s="468" t="str">
        <f t="shared" si="29"/>
        <v/>
      </c>
      <c r="AJ50" s="468" t="str">
        <f t="shared" si="29"/>
        <v/>
      </c>
      <c r="AK50" s="468" t="str">
        <f t="shared" si="29"/>
        <v/>
      </c>
      <c r="AL50" s="468" t="str">
        <f t="shared" si="29"/>
        <v/>
      </c>
      <c r="AM50" s="468" t="str">
        <f t="shared" si="29"/>
        <v/>
      </c>
      <c r="AN50" s="468" t="str">
        <f t="shared" si="29"/>
        <v/>
      </c>
      <c r="AO50" s="468" t="str">
        <f t="shared" si="29"/>
        <v/>
      </c>
      <c r="AP50" s="468" t="str">
        <f t="shared" si="29"/>
        <v/>
      </c>
      <c r="AQ50" s="468" t="str">
        <f t="shared" si="29"/>
        <v/>
      </c>
      <c r="AR50" s="468" t="str">
        <f t="shared" ref="AR50:AZ59" si="30">IF($F50="","",IF(VALUE(LEFT($F50,2))=AR$18,$J50,""))</f>
        <v/>
      </c>
      <c r="AS50" s="468" t="str">
        <f t="shared" si="30"/>
        <v/>
      </c>
      <c r="AT50" s="468" t="str">
        <f t="shared" si="30"/>
        <v/>
      </c>
      <c r="AU50" s="468" t="str">
        <f t="shared" si="30"/>
        <v/>
      </c>
      <c r="AV50" s="468" t="str">
        <f t="shared" si="30"/>
        <v/>
      </c>
      <c r="AW50" s="468" t="str">
        <f t="shared" si="30"/>
        <v/>
      </c>
      <c r="AX50" s="468" t="str">
        <f t="shared" si="30"/>
        <v/>
      </c>
      <c r="AY50" s="468" t="str">
        <f t="shared" si="30"/>
        <v/>
      </c>
      <c r="AZ50" s="468" t="str">
        <f t="shared" si="30"/>
        <v/>
      </c>
      <c r="BA50" s="468"/>
      <c r="BB50" s="468" t="str">
        <f t="shared" si="26"/>
        <v/>
      </c>
      <c r="BC50" s="468" t="str">
        <f t="shared" si="26"/>
        <v/>
      </c>
      <c r="BD50" s="468"/>
      <c r="BE50" s="468" t="str">
        <f t="shared" ref="BE50:BN59" si="31">IF($F50="","",IF(VALUE(LEFT($F50,2))=BE$18,$K50,""))</f>
        <v/>
      </c>
      <c r="BF50" s="468" t="str">
        <f t="shared" si="31"/>
        <v/>
      </c>
      <c r="BG50" s="468" t="str">
        <f t="shared" si="31"/>
        <v/>
      </c>
      <c r="BH50" s="468" t="str">
        <f t="shared" si="31"/>
        <v/>
      </c>
      <c r="BI50" s="468" t="str">
        <f t="shared" si="31"/>
        <v/>
      </c>
      <c r="BJ50" s="468" t="str">
        <f t="shared" si="31"/>
        <v/>
      </c>
      <c r="BK50" s="468" t="str">
        <f t="shared" si="31"/>
        <v/>
      </c>
      <c r="BL50" s="468" t="str">
        <f t="shared" si="31"/>
        <v/>
      </c>
      <c r="BM50" s="468" t="str">
        <f t="shared" si="31"/>
        <v/>
      </c>
      <c r="BN50" s="468" t="str">
        <f t="shared" si="31"/>
        <v/>
      </c>
      <c r="BO50" s="468" t="str">
        <f t="shared" ref="BO50:BX59" si="32">IF($F50="","",IF(VALUE(LEFT($F50,2))=BO$18,$K50,""))</f>
        <v/>
      </c>
      <c r="BP50" s="468" t="str">
        <f t="shared" si="32"/>
        <v/>
      </c>
      <c r="BQ50" s="468" t="str">
        <f t="shared" si="32"/>
        <v/>
      </c>
      <c r="BR50" s="468" t="str">
        <f t="shared" si="32"/>
        <v/>
      </c>
      <c r="BS50" s="468" t="str">
        <f t="shared" si="32"/>
        <v/>
      </c>
      <c r="BT50" s="468" t="str">
        <f t="shared" si="32"/>
        <v/>
      </c>
      <c r="BU50" s="468" t="str">
        <f t="shared" si="32"/>
        <v/>
      </c>
      <c r="BV50" s="468" t="str">
        <f t="shared" si="32"/>
        <v/>
      </c>
      <c r="BW50" s="468" t="str">
        <f t="shared" si="32"/>
        <v/>
      </c>
      <c r="BX50" s="468" t="str">
        <f t="shared" si="32"/>
        <v/>
      </c>
      <c r="BY50" s="468" t="str">
        <f t="shared" ref="BY50:CG59" si="33">IF($F50="","",IF(VALUE(LEFT($F50,2))=BY$18,$K50,""))</f>
        <v/>
      </c>
      <c r="BZ50" s="468" t="str">
        <f t="shared" si="33"/>
        <v/>
      </c>
      <c r="CA50" s="468" t="str">
        <f t="shared" si="33"/>
        <v/>
      </c>
      <c r="CB50" s="468" t="str">
        <f t="shared" si="33"/>
        <v/>
      </c>
      <c r="CC50" s="468" t="str">
        <f t="shared" si="33"/>
        <v/>
      </c>
      <c r="CD50" s="468" t="str">
        <f t="shared" si="33"/>
        <v/>
      </c>
      <c r="CE50" s="468" t="str">
        <f t="shared" si="33"/>
        <v/>
      </c>
      <c r="CF50" s="468" t="str">
        <f t="shared" si="33"/>
        <v/>
      </c>
      <c r="CG50" s="468" t="str">
        <f t="shared" si="33"/>
        <v/>
      </c>
      <c r="CH50" s="468"/>
      <c r="CI50" s="468" t="str">
        <f t="shared" si="11"/>
        <v/>
      </c>
      <c r="CJ50" s="468" t="str">
        <f t="shared" si="11"/>
        <v/>
      </c>
      <c r="CK50" s="533"/>
    </row>
    <row r="51" spans="3:89" x14ac:dyDescent="0.25">
      <c r="C51" s="358"/>
      <c r="D51" s="259">
        <v>131</v>
      </c>
      <c r="E51" s="41"/>
      <c r="F51" s="44"/>
      <c r="G51" s="232" t="s">
        <v>301</v>
      </c>
      <c r="H51" s="279"/>
      <c r="I51" s="281"/>
      <c r="J51" s="431"/>
      <c r="K51" s="431"/>
      <c r="M51" s="360" t="str">
        <f t="shared" si="9"/>
        <v/>
      </c>
      <c r="N51" s="361"/>
      <c r="O51" s="368" t="str">
        <f>IF(M51="","",IF(M51="Foreign",VLOOKUP(N51,'Option X3'!D:E,2,FALSE),1))</f>
        <v/>
      </c>
      <c r="P51" s="359"/>
      <c r="Q51" s="569"/>
      <c r="R51" s="364"/>
      <c r="S51" s="364"/>
      <c r="T51" s="617">
        <f t="shared" ref="T51:T55" si="34">J51</f>
        <v>0</v>
      </c>
      <c r="U51" s="618"/>
      <c r="V51" s="51"/>
      <c r="X51" s="468" t="str">
        <f t="shared" si="28"/>
        <v/>
      </c>
      <c r="Y51" s="468" t="str">
        <f t="shared" si="28"/>
        <v/>
      </c>
      <c r="Z51" s="468" t="str">
        <f t="shared" si="28"/>
        <v/>
      </c>
      <c r="AA51" s="468" t="str">
        <f t="shared" si="28"/>
        <v/>
      </c>
      <c r="AB51" s="468" t="str">
        <f t="shared" si="28"/>
        <v/>
      </c>
      <c r="AC51" s="468" t="str">
        <f t="shared" si="28"/>
        <v/>
      </c>
      <c r="AD51" s="468" t="str">
        <f t="shared" si="28"/>
        <v/>
      </c>
      <c r="AE51" s="468" t="str">
        <f t="shared" si="28"/>
        <v/>
      </c>
      <c r="AF51" s="468" t="str">
        <f t="shared" si="28"/>
        <v/>
      </c>
      <c r="AG51" s="468" t="str">
        <f t="shared" si="28"/>
        <v/>
      </c>
      <c r="AH51" s="468" t="str">
        <f t="shared" si="29"/>
        <v/>
      </c>
      <c r="AI51" s="468" t="str">
        <f t="shared" si="29"/>
        <v/>
      </c>
      <c r="AJ51" s="468" t="str">
        <f t="shared" si="29"/>
        <v/>
      </c>
      <c r="AK51" s="468" t="str">
        <f t="shared" si="29"/>
        <v/>
      </c>
      <c r="AL51" s="468" t="str">
        <f t="shared" si="29"/>
        <v/>
      </c>
      <c r="AM51" s="468" t="str">
        <f t="shared" si="29"/>
        <v/>
      </c>
      <c r="AN51" s="468" t="str">
        <f t="shared" si="29"/>
        <v/>
      </c>
      <c r="AO51" s="468" t="str">
        <f t="shared" si="29"/>
        <v/>
      </c>
      <c r="AP51" s="468" t="str">
        <f t="shared" si="29"/>
        <v/>
      </c>
      <c r="AQ51" s="468" t="str">
        <f t="shared" si="29"/>
        <v/>
      </c>
      <c r="AR51" s="468" t="str">
        <f t="shared" si="30"/>
        <v/>
      </c>
      <c r="AS51" s="468" t="str">
        <f t="shared" si="30"/>
        <v/>
      </c>
      <c r="AT51" s="468" t="str">
        <f t="shared" si="30"/>
        <v/>
      </c>
      <c r="AU51" s="468" t="str">
        <f t="shared" si="30"/>
        <v/>
      </c>
      <c r="AV51" s="468" t="str">
        <f t="shared" si="30"/>
        <v/>
      </c>
      <c r="AW51" s="468" t="str">
        <f t="shared" si="30"/>
        <v/>
      </c>
      <c r="AX51" s="468" t="str">
        <f t="shared" si="30"/>
        <v/>
      </c>
      <c r="AY51" s="468" t="str">
        <f t="shared" si="30"/>
        <v/>
      </c>
      <c r="AZ51" s="468" t="str">
        <f t="shared" si="30"/>
        <v/>
      </c>
      <c r="BA51" s="468"/>
      <c r="BB51" s="468" t="str">
        <f t="shared" si="26"/>
        <v/>
      </c>
      <c r="BC51" s="468" t="str">
        <f t="shared" si="26"/>
        <v/>
      </c>
      <c r="BD51" s="468"/>
      <c r="BE51" s="468" t="str">
        <f t="shared" si="31"/>
        <v/>
      </c>
      <c r="BF51" s="468" t="str">
        <f t="shared" si="31"/>
        <v/>
      </c>
      <c r="BG51" s="468" t="str">
        <f t="shared" si="31"/>
        <v/>
      </c>
      <c r="BH51" s="468" t="str">
        <f t="shared" si="31"/>
        <v/>
      </c>
      <c r="BI51" s="468" t="str">
        <f t="shared" si="31"/>
        <v/>
      </c>
      <c r="BJ51" s="468" t="str">
        <f t="shared" si="31"/>
        <v/>
      </c>
      <c r="BK51" s="468" t="str">
        <f t="shared" si="31"/>
        <v/>
      </c>
      <c r="BL51" s="468" t="str">
        <f t="shared" si="31"/>
        <v/>
      </c>
      <c r="BM51" s="468" t="str">
        <f t="shared" si="31"/>
        <v/>
      </c>
      <c r="BN51" s="468" t="str">
        <f t="shared" si="31"/>
        <v/>
      </c>
      <c r="BO51" s="468" t="str">
        <f t="shared" si="32"/>
        <v/>
      </c>
      <c r="BP51" s="468" t="str">
        <f t="shared" si="32"/>
        <v/>
      </c>
      <c r="BQ51" s="468" t="str">
        <f t="shared" si="32"/>
        <v/>
      </c>
      <c r="BR51" s="468" t="str">
        <f t="shared" si="32"/>
        <v/>
      </c>
      <c r="BS51" s="468" t="str">
        <f t="shared" si="32"/>
        <v/>
      </c>
      <c r="BT51" s="468" t="str">
        <f t="shared" si="32"/>
        <v/>
      </c>
      <c r="BU51" s="468" t="str">
        <f t="shared" si="32"/>
        <v/>
      </c>
      <c r="BV51" s="468" t="str">
        <f t="shared" si="32"/>
        <v/>
      </c>
      <c r="BW51" s="468" t="str">
        <f t="shared" si="32"/>
        <v/>
      </c>
      <c r="BX51" s="468" t="str">
        <f t="shared" si="32"/>
        <v/>
      </c>
      <c r="BY51" s="468" t="str">
        <f t="shared" si="33"/>
        <v/>
      </c>
      <c r="BZ51" s="468" t="str">
        <f t="shared" si="33"/>
        <v/>
      </c>
      <c r="CA51" s="468" t="str">
        <f t="shared" si="33"/>
        <v/>
      </c>
      <c r="CB51" s="468" t="str">
        <f t="shared" si="33"/>
        <v/>
      </c>
      <c r="CC51" s="468" t="str">
        <f t="shared" si="33"/>
        <v/>
      </c>
      <c r="CD51" s="468" t="str">
        <f t="shared" si="33"/>
        <v/>
      </c>
      <c r="CE51" s="468" t="str">
        <f t="shared" si="33"/>
        <v/>
      </c>
      <c r="CF51" s="468" t="str">
        <f t="shared" si="33"/>
        <v/>
      </c>
      <c r="CG51" s="468" t="str">
        <f t="shared" si="33"/>
        <v/>
      </c>
      <c r="CH51" s="468"/>
      <c r="CI51" s="468" t="str">
        <f t="shared" si="11"/>
        <v/>
      </c>
      <c r="CJ51" s="468" t="str">
        <f t="shared" si="11"/>
        <v/>
      </c>
      <c r="CK51" s="533"/>
    </row>
    <row r="52" spans="3:89" x14ac:dyDescent="0.25">
      <c r="C52" s="358"/>
      <c r="D52" s="259">
        <v>132</v>
      </c>
      <c r="E52" s="41"/>
      <c r="F52" s="44"/>
      <c r="G52" s="232" t="s">
        <v>318</v>
      </c>
      <c r="H52" s="279"/>
      <c r="I52" s="281"/>
      <c r="J52" s="431"/>
      <c r="K52" s="431"/>
      <c r="M52" s="360" t="str">
        <f t="shared" si="9"/>
        <v/>
      </c>
      <c r="N52" s="361"/>
      <c r="O52" s="368" t="str">
        <f>IF(M52="","",IF(M52="Foreign",VLOOKUP(N52,'Option X3'!D:E,2,FALSE),1))</f>
        <v/>
      </c>
      <c r="P52" s="359"/>
      <c r="Q52" s="569"/>
      <c r="R52" s="364"/>
      <c r="S52" s="364"/>
      <c r="T52" s="617">
        <f t="shared" si="34"/>
        <v>0</v>
      </c>
      <c r="U52" s="618"/>
      <c r="V52" s="51"/>
      <c r="X52" s="468" t="str">
        <f t="shared" si="28"/>
        <v/>
      </c>
      <c r="Y52" s="468" t="str">
        <f t="shared" si="28"/>
        <v/>
      </c>
      <c r="Z52" s="468" t="str">
        <f t="shared" si="28"/>
        <v/>
      </c>
      <c r="AA52" s="468" t="str">
        <f t="shared" si="28"/>
        <v/>
      </c>
      <c r="AB52" s="468" t="str">
        <f t="shared" si="28"/>
        <v/>
      </c>
      <c r="AC52" s="468" t="str">
        <f t="shared" si="28"/>
        <v/>
      </c>
      <c r="AD52" s="468" t="str">
        <f t="shared" si="28"/>
        <v/>
      </c>
      <c r="AE52" s="468" t="str">
        <f t="shared" si="28"/>
        <v/>
      </c>
      <c r="AF52" s="468" t="str">
        <f t="shared" si="28"/>
        <v/>
      </c>
      <c r="AG52" s="468" t="str">
        <f t="shared" si="28"/>
        <v/>
      </c>
      <c r="AH52" s="468" t="str">
        <f t="shared" si="29"/>
        <v/>
      </c>
      <c r="AI52" s="468" t="str">
        <f t="shared" si="29"/>
        <v/>
      </c>
      <c r="AJ52" s="468" t="str">
        <f t="shared" si="29"/>
        <v/>
      </c>
      <c r="AK52" s="468" t="str">
        <f t="shared" si="29"/>
        <v/>
      </c>
      <c r="AL52" s="468" t="str">
        <f t="shared" si="29"/>
        <v/>
      </c>
      <c r="AM52" s="468" t="str">
        <f t="shared" si="29"/>
        <v/>
      </c>
      <c r="AN52" s="468" t="str">
        <f t="shared" si="29"/>
        <v/>
      </c>
      <c r="AO52" s="468" t="str">
        <f t="shared" si="29"/>
        <v/>
      </c>
      <c r="AP52" s="468" t="str">
        <f t="shared" si="29"/>
        <v/>
      </c>
      <c r="AQ52" s="468" t="str">
        <f t="shared" si="29"/>
        <v/>
      </c>
      <c r="AR52" s="468" t="str">
        <f t="shared" si="30"/>
        <v/>
      </c>
      <c r="AS52" s="468" t="str">
        <f t="shared" si="30"/>
        <v/>
      </c>
      <c r="AT52" s="468" t="str">
        <f t="shared" si="30"/>
        <v/>
      </c>
      <c r="AU52" s="468" t="str">
        <f t="shared" si="30"/>
        <v/>
      </c>
      <c r="AV52" s="468" t="str">
        <f t="shared" si="30"/>
        <v/>
      </c>
      <c r="AW52" s="468" t="str">
        <f t="shared" si="30"/>
        <v/>
      </c>
      <c r="AX52" s="468" t="str">
        <f t="shared" si="30"/>
        <v/>
      </c>
      <c r="AY52" s="468" t="str">
        <f t="shared" si="30"/>
        <v/>
      </c>
      <c r="AZ52" s="468" t="str">
        <f t="shared" si="30"/>
        <v/>
      </c>
      <c r="BA52" s="468"/>
      <c r="BB52" s="468" t="str">
        <f t="shared" si="26"/>
        <v/>
      </c>
      <c r="BC52" s="468" t="str">
        <f t="shared" si="26"/>
        <v/>
      </c>
      <c r="BD52" s="468"/>
      <c r="BE52" s="468" t="str">
        <f t="shared" si="31"/>
        <v/>
      </c>
      <c r="BF52" s="468" t="str">
        <f t="shared" si="31"/>
        <v/>
      </c>
      <c r="BG52" s="468" t="str">
        <f t="shared" si="31"/>
        <v/>
      </c>
      <c r="BH52" s="468" t="str">
        <f t="shared" si="31"/>
        <v/>
      </c>
      <c r="BI52" s="468" t="str">
        <f t="shared" si="31"/>
        <v/>
      </c>
      <c r="BJ52" s="468" t="str">
        <f t="shared" si="31"/>
        <v/>
      </c>
      <c r="BK52" s="468" t="str">
        <f t="shared" si="31"/>
        <v/>
      </c>
      <c r="BL52" s="468" t="str">
        <f t="shared" si="31"/>
        <v/>
      </c>
      <c r="BM52" s="468" t="str">
        <f t="shared" si="31"/>
        <v/>
      </c>
      <c r="BN52" s="468" t="str">
        <f t="shared" si="31"/>
        <v/>
      </c>
      <c r="BO52" s="468" t="str">
        <f t="shared" si="32"/>
        <v/>
      </c>
      <c r="BP52" s="468" t="str">
        <f t="shared" si="32"/>
        <v/>
      </c>
      <c r="BQ52" s="468" t="str">
        <f t="shared" si="32"/>
        <v/>
      </c>
      <c r="BR52" s="468" t="str">
        <f t="shared" si="32"/>
        <v/>
      </c>
      <c r="BS52" s="468" t="str">
        <f t="shared" si="32"/>
        <v/>
      </c>
      <c r="BT52" s="468" t="str">
        <f t="shared" si="32"/>
        <v/>
      </c>
      <c r="BU52" s="468" t="str">
        <f t="shared" si="32"/>
        <v/>
      </c>
      <c r="BV52" s="468" t="str">
        <f t="shared" si="32"/>
        <v/>
      </c>
      <c r="BW52" s="468" t="str">
        <f t="shared" si="32"/>
        <v/>
      </c>
      <c r="BX52" s="468" t="str">
        <f t="shared" si="32"/>
        <v/>
      </c>
      <c r="BY52" s="468" t="str">
        <f t="shared" si="33"/>
        <v/>
      </c>
      <c r="BZ52" s="468" t="str">
        <f t="shared" si="33"/>
        <v/>
      </c>
      <c r="CA52" s="468" t="str">
        <f t="shared" si="33"/>
        <v/>
      </c>
      <c r="CB52" s="468" t="str">
        <f t="shared" si="33"/>
        <v/>
      </c>
      <c r="CC52" s="468" t="str">
        <f t="shared" si="33"/>
        <v/>
      </c>
      <c r="CD52" s="468" t="str">
        <f t="shared" si="33"/>
        <v/>
      </c>
      <c r="CE52" s="468" t="str">
        <f t="shared" si="33"/>
        <v/>
      </c>
      <c r="CF52" s="468" t="str">
        <f t="shared" si="33"/>
        <v/>
      </c>
      <c r="CG52" s="468" t="str">
        <f t="shared" si="33"/>
        <v/>
      </c>
      <c r="CH52" s="468"/>
      <c r="CI52" s="468" t="str">
        <f t="shared" si="11"/>
        <v/>
      </c>
      <c r="CJ52" s="468" t="str">
        <f t="shared" si="11"/>
        <v/>
      </c>
      <c r="CK52" s="533"/>
    </row>
    <row r="53" spans="3:89" x14ac:dyDescent="0.25">
      <c r="C53" s="358"/>
      <c r="D53" s="259">
        <v>133</v>
      </c>
      <c r="E53" s="41"/>
      <c r="F53" s="44"/>
      <c r="G53" s="232" t="s">
        <v>225</v>
      </c>
      <c r="H53" s="279"/>
      <c r="I53" s="281"/>
      <c r="J53" s="431"/>
      <c r="K53" s="431"/>
      <c r="M53" s="360" t="str">
        <f t="shared" si="9"/>
        <v/>
      </c>
      <c r="N53" s="361"/>
      <c r="O53" s="368" t="str">
        <f>IF(M53="","",IF(M53="Foreign",VLOOKUP(N53,'Option X3'!D:E,2,FALSE),1))</f>
        <v/>
      </c>
      <c r="P53" s="359"/>
      <c r="Q53" s="569"/>
      <c r="R53" s="364"/>
      <c r="S53" s="364"/>
      <c r="T53" s="617">
        <f t="shared" si="34"/>
        <v>0</v>
      </c>
      <c r="U53" s="618"/>
      <c r="V53" s="51"/>
      <c r="X53" s="468" t="str">
        <f t="shared" si="28"/>
        <v/>
      </c>
      <c r="Y53" s="468" t="str">
        <f t="shared" si="28"/>
        <v/>
      </c>
      <c r="Z53" s="468" t="str">
        <f t="shared" si="28"/>
        <v/>
      </c>
      <c r="AA53" s="468" t="str">
        <f t="shared" si="28"/>
        <v/>
      </c>
      <c r="AB53" s="468" t="str">
        <f t="shared" si="28"/>
        <v/>
      </c>
      <c r="AC53" s="468" t="str">
        <f t="shared" si="28"/>
        <v/>
      </c>
      <c r="AD53" s="468" t="str">
        <f t="shared" si="28"/>
        <v/>
      </c>
      <c r="AE53" s="468" t="str">
        <f t="shared" si="28"/>
        <v/>
      </c>
      <c r="AF53" s="468" t="str">
        <f t="shared" si="28"/>
        <v/>
      </c>
      <c r="AG53" s="468" t="str">
        <f t="shared" si="28"/>
        <v/>
      </c>
      <c r="AH53" s="468" t="str">
        <f t="shared" si="29"/>
        <v/>
      </c>
      <c r="AI53" s="468" t="str">
        <f t="shared" si="29"/>
        <v/>
      </c>
      <c r="AJ53" s="468" t="str">
        <f t="shared" si="29"/>
        <v/>
      </c>
      <c r="AK53" s="468" t="str">
        <f t="shared" si="29"/>
        <v/>
      </c>
      <c r="AL53" s="468" t="str">
        <f t="shared" si="29"/>
        <v/>
      </c>
      <c r="AM53" s="468" t="str">
        <f t="shared" si="29"/>
        <v/>
      </c>
      <c r="AN53" s="468" t="str">
        <f t="shared" si="29"/>
        <v/>
      </c>
      <c r="AO53" s="468" t="str">
        <f t="shared" si="29"/>
        <v/>
      </c>
      <c r="AP53" s="468" t="str">
        <f t="shared" si="29"/>
        <v/>
      </c>
      <c r="AQ53" s="468" t="str">
        <f t="shared" si="29"/>
        <v/>
      </c>
      <c r="AR53" s="468" t="str">
        <f t="shared" si="30"/>
        <v/>
      </c>
      <c r="AS53" s="468" t="str">
        <f t="shared" si="30"/>
        <v/>
      </c>
      <c r="AT53" s="468" t="str">
        <f t="shared" si="30"/>
        <v/>
      </c>
      <c r="AU53" s="468" t="str">
        <f t="shared" si="30"/>
        <v/>
      </c>
      <c r="AV53" s="468" t="str">
        <f t="shared" si="30"/>
        <v/>
      </c>
      <c r="AW53" s="468" t="str">
        <f t="shared" si="30"/>
        <v/>
      </c>
      <c r="AX53" s="468" t="str">
        <f t="shared" si="30"/>
        <v/>
      </c>
      <c r="AY53" s="468" t="str">
        <f t="shared" si="30"/>
        <v/>
      </c>
      <c r="AZ53" s="468" t="str">
        <f t="shared" si="30"/>
        <v/>
      </c>
      <c r="BA53" s="468"/>
      <c r="BB53" s="468" t="str">
        <f t="shared" si="26"/>
        <v/>
      </c>
      <c r="BC53" s="468" t="str">
        <f t="shared" si="26"/>
        <v/>
      </c>
      <c r="BD53" s="468"/>
      <c r="BE53" s="468" t="str">
        <f t="shared" si="31"/>
        <v/>
      </c>
      <c r="BF53" s="468" t="str">
        <f t="shared" si="31"/>
        <v/>
      </c>
      <c r="BG53" s="468" t="str">
        <f t="shared" si="31"/>
        <v/>
      </c>
      <c r="BH53" s="468" t="str">
        <f t="shared" si="31"/>
        <v/>
      </c>
      <c r="BI53" s="468" t="str">
        <f t="shared" si="31"/>
        <v/>
      </c>
      <c r="BJ53" s="468" t="str">
        <f t="shared" si="31"/>
        <v/>
      </c>
      <c r="BK53" s="468" t="str">
        <f t="shared" si="31"/>
        <v/>
      </c>
      <c r="BL53" s="468" t="str">
        <f t="shared" si="31"/>
        <v/>
      </c>
      <c r="BM53" s="468" t="str">
        <f t="shared" si="31"/>
        <v/>
      </c>
      <c r="BN53" s="468" t="str">
        <f t="shared" si="31"/>
        <v/>
      </c>
      <c r="BO53" s="468" t="str">
        <f t="shared" si="32"/>
        <v/>
      </c>
      <c r="BP53" s="468" t="str">
        <f t="shared" si="32"/>
        <v/>
      </c>
      <c r="BQ53" s="468" t="str">
        <f t="shared" si="32"/>
        <v/>
      </c>
      <c r="BR53" s="468" t="str">
        <f t="shared" si="32"/>
        <v/>
      </c>
      <c r="BS53" s="468" t="str">
        <f t="shared" si="32"/>
        <v/>
      </c>
      <c r="BT53" s="468" t="str">
        <f t="shared" si="32"/>
        <v/>
      </c>
      <c r="BU53" s="468" t="str">
        <f t="shared" si="32"/>
        <v/>
      </c>
      <c r="BV53" s="468" t="str">
        <f t="shared" si="32"/>
        <v/>
      </c>
      <c r="BW53" s="468" t="str">
        <f t="shared" si="32"/>
        <v/>
      </c>
      <c r="BX53" s="468" t="str">
        <f t="shared" si="32"/>
        <v/>
      </c>
      <c r="BY53" s="468" t="str">
        <f t="shared" si="33"/>
        <v/>
      </c>
      <c r="BZ53" s="468" t="str">
        <f t="shared" si="33"/>
        <v/>
      </c>
      <c r="CA53" s="468" t="str">
        <f t="shared" si="33"/>
        <v/>
      </c>
      <c r="CB53" s="468" t="str">
        <f t="shared" si="33"/>
        <v/>
      </c>
      <c r="CC53" s="468" t="str">
        <f t="shared" si="33"/>
        <v/>
      </c>
      <c r="CD53" s="468" t="str">
        <f t="shared" si="33"/>
        <v/>
      </c>
      <c r="CE53" s="468" t="str">
        <f t="shared" si="33"/>
        <v/>
      </c>
      <c r="CF53" s="468" t="str">
        <f t="shared" si="33"/>
        <v/>
      </c>
      <c r="CG53" s="468" t="str">
        <f t="shared" si="33"/>
        <v/>
      </c>
      <c r="CH53" s="468"/>
      <c r="CI53" s="468" t="str">
        <f t="shared" si="11"/>
        <v/>
      </c>
      <c r="CJ53" s="468" t="str">
        <f t="shared" si="11"/>
        <v/>
      </c>
      <c r="CK53" s="533"/>
    </row>
    <row r="54" spans="3:89" x14ac:dyDescent="0.25">
      <c r="C54" s="358"/>
      <c r="D54" s="259">
        <v>134</v>
      </c>
      <c r="E54" s="41"/>
      <c r="F54" s="44"/>
      <c r="G54" s="232" t="s">
        <v>359</v>
      </c>
      <c r="H54" s="279" t="s">
        <v>234</v>
      </c>
      <c r="I54" s="281"/>
      <c r="J54" s="431"/>
      <c r="K54" s="431"/>
      <c r="M54" s="360" t="str">
        <f t="shared" si="9"/>
        <v/>
      </c>
      <c r="N54" s="361"/>
      <c r="O54" s="368" t="str">
        <f>IF(M54="","",IF(M54="Foreign",VLOOKUP(N54,'Option X3'!D:E,2,FALSE),1))</f>
        <v/>
      </c>
      <c r="P54" s="359"/>
      <c r="Q54" s="569"/>
      <c r="R54" s="364"/>
      <c r="S54" s="364"/>
      <c r="T54" s="617">
        <f t="shared" si="34"/>
        <v>0</v>
      </c>
      <c r="U54" s="618"/>
      <c r="V54" s="51"/>
      <c r="X54" s="468" t="str">
        <f t="shared" si="28"/>
        <v/>
      </c>
      <c r="Y54" s="468" t="str">
        <f t="shared" si="28"/>
        <v/>
      </c>
      <c r="Z54" s="468" t="str">
        <f t="shared" si="28"/>
        <v/>
      </c>
      <c r="AA54" s="468" t="str">
        <f t="shared" si="28"/>
        <v/>
      </c>
      <c r="AB54" s="468" t="str">
        <f t="shared" si="28"/>
        <v/>
      </c>
      <c r="AC54" s="468" t="str">
        <f t="shared" si="28"/>
        <v/>
      </c>
      <c r="AD54" s="468" t="str">
        <f t="shared" si="28"/>
        <v/>
      </c>
      <c r="AE54" s="468" t="str">
        <f t="shared" si="28"/>
        <v/>
      </c>
      <c r="AF54" s="468" t="str">
        <f t="shared" si="28"/>
        <v/>
      </c>
      <c r="AG54" s="468" t="str">
        <f t="shared" si="28"/>
        <v/>
      </c>
      <c r="AH54" s="468" t="str">
        <f t="shared" si="29"/>
        <v/>
      </c>
      <c r="AI54" s="468" t="str">
        <f t="shared" si="29"/>
        <v/>
      </c>
      <c r="AJ54" s="468" t="str">
        <f t="shared" si="29"/>
        <v/>
      </c>
      <c r="AK54" s="468" t="str">
        <f t="shared" si="29"/>
        <v/>
      </c>
      <c r="AL54" s="468" t="str">
        <f t="shared" si="29"/>
        <v/>
      </c>
      <c r="AM54" s="468" t="str">
        <f t="shared" si="29"/>
        <v/>
      </c>
      <c r="AN54" s="468" t="str">
        <f t="shared" si="29"/>
        <v/>
      </c>
      <c r="AO54" s="468" t="str">
        <f t="shared" si="29"/>
        <v/>
      </c>
      <c r="AP54" s="468" t="str">
        <f t="shared" si="29"/>
        <v/>
      </c>
      <c r="AQ54" s="468" t="str">
        <f t="shared" si="29"/>
        <v/>
      </c>
      <c r="AR54" s="468" t="str">
        <f t="shared" si="30"/>
        <v/>
      </c>
      <c r="AS54" s="468" t="str">
        <f t="shared" si="30"/>
        <v/>
      </c>
      <c r="AT54" s="468" t="str">
        <f t="shared" si="30"/>
        <v/>
      </c>
      <c r="AU54" s="468" t="str">
        <f t="shared" si="30"/>
        <v/>
      </c>
      <c r="AV54" s="468" t="str">
        <f t="shared" si="30"/>
        <v/>
      </c>
      <c r="AW54" s="468" t="str">
        <f t="shared" si="30"/>
        <v/>
      </c>
      <c r="AX54" s="468" t="str">
        <f t="shared" si="30"/>
        <v/>
      </c>
      <c r="AY54" s="468" t="str">
        <f t="shared" si="30"/>
        <v/>
      </c>
      <c r="AZ54" s="468" t="str">
        <f t="shared" si="30"/>
        <v/>
      </c>
      <c r="BA54" s="468"/>
      <c r="BB54" s="468" t="str">
        <f t="shared" si="26"/>
        <v/>
      </c>
      <c r="BC54" s="468" t="str">
        <f t="shared" si="26"/>
        <v/>
      </c>
      <c r="BD54" s="468"/>
      <c r="BE54" s="468" t="str">
        <f t="shared" si="31"/>
        <v/>
      </c>
      <c r="BF54" s="468" t="str">
        <f t="shared" si="31"/>
        <v/>
      </c>
      <c r="BG54" s="468" t="str">
        <f t="shared" si="31"/>
        <v/>
      </c>
      <c r="BH54" s="468" t="str">
        <f t="shared" si="31"/>
        <v/>
      </c>
      <c r="BI54" s="468" t="str">
        <f t="shared" si="31"/>
        <v/>
      </c>
      <c r="BJ54" s="468" t="str">
        <f t="shared" si="31"/>
        <v/>
      </c>
      <c r="BK54" s="468" t="str">
        <f t="shared" si="31"/>
        <v/>
      </c>
      <c r="BL54" s="468" t="str">
        <f t="shared" si="31"/>
        <v/>
      </c>
      <c r="BM54" s="468" t="str">
        <f t="shared" si="31"/>
        <v/>
      </c>
      <c r="BN54" s="468" t="str">
        <f t="shared" si="31"/>
        <v/>
      </c>
      <c r="BO54" s="468" t="str">
        <f t="shared" si="32"/>
        <v/>
      </c>
      <c r="BP54" s="468" t="str">
        <f t="shared" si="32"/>
        <v/>
      </c>
      <c r="BQ54" s="468" t="str">
        <f t="shared" si="32"/>
        <v/>
      </c>
      <c r="BR54" s="468" t="str">
        <f t="shared" si="32"/>
        <v/>
      </c>
      <c r="BS54" s="468" t="str">
        <f t="shared" si="32"/>
        <v/>
      </c>
      <c r="BT54" s="468" t="str">
        <f t="shared" si="32"/>
        <v/>
      </c>
      <c r="BU54" s="468" t="str">
        <f t="shared" si="32"/>
        <v/>
      </c>
      <c r="BV54" s="468" t="str">
        <f t="shared" si="32"/>
        <v/>
      </c>
      <c r="BW54" s="468" t="str">
        <f t="shared" si="32"/>
        <v/>
      </c>
      <c r="BX54" s="468" t="str">
        <f t="shared" si="32"/>
        <v/>
      </c>
      <c r="BY54" s="468" t="str">
        <f t="shared" si="33"/>
        <v/>
      </c>
      <c r="BZ54" s="468" t="str">
        <f t="shared" si="33"/>
        <v/>
      </c>
      <c r="CA54" s="468" t="str">
        <f t="shared" si="33"/>
        <v/>
      </c>
      <c r="CB54" s="468" t="str">
        <f t="shared" si="33"/>
        <v/>
      </c>
      <c r="CC54" s="468" t="str">
        <f t="shared" si="33"/>
        <v/>
      </c>
      <c r="CD54" s="468" t="str">
        <f t="shared" si="33"/>
        <v/>
      </c>
      <c r="CE54" s="468" t="str">
        <f t="shared" si="33"/>
        <v/>
      </c>
      <c r="CF54" s="468" t="str">
        <f t="shared" si="33"/>
        <v/>
      </c>
      <c r="CG54" s="468" t="str">
        <f t="shared" si="33"/>
        <v/>
      </c>
      <c r="CH54" s="468"/>
      <c r="CI54" s="468" t="str">
        <f t="shared" si="11"/>
        <v/>
      </c>
      <c r="CJ54" s="468" t="str">
        <f t="shared" si="11"/>
        <v/>
      </c>
      <c r="CK54" s="533"/>
    </row>
    <row r="55" spans="3:89" x14ac:dyDescent="0.25">
      <c r="C55" s="358"/>
      <c r="D55" s="259">
        <v>135</v>
      </c>
      <c r="E55" s="41"/>
      <c r="F55" s="44"/>
      <c r="G55" s="232" t="s">
        <v>294</v>
      </c>
      <c r="H55" s="279"/>
      <c r="I55" s="281"/>
      <c r="J55" s="431"/>
      <c r="K55" s="431"/>
      <c r="M55" s="360" t="str">
        <f t="shared" si="9"/>
        <v/>
      </c>
      <c r="N55" s="361"/>
      <c r="O55" s="368"/>
      <c r="P55" s="359"/>
      <c r="Q55" s="362"/>
      <c r="R55" s="364"/>
      <c r="S55" s="364"/>
      <c r="T55" s="617">
        <f t="shared" si="34"/>
        <v>0</v>
      </c>
      <c r="U55" s="618"/>
      <c r="V55" s="51"/>
      <c r="X55" s="468" t="str">
        <f t="shared" si="28"/>
        <v/>
      </c>
      <c r="Y55" s="468" t="str">
        <f t="shared" si="28"/>
        <v/>
      </c>
      <c r="Z55" s="468" t="str">
        <f t="shared" si="28"/>
        <v/>
      </c>
      <c r="AA55" s="468" t="str">
        <f t="shared" si="28"/>
        <v/>
      </c>
      <c r="AB55" s="468" t="str">
        <f t="shared" si="28"/>
        <v/>
      </c>
      <c r="AC55" s="468" t="str">
        <f t="shared" si="28"/>
        <v/>
      </c>
      <c r="AD55" s="468" t="str">
        <f t="shared" si="28"/>
        <v/>
      </c>
      <c r="AE55" s="468" t="str">
        <f t="shared" si="28"/>
        <v/>
      </c>
      <c r="AF55" s="468" t="str">
        <f t="shared" si="28"/>
        <v/>
      </c>
      <c r="AG55" s="468" t="str">
        <f t="shared" si="28"/>
        <v/>
      </c>
      <c r="AH55" s="468" t="str">
        <f t="shared" si="29"/>
        <v/>
      </c>
      <c r="AI55" s="468" t="str">
        <f t="shared" si="29"/>
        <v/>
      </c>
      <c r="AJ55" s="468" t="str">
        <f t="shared" si="29"/>
        <v/>
      </c>
      <c r="AK55" s="468" t="str">
        <f t="shared" si="29"/>
        <v/>
      </c>
      <c r="AL55" s="468" t="str">
        <f t="shared" si="29"/>
        <v/>
      </c>
      <c r="AM55" s="468" t="str">
        <f t="shared" si="29"/>
        <v/>
      </c>
      <c r="AN55" s="468" t="str">
        <f t="shared" si="29"/>
        <v/>
      </c>
      <c r="AO55" s="468" t="str">
        <f t="shared" si="29"/>
        <v/>
      </c>
      <c r="AP55" s="468" t="str">
        <f t="shared" si="29"/>
        <v/>
      </c>
      <c r="AQ55" s="468" t="str">
        <f t="shared" si="29"/>
        <v/>
      </c>
      <c r="AR55" s="468" t="str">
        <f t="shared" si="30"/>
        <v/>
      </c>
      <c r="AS55" s="468" t="str">
        <f t="shared" si="30"/>
        <v/>
      </c>
      <c r="AT55" s="468" t="str">
        <f t="shared" si="30"/>
        <v/>
      </c>
      <c r="AU55" s="468" t="str">
        <f t="shared" si="30"/>
        <v/>
      </c>
      <c r="AV55" s="468" t="str">
        <f t="shared" si="30"/>
        <v/>
      </c>
      <c r="AW55" s="468" t="str">
        <f t="shared" si="30"/>
        <v/>
      </c>
      <c r="AX55" s="468" t="str">
        <f t="shared" si="30"/>
        <v/>
      </c>
      <c r="AY55" s="468" t="str">
        <f t="shared" si="30"/>
        <v/>
      </c>
      <c r="AZ55" s="468" t="str">
        <f t="shared" si="30"/>
        <v/>
      </c>
      <c r="BA55" s="468"/>
      <c r="BB55" s="468" t="str">
        <f t="shared" si="26"/>
        <v/>
      </c>
      <c r="BC55" s="468" t="str">
        <f t="shared" si="26"/>
        <v/>
      </c>
      <c r="BD55" s="468"/>
      <c r="BE55" s="468" t="str">
        <f t="shared" si="31"/>
        <v/>
      </c>
      <c r="BF55" s="468" t="str">
        <f t="shared" si="31"/>
        <v/>
      </c>
      <c r="BG55" s="468" t="str">
        <f t="shared" si="31"/>
        <v/>
      </c>
      <c r="BH55" s="468" t="str">
        <f t="shared" si="31"/>
        <v/>
      </c>
      <c r="BI55" s="468" t="str">
        <f t="shared" si="31"/>
        <v/>
      </c>
      <c r="BJ55" s="468" t="str">
        <f t="shared" si="31"/>
        <v/>
      </c>
      <c r="BK55" s="468" t="str">
        <f t="shared" si="31"/>
        <v/>
      </c>
      <c r="BL55" s="468" t="str">
        <f t="shared" si="31"/>
        <v/>
      </c>
      <c r="BM55" s="468" t="str">
        <f t="shared" si="31"/>
        <v/>
      </c>
      <c r="BN55" s="468" t="str">
        <f t="shared" si="31"/>
        <v/>
      </c>
      <c r="BO55" s="468" t="str">
        <f t="shared" si="32"/>
        <v/>
      </c>
      <c r="BP55" s="468" t="str">
        <f t="shared" si="32"/>
        <v/>
      </c>
      <c r="BQ55" s="468" t="str">
        <f t="shared" si="32"/>
        <v/>
      </c>
      <c r="BR55" s="468" t="str">
        <f t="shared" si="32"/>
        <v/>
      </c>
      <c r="BS55" s="468" t="str">
        <f t="shared" si="32"/>
        <v/>
      </c>
      <c r="BT55" s="468" t="str">
        <f t="shared" si="32"/>
        <v/>
      </c>
      <c r="BU55" s="468" t="str">
        <f t="shared" si="32"/>
        <v/>
      </c>
      <c r="BV55" s="468" t="str">
        <f t="shared" si="32"/>
        <v/>
      </c>
      <c r="BW55" s="468" t="str">
        <f t="shared" si="32"/>
        <v/>
      </c>
      <c r="BX55" s="468" t="str">
        <f t="shared" si="32"/>
        <v/>
      </c>
      <c r="BY55" s="468" t="str">
        <f t="shared" si="33"/>
        <v/>
      </c>
      <c r="BZ55" s="468" t="str">
        <f t="shared" si="33"/>
        <v/>
      </c>
      <c r="CA55" s="468" t="str">
        <f t="shared" si="33"/>
        <v/>
      </c>
      <c r="CB55" s="468" t="str">
        <f t="shared" si="33"/>
        <v/>
      </c>
      <c r="CC55" s="468" t="str">
        <f t="shared" si="33"/>
        <v/>
      </c>
      <c r="CD55" s="468" t="str">
        <f t="shared" si="33"/>
        <v/>
      </c>
      <c r="CE55" s="468" t="str">
        <f t="shared" si="33"/>
        <v/>
      </c>
      <c r="CF55" s="468" t="str">
        <f t="shared" si="33"/>
        <v/>
      </c>
      <c r="CG55" s="468" t="str">
        <f t="shared" si="33"/>
        <v/>
      </c>
      <c r="CH55" s="468"/>
      <c r="CI55" s="468" t="str">
        <f t="shared" si="11"/>
        <v/>
      </c>
      <c r="CJ55" s="468" t="str">
        <f t="shared" si="11"/>
        <v/>
      </c>
      <c r="CK55" s="533"/>
    </row>
    <row r="56" spans="3:89" x14ac:dyDescent="0.25">
      <c r="C56" s="358"/>
      <c r="D56" s="259">
        <v>136</v>
      </c>
      <c r="E56" s="41"/>
      <c r="F56" s="44"/>
      <c r="G56" s="567" t="s">
        <v>366</v>
      </c>
      <c r="H56" s="279"/>
      <c r="I56" s="281"/>
      <c r="J56" s="431"/>
      <c r="K56" s="431"/>
      <c r="M56" s="360" t="str">
        <f t="shared" si="9"/>
        <v/>
      </c>
      <c r="N56" s="361"/>
      <c r="O56" s="368"/>
      <c r="P56" s="359" t="s">
        <v>316</v>
      </c>
      <c r="Q56" s="362"/>
      <c r="R56" s="364"/>
      <c r="S56" s="364">
        <f>J56</f>
        <v>0</v>
      </c>
      <c r="T56" s="362"/>
      <c r="U56" s="363"/>
      <c r="V56" s="51"/>
      <c r="X56" s="468" t="str">
        <f t="shared" si="28"/>
        <v/>
      </c>
      <c r="Y56" s="468" t="str">
        <f t="shared" si="28"/>
        <v/>
      </c>
      <c r="Z56" s="468" t="str">
        <f t="shared" si="28"/>
        <v/>
      </c>
      <c r="AA56" s="468" t="str">
        <f t="shared" si="28"/>
        <v/>
      </c>
      <c r="AB56" s="468" t="str">
        <f t="shared" si="28"/>
        <v/>
      </c>
      <c r="AC56" s="468" t="str">
        <f t="shared" si="28"/>
        <v/>
      </c>
      <c r="AD56" s="468" t="str">
        <f t="shared" si="28"/>
        <v/>
      </c>
      <c r="AE56" s="468" t="str">
        <f t="shared" si="28"/>
        <v/>
      </c>
      <c r="AF56" s="468" t="str">
        <f t="shared" si="28"/>
        <v/>
      </c>
      <c r="AG56" s="468" t="str">
        <f t="shared" si="28"/>
        <v/>
      </c>
      <c r="AH56" s="468" t="str">
        <f t="shared" si="29"/>
        <v/>
      </c>
      <c r="AI56" s="468" t="str">
        <f t="shared" si="29"/>
        <v/>
      </c>
      <c r="AJ56" s="468" t="str">
        <f t="shared" si="29"/>
        <v/>
      </c>
      <c r="AK56" s="468" t="str">
        <f t="shared" si="29"/>
        <v/>
      </c>
      <c r="AL56" s="468" t="str">
        <f t="shared" si="29"/>
        <v/>
      </c>
      <c r="AM56" s="468" t="str">
        <f t="shared" si="29"/>
        <v/>
      </c>
      <c r="AN56" s="468" t="str">
        <f t="shared" si="29"/>
        <v/>
      </c>
      <c r="AO56" s="468" t="str">
        <f t="shared" si="29"/>
        <v/>
      </c>
      <c r="AP56" s="468" t="str">
        <f t="shared" si="29"/>
        <v/>
      </c>
      <c r="AQ56" s="468" t="str">
        <f t="shared" si="29"/>
        <v/>
      </c>
      <c r="AR56" s="468" t="str">
        <f t="shared" si="30"/>
        <v/>
      </c>
      <c r="AS56" s="468" t="str">
        <f t="shared" si="30"/>
        <v/>
      </c>
      <c r="AT56" s="468" t="str">
        <f t="shared" si="30"/>
        <v/>
      </c>
      <c r="AU56" s="468" t="str">
        <f t="shared" si="30"/>
        <v/>
      </c>
      <c r="AV56" s="468" t="str">
        <f t="shared" si="30"/>
        <v/>
      </c>
      <c r="AW56" s="468" t="str">
        <f t="shared" si="30"/>
        <v/>
      </c>
      <c r="AX56" s="468" t="str">
        <f t="shared" si="30"/>
        <v/>
      </c>
      <c r="AY56" s="468" t="str">
        <f t="shared" si="30"/>
        <v/>
      </c>
      <c r="AZ56" s="468" t="str">
        <f t="shared" si="30"/>
        <v/>
      </c>
      <c r="BA56" s="468"/>
      <c r="BB56" s="468" t="str">
        <f t="shared" si="26"/>
        <v/>
      </c>
      <c r="BC56" s="468" t="str">
        <f t="shared" si="26"/>
        <v/>
      </c>
      <c r="BD56" s="468"/>
      <c r="BE56" s="468" t="str">
        <f t="shared" si="31"/>
        <v/>
      </c>
      <c r="BF56" s="468" t="str">
        <f t="shared" si="31"/>
        <v/>
      </c>
      <c r="BG56" s="468" t="str">
        <f t="shared" si="31"/>
        <v/>
      </c>
      <c r="BH56" s="468" t="str">
        <f t="shared" si="31"/>
        <v/>
      </c>
      <c r="BI56" s="468" t="str">
        <f t="shared" si="31"/>
        <v/>
      </c>
      <c r="BJ56" s="468" t="str">
        <f t="shared" si="31"/>
        <v/>
      </c>
      <c r="BK56" s="468" t="str">
        <f t="shared" si="31"/>
        <v/>
      </c>
      <c r="BL56" s="468" t="str">
        <f t="shared" si="31"/>
        <v/>
      </c>
      <c r="BM56" s="468" t="str">
        <f t="shared" si="31"/>
        <v/>
      </c>
      <c r="BN56" s="468" t="str">
        <f t="shared" si="31"/>
        <v/>
      </c>
      <c r="BO56" s="468" t="str">
        <f t="shared" si="32"/>
        <v/>
      </c>
      <c r="BP56" s="468" t="str">
        <f t="shared" si="32"/>
        <v/>
      </c>
      <c r="BQ56" s="468" t="str">
        <f t="shared" si="32"/>
        <v/>
      </c>
      <c r="BR56" s="468" t="str">
        <f t="shared" si="32"/>
        <v/>
      </c>
      <c r="BS56" s="468" t="str">
        <f t="shared" si="32"/>
        <v/>
      </c>
      <c r="BT56" s="468" t="str">
        <f t="shared" si="32"/>
        <v/>
      </c>
      <c r="BU56" s="468" t="str">
        <f t="shared" si="32"/>
        <v/>
      </c>
      <c r="BV56" s="468" t="str">
        <f t="shared" si="32"/>
        <v/>
      </c>
      <c r="BW56" s="468" t="str">
        <f t="shared" si="32"/>
        <v/>
      </c>
      <c r="BX56" s="468" t="str">
        <f t="shared" si="32"/>
        <v/>
      </c>
      <c r="BY56" s="468" t="str">
        <f t="shared" si="33"/>
        <v/>
      </c>
      <c r="BZ56" s="468" t="str">
        <f t="shared" si="33"/>
        <v/>
      </c>
      <c r="CA56" s="468" t="str">
        <f t="shared" si="33"/>
        <v/>
      </c>
      <c r="CB56" s="468" t="str">
        <f t="shared" si="33"/>
        <v/>
      </c>
      <c r="CC56" s="468" t="str">
        <f t="shared" si="33"/>
        <v/>
      </c>
      <c r="CD56" s="468" t="str">
        <f t="shared" si="33"/>
        <v/>
      </c>
      <c r="CE56" s="468" t="str">
        <f t="shared" si="33"/>
        <v/>
      </c>
      <c r="CF56" s="468" t="str">
        <f t="shared" si="33"/>
        <v/>
      </c>
      <c r="CG56" s="468" t="str">
        <f t="shared" si="33"/>
        <v/>
      </c>
      <c r="CH56" s="468"/>
      <c r="CI56" s="468" t="str">
        <f t="shared" si="11"/>
        <v/>
      </c>
      <c r="CJ56" s="468" t="str">
        <f t="shared" si="11"/>
        <v/>
      </c>
      <c r="CK56" s="533"/>
    </row>
    <row r="57" spans="3:89" x14ac:dyDescent="0.25">
      <c r="C57" s="358"/>
      <c r="D57" s="259"/>
      <c r="E57" s="41"/>
      <c r="F57" s="44"/>
      <c r="G57" s="232"/>
      <c r="H57" s="279"/>
      <c r="I57" s="281"/>
      <c r="J57" s="431"/>
      <c r="K57" s="431"/>
      <c r="M57" s="360" t="str">
        <f t="shared" si="9"/>
        <v/>
      </c>
      <c r="N57" s="361"/>
      <c r="O57" s="368"/>
      <c r="P57" s="359"/>
      <c r="Q57" s="362"/>
      <c r="R57" s="364"/>
      <c r="S57" s="364"/>
      <c r="T57" s="362"/>
      <c r="U57" s="363"/>
      <c r="V57" s="51"/>
      <c r="X57" s="468" t="str">
        <f t="shared" si="28"/>
        <v/>
      </c>
      <c r="Y57" s="468" t="str">
        <f t="shared" si="28"/>
        <v/>
      </c>
      <c r="Z57" s="468" t="str">
        <f t="shared" si="28"/>
        <v/>
      </c>
      <c r="AA57" s="468" t="str">
        <f t="shared" si="28"/>
        <v/>
      </c>
      <c r="AB57" s="468" t="str">
        <f t="shared" si="28"/>
        <v/>
      </c>
      <c r="AC57" s="468" t="str">
        <f t="shared" si="28"/>
        <v/>
      </c>
      <c r="AD57" s="468" t="str">
        <f t="shared" si="28"/>
        <v/>
      </c>
      <c r="AE57" s="468" t="str">
        <f t="shared" si="28"/>
        <v/>
      </c>
      <c r="AF57" s="468" t="str">
        <f t="shared" si="28"/>
        <v/>
      </c>
      <c r="AG57" s="468" t="str">
        <f t="shared" si="28"/>
        <v/>
      </c>
      <c r="AH57" s="468" t="str">
        <f t="shared" si="29"/>
        <v/>
      </c>
      <c r="AI57" s="468" t="str">
        <f t="shared" si="29"/>
        <v/>
      </c>
      <c r="AJ57" s="468" t="str">
        <f t="shared" si="29"/>
        <v/>
      </c>
      <c r="AK57" s="468" t="str">
        <f t="shared" si="29"/>
        <v/>
      </c>
      <c r="AL57" s="468" t="str">
        <f t="shared" si="29"/>
        <v/>
      </c>
      <c r="AM57" s="468" t="str">
        <f t="shared" si="29"/>
        <v/>
      </c>
      <c r="AN57" s="468" t="str">
        <f t="shared" si="29"/>
        <v/>
      </c>
      <c r="AO57" s="468" t="str">
        <f t="shared" si="29"/>
        <v/>
      </c>
      <c r="AP57" s="468" t="str">
        <f t="shared" si="29"/>
        <v/>
      </c>
      <c r="AQ57" s="468" t="str">
        <f t="shared" si="29"/>
        <v/>
      </c>
      <c r="AR57" s="468" t="str">
        <f t="shared" si="30"/>
        <v/>
      </c>
      <c r="AS57" s="468" t="str">
        <f t="shared" si="30"/>
        <v/>
      </c>
      <c r="AT57" s="468" t="str">
        <f t="shared" si="30"/>
        <v/>
      </c>
      <c r="AU57" s="468" t="str">
        <f t="shared" si="30"/>
        <v/>
      </c>
      <c r="AV57" s="468" t="str">
        <f t="shared" si="30"/>
        <v/>
      </c>
      <c r="AW57" s="468" t="str">
        <f t="shared" si="30"/>
        <v/>
      </c>
      <c r="AX57" s="468" t="str">
        <f t="shared" si="30"/>
        <v/>
      </c>
      <c r="AY57" s="468" t="str">
        <f t="shared" si="30"/>
        <v/>
      </c>
      <c r="AZ57" s="468" t="str">
        <f t="shared" si="30"/>
        <v/>
      </c>
      <c r="BA57" s="468"/>
      <c r="BB57" s="468" t="str">
        <f>IF($M57="","",IF($M57=BB$18,$J57,0))</f>
        <v/>
      </c>
      <c r="BC57" s="468" t="str">
        <f t="shared" si="26"/>
        <v/>
      </c>
      <c r="BD57" s="468"/>
      <c r="BE57" s="468" t="str">
        <f t="shared" si="31"/>
        <v/>
      </c>
      <c r="BF57" s="468" t="str">
        <f t="shared" si="31"/>
        <v/>
      </c>
      <c r="BG57" s="468" t="str">
        <f t="shared" si="31"/>
        <v/>
      </c>
      <c r="BH57" s="468" t="str">
        <f t="shared" si="31"/>
        <v/>
      </c>
      <c r="BI57" s="468" t="str">
        <f t="shared" si="31"/>
        <v/>
      </c>
      <c r="BJ57" s="468" t="str">
        <f t="shared" si="31"/>
        <v/>
      </c>
      <c r="BK57" s="468" t="str">
        <f t="shared" si="31"/>
        <v/>
      </c>
      <c r="BL57" s="468" t="str">
        <f t="shared" si="31"/>
        <v/>
      </c>
      <c r="BM57" s="468" t="str">
        <f t="shared" si="31"/>
        <v/>
      </c>
      <c r="BN57" s="468" t="str">
        <f t="shared" si="31"/>
        <v/>
      </c>
      <c r="BO57" s="468" t="str">
        <f t="shared" si="32"/>
        <v/>
      </c>
      <c r="BP57" s="468" t="str">
        <f t="shared" si="32"/>
        <v/>
      </c>
      <c r="BQ57" s="468" t="str">
        <f t="shared" si="32"/>
        <v/>
      </c>
      <c r="BR57" s="468" t="str">
        <f t="shared" si="32"/>
        <v/>
      </c>
      <c r="BS57" s="468" t="str">
        <f t="shared" si="32"/>
        <v/>
      </c>
      <c r="BT57" s="468" t="str">
        <f t="shared" si="32"/>
        <v/>
      </c>
      <c r="BU57" s="468" t="str">
        <f t="shared" si="32"/>
        <v/>
      </c>
      <c r="BV57" s="468" t="str">
        <f t="shared" si="32"/>
        <v/>
      </c>
      <c r="BW57" s="468" t="str">
        <f t="shared" si="32"/>
        <v/>
      </c>
      <c r="BX57" s="468" t="str">
        <f t="shared" si="32"/>
        <v/>
      </c>
      <c r="BY57" s="468" t="str">
        <f t="shared" si="33"/>
        <v/>
      </c>
      <c r="BZ57" s="468" t="str">
        <f t="shared" si="33"/>
        <v/>
      </c>
      <c r="CA57" s="468" t="str">
        <f t="shared" si="33"/>
        <v/>
      </c>
      <c r="CB57" s="468" t="str">
        <f t="shared" si="33"/>
        <v/>
      </c>
      <c r="CC57" s="468" t="str">
        <f t="shared" si="33"/>
        <v/>
      </c>
      <c r="CD57" s="468" t="str">
        <f t="shared" si="33"/>
        <v/>
      </c>
      <c r="CE57" s="468" t="str">
        <f t="shared" si="33"/>
        <v/>
      </c>
      <c r="CF57" s="468" t="str">
        <f t="shared" si="33"/>
        <v/>
      </c>
      <c r="CG57" s="468" t="str">
        <f t="shared" si="33"/>
        <v/>
      </c>
      <c r="CH57" s="468"/>
      <c r="CI57" s="468" t="str">
        <f t="shared" si="11"/>
        <v/>
      </c>
      <c r="CJ57" s="468" t="str">
        <f t="shared" si="11"/>
        <v/>
      </c>
      <c r="CK57" s="533"/>
    </row>
    <row r="58" spans="3:89" x14ac:dyDescent="0.25">
      <c r="C58" s="358"/>
      <c r="D58" s="259"/>
      <c r="E58" s="41"/>
      <c r="F58" s="44"/>
      <c r="G58" s="375" t="s">
        <v>321</v>
      </c>
      <c r="H58" s="279"/>
      <c r="I58" s="282"/>
      <c r="J58" s="431"/>
      <c r="K58" s="431"/>
      <c r="M58" s="360" t="str">
        <f t="shared" si="9"/>
        <v/>
      </c>
      <c r="N58" s="361"/>
      <c r="O58" s="368" t="str">
        <f>IF(M58="","",IF(M58="Foreign",VLOOKUP(N58,'Option X3'!D:E,2,FALSE),1))</f>
        <v/>
      </c>
      <c r="P58" s="359"/>
      <c r="Q58" s="569"/>
      <c r="R58" s="364"/>
      <c r="S58" s="364"/>
      <c r="T58" s="617"/>
      <c r="U58" s="618"/>
      <c r="V58" s="51"/>
      <c r="X58" s="468" t="str">
        <f t="shared" si="28"/>
        <v/>
      </c>
      <c r="Y58" s="468" t="str">
        <f t="shared" si="28"/>
        <v/>
      </c>
      <c r="Z58" s="468" t="str">
        <f t="shared" si="28"/>
        <v/>
      </c>
      <c r="AA58" s="468" t="str">
        <f t="shared" si="28"/>
        <v/>
      </c>
      <c r="AB58" s="468" t="str">
        <f t="shared" si="28"/>
        <v/>
      </c>
      <c r="AC58" s="468" t="str">
        <f t="shared" si="28"/>
        <v/>
      </c>
      <c r="AD58" s="468" t="str">
        <f t="shared" si="28"/>
        <v/>
      </c>
      <c r="AE58" s="468" t="str">
        <f t="shared" si="28"/>
        <v/>
      </c>
      <c r="AF58" s="468" t="str">
        <f t="shared" si="28"/>
        <v/>
      </c>
      <c r="AG58" s="468" t="str">
        <f t="shared" si="28"/>
        <v/>
      </c>
      <c r="AH58" s="468" t="str">
        <f t="shared" si="29"/>
        <v/>
      </c>
      <c r="AI58" s="468" t="str">
        <f t="shared" si="29"/>
        <v/>
      </c>
      <c r="AJ58" s="468" t="str">
        <f t="shared" si="29"/>
        <v/>
      </c>
      <c r="AK58" s="468" t="str">
        <f t="shared" si="29"/>
        <v/>
      </c>
      <c r="AL58" s="468" t="str">
        <f t="shared" si="29"/>
        <v/>
      </c>
      <c r="AM58" s="468" t="str">
        <f t="shared" si="29"/>
        <v/>
      </c>
      <c r="AN58" s="468" t="str">
        <f t="shared" si="29"/>
        <v/>
      </c>
      <c r="AO58" s="468" t="str">
        <f t="shared" si="29"/>
        <v/>
      </c>
      <c r="AP58" s="468" t="str">
        <f t="shared" si="29"/>
        <v/>
      </c>
      <c r="AQ58" s="468" t="str">
        <f t="shared" si="29"/>
        <v/>
      </c>
      <c r="AR58" s="468" t="str">
        <f t="shared" si="30"/>
        <v/>
      </c>
      <c r="AS58" s="468" t="str">
        <f t="shared" si="30"/>
        <v/>
      </c>
      <c r="AT58" s="468" t="str">
        <f t="shared" si="30"/>
        <v/>
      </c>
      <c r="AU58" s="468" t="str">
        <f t="shared" si="30"/>
        <v/>
      </c>
      <c r="AV58" s="468" t="str">
        <f t="shared" si="30"/>
        <v/>
      </c>
      <c r="AW58" s="468" t="str">
        <f t="shared" si="30"/>
        <v/>
      </c>
      <c r="AX58" s="468" t="str">
        <f t="shared" si="30"/>
        <v/>
      </c>
      <c r="AY58" s="468" t="str">
        <f t="shared" si="30"/>
        <v/>
      </c>
      <c r="AZ58" s="468" t="str">
        <f t="shared" si="30"/>
        <v/>
      </c>
      <c r="BA58" s="468"/>
      <c r="BB58" s="468" t="str">
        <f t="shared" ref="BB58:BC68" si="35">IF($M58="","",IF($M58=BB$18,$J58,0))</f>
        <v/>
      </c>
      <c r="BC58" s="468" t="str">
        <f t="shared" si="26"/>
        <v/>
      </c>
      <c r="BD58" s="468"/>
      <c r="BE58" s="468" t="str">
        <f t="shared" si="31"/>
        <v/>
      </c>
      <c r="BF58" s="468" t="str">
        <f t="shared" si="31"/>
        <v/>
      </c>
      <c r="BG58" s="468" t="str">
        <f t="shared" si="31"/>
        <v/>
      </c>
      <c r="BH58" s="468" t="str">
        <f t="shared" si="31"/>
        <v/>
      </c>
      <c r="BI58" s="468" t="str">
        <f t="shared" si="31"/>
        <v/>
      </c>
      <c r="BJ58" s="468" t="str">
        <f t="shared" si="31"/>
        <v/>
      </c>
      <c r="BK58" s="468" t="str">
        <f t="shared" si="31"/>
        <v/>
      </c>
      <c r="BL58" s="468" t="str">
        <f t="shared" si="31"/>
        <v/>
      </c>
      <c r="BM58" s="468" t="str">
        <f t="shared" si="31"/>
        <v/>
      </c>
      <c r="BN58" s="468" t="str">
        <f t="shared" si="31"/>
        <v/>
      </c>
      <c r="BO58" s="468" t="str">
        <f t="shared" si="32"/>
        <v/>
      </c>
      <c r="BP58" s="468" t="str">
        <f t="shared" si="32"/>
        <v/>
      </c>
      <c r="BQ58" s="468" t="str">
        <f t="shared" si="32"/>
        <v/>
      </c>
      <c r="BR58" s="468" t="str">
        <f t="shared" si="32"/>
        <v/>
      </c>
      <c r="BS58" s="468" t="str">
        <f t="shared" si="32"/>
        <v/>
      </c>
      <c r="BT58" s="468" t="str">
        <f t="shared" si="32"/>
        <v/>
      </c>
      <c r="BU58" s="468" t="str">
        <f t="shared" si="32"/>
        <v/>
      </c>
      <c r="BV58" s="468" t="str">
        <f t="shared" si="32"/>
        <v/>
      </c>
      <c r="BW58" s="468" t="str">
        <f t="shared" si="32"/>
        <v/>
      </c>
      <c r="BX58" s="468" t="str">
        <f t="shared" si="32"/>
        <v/>
      </c>
      <c r="BY58" s="468" t="str">
        <f t="shared" si="33"/>
        <v/>
      </c>
      <c r="BZ58" s="468" t="str">
        <f t="shared" si="33"/>
        <v/>
      </c>
      <c r="CA58" s="468" t="str">
        <f t="shared" si="33"/>
        <v/>
      </c>
      <c r="CB58" s="468" t="str">
        <f t="shared" si="33"/>
        <v/>
      </c>
      <c r="CC58" s="468" t="str">
        <f t="shared" si="33"/>
        <v/>
      </c>
      <c r="CD58" s="468" t="str">
        <f t="shared" si="33"/>
        <v/>
      </c>
      <c r="CE58" s="468" t="str">
        <f t="shared" si="33"/>
        <v/>
      </c>
      <c r="CF58" s="468" t="str">
        <f t="shared" si="33"/>
        <v/>
      </c>
      <c r="CG58" s="468" t="str">
        <f t="shared" si="33"/>
        <v/>
      </c>
      <c r="CH58" s="468"/>
      <c r="CI58" s="468" t="str">
        <f t="shared" si="11"/>
        <v/>
      </c>
      <c r="CJ58" s="468" t="str">
        <f t="shared" si="11"/>
        <v/>
      </c>
      <c r="CK58" s="533"/>
    </row>
    <row r="59" spans="3:89" x14ac:dyDescent="0.25">
      <c r="C59" s="358"/>
      <c r="D59" s="259">
        <v>1</v>
      </c>
      <c r="E59" s="41"/>
      <c r="F59" s="44"/>
      <c r="G59" s="434" t="s">
        <v>356</v>
      </c>
      <c r="H59" s="279"/>
      <c r="I59" s="282"/>
      <c r="J59" s="431"/>
      <c r="K59" s="431"/>
      <c r="M59" s="360" t="str">
        <f t="shared" si="9"/>
        <v/>
      </c>
      <c r="N59" s="361"/>
      <c r="O59" s="368" t="str">
        <f>IF(M59="","",IF(M59="Foreign",VLOOKUP(N59,'Option X3'!D:E,2,FALSE),1))</f>
        <v/>
      </c>
      <c r="P59" s="359"/>
      <c r="Q59" s="569"/>
      <c r="R59" s="364"/>
      <c r="S59" s="364"/>
      <c r="T59" s="617"/>
      <c r="U59" s="618"/>
      <c r="V59" s="51"/>
      <c r="X59" s="468" t="str">
        <f t="shared" si="28"/>
        <v/>
      </c>
      <c r="Y59" s="468" t="str">
        <f t="shared" si="28"/>
        <v/>
      </c>
      <c r="Z59" s="468" t="str">
        <f t="shared" si="28"/>
        <v/>
      </c>
      <c r="AA59" s="468" t="str">
        <f t="shared" si="28"/>
        <v/>
      </c>
      <c r="AB59" s="468" t="str">
        <f t="shared" si="28"/>
        <v/>
      </c>
      <c r="AC59" s="468" t="str">
        <f t="shared" si="28"/>
        <v/>
      </c>
      <c r="AD59" s="468" t="str">
        <f t="shared" si="28"/>
        <v/>
      </c>
      <c r="AE59" s="468" t="str">
        <f t="shared" si="28"/>
        <v/>
      </c>
      <c r="AF59" s="468" t="str">
        <f t="shared" si="28"/>
        <v/>
      </c>
      <c r="AG59" s="468" t="str">
        <f t="shared" si="28"/>
        <v/>
      </c>
      <c r="AH59" s="468" t="str">
        <f t="shared" si="29"/>
        <v/>
      </c>
      <c r="AI59" s="468" t="str">
        <f t="shared" si="29"/>
        <v/>
      </c>
      <c r="AJ59" s="468" t="str">
        <f t="shared" si="29"/>
        <v/>
      </c>
      <c r="AK59" s="468" t="str">
        <f t="shared" si="29"/>
        <v/>
      </c>
      <c r="AL59" s="468" t="str">
        <f t="shared" si="29"/>
        <v/>
      </c>
      <c r="AM59" s="468" t="str">
        <f t="shared" si="29"/>
        <v/>
      </c>
      <c r="AN59" s="468" t="str">
        <f t="shared" si="29"/>
        <v/>
      </c>
      <c r="AO59" s="468" t="str">
        <f t="shared" si="29"/>
        <v/>
      </c>
      <c r="AP59" s="468" t="str">
        <f t="shared" si="29"/>
        <v/>
      </c>
      <c r="AQ59" s="468" t="str">
        <f t="shared" si="29"/>
        <v/>
      </c>
      <c r="AR59" s="468" t="str">
        <f t="shared" si="30"/>
        <v/>
      </c>
      <c r="AS59" s="468" t="str">
        <f t="shared" si="30"/>
        <v/>
      </c>
      <c r="AT59" s="468" t="str">
        <f t="shared" si="30"/>
        <v/>
      </c>
      <c r="AU59" s="468" t="str">
        <f t="shared" si="30"/>
        <v/>
      </c>
      <c r="AV59" s="468" t="str">
        <f t="shared" si="30"/>
        <v/>
      </c>
      <c r="AW59" s="468" t="str">
        <f t="shared" si="30"/>
        <v/>
      </c>
      <c r="AX59" s="468" t="str">
        <f t="shared" si="30"/>
        <v/>
      </c>
      <c r="AY59" s="468" t="str">
        <f t="shared" si="30"/>
        <v/>
      </c>
      <c r="AZ59" s="468" t="str">
        <f t="shared" si="30"/>
        <v/>
      </c>
      <c r="BA59" s="468"/>
      <c r="BB59" s="468" t="str">
        <f t="shared" si="35"/>
        <v/>
      </c>
      <c r="BC59" s="468" t="str">
        <f t="shared" si="26"/>
        <v/>
      </c>
      <c r="BD59" s="468"/>
      <c r="BE59" s="468" t="str">
        <f t="shared" si="31"/>
        <v/>
      </c>
      <c r="BF59" s="468" t="str">
        <f t="shared" si="31"/>
        <v/>
      </c>
      <c r="BG59" s="468" t="str">
        <f t="shared" si="31"/>
        <v/>
      </c>
      <c r="BH59" s="468" t="str">
        <f t="shared" si="31"/>
        <v/>
      </c>
      <c r="BI59" s="468" t="str">
        <f t="shared" si="31"/>
        <v/>
      </c>
      <c r="BJ59" s="468" t="str">
        <f t="shared" si="31"/>
        <v/>
      </c>
      <c r="BK59" s="468" t="str">
        <f t="shared" si="31"/>
        <v/>
      </c>
      <c r="BL59" s="468" t="str">
        <f t="shared" si="31"/>
        <v/>
      </c>
      <c r="BM59" s="468" t="str">
        <f t="shared" si="31"/>
        <v/>
      </c>
      <c r="BN59" s="468" t="str">
        <f t="shared" si="31"/>
        <v/>
      </c>
      <c r="BO59" s="468" t="str">
        <f t="shared" si="32"/>
        <v/>
      </c>
      <c r="BP59" s="468" t="str">
        <f t="shared" si="32"/>
        <v/>
      </c>
      <c r="BQ59" s="468" t="str">
        <f t="shared" si="32"/>
        <v/>
      </c>
      <c r="BR59" s="468" t="str">
        <f t="shared" si="32"/>
        <v/>
      </c>
      <c r="BS59" s="468" t="str">
        <f t="shared" si="32"/>
        <v/>
      </c>
      <c r="BT59" s="468" t="str">
        <f t="shared" si="32"/>
        <v/>
      </c>
      <c r="BU59" s="468" t="str">
        <f t="shared" si="32"/>
        <v/>
      </c>
      <c r="BV59" s="468" t="str">
        <f t="shared" si="32"/>
        <v/>
      </c>
      <c r="BW59" s="468" t="str">
        <f t="shared" si="32"/>
        <v/>
      </c>
      <c r="BX59" s="468" t="str">
        <f t="shared" si="32"/>
        <v/>
      </c>
      <c r="BY59" s="468" t="str">
        <f t="shared" si="33"/>
        <v/>
      </c>
      <c r="BZ59" s="468" t="str">
        <f t="shared" si="33"/>
        <v/>
      </c>
      <c r="CA59" s="468" t="str">
        <f t="shared" si="33"/>
        <v/>
      </c>
      <c r="CB59" s="468" t="str">
        <f t="shared" si="33"/>
        <v/>
      </c>
      <c r="CC59" s="468" t="str">
        <f t="shared" si="33"/>
        <v/>
      </c>
      <c r="CD59" s="468" t="str">
        <f t="shared" si="33"/>
        <v/>
      </c>
      <c r="CE59" s="468" t="str">
        <f t="shared" si="33"/>
        <v/>
      </c>
      <c r="CF59" s="468" t="str">
        <f t="shared" si="33"/>
        <v/>
      </c>
      <c r="CG59" s="468" t="str">
        <f t="shared" si="33"/>
        <v/>
      </c>
      <c r="CH59" s="468"/>
      <c r="CI59" s="468" t="str">
        <f t="shared" si="11"/>
        <v/>
      </c>
      <c r="CJ59" s="468" t="str">
        <f t="shared" si="11"/>
        <v/>
      </c>
      <c r="CK59" s="533"/>
    </row>
    <row r="60" spans="3:89" x14ac:dyDescent="0.25">
      <c r="C60" s="358"/>
      <c r="D60" s="259">
        <v>2</v>
      </c>
      <c r="E60" s="41"/>
      <c r="F60" s="44"/>
      <c r="G60" s="234" t="s">
        <v>357</v>
      </c>
      <c r="H60" s="279"/>
      <c r="I60" s="282"/>
      <c r="J60" s="431"/>
      <c r="K60" s="431"/>
      <c r="M60" s="360" t="str">
        <f t="shared" si="9"/>
        <v/>
      </c>
      <c r="N60" s="361"/>
      <c r="O60" s="368" t="str">
        <f>IF(M60="","",IF(M60="Foreign",VLOOKUP(N60,'Option X3'!D:E,2,FALSE),1))</f>
        <v/>
      </c>
      <c r="P60" s="359"/>
      <c r="Q60" s="569"/>
      <c r="R60" s="364"/>
      <c r="S60" s="364"/>
      <c r="T60" s="617"/>
      <c r="U60" s="618"/>
      <c r="V60" s="51"/>
      <c r="X60" s="468" t="str">
        <f t="shared" ref="X60:AG68" si="36">IF($F60="","",IF(VALUE(LEFT($F60,2))=X$18,$J60,""))</f>
        <v/>
      </c>
      <c r="Y60" s="468" t="str">
        <f t="shared" si="36"/>
        <v/>
      </c>
      <c r="Z60" s="468" t="str">
        <f t="shared" si="36"/>
        <v/>
      </c>
      <c r="AA60" s="468" t="str">
        <f t="shared" si="36"/>
        <v/>
      </c>
      <c r="AB60" s="468" t="str">
        <f t="shared" si="36"/>
        <v/>
      </c>
      <c r="AC60" s="468" t="str">
        <f t="shared" si="36"/>
        <v/>
      </c>
      <c r="AD60" s="468" t="str">
        <f t="shared" si="36"/>
        <v/>
      </c>
      <c r="AE60" s="468" t="str">
        <f t="shared" si="36"/>
        <v/>
      </c>
      <c r="AF60" s="468" t="str">
        <f t="shared" si="36"/>
        <v/>
      </c>
      <c r="AG60" s="468" t="str">
        <f t="shared" si="36"/>
        <v/>
      </c>
      <c r="AH60" s="468" t="str">
        <f t="shared" ref="AH60:AQ68" si="37">IF($F60="","",IF(VALUE(LEFT($F60,2))=AH$18,$J60,""))</f>
        <v/>
      </c>
      <c r="AI60" s="468" t="str">
        <f t="shared" si="37"/>
        <v/>
      </c>
      <c r="AJ60" s="468" t="str">
        <f t="shared" si="37"/>
        <v/>
      </c>
      <c r="AK60" s="468" t="str">
        <f t="shared" si="37"/>
        <v/>
      </c>
      <c r="AL60" s="468" t="str">
        <f t="shared" si="37"/>
        <v/>
      </c>
      <c r="AM60" s="468" t="str">
        <f t="shared" si="37"/>
        <v/>
      </c>
      <c r="AN60" s="468" t="str">
        <f t="shared" si="37"/>
        <v/>
      </c>
      <c r="AO60" s="468" t="str">
        <f t="shared" si="37"/>
        <v/>
      </c>
      <c r="AP60" s="468" t="str">
        <f t="shared" si="37"/>
        <v/>
      </c>
      <c r="AQ60" s="468" t="str">
        <f t="shared" si="37"/>
        <v/>
      </c>
      <c r="AR60" s="468" t="str">
        <f t="shared" ref="AR60:AZ68" si="38">IF($F60="","",IF(VALUE(LEFT($F60,2))=AR$18,$J60,""))</f>
        <v/>
      </c>
      <c r="AS60" s="468" t="str">
        <f t="shared" si="38"/>
        <v/>
      </c>
      <c r="AT60" s="468" t="str">
        <f t="shared" si="38"/>
        <v/>
      </c>
      <c r="AU60" s="468" t="str">
        <f t="shared" si="38"/>
        <v/>
      </c>
      <c r="AV60" s="468" t="str">
        <f t="shared" si="38"/>
        <v/>
      </c>
      <c r="AW60" s="468" t="str">
        <f t="shared" si="38"/>
        <v/>
      </c>
      <c r="AX60" s="468" t="str">
        <f t="shared" si="38"/>
        <v/>
      </c>
      <c r="AY60" s="468" t="str">
        <f t="shared" si="38"/>
        <v/>
      </c>
      <c r="AZ60" s="468" t="str">
        <f t="shared" si="38"/>
        <v/>
      </c>
      <c r="BA60" s="468"/>
      <c r="BB60" s="468" t="str">
        <f t="shared" si="35"/>
        <v/>
      </c>
      <c r="BC60" s="468" t="str">
        <f t="shared" si="35"/>
        <v/>
      </c>
      <c r="BD60" s="468"/>
      <c r="BE60" s="468" t="str">
        <f t="shared" ref="BE60:BN68" si="39">IF($F60="","",IF(VALUE(LEFT($F60,2))=BE$18,$K60,""))</f>
        <v/>
      </c>
      <c r="BF60" s="468" t="str">
        <f t="shared" si="39"/>
        <v/>
      </c>
      <c r="BG60" s="468" t="str">
        <f t="shared" si="39"/>
        <v/>
      </c>
      <c r="BH60" s="468" t="str">
        <f t="shared" si="39"/>
        <v/>
      </c>
      <c r="BI60" s="468" t="str">
        <f t="shared" si="39"/>
        <v/>
      </c>
      <c r="BJ60" s="468" t="str">
        <f t="shared" si="39"/>
        <v/>
      </c>
      <c r="BK60" s="468" t="str">
        <f t="shared" si="39"/>
        <v/>
      </c>
      <c r="BL60" s="468" t="str">
        <f t="shared" si="39"/>
        <v/>
      </c>
      <c r="BM60" s="468" t="str">
        <f t="shared" si="39"/>
        <v/>
      </c>
      <c r="BN60" s="468" t="str">
        <f t="shared" si="39"/>
        <v/>
      </c>
      <c r="BO60" s="468" t="str">
        <f t="shared" ref="BO60:BX68" si="40">IF($F60="","",IF(VALUE(LEFT($F60,2))=BO$18,$K60,""))</f>
        <v/>
      </c>
      <c r="BP60" s="468" t="str">
        <f t="shared" si="40"/>
        <v/>
      </c>
      <c r="BQ60" s="468" t="str">
        <f t="shared" si="40"/>
        <v/>
      </c>
      <c r="BR60" s="468" t="str">
        <f t="shared" si="40"/>
        <v/>
      </c>
      <c r="BS60" s="468" t="str">
        <f t="shared" si="40"/>
        <v/>
      </c>
      <c r="BT60" s="468" t="str">
        <f t="shared" si="40"/>
        <v/>
      </c>
      <c r="BU60" s="468" t="str">
        <f t="shared" si="40"/>
        <v/>
      </c>
      <c r="BV60" s="468" t="str">
        <f t="shared" si="40"/>
        <v/>
      </c>
      <c r="BW60" s="468" t="str">
        <f t="shared" si="40"/>
        <v/>
      </c>
      <c r="BX60" s="468" t="str">
        <f t="shared" si="40"/>
        <v/>
      </c>
      <c r="BY60" s="468" t="str">
        <f t="shared" ref="BY60:CG68" si="41">IF($F60="","",IF(VALUE(LEFT($F60,2))=BY$18,$K60,""))</f>
        <v/>
      </c>
      <c r="BZ60" s="468" t="str">
        <f t="shared" si="41"/>
        <v/>
      </c>
      <c r="CA60" s="468" t="str">
        <f t="shared" si="41"/>
        <v/>
      </c>
      <c r="CB60" s="468" t="str">
        <f t="shared" si="41"/>
        <v/>
      </c>
      <c r="CC60" s="468" t="str">
        <f t="shared" si="41"/>
        <v/>
      </c>
      <c r="CD60" s="468" t="str">
        <f t="shared" si="41"/>
        <v/>
      </c>
      <c r="CE60" s="468" t="str">
        <f t="shared" si="41"/>
        <v/>
      </c>
      <c r="CF60" s="468" t="str">
        <f t="shared" si="41"/>
        <v/>
      </c>
      <c r="CG60" s="468" t="str">
        <f t="shared" si="41"/>
        <v/>
      </c>
      <c r="CH60" s="468"/>
      <c r="CI60" s="468" t="str">
        <f t="shared" si="11"/>
        <v/>
      </c>
      <c r="CJ60" s="468" t="str">
        <f t="shared" si="11"/>
        <v/>
      </c>
      <c r="CK60" s="533"/>
    </row>
    <row r="61" spans="3:89" x14ac:dyDescent="0.25">
      <c r="C61" s="358"/>
      <c r="D61" s="259">
        <v>3</v>
      </c>
      <c r="E61" s="41"/>
      <c r="F61" s="44"/>
      <c r="G61" s="232" t="s">
        <v>282</v>
      </c>
      <c r="H61" s="279"/>
      <c r="I61" s="282"/>
      <c r="J61" s="431"/>
      <c r="K61" s="431"/>
      <c r="M61" s="360" t="str">
        <f t="shared" si="9"/>
        <v/>
      </c>
      <c r="N61" s="361"/>
      <c r="O61" s="368" t="str">
        <f>IF(M61="","",IF(M61="Foreign",VLOOKUP(N61,'Option X3'!D:E,2,FALSE),1))</f>
        <v/>
      </c>
      <c r="P61" s="359"/>
      <c r="Q61" s="569"/>
      <c r="R61" s="364"/>
      <c r="S61" s="364"/>
      <c r="T61" s="617"/>
      <c r="U61" s="618"/>
      <c r="V61" s="51"/>
      <c r="X61" s="468" t="str">
        <f t="shared" si="36"/>
        <v/>
      </c>
      <c r="Y61" s="468" t="str">
        <f t="shared" si="36"/>
        <v/>
      </c>
      <c r="Z61" s="468" t="str">
        <f t="shared" si="36"/>
        <v/>
      </c>
      <c r="AA61" s="468" t="str">
        <f t="shared" si="36"/>
        <v/>
      </c>
      <c r="AB61" s="468" t="str">
        <f t="shared" si="36"/>
        <v/>
      </c>
      <c r="AC61" s="468" t="str">
        <f t="shared" si="36"/>
        <v/>
      </c>
      <c r="AD61" s="468" t="str">
        <f t="shared" si="36"/>
        <v/>
      </c>
      <c r="AE61" s="468" t="str">
        <f t="shared" si="36"/>
        <v/>
      </c>
      <c r="AF61" s="468" t="str">
        <f t="shared" si="36"/>
        <v/>
      </c>
      <c r="AG61" s="468" t="str">
        <f t="shared" si="36"/>
        <v/>
      </c>
      <c r="AH61" s="468" t="str">
        <f t="shared" si="37"/>
        <v/>
      </c>
      <c r="AI61" s="468" t="str">
        <f t="shared" si="37"/>
        <v/>
      </c>
      <c r="AJ61" s="468" t="str">
        <f t="shared" si="37"/>
        <v/>
      </c>
      <c r="AK61" s="468" t="str">
        <f t="shared" si="37"/>
        <v/>
      </c>
      <c r="AL61" s="468" t="str">
        <f t="shared" si="37"/>
        <v/>
      </c>
      <c r="AM61" s="468" t="str">
        <f t="shared" si="37"/>
        <v/>
      </c>
      <c r="AN61" s="468" t="str">
        <f t="shared" si="37"/>
        <v/>
      </c>
      <c r="AO61" s="468" t="str">
        <f t="shared" si="37"/>
        <v/>
      </c>
      <c r="AP61" s="468" t="str">
        <f t="shared" si="37"/>
        <v/>
      </c>
      <c r="AQ61" s="468" t="str">
        <f t="shared" si="37"/>
        <v/>
      </c>
      <c r="AR61" s="468" t="str">
        <f t="shared" si="38"/>
        <v/>
      </c>
      <c r="AS61" s="468" t="str">
        <f t="shared" si="38"/>
        <v/>
      </c>
      <c r="AT61" s="468" t="str">
        <f t="shared" si="38"/>
        <v/>
      </c>
      <c r="AU61" s="468" t="str">
        <f t="shared" si="38"/>
        <v/>
      </c>
      <c r="AV61" s="468" t="str">
        <f t="shared" si="38"/>
        <v/>
      </c>
      <c r="AW61" s="468" t="str">
        <f t="shared" si="38"/>
        <v/>
      </c>
      <c r="AX61" s="468" t="str">
        <f t="shared" si="38"/>
        <v/>
      </c>
      <c r="AY61" s="468" t="str">
        <f t="shared" si="38"/>
        <v/>
      </c>
      <c r="AZ61" s="468" t="str">
        <f t="shared" si="38"/>
        <v/>
      </c>
      <c r="BA61" s="468"/>
      <c r="BB61" s="468" t="str">
        <f t="shared" si="35"/>
        <v/>
      </c>
      <c r="BC61" s="468" t="str">
        <f t="shared" si="35"/>
        <v/>
      </c>
      <c r="BD61" s="468"/>
      <c r="BE61" s="468" t="str">
        <f t="shared" si="39"/>
        <v/>
      </c>
      <c r="BF61" s="468" t="str">
        <f t="shared" si="39"/>
        <v/>
      </c>
      <c r="BG61" s="468" t="str">
        <f t="shared" si="39"/>
        <v/>
      </c>
      <c r="BH61" s="468" t="str">
        <f t="shared" si="39"/>
        <v/>
      </c>
      <c r="BI61" s="468" t="str">
        <f t="shared" si="39"/>
        <v/>
      </c>
      <c r="BJ61" s="468" t="str">
        <f t="shared" si="39"/>
        <v/>
      </c>
      <c r="BK61" s="468" t="str">
        <f t="shared" si="39"/>
        <v/>
      </c>
      <c r="BL61" s="468" t="str">
        <f t="shared" si="39"/>
        <v/>
      </c>
      <c r="BM61" s="468" t="str">
        <f t="shared" si="39"/>
        <v/>
      </c>
      <c r="BN61" s="468" t="str">
        <f t="shared" si="39"/>
        <v/>
      </c>
      <c r="BO61" s="468" t="str">
        <f t="shared" si="40"/>
        <v/>
      </c>
      <c r="BP61" s="468" t="str">
        <f t="shared" si="40"/>
        <v/>
      </c>
      <c r="BQ61" s="468" t="str">
        <f t="shared" si="40"/>
        <v/>
      </c>
      <c r="BR61" s="468" t="str">
        <f t="shared" si="40"/>
        <v/>
      </c>
      <c r="BS61" s="468" t="str">
        <f t="shared" si="40"/>
        <v/>
      </c>
      <c r="BT61" s="468" t="str">
        <f t="shared" si="40"/>
        <v/>
      </c>
      <c r="BU61" s="468" t="str">
        <f t="shared" si="40"/>
        <v/>
      </c>
      <c r="BV61" s="468" t="str">
        <f t="shared" si="40"/>
        <v/>
      </c>
      <c r="BW61" s="468" t="str">
        <f t="shared" si="40"/>
        <v/>
      </c>
      <c r="BX61" s="468" t="str">
        <f t="shared" si="40"/>
        <v/>
      </c>
      <c r="BY61" s="468" t="str">
        <f t="shared" si="41"/>
        <v/>
      </c>
      <c r="BZ61" s="468" t="str">
        <f t="shared" si="41"/>
        <v/>
      </c>
      <c r="CA61" s="468" t="str">
        <f t="shared" si="41"/>
        <v/>
      </c>
      <c r="CB61" s="468" t="str">
        <f t="shared" si="41"/>
        <v/>
      </c>
      <c r="CC61" s="468" t="str">
        <f t="shared" si="41"/>
        <v/>
      </c>
      <c r="CD61" s="468" t="str">
        <f t="shared" si="41"/>
        <v/>
      </c>
      <c r="CE61" s="468" t="str">
        <f t="shared" si="41"/>
        <v/>
      </c>
      <c r="CF61" s="468" t="str">
        <f t="shared" si="41"/>
        <v/>
      </c>
      <c r="CG61" s="468" t="str">
        <f t="shared" si="41"/>
        <v/>
      </c>
      <c r="CH61" s="468"/>
      <c r="CI61" s="468" t="str">
        <f t="shared" si="11"/>
        <v/>
      </c>
      <c r="CJ61" s="468" t="str">
        <f t="shared" si="11"/>
        <v/>
      </c>
      <c r="CK61" s="533"/>
    </row>
    <row r="62" spans="3:89" x14ac:dyDescent="0.25">
      <c r="C62" s="358"/>
      <c r="D62" s="259">
        <v>4</v>
      </c>
      <c r="E62" s="41"/>
      <c r="F62" s="44"/>
      <c r="G62" s="232" t="s">
        <v>281</v>
      </c>
      <c r="H62" s="279"/>
      <c r="I62" s="281"/>
      <c r="J62" s="431"/>
      <c r="K62" s="431"/>
      <c r="M62" s="360" t="str">
        <f t="shared" si="9"/>
        <v/>
      </c>
      <c r="N62" s="361"/>
      <c r="O62" s="368" t="str">
        <f>IF(M62="","",IF(M62="Foreign",VLOOKUP(N62,'Option X3'!D:E,2,FALSE),1))</f>
        <v/>
      </c>
      <c r="P62" s="359"/>
      <c r="Q62" s="569"/>
      <c r="R62" s="364"/>
      <c r="S62" s="364"/>
      <c r="T62" s="617"/>
      <c r="U62" s="618"/>
      <c r="V62" s="51"/>
      <c r="X62" s="468" t="str">
        <f t="shared" si="36"/>
        <v/>
      </c>
      <c r="Y62" s="468" t="str">
        <f t="shared" si="36"/>
        <v/>
      </c>
      <c r="Z62" s="468" t="str">
        <f t="shared" si="36"/>
        <v/>
      </c>
      <c r="AA62" s="468" t="str">
        <f t="shared" si="36"/>
        <v/>
      </c>
      <c r="AB62" s="468" t="str">
        <f t="shared" si="36"/>
        <v/>
      </c>
      <c r="AC62" s="468" t="str">
        <f t="shared" si="36"/>
        <v/>
      </c>
      <c r="AD62" s="468" t="str">
        <f t="shared" si="36"/>
        <v/>
      </c>
      <c r="AE62" s="468" t="str">
        <f t="shared" si="36"/>
        <v/>
      </c>
      <c r="AF62" s="468" t="str">
        <f t="shared" si="36"/>
        <v/>
      </c>
      <c r="AG62" s="468" t="str">
        <f t="shared" si="36"/>
        <v/>
      </c>
      <c r="AH62" s="468" t="str">
        <f t="shared" si="37"/>
        <v/>
      </c>
      <c r="AI62" s="468" t="str">
        <f t="shared" si="37"/>
        <v/>
      </c>
      <c r="AJ62" s="468" t="str">
        <f t="shared" si="37"/>
        <v/>
      </c>
      <c r="AK62" s="468" t="str">
        <f t="shared" si="37"/>
        <v/>
      </c>
      <c r="AL62" s="468" t="str">
        <f t="shared" si="37"/>
        <v/>
      </c>
      <c r="AM62" s="468" t="str">
        <f t="shared" si="37"/>
        <v/>
      </c>
      <c r="AN62" s="468" t="str">
        <f t="shared" si="37"/>
        <v/>
      </c>
      <c r="AO62" s="468" t="str">
        <f t="shared" si="37"/>
        <v/>
      </c>
      <c r="AP62" s="468" t="str">
        <f t="shared" si="37"/>
        <v/>
      </c>
      <c r="AQ62" s="468" t="str">
        <f t="shared" si="37"/>
        <v/>
      </c>
      <c r="AR62" s="468" t="str">
        <f t="shared" si="38"/>
        <v/>
      </c>
      <c r="AS62" s="468" t="str">
        <f t="shared" si="38"/>
        <v/>
      </c>
      <c r="AT62" s="468" t="str">
        <f t="shared" si="38"/>
        <v/>
      </c>
      <c r="AU62" s="468" t="str">
        <f t="shared" si="38"/>
        <v/>
      </c>
      <c r="AV62" s="468" t="str">
        <f t="shared" si="38"/>
        <v/>
      </c>
      <c r="AW62" s="468" t="str">
        <f t="shared" si="38"/>
        <v/>
      </c>
      <c r="AX62" s="468" t="str">
        <f t="shared" si="38"/>
        <v/>
      </c>
      <c r="AY62" s="468" t="str">
        <f t="shared" si="38"/>
        <v/>
      </c>
      <c r="AZ62" s="468" t="str">
        <f t="shared" si="38"/>
        <v/>
      </c>
      <c r="BA62" s="468"/>
      <c r="BB62" s="468" t="str">
        <f t="shared" si="35"/>
        <v/>
      </c>
      <c r="BC62" s="468" t="str">
        <f t="shared" si="35"/>
        <v/>
      </c>
      <c r="BD62" s="468"/>
      <c r="BE62" s="468" t="str">
        <f t="shared" si="39"/>
        <v/>
      </c>
      <c r="BF62" s="468" t="str">
        <f t="shared" si="39"/>
        <v/>
      </c>
      <c r="BG62" s="468" t="str">
        <f t="shared" si="39"/>
        <v/>
      </c>
      <c r="BH62" s="468" t="str">
        <f t="shared" si="39"/>
        <v/>
      </c>
      <c r="BI62" s="468" t="str">
        <f t="shared" si="39"/>
        <v/>
      </c>
      <c r="BJ62" s="468" t="str">
        <f t="shared" si="39"/>
        <v/>
      </c>
      <c r="BK62" s="468" t="str">
        <f t="shared" si="39"/>
        <v/>
      </c>
      <c r="BL62" s="468" t="str">
        <f t="shared" si="39"/>
        <v/>
      </c>
      <c r="BM62" s="468" t="str">
        <f t="shared" si="39"/>
        <v/>
      </c>
      <c r="BN62" s="468" t="str">
        <f t="shared" si="39"/>
        <v/>
      </c>
      <c r="BO62" s="468" t="str">
        <f t="shared" si="40"/>
        <v/>
      </c>
      <c r="BP62" s="468" t="str">
        <f t="shared" si="40"/>
        <v/>
      </c>
      <c r="BQ62" s="468" t="str">
        <f t="shared" si="40"/>
        <v/>
      </c>
      <c r="BR62" s="468" t="str">
        <f t="shared" si="40"/>
        <v/>
      </c>
      <c r="BS62" s="468" t="str">
        <f t="shared" si="40"/>
        <v/>
      </c>
      <c r="BT62" s="468" t="str">
        <f t="shared" si="40"/>
        <v/>
      </c>
      <c r="BU62" s="468" t="str">
        <f t="shared" si="40"/>
        <v/>
      </c>
      <c r="BV62" s="468" t="str">
        <f t="shared" si="40"/>
        <v/>
      </c>
      <c r="BW62" s="468" t="str">
        <f t="shared" si="40"/>
        <v/>
      </c>
      <c r="BX62" s="468" t="str">
        <f t="shared" si="40"/>
        <v/>
      </c>
      <c r="BY62" s="468" t="str">
        <f t="shared" si="41"/>
        <v/>
      </c>
      <c r="BZ62" s="468" t="str">
        <f t="shared" si="41"/>
        <v/>
      </c>
      <c r="CA62" s="468" t="str">
        <f t="shared" si="41"/>
        <v/>
      </c>
      <c r="CB62" s="468" t="str">
        <f t="shared" si="41"/>
        <v/>
      </c>
      <c r="CC62" s="468" t="str">
        <f t="shared" si="41"/>
        <v/>
      </c>
      <c r="CD62" s="468" t="str">
        <f t="shared" si="41"/>
        <v/>
      </c>
      <c r="CE62" s="468" t="str">
        <f t="shared" si="41"/>
        <v/>
      </c>
      <c r="CF62" s="468" t="str">
        <f t="shared" si="41"/>
        <v/>
      </c>
      <c r="CG62" s="468" t="str">
        <f t="shared" si="41"/>
        <v/>
      </c>
      <c r="CH62" s="468"/>
      <c r="CI62" s="468" t="str">
        <f t="shared" si="11"/>
        <v/>
      </c>
      <c r="CJ62" s="468" t="str">
        <f t="shared" si="11"/>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36"/>
        <v/>
      </c>
      <c r="Y63" s="468" t="str">
        <f t="shared" si="36"/>
        <v/>
      </c>
      <c r="Z63" s="468" t="str">
        <f t="shared" si="36"/>
        <v/>
      </c>
      <c r="AA63" s="468" t="str">
        <f t="shared" si="36"/>
        <v/>
      </c>
      <c r="AB63" s="468" t="str">
        <f t="shared" si="36"/>
        <v/>
      </c>
      <c r="AC63" s="468" t="str">
        <f t="shared" si="36"/>
        <v/>
      </c>
      <c r="AD63" s="468" t="str">
        <f t="shared" si="36"/>
        <v/>
      </c>
      <c r="AE63" s="468" t="str">
        <f t="shared" si="36"/>
        <v/>
      </c>
      <c r="AF63" s="468" t="str">
        <f t="shared" si="36"/>
        <v/>
      </c>
      <c r="AG63" s="468" t="str">
        <f t="shared" si="36"/>
        <v/>
      </c>
      <c r="AH63" s="468" t="str">
        <f t="shared" si="37"/>
        <v/>
      </c>
      <c r="AI63" s="468" t="str">
        <f t="shared" si="37"/>
        <v/>
      </c>
      <c r="AJ63" s="468" t="str">
        <f t="shared" si="37"/>
        <v/>
      </c>
      <c r="AK63" s="468" t="str">
        <f t="shared" si="37"/>
        <v/>
      </c>
      <c r="AL63" s="468" t="str">
        <f t="shared" si="37"/>
        <v/>
      </c>
      <c r="AM63" s="468" t="str">
        <f t="shared" si="37"/>
        <v/>
      </c>
      <c r="AN63" s="468" t="str">
        <f t="shared" si="37"/>
        <v/>
      </c>
      <c r="AO63" s="468" t="str">
        <f t="shared" si="37"/>
        <v/>
      </c>
      <c r="AP63" s="468" t="str">
        <f t="shared" si="37"/>
        <v/>
      </c>
      <c r="AQ63" s="468" t="str">
        <f t="shared" si="37"/>
        <v/>
      </c>
      <c r="AR63" s="468" t="str">
        <f t="shared" si="38"/>
        <v/>
      </c>
      <c r="AS63" s="468" t="str">
        <f t="shared" si="38"/>
        <v/>
      </c>
      <c r="AT63" s="468" t="str">
        <f t="shared" si="38"/>
        <v/>
      </c>
      <c r="AU63" s="468" t="str">
        <f t="shared" si="38"/>
        <v/>
      </c>
      <c r="AV63" s="468" t="str">
        <f t="shared" si="38"/>
        <v/>
      </c>
      <c r="AW63" s="468" t="str">
        <f t="shared" si="38"/>
        <v/>
      </c>
      <c r="AX63" s="468" t="str">
        <f t="shared" si="38"/>
        <v/>
      </c>
      <c r="AY63" s="468" t="str">
        <f t="shared" si="38"/>
        <v/>
      </c>
      <c r="AZ63" s="468" t="str">
        <f t="shared" si="38"/>
        <v/>
      </c>
      <c r="BA63" s="468"/>
      <c r="BB63" s="468" t="str">
        <f t="shared" si="35"/>
        <v/>
      </c>
      <c r="BC63" s="468" t="str">
        <f t="shared" si="35"/>
        <v/>
      </c>
      <c r="BD63" s="468"/>
      <c r="BE63" s="468" t="str">
        <f t="shared" si="39"/>
        <v/>
      </c>
      <c r="BF63" s="468" t="str">
        <f t="shared" si="39"/>
        <v/>
      </c>
      <c r="BG63" s="468" t="str">
        <f t="shared" si="39"/>
        <v/>
      </c>
      <c r="BH63" s="468" t="str">
        <f t="shared" si="39"/>
        <v/>
      </c>
      <c r="BI63" s="468" t="str">
        <f t="shared" si="39"/>
        <v/>
      </c>
      <c r="BJ63" s="468" t="str">
        <f t="shared" si="39"/>
        <v/>
      </c>
      <c r="BK63" s="468" t="str">
        <f t="shared" si="39"/>
        <v/>
      </c>
      <c r="BL63" s="468" t="str">
        <f t="shared" si="39"/>
        <v/>
      </c>
      <c r="BM63" s="468" t="str">
        <f t="shared" si="39"/>
        <v/>
      </c>
      <c r="BN63" s="468" t="str">
        <f t="shared" si="39"/>
        <v/>
      </c>
      <c r="BO63" s="468" t="str">
        <f t="shared" si="40"/>
        <v/>
      </c>
      <c r="BP63" s="468" t="str">
        <f t="shared" si="40"/>
        <v/>
      </c>
      <c r="BQ63" s="468" t="str">
        <f t="shared" si="40"/>
        <v/>
      </c>
      <c r="BR63" s="468" t="str">
        <f t="shared" si="40"/>
        <v/>
      </c>
      <c r="BS63" s="468" t="str">
        <f t="shared" si="40"/>
        <v/>
      </c>
      <c r="BT63" s="468" t="str">
        <f t="shared" si="40"/>
        <v/>
      </c>
      <c r="BU63" s="468" t="str">
        <f t="shared" si="40"/>
        <v/>
      </c>
      <c r="BV63" s="468" t="str">
        <f t="shared" si="40"/>
        <v/>
      </c>
      <c r="BW63" s="468" t="str">
        <f t="shared" si="40"/>
        <v/>
      </c>
      <c r="BX63" s="468" t="str">
        <f t="shared" si="40"/>
        <v/>
      </c>
      <c r="BY63" s="468" t="str">
        <f t="shared" si="41"/>
        <v/>
      </c>
      <c r="BZ63" s="468" t="str">
        <f t="shared" si="41"/>
        <v/>
      </c>
      <c r="CA63" s="468" t="str">
        <f t="shared" si="41"/>
        <v/>
      </c>
      <c r="CB63" s="468" t="str">
        <f t="shared" si="41"/>
        <v/>
      </c>
      <c r="CC63" s="468" t="str">
        <f t="shared" si="41"/>
        <v/>
      </c>
      <c r="CD63" s="468" t="str">
        <f t="shared" si="41"/>
        <v/>
      </c>
      <c r="CE63" s="468" t="str">
        <f t="shared" si="41"/>
        <v/>
      </c>
      <c r="CF63" s="468" t="str">
        <f t="shared" si="41"/>
        <v/>
      </c>
      <c r="CG63" s="468" t="str">
        <f t="shared" si="41"/>
        <v/>
      </c>
      <c r="CH63" s="468"/>
      <c r="CI63" s="468" t="str">
        <f t="shared" si="11"/>
        <v/>
      </c>
      <c r="CJ63" s="468" t="str">
        <f t="shared" si="11"/>
        <v/>
      </c>
      <c r="CK63" s="533"/>
    </row>
    <row r="64" spans="3:89" x14ac:dyDescent="0.25">
      <c r="C64" s="358"/>
      <c r="D64" s="259">
        <v>6</v>
      </c>
      <c r="E64" s="41"/>
      <c r="F64" s="44"/>
      <c r="G64" s="234" t="s">
        <v>287</v>
      </c>
      <c r="H64" s="279" t="s">
        <v>288</v>
      </c>
      <c r="I64" s="281"/>
      <c r="J64" s="431"/>
      <c r="K64" s="431"/>
      <c r="M64" s="360" t="str">
        <f t="shared" si="9"/>
        <v/>
      </c>
      <c r="N64" s="361"/>
      <c r="O64" s="368" t="str">
        <f>IF(M64="","",IF(M64="Foreign",VLOOKUP(N64,'Option X3'!D:E,2,FALSE),1))</f>
        <v/>
      </c>
      <c r="P64" s="359"/>
      <c r="Q64" s="569"/>
      <c r="R64" s="364"/>
      <c r="S64" s="364"/>
      <c r="T64" s="617"/>
      <c r="U64" s="618"/>
      <c r="V64" s="51"/>
      <c r="X64" s="468" t="str">
        <f t="shared" si="36"/>
        <v/>
      </c>
      <c r="Y64" s="468" t="str">
        <f t="shared" si="36"/>
        <v/>
      </c>
      <c r="Z64" s="468" t="str">
        <f t="shared" si="36"/>
        <v/>
      </c>
      <c r="AA64" s="468" t="str">
        <f t="shared" si="36"/>
        <v/>
      </c>
      <c r="AB64" s="468" t="str">
        <f t="shared" si="36"/>
        <v/>
      </c>
      <c r="AC64" s="468" t="str">
        <f t="shared" si="36"/>
        <v/>
      </c>
      <c r="AD64" s="468" t="str">
        <f t="shared" si="36"/>
        <v/>
      </c>
      <c r="AE64" s="468" t="str">
        <f t="shared" si="36"/>
        <v/>
      </c>
      <c r="AF64" s="468" t="str">
        <f t="shared" si="36"/>
        <v/>
      </c>
      <c r="AG64" s="468" t="str">
        <f t="shared" si="36"/>
        <v/>
      </c>
      <c r="AH64" s="468" t="str">
        <f t="shared" si="37"/>
        <v/>
      </c>
      <c r="AI64" s="468" t="str">
        <f t="shared" si="37"/>
        <v/>
      </c>
      <c r="AJ64" s="468" t="str">
        <f t="shared" si="37"/>
        <v/>
      </c>
      <c r="AK64" s="468" t="str">
        <f t="shared" si="37"/>
        <v/>
      </c>
      <c r="AL64" s="468" t="str">
        <f t="shared" si="37"/>
        <v/>
      </c>
      <c r="AM64" s="468" t="str">
        <f t="shared" si="37"/>
        <v/>
      </c>
      <c r="AN64" s="468" t="str">
        <f t="shared" si="37"/>
        <v/>
      </c>
      <c r="AO64" s="468" t="str">
        <f t="shared" si="37"/>
        <v/>
      </c>
      <c r="AP64" s="468" t="str">
        <f t="shared" si="37"/>
        <v/>
      </c>
      <c r="AQ64" s="468" t="str">
        <f t="shared" si="37"/>
        <v/>
      </c>
      <c r="AR64" s="468" t="str">
        <f t="shared" si="38"/>
        <v/>
      </c>
      <c r="AS64" s="468" t="str">
        <f t="shared" si="38"/>
        <v/>
      </c>
      <c r="AT64" s="468" t="str">
        <f t="shared" si="38"/>
        <v/>
      </c>
      <c r="AU64" s="468" t="str">
        <f t="shared" si="38"/>
        <v/>
      </c>
      <c r="AV64" s="468" t="str">
        <f t="shared" si="38"/>
        <v/>
      </c>
      <c r="AW64" s="468" t="str">
        <f t="shared" si="38"/>
        <v/>
      </c>
      <c r="AX64" s="468" t="str">
        <f t="shared" si="38"/>
        <v/>
      </c>
      <c r="AY64" s="468" t="str">
        <f t="shared" si="38"/>
        <v/>
      </c>
      <c r="AZ64" s="468" t="str">
        <f t="shared" si="38"/>
        <v/>
      </c>
      <c r="BA64" s="468"/>
      <c r="BB64" s="468" t="str">
        <f t="shared" si="35"/>
        <v/>
      </c>
      <c r="BC64" s="468" t="str">
        <f t="shared" si="35"/>
        <v/>
      </c>
      <c r="BD64" s="468"/>
      <c r="BE64" s="468" t="str">
        <f t="shared" si="39"/>
        <v/>
      </c>
      <c r="BF64" s="468" t="str">
        <f t="shared" si="39"/>
        <v/>
      </c>
      <c r="BG64" s="468" t="str">
        <f t="shared" si="39"/>
        <v/>
      </c>
      <c r="BH64" s="468" t="str">
        <f t="shared" si="39"/>
        <v/>
      </c>
      <c r="BI64" s="468" t="str">
        <f t="shared" si="39"/>
        <v/>
      </c>
      <c r="BJ64" s="468" t="str">
        <f t="shared" si="39"/>
        <v/>
      </c>
      <c r="BK64" s="468" t="str">
        <f t="shared" si="39"/>
        <v/>
      </c>
      <c r="BL64" s="468" t="str">
        <f t="shared" si="39"/>
        <v/>
      </c>
      <c r="BM64" s="468" t="str">
        <f t="shared" si="39"/>
        <v/>
      </c>
      <c r="BN64" s="468" t="str">
        <f t="shared" si="39"/>
        <v/>
      </c>
      <c r="BO64" s="468" t="str">
        <f t="shared" si="40"/>
        <v/>
      </c>
      <c r="BP64" s="468" t="str">
        <f t="shared" si="40"/>
        <v/>
      </c>
      <c r="BQ64" s="468" t="str">
        <f t="shared" si="40"/>
        <v/>
      </c>
      <c r="BR64" s="468" t="str">
        <f t="shared" si="40"/>
        <v/>
      </c>
      <c r="BS64" s="468" t="str">
        <f t="shared" si="40"/>
        <v/>
      </c>
      <c r="BT64" s="468" t="str">
        <f t="shared" si="40"/>
        <v/>
      </c>
      <c r="BU64" s="468" t="str">
        <f t="shared" si="40"/>
        <v/>
      </c>
      <c r="BV64" s="468" t="str">
        <f t="shared" si="40"/>
        <v/>
      </c>
      <c r="BW64" s="468" t="str">
        <f t="shared" si="40"/>
        <v/>
      </c>
      <c r="BX64" s="468" t="str">
        <f t="shared" si="40"/>
        <v/>
      </c>
      <c r="BY64" s="468" t="str">
        <f t="shared" si="41"/>
        <v/>
      </c>
      <c r="BZ64" s="468" t="str">
        <f t="shared" si="41"/>
        <v/>
      </c>
      <c r="CA64" s="468" t="str">
        <f t="shared" si="41"/>
        <v/>
      </c>
      <c r="CB64" s="468" t="str">
        <f t="shared" si="41"/>
        <v/>
      </c>
      <c r="CC64" s="468" t="str">
        <f t="shared" si="41"/>
        <v/>
      </c>
      <c r="CD64" s="468" t="str">
        <f t="shared" si="41"/>
        <v/>
      </c>
      <c r="CE64" s="468" t="str">
        <f t="shared" si="41"/>
        <v/>
      </c>
      <c r="CF64" s="468" t="str">
        <f t="shared" si="41"/>
        <v/>
      </c>
      <c r="CG64" s="468" t="str">
        <f t="shared" si="41"/>
        <v/>
      </c>
      <c r="CH64" s="468"/>
      <c r="CI64" s="468" t="str">
        <f t="shared" si="11"/>
        <v/>
      </c>
      <c r="CJ64" s="468" t="str">
        <f t="shared" si="11"/>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36"/>
        <v/>
      </c>
      <c r="Y65" s="468" t="str">
        <f t="shared" si="36"/>
        <v/>
      </c>
      <c r="Z65" s="468" t="str">
        <f t="shared" si="36"/>
        <v/>
      </c>
      <c r="AA65" s="468" t="str">
        <f t="shared" si="36"/>
        <v/>
      </c>
      <c r="AB65" s="468" t="str">
        <f t="shared" si="36"/>
        <v/>
      </c>
      <c r="AC65" s="468" t="str">
        <f t="shared" si="36"/>
        <v/>
      </c>
      <c r="AD65" s="468" t="str">
        <f t="shared" si="36"/>
        <v/>
      </c>
      <c r="AE65" s="468" t="str">
        <f t="shared" si="36"/>
        <v/>
      </c>
      <c r="AF65" s="468" t="str">
        <f t="shared" si="36"/>
        <v/>
      </c>
      <c r="AG65" s="468" t="str">
        <f t="shared" si="36"/>
        <v/>
      </c>
      <c r="AH65" s="468" t="str">
        <f t="shared" si="37"/>
        <v/>
      </c>
      <c r="AI65" s="468" t="str">
        <f t="shared" si="37"/>
        <v/>
      </c>
      <c r="AJ65" s="468" t="str">
        <f t="shared" si="37"/>
        <v/>
      </c>
      <c r="AK65" s="468" t="str">
        <f t="shared" si="37"/>
        <v/>
      </c>
      <c r="AL65" s="468" t="str">
        <f t="shared" si="37"/>
        <v/>
      </c>
      <c r="AM65" s="468" t="str">
        <f t="shared" si="37"/>
        <v/>
      </c>
      <c r="AN65" s="468" t="str">
        <f t="shared" si="37"/>
        <v/>
      </c>
      <c r="AO65" s="468" t="str">
        <f t="shared" si="37"/>
        <v/>
      </c>
      <c r="AP65" s="468" t="str">
        <f t="shared" si="37"/>
        <v/>
      </c>
      <c r="AQ65" s="468" t="str">
        <f t="shared" si="37"/>
        <v/>
      </c>
      <c r="AR65" s="468" t="str">
        <f t="shared" si="38"/>
        <v/>
      </c>
      <c r="AS65" s="468" t="str">
        <f t="shared" si="38"/>
        <v/>
      </c>
      <c r="AT65" s="468" t="str">
        <f t="shared" si="38"/>
        <v/>
      </c>
      <c r="AU65" s="468" t="str">
        <f t="shared" si="38"/>
        <v/>
      </c>
      <c r="AV65" s="468" t="str">
        <f t="shared" si="38"/>
        <v/>
      </c>
      <c r="AW65" s="468" t="str">
        <f t="shared" si="38"/>
        <v/>
      </c>
      <c r="AX65" s="468" t="str">
        <f t="shared" si="38"/>
        <v/>
      </c>
      <c r="AY65" s="468" t="str">
        <f t="shared" si="38"/>
        <v/>
      </c>
      <c r="AZ65" s="468" t="str">
        <f t="shared" si="38"/>
        <v/>
      </c>
      <c r="BA65" s="468"/>
      <c r="BB65" s="468" t="str">
        <f t="shared" si="35"/>
        <v/>
      </c>
      <c r="BC65" s="468" t="str">
        <f t="shared" si="35"/>
        <v/>
      </c>
      <c r="BD65" s="468"/>
      <c r="BE65" s="468" t="str">
        <f t="shared" si="39"/>
        <v/>
      </c>
      <c r="BF65" s="468" t="str">
        <f t="shared" si="39"/>
        <v/>
      </c>
      <c r="BG65" s="468" t="str">
        <f t="shared" si="39"/>
        <v/>
      </c>
      <c r="BH65" s="468" t="str">
        <f t="shared" si="39"/>
        <v/>
      </c>
      <c r="BI65" s="468" t="str">
        <f t="shared" si="39"/>
        <v/>
      </c>
      <c r="BJ65" s="468" t="str">
        <f t="shared" si="39"/>
        <v/>
      </c>
      <c r="BK65" s="468" t="str">
        <f t="shared" si="39"/>
        <v/>
      </c>
      <c r="BL65" s="468" t="str">
        <f t="shared" si="39"/>
        <v/>
      </c>
      <c r="BM65" s="468" t="str">
        <f t="shared" si="39"/>
        <v/>
      </c>
      <c r="BN65" s="468" t="str">
        <f t="shared" si="39"/>
        <v/>
      </c>
      <c r="BO65" s="468" t="str">
        <f t="shared" si="40"/>
        <v/>
      </c>
      <c r="BP65" s="468" t="str">
        <f t="shared" si="40"/>
        <v/>
      </c>
      <c r="BQ65" s="468" t="str">
        <f t="shared" si="40"/>
        <v/>
      </c>
      <c r="BR65" s="468" t="str">
        <f t="shared" si="40"/>
        <v/>
      </c>
      <c r="BS65" s="468" t="str">
        <f t="shared" si="40"/>
        <v/>
      </c>
      <c r="BT65" s="468" t="str">
        <f t="shared" si="40"/>
        <v/>
      </c>
      <c r="BU65" s="468" t="str">
        <f t="shared" si="40"/>
        <v/>
      </c>
      <c r="BV65" s="468" t="str">
        <f t="shared" si="40"/>
        <v/>
      </c>
      <c r="BW65" s="468" t="str">
        <f t="shared" si="40"/>
        <v/>
      </c>
      <c r="BX65" s="468" t="str">
        <f t="shared" si="40"/>
        <v/>
      </c>
      <c r="BY65" s="468" t="str">
        <f t="shared" si="41"/>
        <v/>
      </c>
      <c r="BZ65" s="468" t="str">
        <f t="shared" si="41"/>
        <v/>
      </c>
      <c r="CA65" s="468" t="str">
        <f t="shared" si="41"/>
        <v/>
      </c>
      <c r="CB65" s="468" t="str">
        <f t="shared" si="41"/>
        <v/>
      </c>
      <c r="CC65" s="468" t="str">
        <f t="shared" si="41"/>
        <v/>
      </c>
      <c r="CD65" s="468" t="str">
        <f t="shared" si="41"/>
        <v/>
      </c>
      <c r="CE65" s="468" t="str">
        <f t="shared" si="41"/>
        <v/>
      </c>
      <c r="CF65" s="468" t="str">
        <f t="shared" si="41"/>
        <v/>
      </c>
      <c r="CG65" s="468" t="str">
        <f t="shared" si="41"/>
        <v/>
      </c>
      <c r="CH65" s="468"/>
      <c r="CI65" s="468" t="str">
        <f t="shared" si="11"/>
        <v/>
      </c>
      <c r="CJ65" s="468" t="str">
        <f t="shared" si="11"/>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36"/>
        <v/>
      </c>
      <c r="Y66" s="468" t="str">
        <f t="shared" si="36"/>
        <v/>
      </c>
      <c r="Z66" s="468" t="str">
        <f t="shared" si="36"/>
        <v/>
      </c>
      <c r="AA66" s="468" t="str">
        <f t="shared" si="36"/>
        <v/>
      </c>
      <c r="AB66" s="468" t="str">
        <f t="shared" si="36"/>
        <v/>
      </c>
      <c r="AC66" s="468" t="str">
        <f t="shared" si="36"/>
        <v/>
      </c>
      <c r="AD66" s="468" t="str">
        <f t="shared" si="36"/>
        <v/>
      </c>
      <c r="AE66" s="468" t="str">
        <f t="shared" si="36"/>
        <v/>
      </c>
      <c r="AF66" s="468" t="str">
        <f t="shared" si="36"/>
        <v/>
      </c>
      <c r="AG66" s="468" t="str">
        <f t="shared" si="36"/>
        <v/>
      </c>
      <c r="AH66" s="468" t="str">
        <f t="shared" si="37"/>
        <v/>
      </c>
      <c r="AI66" s="468" t="str">
        <f t="shared" si="37"/>
        <v/>
      </c>
      <c r="AJ66" s="468" t="str">
        <f t="shared" si="37"/>
        <v/>
      </c>
      <c r="AK66" s="468" t="str">
        <f t="shared" si="37"/>
        <v/>
      </c>
      <c r="AL66" s="468" t="str">
        <f t="shared" si="37"/>
        <v/>
      </c>
      <c r="AM66" s="468" t="str">
        <f t="shared" si="37"/>
        <v/>
      </c>
      <c r="AN66" s="468" t="str">
        <f t="shared" si="37"/>
        <v/>
      </c>
      <c r="AO66" s="468" t="str">
        <f t="shared" si="37"/>
        <v/>
      </c>
      <c r="AP66" s="468" t="str">
        <f t="shared" si="37"/>
        <v/>
      </c>
      <c r="AQ66" s="468" t="str">
        <f t="shared" si="37"/>
        <v/>
      </c>
      <c r="AR66" s="468" t="str">
        <f t="shared" si="38"/>
        <v/>
      </c>
      <c r="AS66" s="468" t="str">
        <f t="shared" si="38"/>
        <v/>
      </c>
      <c r="AT66" s="468" t="str">
        <f t="shared" si="38"/>
        <v/>
      </c>
      <c r="AU66" s="468" t="str">
        <f t="shared" si="38"/>
        <v/>
      </c>
      <c r="AV66" s="468" t="str">
        <f t="shared" si="38"/>
        <v/>
      </c>
      <c r="AW66" s="468" t="str">
        <f t="shared" si="38"/>
        <v/>
      </c>
      <c r="AX66" s="468" t="str">
        <f t="shared" si="38"/>
        <v/>
      </c>
      <c r="AY66" s="468" t="str">
        <f t="shared" si="38"/>
        <v/>
      </c>
      <c r="AZ66" s="468" t="str">
        <f t="shared" si="38"/>
        <v/>
      </c>
      <c r="BA66" s="468"/>
      <c r="BB66" s="468" t="str">
        <f t="shared" si="35"/>
        <v/>
      </c>
      <c r="BC66" s="468" t="str">
        <f t="shared" si="35"/>
        <v/>
      </c>
      <c r="BD66" s="468"/>
      <c r="BE66" s="468" t="str">
        <f t="shared" si="39"/>
        <v/>
      </c>
      <c r="BF66" s="468" t="str">
        <f t="shared" si="39"/>
        <v/>
      </c>
      <c r="BG66" s="468" t="str">
        <f t="shared" si="39"/>
        <v/>
      </c>
      <c r="BH66" s="468" t="str">
        <f t="shared" si="39"/>
        <v/>
      </c>
      <c r="BI66" s="468" t="str">
        <f t="shared" si="39"/>
        <v/>
      </c>
      <c r="BJ66" s="468" t="str">
        <f t="shared" si="39"/>
        <v/>
      </c>
      <c r="BK66" s="468" t="str">
        <f t="shared" si="39"/>
        <v/>
      </c>
      <c r="BL66" s="468" t="str">
        <f t="shared" si="39"/>
        <v/>
      </c>
      <c r="BM66" s="468" t="str">
        <f t="shared" si="39"/>
        <v/>
      </c>
      <c r="BN66" s="468" t="str">
        <f t="shared" si="39"/>
        <v/>
      </c>
      <c r="BO66" s="468" t="str">
        <f t="shared" si="40"/>
        <v/>
      </c>
      <c r="BP66" s="468" t="str">
        <f t="shared" si="40"/>
        <v/>
      </c>
      <c r="BQ66" s="468" t="str">
        <f t="shared" si="40"/>
        <v/>
      </c>
      <c r="BR66" s="468" t="str">
        <f t="shared" si="40"/>
        <v/>
      </c>
      <c r="BS66" s="468" t="str">
        <f t="shared" si="40"/>
        <v/>
      </c>
      <c r="BT66" s="468" t="str">
        <f t="shared" si="40"/>
        <v/>
      </c>
      <c r="BU66" s="468" t="str">
        <f t="shared" si="40"/>
        <v/>
      </c>
      <c r="BV66" s="468" t="str">
        <f t="shared" si="40"/>
        <v/>
      </c>
      <c r="BW66" s="468" t="str">
        <f t="shared" si="40"/>
        <v/>
      </c>
      <c r="BX66" s="468" t="str">
        <f t="shared" si="40"/>
        <v/>
      </c>
      <c r="BY66" s="468" t="str">
        <f t="shared" si="41"/>
        <v/>
      </c>
      <c r="BZ66" s="468" t="str">
        <f t="shared" si="41"/>
        <v/>
      </c>
      <c r="CA66" s="468" t="str">
        <f t="shared" si="41"/>
        <v/>
      </c>
      <c r="CB66" s="468" t="str">
        <f t="shared" si="41"/>
        <v/>
      </c>
      <c r="CC66" s="468" t="str">
        <f t="shared" si="41"/>
        <v/>
      </c>
      <c r="CD66" s="468" t="str">
        <f t="shared" si="41"/>
        <v/>
      </c>
      <c r="CE66" s="468" t="str">
        <f t="shared" si="41"/>
        <v/>
      </c>
      <c r="CF66" s="468" t="str">
        <f t="shared" si="41"/>
        <v/>
      </c>
      <c r="CG66" s="468" t="str">
        <f t="shared" si="41"/>
        <v/>
      </c>
      <c r="CH66" s="468"/>
      <c r="CI66" s="468" t="str">
        <f t="shared" si="11"/>
        <v/>
      </c>
      <c r="CJ66" s="468" t="str">
        <f t="shared" si="11"/>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36"/>
        <v/>
      </c>
      <c r="Y67" s="468" t="str">
        <f t="shared" si="36"/>
        <v/>
      </c>
      <c r="Z67" s="468" t="str">
        <f t="shared" si="36"/>
        <v/>
      </c>
      <c r="AA67" s="468" t="str">
        <f t="shared" si="36"/>
        <v/>
      </c>
      <c r="AB67" s="468" t="str">
        <f t="shared" si="36"/>
        <v/>
      </c>
      <c r="AC67" s="468" t="str">
        <f t="shared" si="36"/>
        <v/>
      </c>
      <c r="AD67" s="468" t="str">
        <f t="shared" si="36"/>
        <v/>
      </c>
      <c r="AE67" s="468" t="str">
        <f t="shared" si="36"/>
        <v/>
      </c>
      <c r="AF67" s="468" t="str">
        <f t="shared" si="36"/>
        <v/>
      </c>
      <c r="AG67" s="468" t="str">
        <f t="shared" si="36"/>
        <v/>
      </c>
      <c r="AH67" s="468" t="str">
        <f t="shared" si="37"/>
        <v/>
      </c>
      <c r="AI67" s="468" t="str">
        <f t="shared" si="37"/>
        <v/>
      </c>
      <c r="AJ67" s="468" t="str">
        <f t="shared" si="37"/>
        <v/>
      </c>
      <c r="AK67" s="468" t="str">
        <f t="shared" si="37"/>
        <v/>
      </c>
      <c r="AL67" s="468" t="str">
        <f t="shared" si="37"/>
        <v/>
      </c>
      <c r="AM67" s="468" t="str">
        <f t="shared" si="37"/>
        <v/>
      </c>
      <c r="AN67" s="468" t="str">
        <f t="shared" si="37"/>
        <v/>
      </c>
      <c r="AO67" s="468" t="str">
        <f t="shared" si="37"/>
        <v/>
      </c>
      <c r="AP67" s="468" t="str">
        <f t="shared" si="37"/>
        <v/>
      </c>
      <c r="AQ67" s="468" t="str">
        <f t="shared" si="37"/>
        <v/>
      </c>
      <c r="AR67" s="468" t="str">
        <f t="shared" si="38"/>
        <v/>
      </c>
      <c r="AS67" s="468" t="str">
        <f t="shared" si="38"/>
        <v/>
      </c>
      <c r="AT67" s="468" t="str">
        <f t="shared" si="38"/>
        <v/>
      </c>
      <c r="AU67" s="468" t="str">
        <f t="shared" si="38"/>
        <v/>
      </c>
      <c r="AV67" s="468" t="str">
        <f t="shared" si="38"/>
        <v/>
      </c>
      <c r="AW67" s="468" t="str">
        <f t="shared" si="38"/>
        <v/>
      </c>
      <c r="AX67" s="468" t="str">
        <f t="shared" si="38"/>
        <v/>
      </c>
      <c r="AY67" s="468" t="str">
        <f t="shared" si="38"/>
        <v/>
      </c>
      <c r="AZ67" s="468" t="str">
        <f t="shared" si="38"/>
        <v/>
      </c>
      <c r="BA67" s="468"/>
      <c r="BB67" s="468" t="str">
        <f t="shared" si="35"/>
        <v/>
      </c>
      <c r="BC67" s="468" t="str">
        <f t="shared" si="35"/>
        <v/>
      </c>
      <c r="BD67" s="468"/>
      <c r="BE67" s="468" t="str">
        <f t="shared" si="39"/>
        <v/>
      </c>
      <c r="BF67" s="468" t="str">
        <f t="shared" si="39"/>
        <v/>
      </c>
      <c r="BG67" s="468" t="str">
        <f t="shared" si="39"/>
        <v/>
      </c>
      <c r="BH67" s="468" t="str">
        <f t="shared" si="39"/>
        <v/>
      </c>
      <c r="BI67" s="468" t="str">
        <f t="shared" si="39"/>
        <v/>
      </c>
      <c r="BJ67" s="468" t="str">
        <f t="shared" si="39"/>
        <v/>
      </c>
      <c r="BK67" s="468" t="str">
        <f t="shared" si="39"/>
        <v/>
      </c>
      <c r="BL67" s="468" t="str">
        <f t="shared" si="39"/>
        <v/>
      </c>
      <c r="BM67" s="468" t="str">
        <f t="shared" si="39"/>
        <v/>
      </c>
      <c r="BN67" s="468" t="str">
        <f t="shared" si="39"/>
        <v/>
      </c>
      <c r="BO67" s="468" t="str">
        <f t="shared" si="40"/>
        <v/>
      </c>
      <c r="BP67" s="468" t="str">
        <f t="shared" si="40"/>
        <v/>
      </c>
      <c r="BQ67" s="468" t="str">
        <f t="shared" si="40"/>
        <v/>
      </c>
      <c r="BR67" s="468" t="str">
        <f t="shared" si="40"/>
        <v/>
      </c>
      <c r="BS67" s="468" t="str">
        <f t="shared" si="40"/>
        <v/>
      </c>
      <c r="BT67" s="468" t="str">
        <f t="shared" si="40"/>
        <v/>
      </c>
      <c r="BU67" s="468" t="str">
        <f t="shared" si="40"/>
        <v/>
      </c>
      <c r="BV67" s="468" t="str">
        <f t="shared" si="40"/>
        <v/>
      </c>
      <c r="BW67" s="468" t="str">
        <f t="shared" si="40"/>
        <v/>
      </c>
      <c r="BX67" s="468" t="str">
        <f t="shared" si="40"/>
        <v/>
      </c>
      <c r="BY67" s="468" t="str">
        <f t="shared" si="41"/>
        <v/>
      </c>
      <c r="BZ67" s="468" t="str">
        <f t="shared" si="41"/>
        <v/>
      </c>
      <c r="CA67" s="468" t="str">
        <f t="shared" si="41"/>
        <v/>
      </c>
      <c r="CB67" s="468" t="str">
        <f t="shared" si="41"/>
        <v/>
      </c>
      <c r="CC67" s="468" t="str">
        <f t="shared" si="41"/>
        <v/>
      </c>
      <c r="CD67" s="468" t="str">
        <f t="shared" si="41"/>
        <v/>
      </c>
      <c r="CE67" s="468" t="str">
        <f t="shared" si="41"/>
        <v/>
      </c>
      <c r="CF67" s="468" t="str">
        <f t="shared" si="41"/>
        <v/>
      </c>
      <c r="CG67" s="468" t="str">
        <f t="shared" si="41"/>
        <v/>
      </c>
      <c r="CH67" s="468"/>
      <c r="CI67" s="468" t="str">
        <f t="shared" si="11"/>
        <v/>
      </c>
      <c r="CJ67" s="468" t="str">
        <f t="shared" si="11"/>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si="36"/>
        <v/>
      </c>
      <c r="Y68" s="468" t="str">
        <f t="shared" si="36"/>
        <v/>
      </c>
      <c r="Z68" s="468" t="str">
        <f t="shared" si="36"/>
        <v/>
      </c>
      <c r="AA68" s="468" t="str">
        <f t="shared" si="36"/>
        <v/>
      </c>
      <c r="AB68" s="468" t="str">
        <f t="shared" si="36"/>
        <v/>
      </c>
      <c r="AC68" s="468" t="str">
        <f t="shared" si="36"/>
        <v/>
      </c>
      <c r="AD68" s="468" t="str">
        <f t="shared" si="36"/>
        <v/>
      </c>
      <c r="AE68" s="468" t="str">
        <f t="shared" si="36"/>
        <v/>
      </c>
      <c r="AF68" s="468" t="str">
        <f t="shared" si="36"/>
        <v/>
      </c>
      <c r="AG68" s="468" t="str">
        <f t="shared" si="36"/>
        <v/>
      </c>
      <c r="AH68" s="468" t="str">
        <f t="shared" si="37"/>
        <v/>
      </c>
      <c r="AI68" s="468" t="str">
        <f t="shared" si="37"/>
        <v/>
      </c>
      <c r="AJ68" s="468" t="str">
        <f t="shared" si="37"/>
        <v/>
      </c>
      <c r="AK68" s="468" t="str">
        <f t="shared" si="37"/>
        <v/>
      </c>
      <c r="AL68" s="468" t="str">
        <f t="shared" si="37"/>
        <v/>
      </c>
      <c r="AM68" s="468" t="str">
        <f t="shared" si="37"/>
        <v/>
      </c>
      <c r="AN68" s="468" t="str">
        <f t="shared" si="37"/>
        <v/>
      </c>
      <c r="AO68" s="468" t="str">
        <f t="shared" si="37"/>
        <v/>
      </c>
      <c r="AP68" s="468" t="str">
        <f t="shared" si="37"/>
        <v/>
      </c>
      <c r="AQ68" s="468" t="str">
        <f t="shared" si="37"/>
        <v/>
      </c>
      <c r="AR68" s="468" t="str">
        <f t="shared" si="38"/>
        <v/>
      </c>
      <c r="AS68" s="468" t="str">
        <f t="shared" si="38"/>
        <v/>
      </c>
      <c r="AT68" s="468" t="str">
        <f t="shared" si="38"/>
        <v/>
      </c>
      <c r="AU68" s="468" t="str">
        <f t="shared" si="38"/>
        <v/>
      </c>
      <c r="AV68" s="468" t="str">
        <f t="shared" si="38"/>
        <v/>
      </c>
      <c r="AW68" s="468" t="str">
        <f t="shared" si="38"/>
        <v/>
      </c>
      <c r="AX68" s="468" t="str">
        <f t="shared" si="38"/>
        <v/>
      </c>
      <c r="AY68" s="468" t="str">
        <f t="shared" si="38"/>
        <v/>
      </c>
      <c r="AZ68" s="468" t="str">
        <f t="shared" si="38"/>
        <v/>
      </c>
      <c r="BA68" s="468"/>
      <c r="BB68" s="468" t="str">
        <f t="shared" si="35"/>
        <v/>
      </c>
      <c r="BC68" s="468" t="str">
        <f t="shared" si="35"/>
        <v/>
      </c>
      <c r="BD68" s="468"/>
      <c r="BE68" s="468" t="str">
        <f t="shared" si="39"/>
        <v/>
      </c>
      <c r="BF68" s="468" t="str">
        <f t="shared" si="39"/>
        <v/>
      </c>
      <c r="BG68" s="468" t="str">
        <f t="shared" si="39"/>
        <v/>
      </c>
      <c r="BH68" s="468" t="str">
        <f t="shared" si="39"/>
        <v/>
      </c>
      <c r="BI68" s="468" t="str">
        <f t="shared" si="39"/>
        <v/>
      </c>
      <c r="BJ68" s="468" t="str">
        <f t="shared" si="39"/>
        <v/>
      </c>
      <c r="BK68" s="468" t="str">
        <f t="shared" si="39"/>
        <v/>
      </c>
      <c r="BL68" s="468" t="str">
        <f t="shared" si="39"/>
        <v/>
      </c>
      <c r="BM68" s="468" t="str">
        <f t="shared" si="39"/>
        <v/>
      </c>
      <c r="BN68" s="468" t="str">
        <f t="shared" si="39"/>
        <v/>
      </c>
      <c r="BO68" s="468" t="str">
        <f t="shared" si="40"/>
        <v/>
      </c>
      <c r="BP68" s="468" t="str">
        <f t="shared" si="40"/>
        <v/>
      </c>
      <c r="BQ68" s="468" t="str">
        <f t="shared" si="40"/>
        <v/>
      </c>
      <c r="BR68" s="468" t="str">
        <f t="shared" si="40"/>
        <v/>
      </c>
      <c r="BS68" s="468" t="str">
        <f t="shared" si="40"/>
        <v/>
      </c>
      <c r="BT68" s="468" t="str">
        <f t="shared" si="40"/>
        <v/>
      </c>
      <c r="BU68" s="468" t="str">
        <f t="shared" si="40"/>
        <v/>
      </c>
      <c r="BV68" s="468" t="str">
        <f t="shared" si="40"/>
        <v/>
      </c>
      <c r="BW68" s="468" t="str">
        <f t="shared" si="40"/>
        <v/>
      </c>
      <c r="BX68" s="468" t="str">
        <f t="shared" si="40"/>
        <v/>
      </c>
      <c r="BY68" s="468" t="str">
        <f t="shared" si="41"/>
        <v/>
      </c>
      <c r="BZ68" s="468" t="str">
        <f t="shared" si="41"/>
        <v/>
      </c>
      <c r="CA68" s="468" t="str">
        <f t="shared" si="41"/>
        <v/>
      </c>
      <c r="CB68" s="468" t="str">
        <f t="shared" si="41"/>
        <v/>
      </c>
      <c r="CC68" s="468" t="str">
        <f t="shared" si="41"/>
        <v/>
      </c>
      <c r="CD68" s="468" t="str">
        <f t="shared" si="41"/>
        <v/>
      </c>
      <c r="CE68" s="468" t="str">
        <f t="shared" si="41"/>
        <v/>
      </c>
      <c r="CF68" s="468" t="str">
        <f t="shared" si="41"/>
        <v/>
      </c>
      <c r="CG68" s="468" t="str">
        <f t="shared" si="41"/>
        <v/>
      </c>
      <c r="CH68" s="468"/>
      <c r="CI68" s="468" t="str">
        <f t="shared" si="11"/>
        <v/>
      </c>
      <c r="CJ68" s="468" t="str">
        <f t="shared" si="11"/>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2E000000}">
    <filterColumn colId="14" showButton="0"/>
    <filterColumn colId="17" showButton="0"/>
  </autoFilter>
  <mergeCells count="135">
    <mergeCell ref="D82:F82"/>
    <mergeCell ref="G82:K82"/>
    <mergeCell ref="M82:P82"/>
    <mergeCell ref="Q82:U82"/>
    <mergeCell ref="D80:F80"/>
    <mergeCell ref="G80:K80"/>
    <mergeCell ref="M80:P80"/>
    <mergeCell ref="Q80:U80"/>
    <mergeCell ref="D81:F81"/>
    <mergeCell ref="G81:K81"/>
    <mergeCell ref="M81:P81"/>
    <mergeCell ref="Q81:U81"/>
    <mergeCell ref="D78:F78"/>
    <mergeCell ref="G78:K78"/>
    <mergeCell ref="M78:P78"/>
    <mergeCell ref="Q78:U78"/>
    <mergeCell ref="D79:F79"/>
    <mergeCell ref="G79:K79"/>
    <mergeCell ref="M79:P79"/>
    <mergeCell ref="Q79:U79"/>
    <mergeCell ref="D76:F76"/>
    <mergeCell ref="G76:K76"/>
    <mergeCell ref="M76:P76"/>
    <mergeCell ref="Q76:U76"/>
    <mergeCell ref="D77:F77"/>
    <mergeCell ref="G77:K77"/>
    <mergeCell ref="M77:P77"/>
    <mergeCell ref="Q77:U77"/>
    <mergeCell ref="D71:H72"/>
    <mergeCell ref="J71:J72"/>
    <mergeCell ref="K71:K72"/>
    <mergeCell ref="D74:U74"/>
    <mergeCell ref="D75:F75"/>
    <mergeCell ref="G75:K75"/>
    <mergeCell ref="M75:P75"/>
    <mergeCell ref="Q75:U75"/>
    <mergeCell ref="T68:U68"/>
    <mergeCell ref="D69:H70"/>
    <mergeCell ref="J69:J70"/>
    <mergeCell ref="K69:K70"/>
    <mergeCell ref="S69:S70"/>
    <mergeCell ref="T69:U70"/>
    <mergeCell ref="Q69:Q70"/>
    <mergeCell ref="R69:R70"/>
    <mergeCell ref="T65:U65"/>
    <mergeCell ref="T66:U66"/>
    <mergeCell ref="T67:U67"/>
    <mergeCell ref="T62:U62"/>
    <mergeCell ref="T63:U63"/>
    <mergeCell ref="T64:U64"/>
    <mergeCell ref="T59:U59"/>
    <mergeCell ref="T60:U60"/>
    <mergeCell ref="T61:U61"/>
    <mergeCell ref="T53:U53"/>
    <mergeCell ref="T54:U54"/>
    <mergeCell ref="T58:U58"/>
    <mergeCell ref="T55:U55"/>
    <mergeCell ref="T50:U50"/>
    <mergeCell ref="T51:U51"/>
    <mergeCell ref="T52:U52"/>
    <mergeCell ref="T47:U47"/>
    <mergeCell ref="T48:U48"/>
    <mergeCell ref="T49:U49"/>
    <mergeCell ref="T44:U44"/>
    <mergeCell ref="T45:U45"/>
    <mergeCell ref="T46:U46"/>
    <mergeCell ref="T41:U41"/>
    <mergeCell ref="T42:U42"/>
    <mergeCell ref="T43:U43"/>
    <mergeCell ref="T38:U38"/>
    <mergeCell ref="T39:U39"/>
    <mergeCell ref="T40:U40"/>
    <mergeCell ref="T35:U35"/>
    <mergeCell ref="T36:U36"/>
    <mergeCell ref="T37:U37"/>
    <mergeCell ref="T32:U32"/>
    <mergeCell ref="T33:U33"/>
    <mergeCell ref="T34:U34"/>
    <mergeCell ref="T29:U29"/>
    <mergeCell ref="T30:U30"/>
    <mergeCell ref="T31:U31"/>
    <mergeCell ref="T26:U26"/>
    <mergeCell ref="T27:U27"/>
    <mergeCell ref="T28:U28"/>
    <mergeCell ref="T23:U23"/>
    <mergeCell ref="T24:U24"/>
    <mergeCell ref="T25:U25"/>
    <mergeCell ref="T20:U20"/>
    <mergeCell ref="T21:U21"/>
    <mergeCell ref="T22:U22"/>
    <mergeCell ref="N18:N19"/>
    <mergeCell ref="O18:O19"/>
    <mergeCell ref="P18:P19"/>
    <mergeCell ref="S18:S19"/>
    <mergeCell ref="T18:U19"/>
    <mergeCell ref="Q18:Q19"/>
    <mergeCell ref="R18:R19"/>
    <mergeCell ref="D18:D19"/>
    <mergeCell ref="E18:E19"/>
    <mergeCell ref="F18:F19"/>
    <mergeCell ref="G18:G19"/>
    <mergeCell ref="H18:H19"/>
    <mergeCell ref="M18:M19"/>
    <mergeCell ref="D14:D15"/>
    <mergeCell ref="F14:F15"/>
    <mergeCell ref="G14:G15"/>
    <mergeCell ref="D17:K17"/>
    <mergeCell ref="M17:O17"/>
    <mergeCell ref="Q17:U17"/>
    <mergeCell ref="U10:U11"/>
    <mergeCell ref="F12:F13"/>
    <mergeCell ref="G12:G13"/>
    <mergeCell ref="H12:K15"/>
    <mergeCell ref="S12:T13"/>
    <mergeCell ref="U12:U13"/>
    <mergeCell ref="D9:D13"/>
    <mergeCell ref="E9:E15"/>
    <mergeCell ref="H9:J9"/>
    <mergeCell ref="M9:N15"/>
    <mergeCell ref="S9:T9"/>
    <mergeCell ref="F10:F11"/>
    <mergeCell ref="G10:G11"/>
    <mergeCell ref="H10:J11"/>
    <mergeCell ref="K10:K11"/>
    <mergeCell ref="S10:T11"/>
    <mergeCell ref="D4:D5"/>
    <mergeCell ref="E4:E5"/>
    <mergeCell ref="F4:K5"/>
    <mergeCell ref="L4:V6"/>
    <mergeCell ref="D6:K6"/>
    <mergeCell ref="D8:E8"/>
    <mergeCell ref="F8:K8"/>
    <mergeCell ref="M8:N8"/>
    <mergeCell ref="P8:Q8"/>
    <mergeCell ref="S8:U8"/>
  </mergeCells>
  <conditionalFormatting sqref="E4:F4 E7 F7:F8">
    <cfRule type="cellIs" dxfId="13" priority="1" stopIfTrue="1" operator="equal">
      <formula>"????"</formula>
    </cfRule>
  </conditionalFormatting>
  <dataValidations disablePrompts="1" count="4">
    <dataValidation type="list" allowBlank="1" showInputMessage="1" showErrorMessage="1" sqref="N20:N68" xr:uid="{00000000-0002-0000-2E00-000000000000}">
      <formula1>Currency_Allocated</formula1>
    </dataValidation>
    <dataValidation type="list" allowBlank="1" showInputMessage="1" showErrorMessage="1" sqref="F20:F68" xr:uid="{00000000-0002-0000-2E00-000001000000}">
      <formula1>PS5_Allocation</formula1>
    </dataValidation>
    <dataValidation type="list" allowBlank="1" showInputMessage="1" showErrorMessage="1" sqref="E20:E68" xr:uid="{00000000-0002-0000-2E00-000002000000}">
      <formula1>Cost_Allocation</formula1>
    </dataValidation>
    <dataValidation type="list" allowBlank="1" showInputMessage="1" showErrorMessage="1" sqref="P20:P68" xr:uid="{00000000-0002-0000-2E00-000003000000}">
      <formula1>CPA_Data</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E3:L92"/>
  <sheetViews>
    <sheetView showGridLines="0" view="pageBreakPreview" topLeftCell="E31" zoomScale="75" zoomScaleNormal="100" zoomScaleSheetLayoutView="75" workbookViewId="0">
      <selection activeCell="K13" sqref="K13"/>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f>'Act Sch-230'!D14</f>
        <v>230</v>
      </c>
      <c r="L12" s="520">
        <f>K12</f>
        <v>230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230</v>
      </c>
      <c r="L54" s="535">
        <f>L12</f>
        <v>230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55:J55"/>
    <mergeCell ref="E62:J62"/>
    <mergeCell ref="E69:J69"/>
    <mergeCell ref="F91:H91"/>
    <mergeCell ref="J91:K91"/>
    <mergeCell ref="E54:J54"/>
    <mergeCell ref="E9:L9"/>
    <mergeCell ref="E10:G10"/>
    <mergeCell ref="H10:K10"/>
    <mergeCell ref="E11:J11"/>
    <mergeCell ref="K11:L11"/>
    <mergeCell ref="E12:J13"/>
    <mergeCell ref="E14:J14"/>
    <mergeCell ref="E32:J32"/>
    <mergeCell ref="E40:J40"/>
    <mergeCell ref="E52:L52"/>
    <mergeCell ref="E53:L53"/>
    <mergeCell ref="E8:L8"/>
    <mergeCell ref="E4:G4"/>
    <mergeCell ref="H5:L5"/>
    <mergeCell ref="E6:G6"/>
    <mergeCell ref="H6:L6"/>
    <mergeCell ref="E7:L7"/>
  </mergeCells>
  <conditionalFormatting sqref="K61:L61">
    <cfRule type="expression" dxfId="12" priority="1" stopIfTrue="1">
      <formula>K$68&lt;&gt;K$42</formula>
    </cfRule>
  </conditionalFormatting>
  <conditionalFormatting sqref="K68:L68">
    <cfRule type="expression" dxfId="11" priority="2" stopIfTrue="1">
      <formula>K$68&lt;&gt;K$42</formula>
    </cfRule>
  </conditionalFormatting>
  <conditionalFormatting sqref="K75:L75">
    <cfRule type="expression" dxfId="10" priority="3" stopIfTrue="1">
      <formula>K$75&lt;&gt;K$44</formula>
    </cfRule>
  </conditionalFormatting>
  <dataValidations count="1">
    <dataValidation type="list" allowBlank="1" showInputMessage="1" showErrorMessage="1" sqref="I56:I60 I63:I67 I70:I74" xr:uid="{00000000-0002-0000-2F00-000000000000}">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50497-CFAE-4419-9DA3-884A937AC521}">
  <sheetPr>
    <pageSetUpPr fitToPage="1"/>
  </sheetPr>
  <dimension ref="C1:CK111"/>
  <sheetViews>
    <sheetView showGridLines="0" topLeftCell="A5" zoomScaleNormal="100" zoomScaleSheetLayoutView="75" workbookViewId="0">
      <selection activeCell="J19" sqref="J19:K19"/>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customWidth="1" outlineLevel="1"/>
    <col min="56" max="56" width="11.08984375" style="436" customWidth="1"/>
    <col min="57" max="85" width="11.08984375" style="436" hidden="1" customWidth="1" outlineLevel="1"/>
    <col min="86" max="86" width="11.08984375" style="436" customWidth="1" collapsed="1"/>
    <col min="87" max="88" width="25.36328125" style="436" customWidth="1" outlineLevel="1"/>
    <col min="89" max="89" width="9.1796875" style="525"/>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2000</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Sch-240'!D14,Summary!C9:C36,0))</f>
        <v>Zeus 765/400 kV Trfr 3</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240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CG18" si="0">BE18+1</f>
        <v>2</v>
      </c>
      <c r="BG18" s="530">
        <f t="shared" si="0"/>
        <v>3</v>
      </c>
      <c r="BH18" s="530">
        <f t="shared" si="0"/>
        <v>4</v>
      </c>
      <c r="BI18" s="530">
        <f t="shared" si="0"/>
        <v>5</v>
      </c>
      <c r="BJ18" s="530">
        <f t="shared" si="0"/>
        <v>6</v>
      </c>
      <c r="BK18" s="530">
        <f t="shared" si="0"/>
        <v>7</v>
      </c>
      <c r="BL18" s="530">
        <f t="shared" si="0"/>
        <v>8</v>
      </c>
      <c r="BM18" s="530">
        <f t="shared" si="0"/>
        <v>9</v>
      </c>
      <c r="BN18" s="530">
        <f t="shared" si="0"/>
        <v>10</v>
      </c>
      <c r="BO18" s="530">
        <f t="shared" si="0"/>
        <v>11</v>
      </c>
      <c r="BP18" s="530">
        <f t="shared" si="0"/>
        <v>12</v>
      </c>
      <c r="BQ18" s="530">
        <f t="shared" si="0"/>
        <v>13</v>
      </c>
      <c r="BR18" s="530">
        <f t="shared" si="0"/>
        <v>14</v>
      </c>
      <c r="BS18" s="530">
        <f t="shared" si="0"/>
        <v>15</v>
      </c>
      <c r="BT18" s="530">
        <f t="shared" si="0"/>
        <v>16</v>
      </c>
      <c r="BU18" s="530">
        <f t="shared" si="0"/>
        <v>17</v>
      </c>
      <c r="BV18" s="530">
        <f t="shared" si="0"/>
        <v>18</v>
      </c>
      <c r="BW18" s="530">
        <f t="shared" si="0"/>
        <v>19</v>
      </c>
      <c r="BX18" s="530">
        <f t="shared" si="0"/>
        <v>20</v>
      </c>
      <c r="BY18" s="530">
        <f t="shared" si="0"/>
        <v>21</v>
      </c>
      <c r="BZ18" s="530">
        <f t="shared" si="0"/>
        <v>22</v>
      </c>
      <c r="CA18" s="530">
        <f t="shared" si="0"/>
        <v>23</v>
      </c>
      <c r="CB18" s="530">
        <f t="shared" si="0"/>
        <v>24</v>
      </c>
      <c r="CC18" s="530">
        <f t="shared" si="0"/>
        <v>25</v>
      </c>
      <c r="CD18" s="530">
        <f t="shared" si="0"/>
        <v>26</v>
      </c>
      <c r="CE18" s="530">
        <f t="shared" si="0"/>
        <v>27</v>
      </c>
      <c r="CF18" s="530">
        <f t="shared" si="0"/>
        <v>28</v>
      </c>
      <c r="CG18" s="530">
        <f t="shared" si="0"/>
        <v>29</v>
      </c>
      <c r="CH18" s="529"/>
      <c r="CI18" s="529" t="s">
        <v>200</v>
      </c>
      <c r="CJ18" s="529" t="s">
        <v>201</v>
      </c>
    </row>
    <row r="19" spans="3:89" s="374" customFormat="1" ht="25.5" customHeight="1"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1">SUM(X20:X68)</f>
        <v>0</v>
      </c>
      <c r="Y19" s="531">
        <f t="shared" si="1"/>
        <v>0</v>
      </c>
      <c r="Z19" s="531">
        <f t="shared" si="1"/>
        <v>0</v>
      </c>
      <c r="AA19" s="531">
        <f t="shared" si="1"/>
        <v>0</v>
      </c>
      <c r="AB19" s="531">
        <f t="shared" si="1"/>
        <v>0</v>
      </c>
      <c r="AC19" s="531">
        <f t="shared" si="1"/>
        <v>0</v>
      </c>
      <c r="AD19" s="531">
        <f t="shared" si="1"/>
        <v>0</v>
      </c>
      <c r="AE19" s="531">
        <f t="shared" si="1"/>
        <v>0</v>
      </c>
      <c r="AF19" s="531">
        <f t="shared" si="1"/>
        <v>0</v>
      </c>
      <c r="AG19" s="531">
        <f t="shared" si="1"/>
        <v>0</v>
      </c>
      <c r="AH19" s="531">
        <f t="shared" si="1"/>
        <v>0</v>
      </c>
      <c r="AI19" s="531">
        <f t="shared" si="1"/>
        <v>0</v>
      </c>
      <c r="AJ19" s="531">
        <f t="shared" si="1"/>
        <v>0</v>
      </c>
      <c r="AK19" s="531">
        <f t="shared" si="1"/>
        <v>0</v>
      </c>
      <c r="AL19" s="531">
        <f t="shared" si="1"/>
        <v>0</v>
      </c>
      <c r="AM19" s="531">
        <f t="shared" si="1"/>
        <v>0</v>
      </c>
      <c r="AN19" s="531">
        <f t="shared" si="1"/>
        <v>0</v>
      </c>
      <c r="AO19" s="531">
        <f t="shared" si="1"/>
        <v>0</v>
      </c>
      <c r="AP19" s="531">
        <f t="shared" si="1"/>
        <v>0</v>
      </c>
      <c r="AQ19" s="531">
        <f t="shared" si="1"/>
        <v>0</v>
      </c>
      <c r="AR19" s="531">
        <f t="shared" si="1"/>
        <v>0</v>
      </c>
      <c r="AS19" s="531">
        <f t="shared" si="1"/>
        <v>0</v>
      </c>
      <c r="AT19" s="531">
        <f t="shared" si="1"/>
        <v>0</v>
      </c>
      <c r="AU19" s="531">
        <f t="shared" si="1"/>
        <v>0</v>
      </c>
      <c r="AV19" s="531">
        <f t="shared" si="1"/>
        <v>0</v>
      </c>
      <c r="AW19" s="531">
        <f t="shared" si="1"/>
        <v>0</v>
      </c>
      <c r="AX19" s="531">
        <f t="shared" si="1"/>
        <v>0</v>
      </c>
      <c r="AY19" s="531">
        <f t="shared" si="1"/>
        <v>0</v>
      </c>
      <c r="AZ19" s="531">
        <f t="shared" si="1"/>
        <v>0</v>
      </c>
      <c r="BA19" s="531"/>
      <c r="BB19" s="531">
        <f>SUM(BB20:BB68)</f>
        <v>0</v>
      </c>
      <c r="BC19" s="531">
        <f>SUM(BC20:BC68)</f>
        <v>0</v>
      </c>
      <c r="BD19" s="531"/>
      <c r="BE19" s="531">
        <f t="shared" ref="BE19:CG19" si="2">SUM(BE20:BE68)</f>
        <v>0</v>
      </c>
      <c r="BF19" s="531">
        <f t="shared" si="2"/>
        <v>0</v>
      </c>
      <c r="BG19" s="531">
        <f t="shared" si="2"/>
        <v>0</v>
      </c>
      <c r="BH19" s="531">
        <f t="shared" si="2"/>
        <v>0</v>
      </c>
      <c r="BI19" s="531">
        <f t="shared" si="2"/>
        <v>0</v>
      </c>
      <c r="BJ19" s="531">
        <f t="shared" si="2"/>
        <v>0</v>
      </c>
      <c r="BK19" s="531">
        <f t="shared" si="2"/>
        <v>0</v>
      </c>
      <c r="BL19" s="531">
        <f t="shared" si="2"/>
        <v>0</v>
      </c>
      <c r="BM19" s="531">
        <f t="shared" si="2"/>
        <v>0</v>
      </c>
      <c r="BN19" s="531">
        <f t="shared" si="2"/>
        <v>0</v>
      </c>
      <c r="BO19" s="531">
        <f t="shared" si="2"/>
        <v>0</v>
      </c>
      <c r="BP19" s="531">
        <f t="shared" si="2"/>
        <v>0</v>
      </c>
      <c r="BQ19" s="531">
        <f t="shared" si="2"/>
        <v>0</v>
      </c>
      <c r="BR19" s="531">
        <f t="shared" si="2"/>
        <v>0</v>
      </c>
      <c r="BS19" s="531">
        <f t="shared" si="2"/>
        <v>0</v>
      </c>
      <c r="BT19" s="531">
        <f t="shared" si="2"/>
        <v>0</v>
      </c>
      <c r="BU19" s="531">
        <f t="shared" si="2"/>
        <v>0</v>
      </c>
      <c r="BV19" s="531">
        <f t="shared" si="2"/>
        <v>0</v>
      </c>
      <c r="BW19" s="531">
        <f t="shared" si="2"/>
        <v>0</v>
      </c>
      <c r="BX19" s="531">
        <f t="shared" si="2"/>
        <v>0</v>
      </c>
      <c r="BY19" s="531">
        <f t="shared" si="2"/>
        <v>0</v>
      </c>
      <c r="BZ19" s="531">
        <f t="shared" si="2"/>
        <v>0</v>
      </c>
      <c r="CA19" s="531">
        <f t="shared" si="2"/>
        <v>0</v>
      </c>
      <c r="CB19" s="531">
        <f t="shared" si="2"/>
        <v>0</v>
      </c>
      <c r="CC19" s="531">
        <f t="shared" si="2"/>
        <v>0</v>
      </c>
      <c r="CD19" s="531">
        <f t="shared" si="2"/>
        <v>0</v>
      </c>
      <c r="CE19" s="531">
        <f t="shared" si="2"/>
        <v>0</v>
      </c>
      <c r="CF19" s="531">
        <f t="shared" si="2"/>
        <v>0</v>
      </c>
      <c r="CG19" s="531">
        <f t="shared" si="2"/>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 t="shared" ref="X20:AM35" si="3">IF($F20="","",IF(VALUE(LEFT($F20,2))=X$18,$J20,""))</f>
        <v/>
      </c>
      <c r="Y20" s="468" t="str">
        <f t="shared" si="3"/>
        <v/>
      </c>
      <c r="Z20" s="468" t="str">
        <f t="shared" si="3"/>
        <v/>
      </c>
      <c r="AA20" s="468" t="str">
        <f t="shared" si="3"/>
        <v/>
      </c>
      <c r="AB20" s="468" t="str">
        <f t="shared" si="3"/>
        <v/>
      </c>
      <c r="AC20" s="468" t="str">
        <f t="shared" si="3"/>
        <v/>
      </c>
      <c r="AD20" s="468" t="str">
        <f t="shared" si="3"/>
        <v/>
      </c>
      <c r="AE20" s="468" t="str">
        <f t="shared" si="3"/>
        <v/>
      </c>
      <c r="AF20" s="468" t="str">
        <f t="shared" si="3"/>
        <v/>
      </c>
      <c r="AG20" s="468" t="str">
        <f t="shared" si="3"/>
        <v/>
      </c>
      <c r="AH20" s="468" t="str">
        <f t="shared" si="3"/>
        <v/>
      </c>
      <c r="AI20" s="468" t="str">
        <f t="shared" si="3"/>
        <v/>
      </c>
      <c r="AJ20" s="468" t="str">
        <f t="shared" si="3"/>
        <v/>
      </c>
      <c r="AK20" s="468" t="str">
        <f t="shared" si="3"/>
        <v/>
      </c>
      <c r="AL20" s="468" t="str">
        <f t="shared" si="3"/>
        <v/>
      </c>
      <c r="AM20" s="468" t="str">
        <f t="shared" si="3"/>
        <v/>
      </c>
      <c r="AN20" s="468" t="str">
        <f t="shared" ref="AN20:AZ35" si="4">IF($F20="","",IF(VALUE(LEFT($F20,2))=AN$18,$J20,""))</f>
        <v/>
      </c>
      <c r="AO20" s="468" t="str">
        <f t="shared" si="4"/>
        <v/>
      </c>
      <c r="AP20" s="468" t="str">
        <f t="shared" si="4"/>
        <v/>
      </c>
      <c r="AQ20" s="468" t="str">
        <f t="shared" si="4"/>
        <v/>
      </c>
      <c r="AR20" s="468" t="str">
        <f t="shared" si="4"/>
        <v/>
      </c>
      <c r="AS20" s="468" t="str">
        <f t="shared" si="4"/>
        <v/>
      </c>
      <c r="AT20" s="468" t="str">
        <f t="shared" si="4"/>
        <v/>
      </c>
      <c r="AU20" s="468" t="str">
        <f t="shared" si="4"/>
        <v/>
      </c>
      <c r="AV20" s="468" t="str">
        <f t="shared" si="4"/>
        <v/>
      </c>
      <c r="AW20" s="468" t="str">
        <f t="shared" si="4"/>
        <v/>
      </c>
      <c r="AX20" s="468" t="str">
        <f t="shared" si="4"/>
        <v/>
      </c>
      <c r="AY20" s="468" t="str">
        <f t="shared" si="4"/>
        <v/>
      </c>
      <c r="AZ20" s="468" t="str">
        <f t="shared" si="4"/>
        <v/>
      </c>
      <c r="BA20" s="468"/>
      <c r="BB20" s="468" t="str">
        <f>IF($M20="","",IF($M20=BB$18,$J20,0))</f>
        <v/>
      </c>
      <c r="BC20" s="468" t="str">
        <f>IF($M20="","",IF($M20=BC$18,$J20,0))</f>
        <v/>
      </c>
      <c r="BD20" s="468"/>
      <c r="BE20" s="468" t="str">
        <f t="shared" ref="BE20:BT35" si="5">IF($F20="","",IF(VALUE(LEFT($F20,2))=BE$18,$K20,""))</f>
        <v/>
      </c>
      <c r="BF20" s="468" t="str">
        <f t="shared" si="5"/>
        <v/>
      </c>
      <c r="BG20" s="468" t="str">
        <f t="shared" si="5"/>
        <v/>
      </c>
      <c r="BH20" s="468" t="str">
        <f t="shared" si="5"/>
        <v/>
      </c>
      <c r="BI20" s="468" t="str">
        <f t="shared" si="5"/>
        <v/>
      </c>
      <c r="BJ20" s="468" t="str">
        <f t="shared" si="5"/>
        <v/>
      </c>
      <c r="BK20" s="468" t="str">
        <f t="shared" si="5"/>
        <v/>
      </c>
      <c r="BL20" s="468" t="str">
        <f t="shared" si="5"/>
        <v/>
      </c>
      <c r="BM20" s="468" t="str">
        <f t="shared" si="5"/>
        <v/>
      </c>
      <c r="BN20" s="468" t="str">
        <f t="shared" si="5"/>
        <v/>
      </c>
      <c r="BO20" s="468" t="str">
        <f t="shared" si="5"/>
        <v/>
      </c>
      <c r="BP20" s="468" t="str">
        <f t="shared" si="5"/>
        <v/>
      </c>
      <c r="BQ20" s="468" t="str">
        <f t="shared" si="5"/>
        <v/>
      </c>
      <c r="BR20" s="468" t="str">
        <f t="shared" si="5"/>
        <v/>
      </c>
      <c r="BS20" s="468" t="str">
        <f t="shared" si="5"/>
        <v/>
      </c>
      <c r="BT20" s="468" t="str">
        <f t="shared" si="5"/>
        <v/>
      </c>
      <c r="BU20" s="468" t="str">
        <f t="shared" ref="BU20:CG35" si="6">IF($F20="","",IF(VALUE(LEFT($F20,2))=BU$18,$K20,""))</f>
        <v/>
      </c>
      <c r="BV20" s="468" t="str">
        <f t="shared" si="6"/>
        <v/>
      </c>
      <c r="BW20" s="468" t="str">
        <f t="shared" si="6"/>
        <v/>
      </c>
      <c r="BX20" s="468" t="str">
        <f t="shared" si="6"/>
        <v/>
      </c>
      <c r="BY20" s="468" t="str">
        <f t="shared" si="6"/>
        <v/>
      </c>
      <c r="BZ20" s="468" t="str">
        <f t="shared" si="6"/>
        <v/>
      </c>
      <c r="CA20" s="468" t="str">
        <f t="shared" si="6"/>
        <v/>
      </c>
      <c r="CB20" s="468" t="str">
        <f t="shared" si="6"/>
        <v/>
      </c>
      <c r="CC20" s="468" t="str">
        <f t="shared" si="6"/>
        <v/>
      </c>
      <c r="CD20" s="468" t="str">
        <f t="shared" si="6"/>
        <v/>
      </c>
      <c r="CE20" s="468" t="str">
        <f t="shared" si="6"/>
        <v/>
      </c>
      <c r="CF20" s="468" t="str">
        <f t="shared" si="6"/>
        <v/>
      </c>
      <c r="CG20" s="468" t="str">
        <f t="shared" si="6"/>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64" si="7">IF(N21="","",IF(N21="ZAR","Local","Foreign"))</f>
        <v/>
      </c>
      <c r="N21" s="361"/>
      <c r="O21" s="368" t="str">
        <f>IF(M21="","",IF(M21="Foreign",VLOOKUP(N21,'Option X3'!D:E,2,FALSE),1))</f>
        <v/>
      </c>
      <c r="P21" s="359"/>
      <c r="Q21" s="569"/>
      <c r="R21" s="364"/>
      <c r="S21" s="364"/>
      <c r="T21" s="617">
        <f>J21</f>
        <v>0</v>
      </c>
      <c r="U21" s="618"/>
      <c r="V21" s="51"/>
      <c r="X21" s="468" t="str">
        <f t="shared" si="3"/>
        <v/>
      </c>
      <c r="Y21" s="468" t="str">
        <f t="shared" si="3"/>
        <v/>
      </c>
      <c r="Z21" s="468" t="str">
        <f t="shared" si="3"/>
        <v/>
      </c>
      <c r="AA21" s="468" t="str">
        <f t="shared" si="3"/>
        <v/>
      </c>
      <c r="AB21" s="468" t="str">
        <f t="shared" si="3"/>
        <v/>
      </c>
      <c r="AC21" s="468" t="str">
        <f t="shared" si="3"/>
        <v/>
      </c>
      <c r="AD21" s="468" t="str">
        <f t="shared" si="3"/>
        <v/>
      </c>
      <c r="AE21" s="468" t="str">
        <f t="shared" si="3"/>
        <v/>
      </c>
      <c r="AF21" s="468" t="str">
        <f t="shared" si="3"/>
        <v/>
      </c>
      <c r="AG21" s="468" t="str">
        <f t="shared" si="3"/>
        <v/>
      </c>
      <c r="AH21" s="468" t="str">
        <f t="shared" si="3"/>
        <v/>
      </c>
      <c r="AI21" s="468" t="str">
        <f t="shared" si="3"/>
        <v/>
      </c>
      <c r="AJ21" s="468" t="str">
        <f t="shared" si="3"/>
        <v/>
      </c>
      <c r="AK21" s="468" t="str">
        <f t="shared" si="3"/>
        <v/>
      </c>
      <c r="AL21" s="468" t="str">
        <f t="shared" si="3"/>
        <v/>
      </c>
      <c r="AM21" s="468" t="str">
        <f t="shared" si="3"/>
        <v/>
      </c>
      <c r="AN21" s="468" t="str">
        <f t="shared" si="4"/>
        <v/>
      </c>
      <c r="AO21" s="468" t="str">
        <f t="shared" si="4"/>
        <v/>
      </c>
      <c r="AP21" s="468" t="str">
        <f t="shared" si="4"/>
        <v/>
      </c>
      <c r="AQ21" s="468" t="str">
        <f t="shared" si="4"/>
        <v/>
      </c>
      <c r="AR21" s="468" t="str">
        <f t="shared" si="4"/>
        <v/>
      </c>
      <c r="AS21" s="468" t="str">
        <f t="shared" si="4"/>
        <v/>
      </c>
      <c r="AT21" s="468" t="str">
        <f t="shared" si="4"/>
        <v/>
      </c>
      <c r="AU21" s="468" t="str">
        <f t="shared" si="4"/>
        <v/>
      </c>
      <c r="AV21" s="468" t="str">
        <f t="shared" si="4"/>
        <v/>
      </c>
      <c r="AW21" s="468" t="str">
        <f t="shared" si="4"/>
        <v/>
      </c>
      <c r="AX21" s="468" t="str">
        <f t="shared" si="4"/>
        <v/>
      </c>
      <c r="AY21" s="468" t="str">
        <f t="shared" si="4"/>
        <v/>
      </c>
      <c r="AZ21" s="468" t="str">
        <f t="shared" si="4"/>
        <v/>
      </c>
      <c r="BA21" s="468"/>
      <c r="BB21" s="468" t="str">
        <f>IF($M21="","",IF($M21=BB$18,$J21,0))</f>
        <v/>
      </c>
      <c r="BC21" s="468" t="str">
        <f t="shared" ref="BC21:BC36" si="8">IF($M21="","",IF($M21=BC$18,$J21,0))</f>
        <v/>
      </c>
      <c r="BD21" s="468"/>
      <c r="BE21" s="468" t="str">
        <f t="shared" si="5"/>
        <v/>
      </c>
      <c r="BF21" s="468" t="str">
        <f t="shared" si="5"/>
        <v/>
      </c>
      <c r="BG21" s="468" t="str">
        <f t="shared" si="5"/>
        <v/>
      </c>
      <c r="BH21" s="468" t="str">
        <f t="shared" si="5"/>
        <v/>
      </c>
      <c r="BI21" s="468" t="str">
        <f t="shared" si="5"/>
        <v/>
      </c>
      <c r="BJ21" s="468" t="str">
        <f t="shared" si="5"/>
        <v/>
      </c>
      <c r="BK21" s="468" t="str">
        <f t="shared" si="5"/>
        <v/>
      </c>
      <c r="BL21" s="468" t="str">
        <f t="shared" si="5"/>
        <v/>
      </c>
      <c r="BM21" s="468" t="str">
        <f t="shared" si="5"/>
        <v/>
      </c>
      <c r="BN21" s="468" t="str">
        <f t="shared" si="5"/>
        <v/>
      </c>
      <c r="BO21" s="468" t="str">
        <f t="shared" si="5"/>
        <v/>
      </c>
      <c r="BP21" s="468" t="str">
        <f t="shared" si="5"/>
        <v/>
      </c>
      <c r="BQ21" s="468" t="str">
        <f t="shared" si="5"/>
        <v/>
      </c>
      <c r="BR21" s="468" t="str">
        <f t="shared" si="5"/>
        <v/>
      </c>
      <c r="BS21" s="468" t="str">
        <f t="shared" si="5"/>
        <v/>
      </c>
      <c r="BT21" s="468" t="str">
        <f t="shared" si="5"/>
        <v/>
      </c>
      <c r="BU21" s="468" t="str">
        <f t="shared" si="6"/>
        <v/>
      </c>
      <c r="BV21" s="468" t="str">
        <f t="shared" si="6"/>
        <v/>
      </c>
      <c r="BW21" s="468" t="str">
        <f t="shared" si="6"/>
        <v/>
      </c>
      <c r="BX21" s="468" t="str">
        <f t="shared" si="6"/>
        <v/>
      </c>
      <c r="BY21" s="468" t="str">
        <f t="shared" si="6"/>
        <v/>
      </c>
      <c r="BZ21" s="468" t="str">
        <f t="shared" si="6"/>
        <v/>
      </c>
      <c r="CA21" s="468" t="str">
        <f t="shared" si="6"/>
        <v/>
      </c>
      <c r="CB21" s="468" t="str">
        <f t="shared" si="6"/>
        <v/>
      </c>
      <c r="CC21" s="468" t="str">
        <f t="shared" si="6"/>
        <v/>
      </c>
      <c r="CD21" s="468" t="str">
        <f t="shared" si="6"/>
        <v/>
      </c>
      <c r="CE21" s="468" t="str">
        <f t="shared" si="6"/>
        <v/>
      </c>
      <c r="CF21" s="468" t="str">
        <f t="shared" si="6"/>
        <v/>
      </c>
      <c r="CG21" s="468" t="str">
        <f t="shared" si="6"/>
        <v/>
      </c>
      <c r="CH21" s="468"/>
      <c r="CI21" s="468" t="str">
        <f t="shared" ref="CI21:CJ68" si="9">IF($M21="","",IF($M21=CI$18,$K21,0))</f>
        <v/>
      </c>
      <c r="CJ21" s="468" t="str">
        <f t="shared" si="9"/>
        <v/>
      </c>
      <c r="CK21" s="533"/>
    </row>
    <row r="22" spans="3:89" x14ac:dyDescent="0.25">
      <c r="C22" s="358"/>
      <c r="D22" s="259">
        <v>102</v>
      </c>
      <c r="E22" s="41"/>
      <c r="F22" s="44"/>
      <c r="G22" s="232" t="s">
        <v>233</v>
      </c>
      <c r="H22" s="279"/>
      <c r="I22" s="281"/>
      <c r="J22" s="429"/>
      <c r="K22" s="430"/>
      <c r="M22" s="360" t="str">
        <f t="shared" si="7"/>
        <v/>
      </c>
      <c r="N22" s="361"/>
      <c r="O22" s="368" t="str">
        <f>IF(M22="","",IF(M22="Foreign",VLOOKUP(N22,'Option X3'!D:E,2,FALSE),1))</f>
        <v/>
      </c>
      <c r="P22" s="359"/>
      <c r="Q22" s="569"/>
      <c r="R22" s="364">
        <f>J22</f>
        <v>0</v>
      </c>
      <c r="S22" s="364"/>
      <c r="T22" s="617"/>
      <c r="U22" s="618"/>
      <c r="V22" s="51"/>
      <c r="X22" s="468" t="str">
        <f t="shared" si="3"/>
        <v/>
      </c>
      <c r="Y22" s="468" t="str">
        <f t="shared" si="3"/>
        <v/>
      </c>
      <c r="Z22" s="468" t="str">
        <f t="shared" si="3"/>
        <v/>
      </c>
      <c r="AA22" s="468" t="str">
        <f t="shared" si="3"/>
        <v/>
      </c>
      <c r="AB22" s="468" t="str">
        <f t="shared" si="3"/>
        <v/>
      </c>
      <c r="AC22" s="468" t="str">
        <f t="shared" si="3"/>
        <v/>
      </c>
      <c r="AD22" s="468" t="str">
        <f t="shared" si="3"/>
        <v/>
      </c>
      <c r="AE22" s="468" t="str">
        <f t="shared" si="3"/>
        <v/>
      </c>
      <c r="AF22" s="468" t="str">
        <f t="shared" si="3"/>
        <v/>
      </c>
      <c r="AG22" s="468" t="str">
        <f t="shared" si="3"/>
        <v/>
      </c>
      <c r="AH22" s="468" t="str">
        <f t="shared" si="3"/>
        <v/>
      </c>
      <c r="AI22" s="468" t="str">
        <f t="shared" si="3"/>
        <v/>
      </c>
      <c r="AJ22" s="468" t="str">
        <f t="shared" si="3"/>
        <v/>
      </c>
      <c r="AK22" s="468" t="str">
        <f t="shared" si="3"/>
        <v/>
      </c>
      <c r="AL22" s="468" t="str">
        <f t="shared" si="3"/>
        <v/>
      </c>
      <c r="AM22" s="468" t="str">
        <f t="shared" si="3"/>
        <v/>
      </c>
      <c r="AN22" s="468" t="str">
        <f t="shared" si="4"/>
        <v/>
      </c>
      <c r="AO22" s="468" t="str">
        <f t="shared" si="4"/>
        <v/>
      </c>
      <c r="AP22" s="468" t="str">
        <f t="shared" si="4"/>
        <v/>
      </c>
      <c r="AQ22" s="468" t="str">
        <f t="shared" si="4"/>
        <v/>
      </c>
      <c r="AR22" s="468" t="str">
        <f t="shared" si="4"/>
        <v/>
      </c>
      <c r="AS22" s="468" t="str">
        <f t="shared" si="4"/>
        <v/>
      </c>
      <c r="AT22" s="468" t="str">
        <f t="shared" si="4"/>
        <v/>
      </c>
      <c r="AU22" s="468" t="str">
        <f t="shared" si="4"/>
        <v/>
      </c>
      <c r="AV22" s="468" t="str">
        <f t="shared" si="4"/>
        <v/>
      </c>
      <c r="AW22" s="468" t="str">
        <f t="shared" si="4"/>
        <v/>
      </c>
      <c r="AX22" s="468" t="str">
        <f t="shared" si="4"/>
        <v/>
      </c>
      <c r="AY22" s="468" t="str">
        <f t="shared" si="4"/>
        <v/>
      </c>
      <c r="AZ22" s="468" t="str">
        <f t="shared" si="4"/>
        <v/>
      </c>
      <c r="BA22" s="468"/>
      <c r="BB22" s="468" t="str">
        <f>IF($M22="","",IF($M22=BB$18,$J22,0))</f>
        <v/>
      </c>
      <c r="BC22" s="468" t="str">
        <f t="shared" si="8"/>
        <v/>
      </c>
      <c r="BD22" s="468"/>
      <c r="BE22" s="468" t="str">
        <f t="shared" si="5"/>
        <v/>
      </c>
      <c r="BF22" s="468" t="str">
        <f t="shared" si="5"/>
        <v/>
      </c>
      <c r="BG22" s="468" t="str">
        <f t="shared" si="5"/>
        <v/>
      </c>
      <c r="BH22" s="468" t="str">
        <f t="shared" si="5"/>
        <v/>
      </c>
      <c r="BI22" s="468" t="str">
        <f t="shared" si="5"/>
        <v/>
      </c>
      <c r="BJ22" s="468" t="str">
        <f t="shared" si="5"/>
        <v/>
      </c>
      <c r="BK22" s="468" t="str">
        <f t="shared" si="5"/>
        <v/>
      </c>
      <c r="BL22" s="468" t="str">
        <f t="shared" si="5"/>
        <v/>
      </c>
      <c r="BM22" s="468" t="str">
        <f t="shared" si="5"/>
        <v/>
      </c>
      <c r="BN22" s="468" t="str">
        <f t="shared" si="5"/>
        <v/>
      </c>
      <c r="BO22" s="468" t="str">
        <f t="shared" si="5"/>
        <v/>
      </c>
      <c r="BP22" s="468" t="str">
        <f t="shared" si="5"/>
        <v/>
      </c>
      <c r="BQ22" s="468" t="str">
        <f t="shared" si="5"/>
        <v/>
      </c>
      <c r="BR22" s="468" t="str">
        <f t="shared" si="5"/>
        <v/>
      </c>
      <c r="BS22" s="468" t="str">
        <f t="shared" si="5"/>
        <v/>
      </c>
      <c r="BT22" s="468" t="str">
        <f t="shared" si="5"/>
        <v/>
      </c>
      <c r="BU22" s="468" t="str">
        <f t="shared" si="6"/>
        <v/>
      </c>
      <c r="BV22" s="468" t="str">
        <f t="shared" si="6"/>
        <v/>
      </c>
      <c r="BW22" s="468" t="str">
        <f t="shared" si="6"/>
        <v/>
      </c>
      <c r="BX22" s="468" t="str">
        <f t="shared" si="6"/>
        <v/>
      </c>
      <c r="BY22" s="468" t="str">
        <f t="shared" si="6"/>
        <v/>
      </c>
      <c r="BZ22" s="468" t="str">
        <f t="shared" si="6"/>
        <v/>
      </c>
      <c r="CA22" s="468" t="str">
        <f t="shared" si="6"/>
        <v/>
      </c>
      <c r="CB22" s="468" t="str">
        <f t="shared" si="6"/>
        <v/>
      </c>
      <c r="CC22" s="468" t="str">
        <f t="shared" si="6"/>
        <v/>
      </c>
      <c r="CD22" s="468" t="str">
        <f t="shared" si="6"/>
        <v/>
      </c>
      <c r="CE22" s="468" t="str">
        <f t="shared" si="6"/>
        <v/>
      </c>
      <c r="CF22" s="468" t="str">
        <f t="shared" si="6"/>
        <v/>
      </c>
      <c r="CG22" s="468" t="str">
        <f t="shared" si="6"/>
        <v/>
      </c>
      <c r="CH22" s="468"/>
      <c r="CI22" s="468" t="str">
        <f t="shared" si="9"/>
        <v/>
      </c>
      <c r="CJ22" s="468" t="str">
        <f t="shared" si="9"/>
        <v/>
      </c>
      <c r="CK22" s="533"/>
    </row>
    <row r="23" spans="3:89" x14ac:dyDescent="0.25">
      <c r="C23" s="358"/>
      <c r="D23" s="259">
        <v>103</v>
      </c>
      <c r="E23" s="41"/>
      <c r="F23" s="44"/>
      <c r="G23" s="232" t="s">
        <v>214</v>
      </c>
      <c r="H23" s="279"/>
      <c r="I23" s="281"/>
      <c r="J23" s="429"/>
      <c r="K23" s="430"/>
      <c r="M23" s="360" t="str">
        <f t="shared" si="7"/>
        <v/>
      </c>
      <c r="N23" s="361"/>
      <c r="O23" s="368" t="str">
        <f>IF(M23="","",IF(M23="Foreign",VLOOKUP(N23,'Option X3'!D:E,2,FALSE),1))</f>
        <v/>
      </c>
      <c r="P23" s="359"/>
      <c r="Q23" s="569"/>
      <c r="R23" s="364"/>
      <c r="S23" s="364"/>
      <c r="T23" s="617">
        <f>J23</f>
        <v>0</v>
      </c>
      <c r="U23" s="618"/>
      <c r="V23" s="51"/>
      <c r="X23" s="468" t="str">
        <f t="shared" si="3"/>
        <v/>
      </c>
      <c r="Y23" s="468" t="str">
        <f t="shared" si="3"/>
        <v/>
      </c>
      <c r="Z23" s="468" t="str">
        <f t="shared" si="3"/>
        <v/>
      </c>
      <c r="AA23" s="468" t="str">
        <f t="shared" si="3"/>
        <v/>
      </c>
      <c r="AB23" s="468" t="str">
        <f t="shared" si="3"/>
        <v/>
      </c>
      <c r="AC23" s="468" t="str">
        <f t="shared" si="3"/>
        <v/>
      </c>
      <c r="AD23" s="468" t="str">
        <f t="shared" si="3"/>
        <v/>
      </c>
      <c r="AE23" s="468" t="str">
        <f t="shared" si="3"/>
        <v/>
      </c>
      <c r="AF23" s="468" t="str">
        <f t="shared" si="3"/>
        <v/>
      </c>
      <c r="AG23" s="468" t="str">
        <f t="shared" si="3"/>
        <v/>
      </c>
      <c r="AH23" s="468" t="str">
        <f t="shared" si="3"/>
        <v/>
      </c>
      <c r="AI23" s="468" t="str">
        <f t="shared" si="3"/>
        <v/>
      </c>
      <c r="AJ23" s="468" t="str">
        <f t="shared" si="3"/>
        <v/>
      </c>
      <c r="AK23" s="468" t="str">
        <f t="shared" si="3"/>
        <v/>
      </c>
      <c r="AL23" s="468" t="str">
        <f t="shared" si="3"/>
        <v/>
      </c>
      <c r="AM23" s="468" t="str">
        <f t="shared" si="3"/>
        <v/>
      </c>
      <c r="AN23" s="468" t="str">
        <f t="shared" si="4"/>
        <v/>
      </c>
      <c r="AO23" s="468" t="str">
        <f t="shared" si="4"/>
        <v/>
      </c>
      <c r="AP23" s="468" t="str">
        <f t="shared" si="4"/>
        <v/>
      </c>
      <c r="AQ23" s="468" t="str">
        <f t="shared" si="4"/>
        <v/>
      </c>
      <c r="AR23" s="468" t="str">
        <f t="shared" si="4"/>
        <v/>
      </c>
      <c r="AS23" s="468" t="str">
        <f t="shared" si="4"/>
        <v/>
      </c>
      <c r="AT23" s="468" t="str">
        <f t="shared" si="4"/>
        <v/>
      </c>
      <c r="AU23" s="468" t="str">
        <f t="shared" si="4"/>
        <v/>
      </c>
      <c r="AV23" s="468" t="str">
        <f t="shared" si="4"/>
        <v/>
      </c>
      <c r="AW23" s="468" t="str">
        <f t="shared" si="4"/>
        <v/>
      </c>
      <c r="AX23" s="468" t="str">
        <f t="shared" si="4"/>
        <v/>
      </c>
      <c r="AY23" s="468" t="str">
        <f t="shared" si="4"/>
        <v/>
      </c>
      <c r="AZ23" s="468" t="str">
        <f t="shared" si="4"/>
        <v/>
      </c>
      <c r="BA23" s="468"/>
      <c r="BB23" s="468" t="str">
        <f t="shared" ref="BB23:BC44" si="10">IF($M23="","",IF($M23=BB$18,$J23,0))</f>
        <v/>
      </c>
      <c r="BC23" s="468" t="str">
        <f t="shared" si="8"/>
        <v/>
      </c>
      <c r="BD23" s="468"/>
      <c r="BE23" s="468" t="str">
        <f t="shared" si="5"/>
        <v/>
      </c>
      <c r="BF23" s="468" t="str">
        <f t="shared" si="5"/>
        <v/>
      </c>
      <c r="BG23" s="468" t="str">
        <f t="shared" si="5"/>
        <v/>
      </c>
      <c r="BH23" s="468" t="str">
        <f t="shared" si="5"/>
        <v/>
      </c>
      <c r="BI23" s="468" t="str">
        <f t="shared" si="5"/>
        <v/>
      </c>
      <c r="BJ23" s="468" t="str">
        <f t="shared" si="5"/>
        <v/>
      </c>
      <c r="BK23" s="468" t="str">
        <f t="shared" si="5"/>
        <v/>
      </c>
      <c r="BL23" s="468" t="str">
        <f t="shared" si="5"/>
        <v/>
      </c>
      <c r="BM23" s="468" t="str">
        <f t="shared" si="5"/>
        <v/>
      </c>
      <c r="BN23" s="468" t="str">
        <f t="shared" si="5"/>
        <v/>
      </c>
      <c r="BO23" s="468" t="str">
        <f t="shared" si="5"/>
        <v/>
      </c>
      <c r="BP23" s="468" t="str">
        <f t="shared" si="5"/>
        <v/>
      </c>
      <c r="BQ23" s="468" t="str">
        <f t="shared" si="5"/>
        <v/>
      </c>
      <c r="BR23" s="468" t="str">
        <f t="shared" si="5"/>
        <v/>
      </c>
      <c r="BS23" s="468" t="str">
        <f t="shared" si="5"/>
        <v/>
      </c>
      <c r="BT23" s="468" t="str">
        <f t="shared" si="5"/>
        <v/>
      </c>
      <c r="BU23" s="468" t="str">
        <f t="shared" si="6"/>
        <v/>
      </c>
      <c r="BV23" s="468" t="str">
        <f t="shared" si="6"/>
        <v/>
      </c>
      <c r="BW23" s="468" t="str">
        <f t="shared" si="6"/>
        <v/>
      </c>
      <c r="BX23" s="468" t="str">
        <f t="shared" si="6"/>
        <v/>
      </c>
      <c r="BY23" s="468" t="str">
        <f t="shared" si="6"/>
        <v/>
      </c>
      <c r="BZ23" s="468" t="str">
        <f t="shared" si="6"/>
        <v/>
      </c>
      <c r="CA23" s="468" t="str">
        <f t="shared" si="6"/>
        <v/>
      </c>
      <c r="CB23" s="468" t="str">
        <f t="shared" si="6"/>
        <v/>
      </c>
      <c r="CC23" s="468" t="str">
        <f t="shared" si="6"/>
        <v/>
      </c>
      <c r="CD23" s="468" t="str">
        <f t="shared" si="6"/>
        <v/>
      </c>
      <c r="CE23" s="468" t="str">
        <f t="shared" si="6"/>
        <v/>
      </c>
      <c r="CF23" s="468" t="str">
        <f t="shared" si="6"/>
        <v/>
      </c>
      <c r="CG23" s="468" t="str">
        <f t="shared" si="6"/>
        <v/>
      </c>
      <c r="CH23" s="468"/>
      <c r="CI23" s="468" t="str">
        <f t="shared" si="9"/>
        <v/>
      </c>
      <c r="CJ23" s="468" t="str">
        <f t="shared" si="9"/>
        <v/>
      </c>
      <c r="CK23" s="533"/>
    </row>
    <row r="24" spans="3:89" x14ac:dyDescent="0.25">
      <c r="C24" s="358"/>
      <c r="D24" s="259">
        <v>104</v>
      </c>
      <c r="E24" s="41"/>
      <c r="F24" s="280"/>
      <c r="G24" s="232" t="s">
        <v>245</v>
      </c>
      <c r="H24" s="279"/>
      <c r="I24" s="281"/>
      <c r="J24" s="429"/>
      <c r="K24" s="432"/>
      <c r="M24" s="360" t="str">
        <f t="shared" si="7"/>
        <v/>
      </c>
      <c r="N24" s="361"/>
      <c r="O24" s="368" t="str">
        <f>IF(M24="","",IF(M24="Foreign",VLOOKUP(N24,'Option X3'!D:E,2,FALSE),1))</f>
        <v/>
      </c>
      <c r="P24" s="359"/>
      <c r="Q24" s="569">
        <f>J24</f>
        <v>0</v>
      </c>
      <c r="R24" s="364"/>
      <c r="S24" s="364"/>
      <c r="T24" s="617"/>
      <c r="U24" s="618"/>
      <c r="V24" s="51"/>
      <c r="X24" s="468" t="str">
        <f t="shared" si="3"/>
        <v/>
      </c>
      <c r="Y24" s="468" t="str">
        <f t="shared" si="3"/>
        <v/>
      </c>
      <c r="Z24" s="468" t="str">
        <f t="shared" si="3"/>
        <v/>
      </c>
      <c r="AA24" s="468" t="str">
        <f t="shared" si="3"/>
        <v/>
      </c>
      <c r="AB24" s="468" t="str">
        <f t="shared" si="3"/>
        <v/>
      </c>
      <c r="AC24" s="468" t="str">
        <f t="shared" si="3"/>
        <v/>
      </c>
      <c r="AD24" s="468" t="str">
        <f t="shared" si="3"/>
        <v/>
      </c>
      <c r="AE24" s="468" t="str">
        <f t="shared" si="3"/>
        <v/>
      </c>
      <c r="AF24" s="468" t="str">
        <f t="shared" si="3"/>
        <v/>
      </c>
      <c r="AG24" s="468" t="str">
        <f t="shared" si="3"/>
        <v/>
      </c>
      <c r="AH24" s="468" t="str">
        <f t="shared" si="3"/>
        <v/>
      </c>
      <c r="AI24" s="468" t="str">
        <f t="shared" si="3"/>
        <v/>
      </c>
      <c r="AJ24" s="468" t="str">
        <f t="shared" si="3"/>
        <v/>
      </c>
      <c r="AK24" s="468" t="str">
        <f t="shared" si="3"/>
        <v/>
      </c>
      <c r="AL24" s="468" t="str">
        <f t="shared" si="3"/>
        <v/>
      </c>
      <c r="AM24" s="468" t="str">
        <f t="shared" si="3"/>
        <v/>
      </c>
      <c r="AN24" s="468" t="str">
        <f t="shared" si="4"/>
        <v/>
      </c>
      <c r="AO24" s="468" t="str">
        <f t="shared" si="4"/>
        <v/>
      </c>
      <c r="AP24" s="468" t="str">
        <f t="shared" si="4"/>
        <v/>
      </c>
      <c r="AQ24" s="468" t="str">
        <f t="shared" si="4"/>
        <v/>
      </c>
      <c r="AR24" s="468" t="str">
        <f t="shared" si="4"/>
        <v/>
      </c>
      <c r="AS24" s="468" t="str">
        <f t="shared" si="4"/>
        <v/>
      </c>
      <c r="AT24" s="468" t="str">
        <f t="shared" si="4"/>
        <v/>
      </c>
      <c r="AU24" s="468" t="str">
        <f t="shared" si="4"/>
        <v/>
      </c>
      <c r="AV24" s="468" t="str">
        <f t="shared" si="4"/>
        <v/>
      </c>
      <c r="AW24" s="468" t="str">
        <f t="shared" si="4"/>
        <v/>
      </c>
      <c r="AX24" s="468" t="str">
        <f t="shared" si="4"/>
        <v/>
      </c>
      <c r="AY24" s="468" t="str">
        <f t="shared" si="4"/>
        <v/>
      </c>
      <c r="AZ24" s="468" t="str">
        <f t="shared" si="4"/>
        <v/>
      </c>
      <c r="BA24" s="468"/>
      <c r="BB24" s="468" t="str">
        <f t="shared" si="10"/>
        <v/>
      </c>
      <c r="BC24" s="468" t="str">
        <f t="shared" si="8"/>
        <v/>
      </c>
      <c r="BD24" s="468"/>
      <c r="BE24" s="468" t="str">
        <f t="shared" si="5"/>
        <v/>
      </c>
      <c r="BF24" s="468" t="str">
        <f t="shared" si="5"/>
        <v/>
      </c>
      <c r="BG24" s="468" t="str">
        <f t="shared" si="5"/>
        <v/>
      </c>
      <c r="BH24" s="468" t="str">
        <f t="shared" si="5"/>
        <v/>
      </c>
      <c r="BI24" s="468" t="str">
        <f t="shared" si="5"/>
        <v/>
      </c>
      <c r="BJ24" s="468" t="str">
        <f t="shared" si="5"/>
        <v/>
      </c>
      <c r="BK24" s="468" t="str">
        <f t="shared" si="5"/>
        <v/>
      </c>
      <c r="BL24" s="468" t="str">
        <f t="shared" si="5"/>
        <v/>
      </c>
      <c r="BM24" s="468" t="str">
        <f t="shared" si="5"/>
        <v/>
      </c>
      <c r="BN24" s="468" t="str">
        <f t="shared" si="5"/>
        <v/>
      </c>
      <c r="BO24" s="468" t="str">
        <f t="shared" si="5"/>
        <v/>
      </c>
      <c r="BP24" s="468" t="str">
        <f t="shared" si="5"/>
        <v/>
      </c>
      <c r="BQ24" s="468" t="str">
        <f t="shared" si="5"/>
        <v/>
      </c>
      <c r="BR24" s="468" t="str">
        <f t="shared" si="5"/>
        <v/>
      </c>
      <c r="BS24" s="468" t="str">
        <f t="shared" si="5"/>
        <v/>
      </c>
      <c r="BT24" s="468" t="str">
        <f t="shared" si="5"/>
        <v/>
      </c>
      <c r="BU24" s="468" t="str">
        <f t="shared" si="6"/>
        <v/>
      </c>
      <c r="BV24" s="468" t="str">
        <f t="shared" si="6"/>
        <v/>
      </c>
      <c r="BW24" s="468" t="str">
        <f t="shared" si="6"/>
        <v/>
      </c>
      <c r="BX24" s="468" t="str">
        <f t="shared" si="6"/>
        <v/>
      </c>
      <c r="BY24" s="468" t="str">
        <f t="shared" si="6"/>
        <v/>
      </c>
      <c r="BZ24" s="468" t="str">
        <f t="shared" si="6"/>
        <v/>
      </c>
      <c r="CA24" s="468" t="str">
        <f t="shared" si="6"/>
        <v/>
      </c>
      <c r="CB24" s="468" t="str">
        <f t="shared" si="6"/>
        <v/>
      </c>
      <c r="CC24" s="468" t="str">
        <f t="shared" si="6"/>
        <v/>
      </c>
      <c r="CD24" s="468" t="str">
        <f t="shared" si="6"/>
        <v/>
      </c>
      <c r="CE24" s="468" t="str">
        <f t="shared" si="6"/>
        <v/>
      </c>
      <c r="CF24" s="468" t="str">
        <f t="shared" si="6"/>
        <v/>
      </c>
      <c r="CG24" s="468" t="str">
        <f t="shared" si="6"/>
        <v/>
      </c>
      <c r="CH24" s="468"/>
      <c r="CI24" s="468" t="str">
        <f t="shared" si="9"/>
        <v/>
      </c>
      <c r="CJ24" s="468" t="str">
        <f t="shared" si="9"/>
        <v/>
      </c>
      <c r="CK24" s="533"/>
    </row>
    <row r="25" spans="3:89" x14ac:dyDescent="0.25">
      <c r="C25" s="358"/>
      <c r="D25" s="259">
        <v>105</v>
      </c>
      <c r="E25" s="41"/>
      <c r="F25" s="44"/>
      <c r="G25" s="232" t="s">
        <v>246</v>
      </c>
      <c r="H25" s="279"/>
      <c r="I25" s="281"/>
      <c r="J25" s="433"/>
      <c r="K25" s="430"/>
      <c r="M25" s="360" t="str">
        <f t="shared" si="7"/>
        <v/>
      </c>
      <c r="N25" s="361"/>
      <c r="O25" s="368" t="str">
        <f>IF(M25="","",IF(M25="Foreign",VLOOKUP(N25,'Option X3'!D:E,2,FALSE),1))</f>
        <v/>
      </c>
      <c r="P25" s="359"/>
      <c r="Q25" s="569"/>
      <c r="R25" s="364"/>
      <c r="S25" s="364"/>
      <c r="T25" s="617"/>
      <c r="U25" s="618"/>
      <c r="V25" s="51"/>
      <c r="X25" s="468" t="str">
        <f t="shared" si="3"/>
        <v/>
      </c>
      <c r="Y25" s="468" t="str">
        <f t="shared" si="3"/>
        <v/>
      </c>
      <c r="Z25" s="468" t="str">
        <f t="shared" si="3"/>
        <v/>
      </c>
      <c r="AA25" s="468" t="str">
        <f t="shared" si="3"/>
        <v/>
      </c>
      <c r="AB25" s="468" t="str">
        <f t="shared" si="3"/>
        <v/>
      </c>
      <c r="AC25" s="468" t="str">
        <f t="shared" si="3"/>
        <v/>
      </c>
      <c r="AD25" s="468" t="str">
        <f t="shared" si="3"/>
        <v/>
      </c>
      <c r="AE25" s="468" t="str">
        <f t="shared" si="3"/>
        <v/>
      </c>
      <c r="AF25" s="468" t="str">
        <f t="shared" si="3"/>
        <v/>
      </c>
      <c r="AG25" s="468" t="str">
        <f t="shared" si="3"/>
        <v/>
      </c>
      <c r="AH25" s="468" t="str">
        <f t="shared" si="3"/>
        <v/>
      </c>
      <c r="AI25" s="468" t="str">
        <f t="shared" si="3"/>
        <v/>
      </c>
      <c r="AJ25" s="468" t="str">
        <f t="shared" si="3"/>
        <v/>
      </c>
      <c r="AK25" s="468" t="str">
        <f t="shared" si="3"/>
        <v/>
      </c>
      <c r="AL25" s="468" t="str">
        <f t="shared" si="3"/>
        <v/>
      </c>
      <c r="AM25" s="468" t="str">
        <f t="shared" si="3"/>
        <v/>
      </c>
      <c r="AN25" s="468" t="str">
        <f t="shared" si="4"/>
        <v/>
      </c>
      <c r="AO25" s="468" t="str">
        <f t="shared" si="4"/>
        <v/>
      </c>
      <c r="AP25" s="468" t="str">
        <f t="shared" si="4"/>
        <v/>
      </c>
      <c r="AQ25" s="468" t="str">
        <f t="shared" si="4"/>
        <v/>
      </c>
      <c r="AR25" s="468" t="str">
        <f t="shared" si="4"/>
        <v/>
      </c>
      <c r="AS25" s="468" t="str">
        <f t="shared" si="4"/>
        <v/>
      </c>
      <c r="AT25" s="468" t="str">
        <f t="shared" si="4"/>
        <v/>
      </c>
      <c r="AU25" s="468" t="str">
        <f t="shared" si="4"/>
        <v/>
      </c>
      <c r="AV25" s="468" t="str">
        <f t="shared" si="4"/>
        <v/>
      </c>
      <c r="AW25" s="468" t="str">
        <f t="shared" si="4"/>
        <v/>
      </c>
      <c r="AX25" s="468" t="str">
        <f t="shared" si="4"/>
        <v/>
      </c>
      <c r="AY25" s="468" t="str">
        <f t="shared" si="4"/>
        <v/>
      </c>
      <c r="AZ25" s="468" t="str">
        <f t="shared" si="4"/>
        <v/>
      </c>
      <c r="BA25" s="468"/>
      <c r="BB25" s="468" t="str">
        <f t="shared" si="10"/>
        <v/>
      </c>
      <c r="BC25" s="468" t="str">
        <f t="shared" si="8"/>
        <v/>
      </c>
      <c r="BD25" s="468"/>
      <c r="BE25" s="468" t="str">
        <f t="shared" si="5"/>
        <v/>
      </c>
      <c r="BF25" s="468" t="str">
        <f t="shared" si="5"/>
        <v/>
      </c>
      <c r="BG25" s="468" t="str">
        <f t="shared" si="5"/>
        <v/>
      </c>
      <c r="BH25" s="468" t="str">
        <f t="shared" si="5"/>
        <v/>
      </c>
      <c r="BI25" s="468" t="str">
        <f t="shared" si="5"/>
        <v/>
      </c>
      <c r="BJ25" s="468" t="str">
        <f t="shared" si="5"/>
        <v/>
      </c>
      <c r="BK25" s="468" t="str">
        <f t="shared" si="5"/>
        <v/>
      </c>
      <c r="BL25" s="468" t="str">
        <f t="shared" si="5"/>
        <v/>
      </c>
      <c r="BM25" s="468" t="str">
        <f t="shared" si="5"/>
        <v/>
      </c>
      <c r="BN25" s="468" t="str">
        <f t="shared" si="5"/>
        <v/>
      </c>
      <c r="BO25" s="468" t="str">
        <f t="shared" si="5"/>
        <v/>
      </c>
      <c r="BP25" s="468" t="str">
        <f t="shared" si="5"/>
        <v/>
      </c>
      <c r="BQ25" s="468" t="str">
        <f t="shared" si="5"/>
        <v/>
      </c>
      <c r="BR25" s="468" t="str">
        <f t="shared" si="5"/>
        <v/>
      </c>
      <c r="BS25" s="468" t="str">
        <f t="shared" si="5"/>
        <v/>
      </c>
      <c r="BT25" s="468" t="str">
        <f t="shared" si="5"/>
        <v/>
      </c>
      <c r="BU25" s="468" t="str">
        <f t="shared" si="6"/>
        <v/>
      </c>
      <c r="BV25" s="468" t="str">
        <f t="shared" si="6"/>
        <v/>
      </c>
      <c r="BW25" s="468" t="str">
        <f t="shared" si="6"/>
        <v/>
      </c>
      <c r="BX25" s="468" t="str">
        <f t="shared" si="6"/>
        <v/>
      </c>
      <c r="BY25" s="468" t="str">
        <f t="shared" si="6"/>
        <v/>
      </c>
      <c r="BZ25" s="468" t="str">
        <f t="shared" si="6"/>
        <v/>
      </c>
      <c r="CA25" s="468" t="str">
        <f t="shared" si="6"/>
        <v/>
      </c>
      <c r="CB25" s="468" t="str">
        <f t="shared" si="6"/>
        <v/>
      </c>
      <c r="CC25" s="468" t="str">
        <f t="shared" si="6"/>
        <v/>
      </c>
      <c r="CD25" s="468" t="str">
        <f t="shared" si="6"/>
        <v/>
      </c>
      <c r="CE25" s="468" t="str">
        <f t="shared" si="6"/>
        <v/>
      </c>
      <c r="CF25" s="468" t="str">
        <f t="shared" si="6"/>
        <v/>
      </c>
      <c r="CG25" s="468" t="str">
        <f t="shared" si="6"/>
        <v/>
      </c>
      <c r="CH25" s="468"/>
      <c r="CI25" s="468" t="str">
        <f t="shared" si="9"/>
        <v/>
      </c>
      <c r="CJ25" s="468" t="str">
        <f t="shared" si="9"/>
        <v/>
      </c>
      <c r="CK25" s="533"/>
    </row>
    <row r="26" spans="3:89" x14ac:dyDescent="0.25">
      <c r="C26" s="358"/>
      <c r="D26" s="259">
        <v>106</v>
      </c>
      <c r="E26" s="41"/>
      <c r="F26" s="44"/>
      <c r="G26" s="232" t="s">
        <v>248</v>
      </c>
      <c r="H26" s="279"/>
      <c r="I26" s="281"/>
      <c r="J26" s="431"/>
      <c r="K26" s="432"/>
      <c r="M26" s="360" t="str">
        <f t="shared" si="7"/>
        <v/>
      </c>
      <c r="N26" s="361"/>
      <c r="O26" s="368" t="str">
        <f>IF(M26="","",IF(M26="Foreign",VLOOKUP(N26,'Option X3'!D:E,2,FALSE),1))</f>
        <v/>
      </c>
      <c r="P26" s="359"/>
      <c r="Q26" s="569">
        <f>J26</f>
        <v>0</v>
      </c>
      <c r="R26" s="364"/>
      <c r="S26" s="364"/>
      <c r="T26" s="617"/>
      <c r="U26" s="618"/>
      <c r="V26" s="51"/>
      <c r="X26" s="468" t="str">
        <f t="shared" si="3"/>
        <v/>
      </c>
      <c r="Y26" s="468" t="str">
        <f t="shared" si="3"/>
        <v/>
      </c>
      <c r="Z26" s="468" t="str">
        <f t="shared" si="3"/>
        <v/>
      </c>
      <c r="AA26" s="468" t="str">
        <f t="shared" si="3"/>
        <v/>
      </c>
      <c r="AB26" s="468" t="str">
        <f t="shared" si="3"/>
        <v/>
      </c>
      <c r="AC26" s="468" t="str">
        <f t="shared" si="3"/>
        <v/>
      </c>
      <c r="AD26" s="468" t="str">
        <f t="shared" si="3"/>
        <v/>
      </c>
      <c r="AE26" s="468" t="str">
        <f t="shared" si="3"/>
        <v/>
      </c>
      <c r="AF26" s="468" t="str">
        <f t="shared" si="3"/>
        <v/>
      </c>
      <c r="AG26" s="468" t="str">
        <f t="shared" si="3"/>
        <v/>
      </c>
      <c r="AH26" s="468" t="str">
        <f t="shared" si="3"/>
        <v/>
      </c>
      <c r="AI26" s="468" t="str">
        <f t="shared" si="3"/>
        <v/>
      </c>
      <c r="AJ26" s="468" t="str">
        <f t="shared" si="3"/>
        <v/>
      </c>
      <c r="AK26" s="468" t="str">
        <f t="shared" si="3"/>
        <v/>
      </c>
      <c r="AL26" s="468" t="str">
        <f t="shared" si="3"/>
        <v/>
      </c>
      <c r="AM26" s="468" t="str">
        <f t="shared" si="3"/>
        <v/>
      </c>
      <c r="AN26" s="468" t="str">
        <f t="shared" si="4"/>
        <v/>
      </c>
      <c r="AO26" s="468" t="str">
        <f t="shared" si="4"/>
        <v/>
      </c>
      <c r="AP26" s="468" t="str">
        <f t="shared" si="4"/>
        <v/>
      </c>
      <c r="AQ26" s="468" t="str">
        <f t="shared" si="4"/>
        <v/>
      </c>
      <c r="AR26" s="468" t="str">
        <f t="shared" si="4"/>
        <v/>
      </c>
      <c r="AS26" s="468" t="str">
        <f t="shared" si="4"/>
        <v/>
      </c>
      <c r="AT26" s="468" t="str">
        <f t="shared" si="4"/>
        <v/>
      </c>
      <c r="AU26" s="468" t="str">
        <f t="shared" si="4"/>
        <v/>
      </c>
      <c r="AV26" s="468" t="str">
        <f t="shared" si="4"/>
        <v/>
      </c>
      <c r="AW26" s="468" t="str">
        <f t="shared" si="4"/>
        <v/>
      </c>
      <c r="AX26" s="468" t="str">
        <f t="shared" si="4"/>
        <v/>
      </c>
      <c r="AY26" s="468" t="str">
        <f t="shared" si="4"/>
        <v/>
      </c>
      <c r="AZ26" s="468" t="str">
        <f t="shared" si="4"/>
        <v/>
      </c>
      <c r="BA26" s="468"/>
      <c r="BB26" s="468" t="str">
        <f t="shared" si="10"/>
        <v/>
      </c>
      <c r="BC26" s="468" t="str">
        <f t="shared" si="8"/>
        <v/>
      </c>
      <c r="BD26" s="468"/>
      <c r="BE26" s="468" t="str">
        <f t="shared" si="5"/>
        <v/>
      </c>
      <c r="BF26" s="468" t="str">
        <f t="shared" si="5"/>
        <v/>
      </c>
      <c r="BG26" s="468" t="str">
        <f t="shared" si="5"/>
        <v/>
      </c>
      <c r="BH26" s="468" t="str">
        <f t="shared" si="5"/>
        <v/>
      </c>
      <c r="BI26" s="468" t="str">
        <f t="shared" si="5"/>
        <v/>
      </c>
      <c r="BJ26" s="468" t="str">
        <f t="shared" si="5"/>
        <v/>
      </c>
      <c r="BK26" s="468" t="str">
        <f t="shared" si="5"/>
        <v/>
      </c>
      <c r="BL26" s="468" t="str">
        <f t="shared" si="5"/>
        <v/>
      </c>
      <c r="BM26" s="468" t="str">
        <f t="shared" si="5"/>
        <v/>
      </c>
      <c r="BN26" s="468" t="str">
        <f t="shared" si="5"/>
        <v/>
      </c>
      <c r="BO26" s="468" t="str">
        <f t="shared" si="5"/>
        <v/>
      </c>
      <c r="BP26" s="468" t="str">
        <f t="shared" si="5"/>
        <v/>
      </c>
      <c r="BQ26" s="468" t="str">
        <f t="shared" si="5"/>
        <v/>
      </c>
      <c r="BR26" s="468" t="str">
        <f t="shared" si="5"/>
        <v/>
      </c>
      <c r="BS26" s="468" t="str">
        <f t="shared" si="5"/>
        <v/>
      </c>
      <c r="BT26" s="468" t="str">
        <f t="shared" si="5"/>
        <v/>
      </c>
      <c r="BU26" s="468" t="str">
        <f t="shared" si="6"/>
        <v/>
      </c>
      <c r="BV26" s="468" t="str">
        <f t="shared" si="6"/>
        <v/>
      </c>
      <c r="BW26" s="468" t="str">
        <f t="shared" si="6"/>
        <v/>
      </c>
      <c r="BX26" s="468" t="str">
        <f t="shared" si="6"/>
        <v/>
      </c>
      <c r="BY26" s="468" t="str">
        <f t="shared" si="6"/>
        <v/>
      </c>
      <c r="BZ26" s="468" t="str">
        <f t="shared" si="6"/>
        <v/>
      </c>
      <c r="CA26" s="468" t="str">
        <f t="shared" si="6"/>
        <v/>
      </c>
      <c r="CB26" s="468" t="str">
        <f t="shared" si="6"/>
        <v/>
      </c>
      <c r="CC26" s="468" t="str">
        <f t="shared" si="6"/>
        <v/>
      </c>
      <c r="CD26" s="468" t="str">
        <f t="shared" si="6"/>
        <v/>
      </c>
      <c r="CE26" s="468" t="str">
        <f t="shared" si="6"/>
        <v/>
      </c>
      <c r="CF26" s="468" t="str">
        <f t="shared" si="6"/>
        <v/>
      </c>
      <c r="CG26" s="468" t="str">
        <f t="shared" si="6"/>
        <v/>
      </c>
      <c r="CH26" s="468"/>
      <c r="CI26" s="468" t="str">
        <f t="shared" si="9"/>
        <v/>
      </c>
      <c r="CJ26" s="468" t="str">
        <f t="shared" si="9"/>
        <v/>
      </c>
      <c r="CK26" s="533"/>
    </row>
    <row r="27" spans="3:89" x14ac:dyDescent="0.25">
      <c r="C27" s="358"/>
      <c r="D27" s="259">
        <v>107</v>
      </c>
      <c r="E27" s="41"/>
      <c r="F27" s="44"/>
      <c r="G27" s="232" t="s">
        <v>247</v>
      </c>
      <c r="H27" s="279"/>
      <c r="I27" s="281"/>
      <c r="J27" s="433"/>
      <c r="K27" s="431"/>
      <c r="M27" s="360" t="str">
        <f t="shared" si="7"/>
        <v/>
      </c>
      <c r="N27" s="361"/>
      <c r="O27" s="368" t="str">
        <f>IF(M27="","",IF(M27="Foreign",VLOOKUP(N27,'Option X3'!D:E,2,FALSE),1))</f>
        <v/>
      </c>
      <c r="P27" s="359"/>
      <c r="Q27" s="569"/>
      <c r="R27" s="364"/>
      <c r="S27" s="364"/>
      <c r="T27" s="617"/>
      <c r="U27" s="618"/>
      <c r="V27" s="51"/>
      <c r="X27" s="468" t="str">
        <f t="shared" si="3"/>
        <v/>
      </c>
      <c r="Y27" s="468" t="str">
        <f t="shared" si="3"/>
        <v/>
      </c>
      <c r="Z27" s="468" t="str">
        <f t="shared" si="3"/>
        <v/>
      </c>
      <c r="AA27" s="468" t="str">
        <f t="shared" si="3"/>
        <v/>
      </c>
      <c r="AB27" s="468" t="str">
        <f t="shared" si="3"/>
        <v/>
      </c>
      <c r="AC27" s="468" t="str">
        <f t="shared" si="3"/>
        <v/>
      </c>
      <c r="AD27" s="468" t="str">
        <f t="shared" si="3"/>
        <v/>
      </c>
      <c r="AE27" s="468" t="str">
        <f t="shared" si="3"/>
        <v/>
      </c>
      <c r="AF27" s="468" t="str">
        <f t="shared" si="3"/>
        <v/>
      </c>
      <c r="AG27" s="468" t="str">
        <f t="shared" si="3"/>
        <v/>
      </c>
      <c r="AH27" s="468" t="str">
        <f t="shared" si="3"/>
        <v/>
      </c>
      <c r="AI27" s="468" t="str">
        <f t="shared" si="3"/>
        <v/>
      </c>
      <c r="AJ27" s="468" t="str">
        <f t="shared" si="3"/>
        <v/>
      </c>
      <c r="AK27" s="468" t="str">
        <f t="shared" si="3"/>
        <v/>
      </c>
      <c r="AL27" s="468" t="str">
        <f t="shared" si="3"/>
        <v/>
      </c>
      <c r="AM27" s="468" t="str">
        <f t="shared" si="3"/>
        <v/>
      </c>
      <c r="AN27" s="468" t="str">
        <f t="shared" si="4"/>
        <v/>
      </c>
      <c r="AO27" s="468" t="str">
        <f t="shared" si="4"/>
        <v/>
      </c>
      <c r="AP27" s="468" t="str">
        <f t="shared" si="4"/>
        <v/>
      </c>
      <c r="AQ27" s="468" t="str">
        <f t="shared" si="4"/>
        <v/>
      </c>
      <c r="AR27" s="468" t="str">
        <f t="shared" si="4"/>
        <v/>
      </c>
      <c r="AS27" s="468" t="str">
        <f t="shared" si="4"/>
        <v/>
      </c>
      <c r="AT27" s="468" t="str">
        <f t="shared" si="4"/>
        <v/>
      </c>
      <c r="AU27" s="468" t="str">
        <f t="shared" si="4"/>
        <v/>
      </c>
      <c r="AV27" s="468" t="str">
        <f t="shared" si="4"/>
        <v/>
      </c>
      <c r="AW27" s="468" t="str">
        <f t="shared" si="4"/>
        <v/>
      </c>
      <c r="AX27" s="468" t="str">
        <f t="shared" si="4"/>
        <v/>
      </c>
      <c r="AY27" s="468" t="str">
        <f t="shared" si="4"/>
        <v/>
      </c>
      <c r="AZ27" s="468" t="str">
        <f t="shared" si="4"/>
        <v/>
      </c>
      <c r="BA27" s="468"/>
      <c r="BB27" s="468" t="str">
        <f t="shared" si="10"/>
        <v/>
      </c>
      <c r="BC27" s="468" t="str">
        <f t="shared" si="8"/>
        <v/>
      </c>
      <c r="BD27" s="468"/>
      <c r="BE27" s="468" t="str">
        <f t="shared" si="5"/>
        <v/>
      </c>
      <c r="BF27" s="468" t="str">
        <f t="shared" si="5"/>
        <v/>
      </c>
      <c r="BG27" s="468" t="str">
        <f t="shared" si="5"/>
        <v/>
      </c>
      <c r="BH27" s="468" t="str">
        <f t="shared" si="5"/>
        <v/>
      </c>
      <c r="BI27" s="468" t="str">
        <f t="shared" si="5"/>
        <v/>
      </c>
      <c r="BJ27" s="468" t="str">
        <f t="shared" si="5"/>
        <v/>
      </c>
      <c r="BK27" s="468" t="str">
        <f t="shared" si="5"/>
        <v/>
      </c>
      <c r="BL27" s="468" t="str">
        <f t="shared" si="5"/>
        <v/>
      </c>
      <c r="BM27" s="468" t="str">
        <f t="shared" si="5"/>
        <v/>
      </c>
      <c r="BN27" s="468" t="str">
        <f t="shared" si="5"/>
        <v/>
      </c>
      <c r="BO27" s="468" t="str">
        <f t="shared" si="5"/>
        <v/>
      </c>
      <c r="BP27" s="468" t="str">
        <f t="shared" si="5"/>
        <v/>
      </c>
      <c r="BQ27" s="468" t="str">
        <f t="shared" si="5"/>
        <v/>
      </c>
      <c r="BR27" s="468" t="str">
        <f t="shared" si="5"/>
        <v/>
      </c>
      <c r="BS27" s="468" t="str">
        <f t="shared" si="5"/>
        <v/>
      </c>
      <c r="BT27" s="468" t="str">
        <f t="shared" si="5"/>
        <v/>
      </c>
      <c r="BU27" s="468" t="str">
        <f t="shared" si="6"/>
        <v/>
      </c>
      <c r="BV27" s="468" t="str">
        <f t="shared" si="6"/>
        <v/>
      </c>
      <c r="BW27" s="468" t="str">
        <f t="shared" si="6"/>
        <v/>
      </c>
      <c r="BX27" s="468" t="str">
        <f t="shared" si="6"/>
        <v/>
      </c>
      <c r="BY27" s="468" t="str">
        <f t="shared" si="6"/>
        <v/>
      </c>
      <c r="BZ27" s="468" t="str">
        <f t="shared" si="6"/>
        <v/>
      </c>
      <c r="CA27" s="468" t="str">
        <f t="shared" si="6"/>
        <v/>
      </c>
      <c r="CB27" s="468" t="str">
        <f t="shared" si="6"/>
        <v/>
      </c>
      <c r="CC27" s="468" t="str">
        <f t="shared" si="6"/>
        <v/>
      </c>
      <c r="CD27" s="468" t="str">
        <f t="shared" si="6"/>
        <v/>
      </c>
      <c r="CE27" s="468" t="str">
        <f t="shared" si="6"/>
        <v/>
      </c>
      <c r="CF27" s="468" t="str">
        <f t="shared" si="6"/>
        <v/>
      </c>
      <c r="CG27" s="468" t="str">
        <f t="shared" si="6"/>
        <v/>
      </c>
      <c r="CH27" s="468"/>
      <c r="CI27" s="468" t="str">
        <f t="shared" si="9"/>
        <v/>
      </c>
      <c r="CJ27" s="468" t="str">
        <f t="shared" si="9"/>
        <v/>
      </c>
      <c r="CK27" s="533"/>
    </row>
    <row r="28" spans="3:89" x14ac:dyDescent="0.25">
      <c r="C28" s="358"/>
      <c r="D28" s="259">
        <v>108</v>
      </c>
      <c r="E28" s="41"/>
      <c r="F28" s="44"/>
      <c r="G28" s="232" t="s">
        <v>215</v>
      </c>
      <c r="H28" s="279"/>
      <c r="I28" s="281"/>
      <c r="J28" s="431"/>
      <c r="K28" s="431"/>
      <c r="M28" s="360" t="str">
        <f t="shared" si="7"/>
        <v/>
      </c>
      <c r="N28" s="361"/>
      <c r="O28" s="368" t="str">
        <f>IF(M28="","",IF(M28="Foreign",VLOOKUP(N28,'Option X3'!D:E,2,FALSE),1))</f>
        <v/>
      </c>
      <c r="P28" s="359"/>
      <c r="Q28" s="569"/>
      <c r="R28" s="364">
        <f t="shared" ref="R28:R37" si="11">J28</f>
        <v>0</v>
      </c>
      <c r="S28" s="364"/>
      <c r="T28" s="617"/>
      <c r="U28" s="618"/>
      <c r="V28" s="51"/>
      <c r="X28" s="468" t="str">
        <f t="shared" si="3"/>
        <v/>
      </c>
      <c r="Y28" s="468" t="str">
        <f t="shared" si="3"/>
        <v/>
      </c>
      <c r="Z28" s="468" t="str">
        <f t="shared" si="3"/>
        <v/>
      </c>
      <c r="AA28" s="468" t="str">
        <f t="shared" si="3"/>
        <v/>
      </c>
      <c r="AB28" s="468" t="str">
        <f t="shared" si="3"/>
        <v/>
      </c>
      <c r="AC28" s="468" t="str">
        <f t="shared" si="3"/>
        <v/>
      </c>
      <c r="AD28" s="468" t="str">
        <f t="shared" si="3"/>
        <v/>
      </c>
      <c r="AE28" s="468" t="str">
        <f t="shared" si="3"/>
        <v/>
      </c>
      <c r="AF28" s="468" t="str">
        <f t="shared" si="3"/>
        <v/>
      </c>
      <c r="AG28" s="468" t="str">
        <f t="shared" si="3"/>
        <v/>
      </c>
      <c r="AH28" s="468" t="str">
        <f t="shared" si="3"/>
        <v/>
      </c>
      <c r="AI28" s="468" t="str">
        <f t="shared" si="3"/>
        <v/>
      </c>
      <c r="AJ28" s="468" t="str">
        <f t="shared" si="3"/>
        <v/>
      </c>
      <c r="AK28" s="468" t="str">
        <f t="shared" si="3"/>
        <v/>
      </c>
      <c r="AL28" s="468" t="str">
        <f t="shared" si="3"/>
        <v/>
      </c>
      <c r="AM28" s="468" t="str">
        <f t="shared" si="3"/>
        <v/>
      </c>
      <c r="AN28" s="468" t="str">
        <f t="shared" si="4"/>
        <v/>
      </c>
      <c r="AO28" s="468" t="str">
        <f t="shared" si="4"/>
        <v/>
      </c>
      <c r="AP28" s="468" t="str">
        <f t="shared" si="4"/>
        <v/>
      </c>
      <c r="AQ28" s="468" t="str">
        <f t="shared" si="4"/>
        <v/>
      </c>
      <c r="AR28" s="468" t="str">
        <f t="shared" si="4"/>
        <v/>
      </c>
      <c r="AS28" s="468" t="str">
        <f t="shared" si="4"/>
        <v/>
      </c>
      <c r="AT28" s="468" t="str">
        <f t="shared" si="4"/>
        <v/>
      </c>
      <c r="AU28" s="468" t="str">
        <f t="shared" si="4"/>
        <v/>
      </c>
      <c r="AV28" s="468" t="str">
        <f t="shared" si="4"/>
        <v/>
      </c>
      <c r="AW28" s="468" t="str">
        <f t="shared" si="4"/>
        <v/>
      </c>
      <c r="AX28" s="468" t="str">
        <f t="shared" si="4"/>
        <v/>
      </c>
      <c r="AY28" s="468" t="str">
        <f t="shared" si="4"/>
        <v/>
      </c>
      <c r="AZ28" s="468" t="str">
        <f t="shared" si="4"/>
        <v/>
      </c>
      <c r="BA28" s="468"/>
      <c r="BB28" s="468" t="str">
        <f t="shared" si="10"/>
        <v/>
      </c>
      <c r="BC28" s="468" t="str">
        <f t="shared" si="8"/>
        <v/>
      </c>
      <c r="BD28" s="468"/>
      <c r="BE28" s="468" t="str">
        <f t="shared" si="5"/>
        <v/>
      </c>
      <c r="BF28" s="468" t="str">
        <f t="shared" si="5"/>
        <v/>
      </c>
      <c r="BG28" s="468" t="str">
        <f t="shared" si="5"/>
        <v/>
      </c>
      <c r="BH28" s="468" t="str">
        <f t="shared" si="5"/>
        <v/>
      </c>
      <c r="BI28" s="468" t="str">
        <f t="shared" si="5"/>
        <v/>
      </c>
      <c r="BJ28" s="468" t="str">
        <f t="shared" si="5"/>
        <v/>
      </c>
      <c r="BK28" s="468" t="str">
        <f t="shared" si="5"/>
        <v/>
      </c>
      <c r="BL28" s="468" t="str">
        <f t="shared" si="5"/>
        <v/>
      </c>
      <c r="BM28" s="468" t="str">
        <f t="shared" si="5"/>
        <v/>
      </c>
      <c r="BN28" s="468" t="str">
        <f t="shared" si="5"/>
        <v/>
      </c>
      <c r="BO28" s="468" t="str">
        <f t="shared" si="5"/>
        <v/>
      </c>
      <c r="BP28" s="468" t="str">
        <f t="shared" si="5"/>
        <v/>
      </c>
      <c r="BQ28" s="468" t="str">
        <f t="shared" si="5"/>
        <v/>
      </c>
      <c r="BR28" s="468" t="str">
        <f t="shared" si="5"/>
        <v/>
      </c>
      <c r="BS28" s="468" t="str">
        <f t="shared" si="5"/>
        <v/>
      </c>
      <c r="BT28" s="468" t="str">
        <f t="shared" si="5"/>
        <v/>
      </c>
      <c r="BU28" s="468" t="str">
        <f t="shared" si="6"/>
        <v/>
      </c>
      <c r="BV28" s="468" t="str">
        <f t="shared" si="6"/>
        <v/>
      </c>
      <c r="BW28" s="468" t="str">
        <f t="shared" si="6"/>
        <v/>
      </c>
      <c r="BX28" s="468" t="str">
        <f t="shared" si="6"/>
        <v/>
      </c>
      <c r="BY28" s="468" t="str">
        <f t="shared" si="6"/>
        <v/>
      </c>
      <c r="BZ28" s="468" t="str">
        <f t="shared" si="6"/>
        <v/>
      </c>
      <c r="CA28" s="468" t="str">
        <f t="shared" si="6"/>
        <v/>
      </c>
      <c r="CB28" s="468" t="str">
        <f t="shared" si="6"/>
        <v/>
      </c>
      <c r="CC28" s="468" t="str">
        <f t="shared" si="6"/>
        <v/>
      </c>
      <c r="CD28" s="468" t="str">
        <f t="shared" si="6"/>
        <v/>
      </c>
      <c r="CE28" s="468" t="str">
        <f t="shared" si="6"/>
        <v/>
      </c>
      <c r="CF28" s="468" t="str">
        <f t="shared" si="6"/>
        <v/>
      </c>
      <c r="CG28" s="468" t="str">
        <f t="shared" si="6"/>
        <v/>
      </c>
      <c r="CH28" s="468"/>
      <c r="CI28" s="468" t="str">
        <f t="shared" si="9"/>
        <v/>
      </c>
      <c r="CJ28" s="468" t="str">
        <f t="shared" si="9"/>
        <v/>
      </c>
      <c r="CK28" s="533"/>
    </row>
    <row r="29" spans="3:89" x14ac:dyDescent="0.25">
      <c r="C29" s="358"/>
      <c r="D29" s="259">
        <v>109</v>
      </c>
      <c r="E29" s="41"/>
      <c r="F29" s="44"/>
      <c r="G29" s="232" t="s">
        <v>284</v>
      </c>
      <c r="H29" s="279"/>
      <c r="I29" s="281"/>
      <c r="J29" s="431"/>
      <c r="K29" s="431"/>
      <c r="M29" s="360" t="str">
        <f t="shared" si="7"/>
        <v/>
      </c>
      <c r="N29" s="361"/>
      <c r="O29" s="368" t="str">
        <f>IF(M29="","",IF(M29="Foreign",VLOOKUP(N29,'Option X3'!D:E,2,FALSE),1))</f>
        <v/>
      </c>
      <c r="P29" s="359"/>
      <c r="Q29" s="569"/>
      <c r="R29" s="364">
        <f t="shared" si="11"/>
        <v>0</v>
      </c>
      <c r="S29" s="364"/>
      <c r="T29" s="617"/>
      <c r="U29" s="618"/>
      <c r="V29" s="51"/>
      <c r="X29" s="468" t="str">
        <f t="shared" si="3"/>
        <v/>
      </c>
      <c r="Y29" s="468" t="str">
        <f t="shared" si="3"/>
        <v/>
      </c>
      <c r="Z29" s="468" t="str">
        <f t="shared" si="3"/>
        <v/>
      </c>
      <c r="AA29" s="468" t="str">
        <f t="shared" si="3"/>
        <v/>
      </c>
      <c r="AB29" s="468" t="str">
        <f t="shared" si="3"/>
        <v/>
      </c>
      <c r="AC29" s="468" t="str">
        <f t="shared" si="3"/>
        <v/>
      </c>
      <c r="AD29" s="468" t="str">
        <f t="shared" si="3"/>
        <v/>
      </c>
      <c r="AE29" s="468" t="str">
        <f t="shared" si="3"/>
        <v/>
      </c>
      <c r="AF29" s="468" t="str">
        <f t="shared" si="3"/>
        <v/>
      </c>
      <c r="AG29" s="468" t="str">
        <f t="shared" si="3"/>
        <v/>
      </c>
      <c r="AH29" s="468" t="str">
        <f t="shared" si="3"/>
        <v/>
      </c>
      <c r="AI29" s="468" t="str">
        <f t="shared" si="3"/>
        <v/>
      </c>
      <c r="AJ29" s="468" t="str">
        <f t="shared" si="3"/>
        <v/>
      </c>
      <c r="AK29" s="468" t="str">
        <f t="shared" si="3"/>
        <v/>
      </c>
      <c r="AL29" s="468" t="str">
        <f t="shared" si="3"/>
        <v/>
      </c>
      <c r="AM29" s="468" t="str">
        <f t="shared" si="3"/>
        <v/>
      </c>
      <c r="AN29" s="468" t="str">
        <f t="shared" si="4"/>
        <v/>
      </c>
      <c r="AO29" s="468" t="str">
        <f t="shared" si="4"/>
        <v/>
      </c>
      <c r="AP29" s="468" t="str">
        <f t="shared" si="4"/>
        <v/>
      </c>
      <c r="AQ29" s="468" t="str">
        <f t="shared" si="4"/>
        <v/>
      </c>
      <c r="AR29" s="468" t="str">
        <f t="shared" si="4"/>
        <v/>
      </c>
      <c r="AS29" s="468" t="str">
        <f t="shared" si="4"/>
        <v/>
      </c>
      <c r="AT29" s="468" t="str">
        <f t="shared" si="4"/>
        <v/>
      </c>
      <c r="AU29" s="468" t="str">
        <f t="shared" si="4"/>
        <v/>
      </c>
      <c r="AV29" s="468" t="str">
        <f t="shared" si="4"/>
        <v/>
      </c>
      <c r="AW29" s="468" t="str">
        <f t="shared" si="4"/>
        <v/>
      </c>
      <c r="AX29" s="468" t="str">
        <f t="shared" si="4"/>
        <v/>
      </c>
      <c r="AY29" s="468" t="str">
        <f t="shared" si="4"/>
        <v/>
      </c>
      <c r="AZ29" s="468" t="str">
        <f t="shared" si="4"/>
        <v/>
      </c>
      <c r="BA29" s="468"/>
      <c r="BB29" s="468" t="str">
        <f t="shared" si="10"/>
        <v/>
      </c>
      <c r="BC29" s="468" t="str">
        <f t="shared" si="8"/>
        <v/>
      </c>
      <c r="BD29" s="468"/>
      <c r="BE29" s="468" t="str">
        <f t="shared" si="5"/>
        <v/>
      </c>
      <c r="BF29" s="468" t="str">
        <f t="shared" si="5"/>
        <v/>
      </c>
      <c r="BG29" s="468" t="str">
        <f t="shared" si="5"/>
        <v/>
      </c>
      <c r="BH29" s="468" t="str">
        <f t="shared" si="5"/>
        <v/>
      </c>
      <c r="BI29" s="468" t="str">
        <f t="shared" si="5"/>
        <v/>
      </c>
      <c r="BJ29" s="468" t="str">
        <f t="shared" si="5"/>
        <v/>
      </c>
      <c r="BK29" s="468" t="str">
        <f t="shared" si="5"/>
        <v/>
      </c>
      <c r="BL29" s="468" t="str">
        <f t="shared" si="5"/>
        <v/>
      </c>
      <c r="BM29" s="468" t="str">
        <f t="shared" si="5"/>
        <v/>
      </c>
      <c r="BN29" s="468" t="str">
        <f t="shared" si="5"/>
        <v/>
      </c>
      <c r="BO29" s="468" t="str">
        <f t="shared" si="5"/>
        <v/>
      </c>
      <c r="BP29" s="468" t="str">
        <f t="shared" si="5"/>
        <v/>
      </c>
      <c r="BQ29" s="468" t="str">
        <f t="shared" si="5"/>
        <v/>
      </c>
      <c r="BR29" s="468" t="str">
        <f t="shared" si="5"/>
        <v/>
      </c>
      <c r="BS29" s="468" t="str">
        <f t="shared" si="5"/>
        <v/>
      </c>
      <c r="BT29" s="468" t="str">
        <f t="shared" si="5"/>
        <v/>
      </c>
      <c r="BU29" s="468" t="str">
        <f t="shared" si="6"/>
        <v/>
      </c>
      <c r="BV29" s="468" t="str">
        <f t="shared" si="6"/>
        <v/>
      </c>
      <c r="BW29" s="468" t="str">
        <f t="shared" si="6"/>
        <v/>
      </c>
      <c r="BX29" s="468" t="str">
        <f t="shared" si="6"/>
        <v/>
      </c>
      <c r="BY29" s="468" t="str">
        <f t="shared" si="6"/>
        <v/>
      </c>
      <c r="BZ29" s="468" t="str">
        <f t="shared" si="6"/>
        <v/>
      </c>
      <c r="CA29" s="468" t="str">
        <f t="shared" si="6"/>
        <v/>
      </c>
      <c r="CB29" s="468" t="str">
        <f t="shared" si="6"/>
        <v/>
      </c>
      <c r="CC29" s="468" t="str">
        <f t="shared" si="6"/>
        <v/>
      </c>
      <c r="CD29" s="468" t="str">
        <f t="shared" si="6"/>
        <v/>
      </c>
      <c r="CE29" s="468" t="str">
        <f t="shared" si="6"/>
        <v/>
      </c>
      <c r="CF29" s="468" t="str">
        <f t="shared" si="6"/>
        <v/>
      </c>
      <c r="CG29" s="468" t="str">
        <f t="shared" si="6"/>
        <v/>
      </c>
      <c r="CH29" s="468"/>
      <c r="CI29" s="468" t="str">
        <f t="shared" si="9"/>
        <v/>
      </c>
      <c r="CJ29" s="468" t="str">
        <f t="shared" si="9"/>
        <v/>
      </c>
      <c r="CK29" s="533"/>
    </row>
    <row r="30" spans="3:89" x14ac:dyDescent="0.25">
      <c r="C30" s="358"/>
      <c r="D30" s="259">
        <v>110</v>
      </c>
      <c r="E30" s="41"/>
      <c r="F30" s="44"/>
      <c r="G30" s="232" t="s">
        <v>216</v>
      </c>
      <c r="H30" s="279"/>
      <c r="I30" s="281"/>
      <c r="J30" s="431"/>
      <c r="K30" s="431"/>
      <c r="M30" s="360" t="str">
        <f t="shared" si="7"/>
        <v/>
      </c>
      <c r="N30" s="361"/>
      <c r="O30" s="368" t="str">
        <f>IF(M30="","",IF(M30="Foreign",VLOOKUP(N30,'Option X3'!D:E,2,FALSE),1))</f>
        <v/>
      </c>
      <c r="P30" s="359"/>
      <c r="Q30" s="569"/>
      <c r="R30" s="364">
        <f t="shared" si="11"/>
        <v>0</v>
      </c>
      <c r="S30" s="364"/>
      <c r="T30" s="617"/>
      <c r="U30" s="618"/>
      <c r="V30" s="51"/>
      <c r="X30" s="468" t="str">
        <f t="shared" si="3"/>
        <v/>
      </c>
      <c r="Y30" s="468" t="str">
        <f t="shared" si="3"/>
        <v/>
      </c>
      <c r="Z30" s="468" t="str">
        <f t="shared" si="3"/>
        <v/>
      </c>
      <c r="AA30" s="468" t="str">
        <f t="shared" si="3"/>
        <v/>
      </c>
      <c r="AB30" s="468" t="str">
        <f t="shared" si="3"/>
        <v/>
      </c>
      <c r="AC30" s="468" t="str">
        <f t="shared" si="3"/>
        <v/>
      </c>
      <c r="AD30" s="468" t="str">
        <f t="shared" si="3"/>
        <v/>
      </c>
      <c r="AE30" s="468" t="str">
        <f t="shared" si="3"/>
        <v/>
      </c>
      <c r="AF30" s="468" t="str">
        <f t="shared" si="3"/>
        <v/>
      </c>
      <c r="AG30" s="468" t="str">
        <f t="shared" si="3"/>
        <v/>
      </c>
      <c r="AH30" s="468" t="str">
        <f t="shared" si="3"/>
        <v/>
      </c>
      <c r="AI30" s="468" t="str">
        <f t="shared" si="3"/>
        <v/>
      </c>
      <c r="AJ30" s="468" t="str">
        <f t="shared" si="3"/>
        <v/>
      </c>
      <c r="AK30" s="468" t="str">
        <f t="shared" si="3"/>
        <v/>
      </c>
      <c r="AL30" s="468" t="str">
        <f t="shared" si="3"/>
        <v/>
      </c>
      <c r="AM30" s="468" t="str">
        <f t="shared" si="3"/>
        <v/>
      </c>
      <c r="AN30" s="468" t="str">
        <f t="shared" si="4"/>
        <v/>
      </c>
      <c r="AO30" s="468" t="str">
        <f t="shared" si="4"/>
        <v/>
      </c>
      <c r="AP30" s="468" t="str">
        <f t="shared" si="4"/>
        <v/>
      </c>
      <c r="AQ30" s="468" t="str">
        <f t="shared" si="4"/>
        <v/>
      </c>
      <c r="AR30" s="468" t="str">
        <f t="shared" si="4"/>
        <v/>
      </c>
      <c r="AS30" s="468" t="str">
        <f t="shared" si="4"/>
        <v/>
      </c>
      <c r="AT30" s="468" t="str">
        <f t="shared" si="4"/>
        <v/>
      </c>
      <c r="AU30" s="468" t="str">
        <f t="shared" si="4"/>
        <v/>
      </c>
      <c r="AV30" s="468" t="str">
        <f t="shared" si="4"/>
        <v/>
      </c>
      <c r="AW30" s="468" t="str">
        <f t="shared" si="4"/>
        <v/>
      </c>
      <c r="AX30" s="468" t="str">
        <f t="shared" si="4"/>
        <v/>
      </c>
      <c r="AY30" s="468" t="str">
        <f t="shared" si="4"/>
        <v/>
      </c>
      <c r="AZ30" s="468" t="str">
        <f t="shared" si="4"/>
        <v/>
      </c>
      <c r="BA30" s="468"/>
      <c r="BB30" s="468" t="str">
        <f t="shared" si="10"/>
        <v/>
      </c>
      <c r="BC30" s="468" t="str">
        <f t="shared" si="8"/>
        <v/>
      </c>
      <c r="BD30" s="468"/>
      <c r="BE30" s="468" t="str">
        <f t="shared" si="5"/>
        <v/>
      </c>
      <c r="BF30" s="468" t="str">
        <f t="shared" si="5"/>
        <v/>
      </c>
      <c r="BG30" s="468" t="str">
        <f t="shared" si="5"/>
        <v/>
      </c>
      <c r="BH30" s="468" t="str">
        <f t="shared" si="5"/>
        <v/>
      </c>
      <c r="BI30" s="468" t="str">
        <f t="shared" si="5"/>
        <v/>
      </c>
      <c r="BJ30" s="468" t="str">
        <f t="shared" si="5"/>
        <v/>
      </c>
      <c r="BK30" s="468" t="str">
        <f t="shared" si="5"/>
        <v/>
      </c>
      <c r="BL30" s="468" t="str">
        <f t="shared" si="5"/>
        <v/>
      </c>
      <c r="BM30" s="468" t="str">
        <f t="shared" si="5"/>
        <v/>
      </c>
      <c r="BN30" s="468" t="str">
        <f t="shared" si="5"/>
        <v/>
      </c>
      <c r="BO30" s="468" t="str">
        <f t="shared" si="5"/>
        <v/>
      </c>
      <c r="BP30" s="468" t="str">
        <f t="shared" si="5"/>
        <v/>
      </c>
      <c r="BQ30" s="468" t="str">
        <f t="shared" si="5"/>
        <v/>
      </c>
      <c r="BR30" s="468" t="str">
        <f t="shared" si="5"/>
        <v/>
      </c>
      <c r="BS30" s="468" t="str">
        <f t="shared" si="5"/>
        <v/>
      </c>
      <c r="BT30" s="468" t="str">
        <f t="shared" si="5"/>
        <v/>
      </c>
      <c r="BU30" s="468" t="str">
        <f t="shared" si="6"/>
        <v/>
      </c>
      <c r="BV30" s="468" t="str">
        <f t="shared" si="6"/>
        <v/>
      </c>
      <c r="BW30" s="468" t="str">
        <f t="shared" si="6"/>
        <v/>
      </c>
      <c r="BX30" s="468" t="str">
        <f t="shared" si="6"/>
        <v/>
      </c>
      <c r="BY30" s="468" t="str">
        <f t="shared" si="6"/>
        <v/>
      </c>
      <c r="BZ30" s="468" t="str">
        <f t="shared" si="6"/>
        <v/>
      </c>
      <c r="CA30" s="468" t="str">
        <f t="shared" si="6"/>
        <v/>
      </c>
      <c r="CB30" s="468" t="str">
        <f t="shared" si="6"/>
        <v/>
      </c>
      <c r="CC30" s="468" t="str">
        <f t="shared" si="6"/>
        <v/>
      </c>
      <c r="CD30" s="468" t="str">
        <f t="shared" si="6"/>
        <v/>
      </c>
      <c r="CE30" s="468" t="str">
        <f t="shared" si="6"/>
        <v/>
      </c>
      <c r="CF30" s="468" t="str">
        <f t="shared" si="6"/>
        <v/>
      </c>
      <c r="CG30" s="468" t="str">
        <f t="shared" si="6"/>
        <v/>
      </c>
      <c r="CH30" s="468"/>
      <c r="CI30" s="468" t="str">
        <f t="shared" si="9"/>
        <v/>
      </c>
      <c r="CJ30" s="468" t="str">
        <f t="shared" si="9"/>
        <v/>
      </c>
      <c r="CK30" s="533"/>
    </row>
    <row r="31" spans="3:89" x14ac:dyDescent="0.25">
      <c r="C31" s="358"/>
      <c r="D31" s="259">
        <v>111</v>
      </c>
      <c r="E31" s="41"/>
      <c r="F31" s="44"/>
      <c r="G31" s="232" t="s">
        <v>279</v>
      </c>
      <c r="H31" s="279"/>
      <c r="I31" s="281"/>
      <c r="J31" s="431"/>
      <c r="K31" s="431"/>
      <c r="M31" s="360" t="str">
        <f t="shared" si="7"/>
        <v/>
      </c>
      <c r="N31" s="361"/>
      <c r="O31" s="368" t="str">
        <f>IF(M31="","",IF(M31="Foreign",VLOOKUP(N31,'Option X3'!D:E,2,FALSE),1))</f>
        <v/>
      </c>
      <c r="P31" s="359"/>
      <c r="Q31" s="569"/>
      <c r="R31" s="364">
        <f t="shared" si="11"/>
        <v>0</v>
      </c>
      <c r="S31" s="364"/>
      <c r="T31" s="617"/>
      <c r="U31" s="618"/>
      <c r="V31" s="51"/>
      <c r="X31" s="468" t="str">
        <f t="shared" si="3"/>
        <v/>
      </c>
      <c r="Y31" s="468" t="str">
        <f t="shared" si="3"/>
        <v/>
      </c>
      <c r="Z31" s="468" t="str">
        <f t="shared" si="3"/>
        <v/>
      </c>
      <c r="AA31" s="468" t="str">
        <f t="shared" si="3"/>
        <v/>
      </c>
      <c r="AB31" s="468" t="str">
        <f t="shared" si="3"/>
        <v/>
      </c>
      <c r="AC31" s="468" t="str">
        <f t="shared" si="3"/>
        <v/>
      </c>
      <c r="AD31" s="468" t="str">
        <f t="shared" si="3"/>
        <v/>
      </c>
      <c r="AE31" s="468" t="str">
        <f t="shared" si="3"/>
        <v/>
      </c>
      <c r="AF31" s="468" t="str">
        <f t="shared" si="3"/>
        <v/>
      </c>
      <c r="AG31" s="468" t="str">
        <f t="shared" si="3"/>
        <v/>
      </c>
      <c r="AH31" s="468" t="str">
        <f t="shared" si="3"/>
        <v/>
      </c>
      <c r="AI31" s="468" t="str">
        <f t="shared" si="3"/>
        <v/>
      </c>
      <c r="AJ31" s="468" t="str">
        <f t="shared" si="3"/>
        <v/>
      </c>
      <c r="AK31" s="468" t="str">
        <f t="shared" si="3"/>
        <v/>
      </c>
      <c r="AL31" s="468" t="str">
        <f t="shared" si="3"/>
        <v/>
      </c>
      <c r="AM31" s="468" t="str">
        <f t="shared" si="3"/>
        <v/>
      </c>
      <c r="AN31" s="468" t="str">
        <f t="shared" si="4"/>
        <v/>
      </c>
      <c r="AO31" s="468" t="str">
        <f t="shared" si="4"/>
        <v/>
      </c>
      <c r="AP31" s="468" t="str">
        <f t="shared" si="4"/>
        <v/>
      </c>
      <c r="AQ31" s="468" t="str">
        <f t="shared" si="4"/>
        <v/>
      </c>
      <c r="AR31" s="468" t="str">
        <f t="shared" si="4"/>
        <v/>
      </c>
      <c r="AS31" s="468" t="str">
        <f t="shared" si="4"/>
        <v/>
      </c>
      <c r="AT31" s="468" t="str">
        <f t="shared" si="4"/>
        <v/>
      </c>
      <c r="AU31" s="468" t="str">
        <f t="shared" si="4"/>
        <v/>
      </c>
      <c r="AV31" s="468" t="str">
        <f t="shared" si="4"/>
        <v/>
      </c>
      <c r="AW31" s="468" t="str">
        <f t="shared" si="4"/>
        <v/>
      </c>
      <c r="AX31" s="468" t="str">
        <f t="shared" si="4"/>
        <v/>
      </c>
      <c r="AY31" s="468" t="str">
        <f t="shared" si="4"/>
        <v/>
      </c>
      <c r="AZ31" s="468" t="str">
        <f t="shared" si="4"/>
        <v/>
      </c>
      <c r="BA31" s="468"/>
      <c r="BB31" s="468" t="str">
        <f t="shared" si="10"/>
        <v/>
      </c>
      <c r="BC31" s="468" t="str">
        <f t="shared" si="8"/>
        <v/>
      </c>
      <c r="BD31" s="468"/>
      <c r="BE31" s="468" t="str">
        <f t="shared" si="5"/>
        <v/>
      </c>
      <c r="BF31" s="468" t="str">
        <f t="shared" si="5"/>
        <v/>
      </c>
      <c r="BG31" s="468" t="str">
        <f t="shared" si="5"/>
        <v/>
      </c>
      <c r="BH31" s="468" t="str">
        <f t="shared" si="5"/>
        <v/>
      </c>
      <c r="BI31" s="468" t="str">
        <f t="shared" si="5"/>
        <v/>
      </c>
      <c r="BJ31" s="468" t="str">
        <f t="shared" si="5"/>
        <v/>
      </c>
      <c r="BK31" s="468" t="str">
        <f t="shared" si="5"/>
        <v/>
      </c>
      <c r="BL31" s="468" t="str">
        <f t="shared" si="5"/>
        <v/>
      </c>
      <c r="BM31" s="468" t="str">
        <f t="shared" si="5"/>
        <v/>
      </c>
      <c r="BN31" s="468" t="str">
        <f t="shared" si="5"/>
        <v/>
      </c>
      <c r="BO31" s="468" t="str">
        <f t="shared" si="5"/>
        <v/>
      </c>
      <c r="BP31" s="468" t="str">
        <f t="shared" si="5"/>
        <v/>
      </c>
      <c r="BQ31" s="468" t="str">
        <f t="shared" si="5"/>
        <v/>
      </c>
      <c r="BR31" s="468" t="str">
        <f t="shared" si="5"/>
        <v/>
      </c>
      <c r="BS31" s="468" t="str">
        <f t="shared" si="5"/>
        <v/>
      </c>
      <c r="BT31" s="468" t="str">
        <f t="shared" si="5"/>
        <v/>
      </c>
      <c r="BU31" s="468" t="str">
        <f t="shared" si="6"/>
        <v/>
      </c>
      <c r="BV31" s="468" t="str">
        <f t="shared" si="6"/>
        <v/>
      </c>
      <c r="BW31" s="468" t="str">
        <f t="shared" si="6"/>
        <v/>
      </c>
      <c r="BX31" s="468" t="str">
        <f t="shared" si="6"/>
        <v/>
      </c>
      <c r="BY31" s="468" t="str">
        <f t="shared" si="6"/>
        <v/>
      </c>
      <c r="BZ31" s="468" t="str">
        <f t="shared" si="6"/>
        <v/>
      </c>
      <c r="CA31" s="468" t="str">
        <f t="shared" si="6"/>
        <v/>
      </c>
      <c r="CB31" s="468" t="str">
        <f t="shared" si="6"/>
        <v/>
      </c>
      <c r="CC31" s="468" t="str">
        <f t="shared" si="6"/>
        <v/>
      </c>
      <c r="CD31" s="468" t="str">
        <f t="shared" si="6"/>
        <v/>
      </c>
      <c r="CE31" s="468" t="str">
        <f t="shared" si="6"/>
        <v/>
      </c>
      <c r="CF31" s="468" t="str">
        <f t="shared" si="6"/>
        <v/>
      </c>
      <c r="CG31" s="468" t="str">
        <f t="shared" si="6"/>
        <v/>
      </c>
      <c r="CH31" s="468"/>
      <c r="CI31" s="468" t="str">
        <f t="shared" si="9"/>
        <v/>
      </c>
      <c r="CJ31" s="468" t="str">
        <f t="shared" si="9"/>
        <v/>
      </c>
      <c r="CK31" s="533"/>
    </row>
    <row r="32" spans="3:89" x14ac:dyDescent="0.25">
      <c r="C32" s="358"/>
      <c r="D32" s="259">
        <v>112</v>
      </c>
      <c r="E32" s="41"/>
      <c r="F32" s="44"/>
      <c r="G32" s="232" t="s">
        <v>217</v>
      </c>
      <c r="H32" s="279"/>
      <c r="I32" s="281"/>
      <c r="J32" s="431"/>
      <c r="K32" s="431"/>
      <c r="M32" s="360" t="str">
        <f t="shared" si="7"/>
        <v/>
      </c>
      <c r="N32" s="361"/>
      <c r="O32" s="368" t="str">
        <f>IF(M32="","",IF(M32="Foreign",VLOOKUP(N32,'Option X3'!D:E,2,FALSE),1))</f>
        <v/>
      </c>
      <c r="P32" s="359"/>
      <c r="Q32" s="569"/>
      <c r="R32" s="364">
        <f t="shared" si="11"/>
        <v>0</v>
      </c>
      <c r="S32" s="364"/>
      <c r="T32" s="617"/>
      <c r="U32" s="618"/>
      <c r="V32" s="51"/>
      <c r="X32" s="468" t="str">
        <f t="shared" si="3"/>
        <v/>
      </c>
      <c r="Y32" s="468" t="str">
        <f t="shared" si="3"/>
        <v/>
      </c>
      <c r="Z32" s="468" t="str">
        <f t="shared" si="3"/>
        <v/>
      </c>
      <c r="AA32" s="468" t="str">
        <f t="shared" si="3"/>
        <v/>
      </c>
      <c r="AB32" s="468" t="str">
        <f t="shared" si="3"/>
        <v/>
      </c>
      <c r="AC32" s="468" t="str">
        <f t="shared" si="3"/>
        <v/>
      </c>
      <c r="AD32" s="468" t="str">
        <f t="shared" si="3"/>
        <v/>
      </c>
      <c r="AE32" s="468" t="str">
        <f t="shared" si="3"/>
        <v/>
      </c>
      <c r="AF32" s="468" t="str">
        <f t="shared" si="3"/>
        <v/>
      </c>
      <c r="AG32" s="468" t="str">
        <f t="shared" si="3"/>
        <v/>
      </c>
      <c r="AH32" s="468" t="str">
        <f t="shared" si="3"/>
        <v/>
      </c>
      <c r="AI32" s="468" t="str">
        <f t="shared" si="3"/>
        <v/>
      </c>
      <c r="AJ32" s="468" t="str">
        <f t="shared" si="3"/>
        <v/>
      </c>
      <c r="AK32" s="468" t="str">
        <f t="shared" si="3"/>
        <v/>
      </c>
      <c r="AL32" s="468" t="str">
        <f t="shared" si="3"/>
        <v/>
      </c>
      <c r="AM32" s="468" t="str">
        <f t="shared" si="3"/>
        <v/>
      </c>
      <c r="AN32" s="468" t="str">
        <f t="shared" si="4"/>
        <v/>
      </c>
      <c r="AO32" s="468" t="str">
        <f t="shared" si="4"/>
        <v/>
      </c>
      <c r="AP32" s="468" t="str">
        <f t="shared" si="4"/>
        <v/>
      </c>
      <c r="AQ32" s="468" t="str">
        <f t="shared" si="4"/>
        <v/>
      </c>
      <c r="AR32" s="468" t="str">
        <f t="shared" si="4"/>
        <v/>
      </c>
      <c r="AS32" s="468" t="str">
        <f t="shared" si="4"/>
        <v/>
      </c>
      <c r="AT32" s="468" t="str">
        <f t="shared" si="4"/>
        <v/>
      </c>
      <c r="AU32" s="468" t="str">
        <f t="shared" si="4"/>
        <v/>
      </c>
      <c r="AV32" s="468" t="str">
        <f t="shared" si="4"/>
        <v/>
      </c>
      <c r="AW32" s="468" t="str">
        <f t="shared" si="4"/>
        <v/>
      </c>
      <c r="AX32" s="468" t="str">
        <f t="shared" si="4"/>
        <v/>
      </c>
      <c r="AY32" s="468" t="str">
        <f t="shared" si="4"/>
        <v/>
      </c>
      <c r="AZ32" s="468" t="str">
        <f t="shared" si="4"/>
        <v/>
      </c>
      <c r="BA32" s="468"/>
      <c r="BB32" s="468" t="str">
        <f t="shared" si="10"/>
        <v/>
      </c>
      <c r="BC32" s="468" t="str">
        <f t="shared" si="8"/>
        <v/>
      </c>
      <c r="BD32" s="468"/>
      <c r="BE32" s="468" t="str">
        <f t="shared" si="5"/>
        <v/>
      </c>
      <c r="BF32" s="468" t="str">
        <f t="shared" si="5"/>
        <v/>
      </c>
      <c r="BG32" s="468" t="str">
        <f t="shared" si="5"/>
        <v/>
      </c>
      <c r="BH32" s="468" t="str">
        <f t="shared" si="5"/>
        <v/>
      </c>
      <c r="BI32" s="468" t="str">
        <f t="shared" si="5"/>
        <v/>
      </c>
      <c r="BJ32" s="468" t="str">
        <f t="shared" si="5"/>
        <v/>
      </c>
      <c r="BK32" s="468" t="str">
        <f t="shared" si="5"/>
        <v/>
      </c>
      <c r="BL32" s="468" t="str">
        <f t="shared" si="5"/>
        <v/>
      </c>
      <c r="BM32" s="468" t="str">
        <f t="shared" si="5"/>
        <v/>
      </c>
      <c r="BN32" s="468" t="str">
        <f t="shared" si="5"/>
        <v/>
      </c>
      <c r="BO32" s="468" t="str">
        <f t="shared" si="5"/>
        <v/>
      </c>
      <c r="BP32" s="468" t="str">
        <f t="shared" si="5"/>
        <v/>
      </c>
      <c r="BQ32" s="468" t="str">
        <f t="shared" si="5"/>
        <v/>
      </c>
      <c r="BR32" s="468" t="str">
        <f t="shared" si="5"/>
        <v/>
      </c>
      <c r="BS32" s="468" t="str">
        <f t="shared" si="5"/>
        <v/>
      </c>
      <c r="BT32" s="468" t="str">
        <f t="shared" si="5"/>
        <v/>
      </c>
      <c r="BU32" s="468" t="str">
        <f t="shared" si="6"/>
        <v/>
      </c>
      <c r="BV32" s="468" t="str">
        <f t="shared" si="6"/>
        <v/>
      </c>
      <c r="BW32" s="468" t="str">
        <f t="shared" si="6"/>
        <v/>
      </c>
      <c r="BX32" s="468" t="str">
        <f t="shared" si="6"/>
        <v/>
      </c>
      <c r="BY32" s="468" t="str">
        <f t="shared" si="6"/>
        <v/>
      </c>
      <c r="BZ32" s="468" t="str">
        <f t="shared" si="6"/>
        <v/>
      </c>
      <c r="CA32" s="468" t="str">
        <f t="shared" si="6"/>
        <v/>
      </c>
      <c r="CB32" s="468" t="str">
        <f t="shared" si="6"/>
        <v/>
      </c>
      <c r="CC32" s="468" t="str">
        <f t="shared" si="6"/>
        <v/>
      </c>
      <c r="CD32" s="468" t="str">
        <f t="shared" si="6"/>
        <v/>
      </c>
      <c r="CE32" s="468" t="str">
        <f t="shared" si="6"/>
        <v/>
      </c>
      <c r="CF32" s="468" t="str">
        <f t="shared" si="6"/>
        <v/>
      </c>
      <c r="CG32" s="468" t="str">
        <f t="shared" si="6"/>
        <v/>
      </c>
      <c r="CH32" s="468"/>
      <c r="CI32" s="468" t="str">
        <f t="shared" si="9"/>
        <v/>
      </c>
      <c r="CJ32" s="468" t="str">
        <f t="shared" si="9"/>
        <v/>
      </c>
      <c r="CK32" s="533"/>
    </row>
    <row r="33" spans="3:89" x14ac:dyDescent="0.25">
      <c r="C33" s="358"/>
      <c r="D33" s="259">
        <v>113</v>
      </c>
      <c r="E33" s="41"/>
      <c r="F33" s="44"/>
      <c r="G33" s="232" t="s">
        <v>280</v>
      </c>
      <c r="H33" s="279"/>
      <c r="I33" s="281"/>
      <c r="J33" s="431"/>
      <c r="K33" s="431"/>
      <c r="M33" s="360" t="str">
        <f t="shared" si="7"/>
        <v/>
      </c>
      <c r="N33" s="361"/>
      <c r="O33" s="368" t="str">
        <f>IF(M33="","",IF(M33="Foreign",VLOOKUP(N33,'Option X3'!D:E,2,FALSE),1))</f>
        <v/>
      </c>
      <c r="P33" s="359"/>
      <c r="Q33" s="569"/>
      <c r="R33" s="364">
        <f t="shared" si="11"/>
        <v>0</v>
      </c>
      <c r="S33" s="364"/>
      <c r="T33" s="617"/>
      <c r="U33" s="618"/>
      <c r="V33" s="51"/>
      <c r="X33" s="468" t="str">
        <f t="shared" si="3"/>
        <v/>
      </c>
      <c r="Y33" s="468" t="str">
        <f t="shared" si="3"/>
        <v/>
      </c>
      <c r="Z33" s="468" t="str">
        <f t="shared" si="3"/>
        <v/>
      </c>
      <c r="AA33" s="468" t="str">
        <f t="shared" si="3"/>
        <v/>
      </c>
      <c r="AB33" s="468" t="str">
        <f t="shared" si="3"/>
        <v/>
      </c>
      <c r="AC33" s="468" t="str">
        <f t="shared" si="3"/>
        <v/>
      </c>
      <c r="AD33" s="468" t="str">
        <f t="shared" si="3"/>
        <v/>
      </c>
      <c r="AE33" s="468" t="str">
        <f t="shared" si="3"/>
        <v/>
      </c>
      <c r="AF33" s="468" t="str">
        <f t="shared" si="3"/>
        <v/>
      </c>
      <c r="AG33" s="468" t="str">
        <f t="shared" si="3"/>
        <v/>
      </c>
      <c r="AH33" s="468" t="str">
        <f t="shared" si="3"/>
        <v/>
      </c>
      <c r="AI33" s="468" t="str">
        <f t="shared" si="3"/>
        <v/>
      </c>
      <c r="AJ33" s="468" t="str">
        <f t="shared" si="3"/>
        <v/>
      </c>
      <c r="AK33" s="468" t="str">
        <f t="shared" si="3"/>
        <v/>
      </c>
      <c r="AL33" s="468" t="str">
        <f t="shared" si="3"/>
        <v/>
      </c>
      <c r="AM33" s="468" t="str">
        <f t="shared" si="3"/>
        <v/>
      </c>
      <c r="AN33" s="468" t="str">
        <f t="shared" si="4"/>
        <v/>
      </c>
      <c r="AO33" s="468" t="str">
        <f t="shared" si="4"/>
        <v/>
      </c>
      <c r="AP33" s="468" t="str">
        <f t="shared" si="4"/>
        <v/>
      </c>
      <c r="AQ33" s="468" t="str">
        <f t="shared" si="4"/>
        <v/>
      </c>
      <c r="AR33" s="468" t="str">
        <f t="shared" si="4"/>
        <v/>
      </c>
      <c r="AS33" s="468" t="str">
        <f t="shared" si="4"/>
        <v/>
      </c>
      <c r="AT33" s="468" t="str">
        <f t="shared" si="4"/>
        <v/>
      </c>
      <c r="AU33" s="468" t="str">
        <f t="shared" si="4"/>
        <v/>
      </c>
      <c r="AV33" s="468" t="str">
        <f t="shared" si="4"/>
        <v/>
      </c>
      <c r="AW33" s="468" t="str">
        <f t="shared" si="4"/>
        <v/>
      </c>
      <c r="AX33" s="468" t="str">
        <f t="shared" si="4"/>
        <v/>
      </c>
      <c r="AY33" s="468" t="str">
        <f t="shared" si="4"/>
        <v/>
      </c>
      <c r="AZ33" s="468" t="str">
        <f t="shared" si="4"/>
        <v/>
      </c>
      <c r="BA33" s="468"/>
      <c r="BB33" s="468" t="str">
        <f t="shared" si="10"/>
        <v/>
      </c>
      <c r="BC33" s="468" t="str">
        <f t="shared" si="8"/>
        <v/>
      </c>
      <c r="BD33" s="468"/>
      <c r="BE33" s="468" t="str">
        <f t="shared" si="5"/>
        <v/>
      </c>
      <c r="BF33" s="468" t="str">
        <f t="shared" si="5"/>
        <v/>
      </c>
      <c r="BG33" s="468" t="str">
        <f t="shared" si="5"/>
        <v/>
      </c>
      <c r="BH33" s="468" t="str">
        <f t="shared" si="5"/>
        <v/>
      </c>
      <c r="BI33" s="468" t="str">
        <f t="shared" si="5"/>
        <v/>
      </c>
      <c r="BJ33" s="468" t="str">
        <f t="shared" si="5"/>
        <v/>
      </c>
      <c r="BK33" s="468" t="str">
        <f t="shared" si="5"/>
        <v/>
      </c>
      <c r="BL33" s="468" t="str">
        <f t="shared" si="5"/>
        <v/>
      </c>
      <c r="BM33" s="468" t="str">
        <f t="shared" si="5"/>
        <v/>
      </c>
      <c r="BN33" s="468" t="str">
        <f t="shared" si="5"/>
        <v/>
      </c>
      <c r="BO33" s="468" t="str">
        <f t="shared" si="5"/>
        <v/>
      </c>
      <c r="BP33" s="468" t="str">
        <f t="shared" si="5"/>
        <v/>
      </c>
      <c r="BQ33" s="468" t="str">
        <f t="shared" si="5"/>
        <v/>
      </c>
      <c r="BR33" s="468" t="str">
        <f t="shared" si="5"/>
        <v/>
      </c>
      <c r="BS33" s="468" t="str">
        <f t="shared" si="5"/>
        <v/>
      </c>
      <c r="BT33" s="468" t="str">
        <f t="shared" si="5"/>
        <v/>
      </c>
      <c r="BU33" s="468" t="str">
        <f t="shared" si="6"/>
        <v/>
      </c>
      <c r="BV33" s="468" t="str">
        <f t="shared" si="6"/>
        <v/>
      </c>
      <c r="BW33" s="468" t="str">
        <f t="shared" si="6"/>
        <v/>
      </c>
      <c r="BX33" s="468" t="str">
        <f t="shared" si="6"/>
        <v/>
      </c>
      <c r="BY33" s="468" t="str">
        <f t="shared" si="6"/>
        <v/>
      </c>
      <c r="BZ33" s="468" t="str">
        <f t="shared" si="6"/>
        <v/>
      </c>
      <c r="CA33" s="468" t="str">
        <f t="shared" si="6"/>
        <v/>
      </c>
      <c r="CB33" s="468" t="str">
        <f t="shared" si="6"/>
        <v/>
      </c>
      <c r="CC33" s="468" t="str">
        <f t="shared" si="6"/>
        <v/>
      </c>
      <c r="CD33" s="468" t="str">
        <f t="shared" si="6"/>
        <v/>
      </c>
      <c r="CE33" s="468" t="str">
        <f t="shared" si="6"/>
        <v/>
      </c>
      <c r="CF33" s="468" t="str">
        <f t="shared" si="6"/>
        <v/>
      </c>
      <c r="CG33" s="468" t="str">
        <f t="shared" si="6"/>
        <v/>
      </c>
      <c r="CH33" s="468"/>
      <c r="CI33" s="468" t="str">
        <f t="shared" si="9"/>
        <v/>
      </c>
      <c r="CJ33" s="468" t="str">
        <f t="shared" si="9"/>
        <v/>
      </c>
      <c r="CK33" s="533"/>
    </row>
    <row r="34" spans="3:89" x14ac:dyDescent="0.25">
      <c r="C34" s="358"/>
      <c r="D34" s="259">
        <v>114</v>
      </c>
      <c r="E34" s="41"/>
      <c r="F34" s="44"/>
      <c r="G34" s="232" t="s">
        <v>218</v>
      </c>
      <c r="H34" s="279"/>
      <c r="I34" s="281"/>
      <c r="J34" s="431"/>
      <c r="K34" s="431"/>
      <c r="M34" s="360" t="str">
        <f t="shared" si="7"/>
        <v/>
      </c>
      <c r="N34" s="361"/>
      <c r="O34" s="368" t="str">
        <f>IF(M34="","",IF(M34="Foreign",VLOOKUP(N34,'Option X3'!D:E,2,FALSE),1))</f>
        <v/>
      </c>
      <c r="P34" s="359"/>
      <c r="Q34" s="569"/>
      <c r="R34" s="364">
        <f t="shared" si="11"/>
        <v>0</v>
      </c>
      <c r="S34" s="364"/>
      <c r="T34" s="617"/>
      <c r="U34" s="618"/>
      <c r="V34" s="51"/>
      <c r="X34" s="468" t="str">
        <f t="shared" si="3"/>
        <v/>
      </c>
      <c r="Y34" s="468" t="str">
        <f t="shared" si="3"/>
        <v/>
      </c>
      <c r="Z34" s="468" t="str">
        <f t="shared" si="3"/>
        <v/>
      </c>
      <c r="AA34" s="468" t="str">
        <f t="shared" si="3"/>
        <v/>
      </c>
      <c r="AB34" s="468" t="str">
        <f t="shared" si="3"/>
        <v/>
      </c>
      <c r="AC34" s="468" t="str">
        <f t="shared" si="3"/>
        <v/>
      </c>
      <c r="AD34" s="468" t="str">
        <f t="shared" si="3"/>
        <v/>
      </c>
      <c r="AE34" s="468" t="str">
        <f t="shared" si="3"/>
        <v/>
      </c>
      <c r="AF34" s="468" t="str">
        <f t="shared" si="3"/>
        <v/>
      </c>
      <c r="AG34" s="468" t="str">
        <f t="shared" si="3"/>
        <v/>
      </c>
      <c r="AH34" s="468" t="str">
        <f t="shared" si="3"/>
        <v/>
      </c>
      <c r="AI34" s="468" t="str">
        <f t="shared" si="3"/>
        <v/>
      </c>
      <c r="AJ34" s="468" t="str">
        <f t="shared" si="3"/>
        <v/>
      </c>
      <c r="AK34" s="468" t="str">
        <f t="shared" si="3"/>
        <v/>
      </c>
      <c r="AL34" s="468" t="str">
        <f t="shared" si="3"/>
        <v/>
      </c>
      <c r="AM34" s="468" t="str">
        <f t="shared" si="3"/>
        <v/>
      </c>
      <c r="AN34" s="468" t="str">
        <f t="shared" si="4"/>
        <v/>
      </c>
      <c r="AO34" s="468" t="str">
        <f t="shared" si="4"/>
        <v/>
      </c>
      <c r="AP34" s="468" t="str">
        <f t="shared" si="4"/>
        <v/>
      </c>
      <c r="AQ34" s="468" t="str">
        <f t="shared" si="4"/>
        <v/>
      </c>
      <c r="AR34" s="468" t="str">
        <f t="shared" si="4"/>
        <v/>
      </c>
      <c r="AS34" s="468" t="str">
        <f t="shared" si="4"/>
        <v/>
      </c>
      <c r="AT34" s="468" t="str">
        <f t="shared" si="4"/>
        <v/>
      </c>
      <c r="AU34" s="468" t="str">
        <f t="shared" si="4"/>
        <v/>
      </c>
      <c r="AV34" s="468" t="str">
        <f t="shared" si="4"/>
        <v/>
      </c>
      <c r="AW34" s="468" t="str">
        <f t="shared" si="4"/>
        <v/>
      </c>
      <c r="AX34" s="468" t="str">
        <f t="shared" si="4"/>
        <v/>
      </c>
      <c r="AY34" s="468" t="str">
        <f t="shared" si="4"/>
        <v/>
      </c>
      <c r="AZ34" s="468" t="str">
        <f t="shared" si="4"/>
        <v/>
      </c>
      <c r="BA34" s="468"/>
      <c r="BB34" s="468" t="str">
        <f t="shared" si="10"/>
        <v/>
      </c>
      <c r="BC34" s="468" t="str">
        <f t="shared" si="8"/>
        <v/>
      </c>
      <c r="BD34" s="468"/>
      <c r="BE34" s="468" t="str">
        <f t="shared" si="5"/>
        <v/>
      </c>
      <c r="BF34" s="468" t="str">
        <f t="shared" si="5"/>
        <v/>
      </c>
      <c r="BG34" s="468" t="str">
        <f t="shared" si="5"/>
        <v/>
      </c>
      <c r="BH34" s="468" t="str">
        <f t="shared" si="5"/>
        <v/>
      </c>
      <c r="BI34" s="468" t="str">
        <f t="shared" si="5"/>
        <v/>
      </c>
      <c r="BJ34" s="468" t="str">
        <f t="shared" si="5"/>
        <v/>
      </c>
      <c r="BK34" s="468" t="str">
        <f t="shared" si="5"/>
        <v/>
      </c>
      <c r="BL34" s="468" t="str">
        <f t="shared" si="5"/>
        <v/>
      </c>
      <c r="BM34" s="468" t="str">
        <f t="shared" si="5"/>
        <v/>
      </c>
      <c r="BN34" s="468" t="str">
        <f t="shared" si="5"/>
        <v/>
      </c>
      <c r="BO34" s="468" t="str">
        <f t="shared" si="5"/>
        <v/>
      </c>
      <c r="BP34" s="468" t="str">
        <f t="shared" si="5"/>
        <v/>
      </c>
      <c r="BQ34" s="468" t="str">
        <f t="shared" si="5"/>
        <v/>
      </c>
      <c r="BR34" s="468" t="str">
        <f t="shared" si="5"/>
        <v/>
      </c>
      <c r="BS34" s="468" t="str">
        <f t="shared" si="5"/>
        <v/>
      </c>
      <c r="BT34" s="468" t="str">
        <f t="shared" si="5"/>
        <v/>
      </c>
      <c r="BU34" s="468" t="str">
        <f t="shared" si="6"/>
        <v/>
      </c>
      <c r="BV34" s="468" t="str">
        <f t="shared" si="6"/>
        <v/>
      </c>
      <c r="BW34" s="468" t="str">
        <f t="shared" si="6"/>
        <v/>
      </c>
      <c r="BX34" s="468" t="str">
        <f t="shared" si="6"/>
        <v/>
      </c>
      <c r="BY34" s="468" t="str">
        <f t="shared" si="6"/>
        <v/>
      </c>
      <c r="BZ34" s="468" t="str">
        <f t="shared" si="6"/>
        <v/>
      </c>
      <c r="CA34" s="468" t="str">
        <f t="shared" si="6"/>
        <v/>
      </c>
      <c r="CB34" s="468" t="str">
        <f t="shared" si="6"/>
        <v/>
      </c>
      <c r="CC34" s="468" t="str">
        <f t="shared" si="6"/>
        <v/>
      </c>
      <c r="CD34" s="468" t="str">
        <f t="shared" si="6"/>
        <v/>
      </c>
      <c r="CE34" s="468" t="str">
        <f t="shared" si="6"/>
        <v/>
      </c>
      <c r="CF34" s="468" t="str">
        <f t="shared" si="6"/>
        <v/>
      </c>
      <c r="CG34" s="468" t="str">
        <f t="shared" si="6"/>
        <v/>
      </c>
      <c r="CH34" s="468"/>
      <c r="CI34" s="468" t="str">
        <f t="shared" si="9"/>
        <v/>
      </c>
      <c r="CJ34" s="468" t="str">
        <f t="shared" si="9"/>
        <v/>
      </c>
      <c r="CK34" s="533"/>
    </row>
    <row r="35" spans="3:89" x14ac:dyDescent="0.25">
      <c r="C35" s="358"/>
      <c r="D35" s="259">
        <v>115</v>
      </c>
      <c r="E35" s="41"/>
      <c r="F35" s="44"/>
      <c r="G35" s="232" t="s">
        <v>219</v>
      </c>
      <c r="H35" s="279"/>
      <c r="I35" s="281"/>
      <c r="J35" s="431"/>
      <c r="K35" s="431"/>
      <c r="M35" s="360" t="str">
        <f t="shared" si="7"/>
        <v/>
      </c>
      <c r="N35" s="361"/>
      <c r="O35" s="368" t="str">
        <f>IF(M35="","",IF(M35="Foreign",VLOOKUP(N35,'Option X3'!D:E,2,FALSE),1))</f>
        <v/>
      </c>
      <c r="P35" s="359"/>
      <c r="Q35" s="569"/>
      <c r="R35" s="364">
        <f t="shared" si="11"/>
        <v>0</v>
      </c>
      <c r="S35" s="364"/>
      <c r="T35" s="617"/>
      <c r="U35" s="618"/>
      <c r="V35" s="51"/>
      <c r="X35" s="468" t="str">
        <f t="shared" si="3"/>
        <v/>
      </c>
      <c r="Y35" s="468" t="str">
        <f t="shared" si="3"/>
        <v/>
      </c>
      <c r="Z35" s="468" t="str">
        <f t="shared" si="3"/>
        <v/>
      </c>
      <c r="AA35" s="468" t="str">
        <f t="shared" si="3"/>
        <v/>
      </c>
      <c r="AB35" s="468" t="str">
        <f t="shared" si="3"/>
        <v/>
      </c>
      <c r="AC35" s="468" t="str">
        <f t="shared" si="3"/>
        <v/>
      </c>
      <c r="AD35" s="468" t="str">
        <f t="shared" si="3"/>
        <v/>
      </c>
      <c r="AE35" s="468" t="str">
        <f t="shared" si="3"/>
        <v/>
      </c>
      <c r="AF35" s="468" t="str">
        <f t="shared" si="3"/>
        <v/>
      </c>
      <c r="AG35" s="468" t="str">
        <f t="shared" si="3"/>
        <v/>
      </c>
      <c r="AH35" s="468" t="str">
        <f t="shared" si="3"/>
        <v/>
      </c>
      <c r="AI35" s="468" t="str">
        <f t="shared" si="3"/>
        <v/>
      </c>
      <c r="AJ35" s="468" t="str">
        <f t="shared" si="3"/>
        <v/>
      </c>
      <c r="AK35" s="468" t="str">
        <f t="shared" si="3"/>
        <v/>
      </c>
      <c r="AL35" s="468" t="str">
        <f t="shared" si="3"/>
        <v/>
      </c>
      <c r="AM35" s="468" t="str">
        <f t="shared" ref="AM35:AZ50" si="12">IF($F35="","",IF(VALUE(LEFT($F35,2))=AM$18,$J35,""))</f>
        <v/>
      </c>
      <c r="AN35" s="468" t="str">
        <f t="shared" si="12"/>
        <v/>
      </c>
      <c r="AO35" s="468" t="str">
        <f t="shared" si="12"/>
        <v/>
      </c>
      <c r="AP35" s="468" t="str">
        <f t="shared" si="12"/>
        <v/>
      </c>
      <c r="AQ35" s="468" t="str">
        <f t="shared" si="12"/>
        <v/>
      </c>
      <c r="AR35" s="468" t="str">
        <f t="shared" si="4"/>
        <v/>
      </c>
      <c r="AS35" s="468" t="str">
        <f t="shared" si="4"/>
        <v/>
      </c>
      <c r="AT35" s="468" t="str">
        <f t="shared" si="4"/>
        <v/>
      </c>
      <c r="AU35" s="468" t="str">
        <f t="shared" si="4"/>
        <v/>
      </c>
      <c r="AV35" s="468" t="str">
        <f t="shared" si="4"/>
        <v/>
      </c>
      <c r="AW35" s="468" t="str">
        <f t="shared" si="4"/>
        <v/>
      </c>
      <c r="AX35" s="468" t="str">
        <f t="shared" si="4"/>
        <v/>
      </c>
      <c r="AY35" s="468" t="str">
        <f t="shared" si="4"/>
        <v/>
      </c>
      <c r="AZ35" s="468" t="str">
        <f t="shared" si="4"/>
        <v/>
      </c>
      <c r="BA35" s="468"/>
      <c r="BB35" s="468" t="str">
        <f t="shared" si="10"/>
        <v/>
      </c>
      <c r="BC35" s="468" t="str">
        <f t="shared" si="8"/>
        <v/>
      </c>
      <c r="BD35" s="468"/>
      <c r="BE35" s="468" t="str">
        <f t="shared" si="5"/>
        <v/>
      </c>
      <c r="BF35" s="468" t="str">
        <f t="shared" si="5"/>
        <v/>
      </c>
      <c r="BG35" s="468" t="str">
        <f t="shared" si="5"/>
        <v/>
      </c>
      <c r="BH35" s="468" t="str">
        <f t="shared" si="5"/>
        <v/>
      </c>
      <c r="BI35" s="468" t="str">
        <f t="shared" si="5"/>
        <v/>
      </c>
      <c r="BJ35" s="468" t="str">
        <f t="shared" si="5"/>
        <v/>
      </c>
      <c r="BK35" s="468" t="str">
        <f t="shared" si="5"/>
        <v/>
      </c>
      <c r="BL35" s="468" t="str">
        <f t="shared" si="5"/>
        <v/>
      </c>
      <c r="BM35" s="468" t="str">
        <f t="shared" si="5"/>
        <v/>
      </c>
      <c r="BN35" s="468" t="str">
        <f t="shared" si="5"/>
        <v/>
      </c>
      <c r="BO35" s="468" t="str">
        <f t="shared" si="5"/>
        <v/>
      </c>
      <c r="BP35" s="468" t="str">
        <f t="shared" si="5"/>
        <v/>
      </c>
      <c r="BQ35" s="468" t="str">
        <f t="shared" si="5"/>
        <v/>
      </c>
      <c r="BR35" s="468" t="str">
        <f t="shared" si="5"/>
        <v/>
      </c>
      <c r="BS35" s="468" t="str">
        <f t="shared" si="5"/>
        <v/>
      </c>
      <c r="BT35" s="468" t="str">
        <f t="shared" ref="BT35:CG50" si="13">IF($F35="","",IF(VALUE(LEFT($F35,2))=BT$18,$K35,""))</f>
        <v/>
      </c>
      <c r="BU35" s="468" t="str">
        <f t="shared" si="13"/>
        <v/>
      </c>
      <c r="BV35" s="468" t="str">
        <f t="shared" si="13"/>
        <v/>
      </c>
      <c r="BW35" s="468" t="str">
        <f t="shared" si="13"/>
        <v/>
      </c>
      <c r="BX35" s="468" t="str">
        <f t="shared" si="13"/>
        <v/>
      </c>
      <c r="BY35" s="468" t="str">
        <f t="shared" si="6"/>
        <v/>
      </c>
      <c r="BZ35" s="468" t="str">
        <f t="shared" si="6"/>
        <v/>
      </c>
      <c r="CA35" s="468" t="str">
        <f t="shared" si="6"/>
        <v/>
      </c>
      <c r="CB35" s="468" t="str">
        <f t="shared" si="6"/>
        <v/>
      </c>
      <c r="CC35" s="468" t="str">
        <f t="shared" si="6"/>
        <v/>
      </c>
      <c r="CD35" s="468" t="str">
        <f t="shared" si="6"/>
        <v/>
      </c>
      <c r="CE35" s="468" t="str">
        <f t="shared" si="6"/>
        <v/>
      </c>
      <c r="CF35" s="468" t="str">
        <f t="shared" si="6"/>
        <v/>
      </c>
      <c r="CG35" s="468" t="str">
        <f t="shared" si="6"/>
        <v/>
      </c>
      <c r="CH35" s="468"/>
      <c r="CI35" s="468" t="str">
        <f t="shared" si="9"/>
        <v/>
      </c>
      <c r="CJ35" s="468" t="str">
        <f t="shared" si="9"/>
        <v/>
      </c>
      <c r="CK35" s="533"/>
    </row>
    <row r="36" spans="3:89" x14ac:dyDescent="0.25">
      <c r="C36" s="358"/>
      <c r="D36" s="259">
        <v>116</v>
      </c>
      <c r="E36" s="41"/>
      <c r="F36" s="44"/>
      <c r="G36" s="232" t="s">
        <v>220</v>
      </c>
      <c r="H36" s="279"/>
      <c r="I36" s="281"/>
      <c r="J36" s="431"/>
      <c r="K36" s="431"/>
      <c r="M36" s="360" t="str">
        <f t="shared" si="7"/>
        <v/>
      </c>
      <c r="N36" s="361"/>
      <c r="O36" s="368" t="str">
        <f>IF(M36="","",IF(M36="Foreign",VLOOKUP(N36,'Option X3'!D:E,2,FALSE),1))</f>
        <v/>
      </c>
      <c r="P36" s="359"/>
      <c r="Q36" s="569"/>
      <c r="R36" s="364">
        <f t="shared" si="11"/>
        <v>0</v>
      </c>
      <c r="S36" s="364"/>
      <c r="T36" s="617"/>
      <c r="U36" s="618"/>
      <c r="V36" s="51"/>
      <c r="X36" s="468" t="str">
        <f t="shared" ref="X36:AM51" si="14">IF($F36="","",IF(VALUE(LEFT($F36,2))=X$18,$J36,""))</f>
        <v/>
      </c>
      <c r="Y36" s="468" t="str">
        <f t="shared" si="14"/>
        <v/>
      </c>
      <c r="Z36" s="468" t="str">
        <f t="shared" si="14"/>
        <v/>
      </c>
      <c r="AA36" s="468" t="str">
        <f t="shared" si="14"/>
        <v/>
      </c>
      <c r="AB36" s="468" t="str">
        <f t="shared" si="14"/>
        <v/>
      </c>
      <c r="AC36" s="468" t="str">
        <f t="shared" si="14"/>
        <v/>
      </c>
      <c r="AD36" s="468" t="str">
        <f t="shared" si="14"/>
        <v/>
      </c>
      <c r="AE36" s="468" t="str">
        <f t="shared" si="14"/>
        <v/>
      </c>
      <c r="AF36" s="468" t="str">
        <f t="shared" si="14"/>
        <v/>
      </c>
      <c r="AG36" s="468" t="str">
        <f t="shared" si="14"/>
        <v/>
      </c>
      <c r="AH36" s="468" t="str">
        <f t="shared" si="14"/>
        <v/>
      </c>
      <c r="AI36" s="468" t="str">
        <f t="shared" si="14"/>
        <v/>
      </c>
      <c r="AJ36" s="468" t="str">
        <f t="shared" si="14"/>
        <v/>
      </c>
      <c r="AK36" s="468" t="str">
        <f t="shared" si="14"/>
        <v/>
      </c>
      <c r="AL36" s="468" t="str">
        <f t="shared" si="14"/>
        <v/>
      </c>
      <c r="AM36" s="468" t="str">
        <f t="shared" si="14"/>
        <v/>
      </c>
      <c r="AN36" s="468" t="str">
        <f t="shared" si="12"/>
        <v/>
      </c>
      <c r="AO36" s="468" t="str">
        <f t="shared" si="12"/>
        <v/>
      </c>
      <c r="AP36" s="468" t="str">
        <f t="shared" si="12"/>
        <v/>
      </c>
      <c r="AQ36" s="468" t="str">
        <f t="shared" si="12"/>
        <v/>
      </c>
      <c r="AR36" s="468" t="str">
        <f t="shared" si="12"/>
        <v/>
      </c>
      <c r="AS36" s="468" t="str">
        <f t="shared" si="12"/>
        <v/>
      </c>
      <c r="AT36" s="468" t="str">
        <f t="shared" si="12"/>
        <v/>
      </c>
      <c r="AU36" s="468" t="str">
        <f t="shared" si="12"/>
        <v/>
      </c>
      <c r="AV36" s="468" t="str">
        <f t="shared" si="12"/>
        <v/>
      </c>
      <c r="AW36" s="468" t="str">
        <f t="shared" si="12"/>
        <v/>
      </c>
      <c r="AX36" s="468" t="str">
        <f t="shared" si="12"/>
        <v/>
      </c>
      <c r="AY36" s="468" t="str">
        <f t="shared" si="12"/>
        <v/>
      </c>
      <c r="AZ36" s="468" t="str">
        <f t="shared" si="12"/>
        <v/>
      </c>
      <c r="BA36" s="468"/>
      <c r="BB36" s="468" t="str">
        <f t="shared" si="10"/>
        <v/>
      </c>
      <c r="BC36" s="468" t="str">
        <f t="shared" si="8"/>
        <v/>
      </c>
      <c r="BD36" s="468"/>
      <c r="BE36" s="468" t="str">
        <f t="shared" ref="BE36:BT51" si="15">IF($F36="","",IF(VALUE(LEFT($F36,2))=BE$18,$K36,""))</f>
        <v/>
      </c>
      <c r="BF36" s="468" t="str">
        <f t="shared" si="15"/>
        <v/>
      </c>
      <c r="BG36" s="468" t="str">
        <f t="shared" si="15"/>
        <v/>
      </c>
      <c r="BH36" s="468" t="str">
        <f t="shared" si="15"/>
        <v/>
      </c>
      <c r="BI36" s="468" t="str">
        <f t="shared" si="15"/>
        <v/>
      </c>
      <c r="BJ36" s="468" t="str">
        <f t="shared" si="15"/>
        <v/>
      </c>
      <c r="BK36" s="468" t="str">
        <f t="shared" si="15"/>
        <v/>
      </c>
      <c r="BL36" s="468" t="str">
        <f t="shared" si="15"/>
        <v/>
      </c>
      <c r="BM36" s="468" t="str">
        <f t="shared" si="15"/>
        <v/>
      </c>
      <c r="BN36" s="468" t="str">
        <f t="shared" si="15"/>
        <v/>
      </c>
      <c r="BO36" s="468" t="str">
        <f t="shared" si="15"/>
        <v/>
      </c>
      <c r="BP36" s="468" t="str">
        <f t="shared" si="15"/>
        <v/>
      </c>
      <c r="BQ36" s="468" t="str">
        <f t="shared" si="15"/>
        <v/>
      </c>
      <c r="BR36" s="468" t="str">
        <f t="shared" si="15"/>
        <v/>
      </c>
      <c r="BS36" s="468" t="str">
        <f t="shared" si="15"/>
        <v/>
      </c>
      <c r="BT36" s="468" t="str">
        <f t="shared" si="15"/>
        <v/>
      </c>
      <c r="BU36" s="468" t="str">
        <f t="shared" si="13"/>
        <v/>
      </c>
      <c r="BV36" s="468" t="str">
        <f t="shared" si="13"/>
        <v/>
      </c>
      <c r="BW36" s="468" t="str">
        <f t="shared" si="13"/>
        <v/>
      </c>
      <c r="BX36" s="468" t="str">
        <f t="shared" si="13"/>
        <v/>
      </c>
      <c r="BY36" s="468" t="str">
        <f t="shared" si="13"/>
        <v/>
      </c>
      <c r="BZ36" s="468" t="str">
        <f t="shared" si="13"/>
        <v/>
      </c>
      <c r="CA36" s="468" t="str">
        <f t="shared" si="13"/>
        <v/>
      </c>
      <c r="CB36" s="468" t="str">
        <f t="shared" si="13"/>
        <v/>
      </c>
      <c r="CC36" s="468" t="str">
        <f t="shared" si="13"/>
        <v/>
      </c>
      <c r="CD36" s="468" t="str">
        <f t="shared" si="13"/>
        <v/>
      </c>
      <c r="CE36" s="468" t="str">
        <f t="shared" si="13"/>
        <v/>
      </c>
      <c r="CF36" s="468" t="str">
        <f t="shared" si="13"/>
        <v/>
      </c>
      <c r="CG36" s="468" t="str">
        <f t="shared" si="13"/>
        <v/>
      </c>
      <c r="CH36" s="468"/>
      <c r="CI36" s="468" t="str">
        <f t="shared" si="9"/>
        <v/>
      </c>
      <c r="CJ36" s="468" t="str">
        <f t="shared" si="9"/>
        <v/>
      </c>
      <c r="CK36" s="533"/>
    </row>
    <row r="37" spans="3:89" x14ac:dyDescent="0.25">
      <c r="C37" s="358"/>
      <c r="D37" s="259">
        <v>117</v>
      </c>
      <c r="E37" s="41"/>
      <c r="F37" s="44"/>
      <c r="G37" s="232" t="s">
        <v>221</v>
      </c>
      <c r="H37" s="279"/>
      <c r="I37" s="281"/>
      <c r="J37" s="431"/>
      <c r="K37" s="431"/>
      <c r="M37" s="360" t="str">
        <f t="shared" si="7"/>
        <v/>
      </c>
      <c r="N37" s="361"/>
      <c r="O37" s="368" t="str">
        <f>IF(M37="","",IF(M37="Foreign",VLOOKUP(N37,'Option X3'!D:E,2,FALSE),1))</f>
        <v/>
      </c>
      <c r="P37" s="359"/>
      <c r="Q37" s="569"/>
      <c r="R37" s="364">
        <f t="shared" si="11"/>
        <v>0</v>
      </c>
      <c r="S37" s="364"/>
      <c r="T37" s="617"/>
      <c r="U37" s="618"/>
      <c r="V37" s="51"/>
      <c r="X37" s="468" t="str">
        <f t="shared" si="14"/>
        <v/>
      </c>
      <c r="Y37" s="468" t="str">
        <f t="shared" si="14"/>
        <v/>
      </c>
      <c r="Z37" s="468" t="str">
        <f t="shared" si="14"/>
        <v/>
      </c>
      <c r="AA37" s="468" t="str">
        <f t="shared" si="14"/>
        <v/>
      </c>
      <c r="AB37" s="468" t="str">
        <f t="shared" si="14"/>
        <v/>
      </c>
      <c r="AC37" s="468" t="str">
        <f t="shared" si="14"/>
        <v/>
      </c>
      <c r="AD37" s="468" t="str">
        <f t="shared" si="14"/>
        <v/>
      </c>
      <c r="AE37" s="468" t="str">
        <f t="shared" si="14"/>
        <v/>
      </c>
      <c r="AF37" s="468" t="str">
        <f t="shared" si="14"/>
        <v/>
      </c>
      <c r="AG37" s="468" t="str">
        <f t="shared" si="14"/>
        <v/>
      </c>
      <c r="AH37" s="468" t="str">
        <f t="shared" si="14"/>
        <v/>
      </c>
      <c r="AI37" s="468" t="str">
        <f t="shared" si="14"/>
        <v/>
      </c>
      <c r="AJ37" s="468" t="str">
        <f t="shared" si="14"/>
        <v/>
      </c>
      <c r="AK37" s="468" t="str">
        <f t="shared" si="14"/>
        <v/>
      </c>
      <c r="AL37" s="468" t="str">
        <f t="shared" si="14"/>
        <v/>
      </c>
      <c r="AM37" s="468" t="str">
        <f t="shared" si="14"/>
        <v/>
      </c>
      <c r="AN37" s="468" t="str">
        <f t="shared" si="12"/>
        <v/>
      </c>
      <c r="AO37" s="468" t="str">
        <f t="shared" si="12"/>
        <v/>
      </c>
      <c r="AP37" s="468" t="str">
        <f t="shared" si="12"/>
        <v/>
      </c>
      <c r="AQ37" s="468" t="str">
        <f t="shared" si="12"/>
        <v/>
      </c>
      <c r="AR37" s="468" t="str">
        <f t="shared" si="12"/>
        <v/>
      </c>
      <c r="AS37" s="468" t="str">
        <f t="shared" si="12"/>
        <v/>
      </c>
      <c r="AT37" s="468" t="str">
        <f t="shared" si="12"/>
        <v/>
      </c>
      <c r="AU37" s="468" t="str">
        <f t="shared" si="12"/>
        <v/>
      </c>
      <c r="AV37" s="468" t="str">
        <f t="shared" si="12"/>
        <v/>
      </c>
      <c r="AW37" s="468" t="str">
        <f t="shared" si="12"/>
        <v/>
      </c>
      <c r="AX37" s="468" t="str">
        <f t="shared" si="12"/>
        <v/>
      </c>
      <c r="AY37" s="468" t="str">
        <f t="shared" si="12"/>
        <v/>
      </c>
      <c r="AZ37" s="468" t="str">
        <f t="shared" si="12"/>
        <v/>
      </c>
      <c r="BA37" s="468"/>
      <c r="BB37" s="468" t="str">
        <f t="shared" si="10"/>
        <v/>
      </c>
      <c r="BC37" s="468" t="str">
        <f t="shared" si="10"/>
        <v/>
      </c>
      <c r="BD37" s="468"/>
      <c r="BE37" s="468" t="str">
        <f t="shared" si="15"/>
        <v/>
      </c>
      <c r="BF37" s="468" t="str">
        <f t="shared" si="15"/>
        <v/>
      </c>
      <c r="BG37" s="468" t="str">
        <f t="shared" si="15"/>
        <v/>
      </c>
      <c r="BH37" s="468" t="str">
        <f t="shared" si="15"/>
        <v/>
      </c>
      <c r="BI37" s="468" t="str">
        <f t="shared" si="15"/>
        <v/>
      </c>
      <c r="BJ37" s="468" t="str">
        <f t="shared" si="15"/>
        <v/>
      </c>
      <c r="BK37" s="468" t="str">
        <f t="shared" si="15"/>
        <v/>
      </c>
      <c r="BL37" s="468" t="str">
        <f t="shared" si="15"/>
        <v/>
      </c>
      <c r="BM37" s="468" t="str">
        <f t="shared" si="15"/>
        <v/>
      </c>
      <c r="BN37" s="468" t="str">
        <f t="shared" si="15"/>
        <v/>
      </c>
      <c r="BO37" s="468" t="str">
        <f t="shared" si="15"/>
        <v/>
      </c>
      <c r="BP37" s="468" t="str">
        <f t="shared" si="15"/>
        <v/>
      </c>
      <c r="BQ37" s="468" t="str">
        <f t="shared" si="15"/>
        <v/>
      </c>
      <c r="BR37" s="468" t="str">
        <f t="shared" si="15"/>
        <v/>
      </c>
      <c r="BS37" s="468" t="str">
        <f t="shared" si="15"/>
        <v/>
      </c>
      <c r="BT37" s="468" t="str">
        <f t="shared" si="15"/>
        <v/>
      </c>
      <c r="BU37" s="468" t="str">
        <f t="shared" si="13"/>
        <v/>
      </c>
      <c r="BV37" s="468" t="str">
        <f t="shared" si="13"/>
        <v/>
      </c>
      <c r="BW37" s="468" t="str">
        <f t="shared" si="13"/>
        <v/>
      </c>
      <c r="BX37" s="468" t="str">
        <f t="shared" si="13"/>
        <v/>
      </c>
      <c r="BY37" s="468" t="str">
        <f t="shared" si="13"/>
        <v/>
      </c>
      <c r="BZ37" s="468" t="str">
        <f t="shared" si="13"/>
        <v/>
      </c>
      <c r="CA37" s="468" t="str">
        <f t="shared" si="13"/>
        <v/>
      </c>
      <c r="CB37" s="468" t="str">
        <f t="shared" si="13"/>
        <v/>
      </c>
      <c r="CC37" s="468" t="str">
        <f t="shared" si="13"/>
        <v/>
      </c>
      <c r="CD37" s="468" t="str">
        <f t="shared" si="13"/>
        <v/>
      </c>
      <c r="CE37" s="468" t="str">
        <f t="shared" si="13"/>
        <v/>
      </c>
      <c r="CF37" s="468" t="str">
        <f t="shared" si="13"/>
        <v/>
      </c>
      <c r="CG37" s="468" t="str">
        <f t="shared" si="13"/>
        <v/>
      </c>
      <c r="CH37" s="468"/>
      <c r="CI37" s="468" t="str">
        <f t="shared" si="9"/>
        <v/>
      </c>
      <c r="CJ37" s="468" t="str">
        <f t="shared" si="9"/>
        <v/>
      </c>
      <c r="CK37" s="533"/>
    </row>
    <row r="38" spans="3:89" x14ac:dyDescent="0.25">
      <c r="C38" s="358"/>
      <c r="D38" s="259">
        <v>118</v>
      </c>
      <c r="E38" s="41"/>
      <c r="F38" s="44"/>
      <c r="G38" s="232" t="s">
        <v>222</v>
      </c>
      <c r="H38" s="279"/>
      <c r="I38" s="281"/>
      <c r="J38" s="431"/>
      <c r="K38" s="431"/>
      <c r="M38" s="360" t="str">
        <f t="shared" si="7"/>
        <v/>
      </c>
      <c r="N38" s="361"/>
      <c r="O38" s="368" t="str">
        <f>IF(M38="","",IF(M38="Foreign",VLOOKUP(N38,'Option X3'!D:E,2,FALSE),1))</f>
        <v/>
      </c>
      <c r="P38" s="359"/>
      <c r="Q38" s="569"/>
      <c r="R38" s="364"/>
      <c r="S38" s="364"/>
      <c r="T38" s="617">
        <f>J38</f>
        <v>0</v>
      </c>
      <c r="U38" s="618"/>
      <c r="V38" s="51"/>
      <c r="X38" s="468" t="str">
        <f t="shared" si="14"/>
        <v/>
      </c>
      <c r="Y38" s="468" t="str">
        <f t="shared" si="14"/>
        <v/>
      </c>
      <c r="Z38" s="468" t="str">
        <f t="shared" si="14"/>
        <v/>
      </c>
      <c r="AA38" s="468" t="str">
        <f t="shared" si="14"/>
        <v/>
      </c>
      <c r="AB38" s="468" t="str">
        <f t="shared" si="14"/>
        <v/>
      </c>
      <c r="AC38" s="468" t="str">
        <f t="shared" si="14"/>
        <v/>
      </c>
      <c r="AD38" s="468" t="str">
        <f t="shared" si="14"/>
        <v/>
      </c>
      <c r="AE38" s="468" t="str">
        <f t="shared" si="14"/>
        <v/>
      </c>
      <c r="AF38" s="468" t="str">
        <f t="shared" si="14"/>
        <v/>
      </c>
      <c r="AG38" s="468" t="str">
        <f t="shared" si="14"/>
        <v/>
      </c>
      <c r="AH38" s="468" t="str">
        <f t="shared" si="14"/>
        <v/>
      </c>
      <c r="AI38" s="468" t="str">
        <f t="shared" si="14"/>
        <v/>
      </c>
      <c r="AJ38" s="468" t="str">
        <f t="shared" si="14"/>
        <v/>
      </c>
      <c r="AK38" s="468" t="str">
        <f t="shared" si="14"/>
        <v/>
      </c>
      <c r="AL38" s="468" t="str">
        <f t="shared" si="14"/>
        <v/>
      </c>
      <c r="AM38" s="468" t="str">
        <f t="shared" si="14"/>
        <v/>
      </c>
      <c r="AN38" s="468" t="str">
        <f t="shared" si="12"/>
        <v/>
      </c>
      <c r="AO38" s="468" t="str">
        <f t="shared" si="12"/>
        <v/>
      </c>
      <c r="AP38" s="468" t="str">
        <f t="shared" si="12"/>
        <v/>
      </c>
      <c r="AQ38" s="468" t="str">
        <f t="shared" si="12"/>
        <v/>
      </c>
      <c r="AR38" s="468" t="str">
        <f t="shared" si="12"/>
        <v/>
      </c>
      <c r="AS38" s="468" t="str">
        <f t="shared" si="12"/>
        <v/>
      </c>
      <c r="AT38" s="468" t="str">
        <f t="shared" si="12"/>
        <v/>
      </c>
      <c r="AU38" s="468" t="str">
        <f t="shared" si="12"/>
        <v/>
      </c>
      <c r="AV38" s="468" t="str">
        <f t="shared" si="12"/>
        <v/>
      </c>
      <c r="AW38" s="468" t="str">
        <f t="shared" si="12"/>
        <v/>
      </c>
      <c r="AX38" s="468" t="str">
        <f t="shared" si="12"/>
        <v/>
      </c>
      <c r="AY38" s="468" t="str">
        <f t="shared" si="12"/>
        <v/>
      </c>
      <c r="AZ38" s="468" t="str">
        <f t="shared" si="12"/>
        <v/>
      </c>
      <c r="BA38" s="468"/>
      <c r="BB38" s="468" t="str">
        <f t="shared" si="10"/>
        <v/>
      </c>
      <c r="BC38" s="468" t="str">
        <f t="shared" si="10"/>
        <v/>
      </c>
      <c r="BD38" s="468"/>
      <c r="BE38" s="468" t="str">
        <f t="shared" si="15"/>
        <v/>
      </c>
      <c r="BF38" s="468" t="str">
        <f t="shared" si="15"/>
        <v/>
      </c>
      <c r="BG38" s="468" t="str">
        <f t="shared" si="15"/>
        <v/>
      </c>
      <c r="BH38" s="468" t="str">
        <f t="shared" si="15"/>
        <v/>
      </c>
      <c r="BI38" s="468" t="str">
        <f t="shared" si="15"/>
        <v/>
      </c>
      <c r="BJ38" s="468" t="str">
        <f t="shared" si="15"/>
        <v/>
      </c>
      <c r="BK38" s="468" t="str">
        <f t="shared" si="15"/>
        <v/>
      </c>
      <c r="BL38" s="468" t="str">
        <f t="shared" si="15"/>
        <v/>
      </c>
      <c r="BM38" s="468" t="str">
        <f t="shared" si="15"/>
        <v/>
      </c>
      <c r="BN38" s="468" t="str">
        <f t="shared" si="15"/>
        <v/>
      </c>
      <c r="BO38" s="468" t="str">
        <f t="shared" si="15"/>
        <v/>
      </c>
      <c r="BP38" s="468" t="str">
        <f t="shared" si="15"/>
        <v/>
      </c>
      <c r="BQ38" s="468" t="str">
        <f t="shared" si="15"/>
        <v/>
      </c>
      <c r="BR38" s="468" t="str">
        <f t="shared" si="15"/>
        <v/>
      </c>
      <c r="BS38" s="468" t="str">
        <f t="shared" si="15"/>
        <v/>
      </c>
      <c r="BT38" s="468" t="str">
        <f t="shared" si="15"/>
        <v/>
      </c>
      <c r="BU38" s="468" t="str">
        <f t="shared" si="13"/>
        <v/>
      </c>
      <c r="BV38" s="468" t="str">
        <f t="shared" si="13"/>
        <v/>
      </c>
      <c r="BW38" s="468" t="str">
        <f t="shared" si="13"/>
        <v/>
      </c>
      <c r="BX38" s="468" t="str">
        <f t="shared" si="13"/>
        <v/>
      </c>
      <c r="BY38" s="468" t="str">
        <f t="shared" si="13"/>
        <v/>
      </c>
      <c r="BZ38" s="468" t="str">
        <f t="shared" si="13"/>
        <v/>
      </c>
      <c r="CA38" s="468" t="str">
        <f t="shared" si="13"/>
        <v/>
      </c>
      <c r="CB38" s="468" t="str">
        <f t="shared" si="13"/>
        <v/>
      </c>
      <c r="CC38" s="468" t="str">
        <f t="shared" si="13"/>
        <v/>
      </c>
      <c r="CD38" s="468" t="str">
        <f t="shared" si="13"/>
        <v/>
      </c>
      <c r="CE38" s="468" t="str">
        <f t="shared" si="13"/>
        <v/>
      </c>
      <c r="CF38" s="468" t="str">
        <f t="shared" si="13"/>
        <v/>
      </c>
      <c r="CG38" s="468" t="str">
        <f t="shared" si="13"/>
        <v/>
      </c>
      <c r="CH38" s="468"/>
      <c r="CI38" s="468" t="str">
        <f t="shared" si="9"/>
        <v/>
      </c>
      <c r="CJ38" s="468" t="str">
        <f t="shared" si="9"/>
        <v/>
      </c>
      <c r="CK38" s="533"/>
    </row>
    <row r="39" spans="3:89" x14ac:dyDescent="0.25">
      <c r="C39" s="358"/>
      <c r="D39" s="259">
        <v>119</v>
      </c>
      <c r="E39" s="41"/>
      <c r="F39" s="44"/>
      <c r="G39" s="232" t="s">
        <v>223</v>
      </c>
      <c r="H39" s="279"/>
      <c r="I39" s="281"/>
      <c r="J39" s="431"/>
      <c r="K39" s="431"/>
      <c r="M39" s="360" t="str">
        <f t="shared" si="7"/>
        <v/>
      </c>
      <c r="N39" s="361"/>
      <c r="O39" s="368" t="str">
        <f>IF(M39="","",IF(M39="Foreign",VLOOKUP(N39,'Option X3'!D:E,2,FALSE),1))</f>
        <v/>
      </c>
      <c r="P39" s="359"/>
      <c r="Q39" s="569"/>
      <c r="R39" s="364">
        <f>J39</f>
        <v>0</v>
      </c>
      <c r="S39" s="364"/>
      <c r="T39" s="617"/>
      <c r="U39" s="618"/>
      <c r="V39" s="51"/>
      <c r="X39" s="468" t="str">
        <f t="shared" si="14"/>
        <v/>
      </c>
      <c r="Y39" s="468" t="str">
        <f t="shared" si="14"/>
        <v/>
      </c>
      <c r="Z39" s="468" t="str">
        <f t="shared" si="14"/>
        <v/>
      </c>
      <c r="AA39" s="468" t="str">
        <f t="shared" si="14"/>
        <v/>
      </c>
      <c r="AB39" s="468" t="str">
        <f t="shared" si="14"/>
        <v/>
      </c>
      <c r="AC39" s="468" t="str">
        <f t="shared" si="14"/>
        <v/>
      </c>
      <c r="AD39" s="468" t="str">
        <f t="shared" si="14"/>
        <v/>
      </c>
      <c r="AE39" s="468" t="str">
        <f t="shared" si="14"/>
        <v/>
      </c>
      <c r="AF39" s="468" t="str">
        <f t="shared" si="14"/>
        <v/>
      </c>
      <c r="AG39" s="468" t="str">
        <f t="shared" si="14"/>
        <v/>
      </c>
      <c r="AH39" s="468" t="str">
        <f t="shared" si="14"/>
        <v/>
      </c>
      <c r="AI39" s="468" t="str">
        <f t="shared" si="14"/>
        <v/>
      </c>
      <c r="AJ39" s="468" t="str">
        <f t="shared" si="14"/>
        <v/>
      </c>
      <c r="AK39" s="468" t="str">
        <f t="shared" si="14"/>
        <v/>
      </c>
      <c r="AL39" s="468" t="str">
        <f t="shared" si="14"/>
        <v/>
      </c>
      <c r="AM39" s="468" t="str">
        <f t="shared" si="14"/>
        <v/>
      </c>
      <c r="AN39" s="468" t="str">
        <f t="shared" si="12"/>
        <v/>
      </c>
      <c r="AO39" s="468" t="str">
        <f t="shared" si="12"/>
        <v/>
      </c>
      <c r="AP39" s="468" t="str">
        <f t="shared" si="12"/>
        <v/>
      </c>
      <c r="AQ39" s="468" t="str">
        <f t="shared" si="12"/>
        <v/>
      </c>
      <c r="AR39" s="468" t="str">
        <f t="shared" si="12"/>
        <v/>
      </c>
      <c r="AS39" s="468" t="str">
        <f t="shared" si="12"/>
        <v/>
      </c>
      <c r="AT39" s="468" t="str">
        <f t="shared" si="12"/>
        <v/>
      </c>
      <c r="AU39" s="468" t="str">
        <f t="shared" si="12"/>
        <v/>
      </c>
      <c r="AV39" s="468" t="str">
        <f t="shared" si="12"/>
        <v/>
      </c>
      <c r="AW39" s="468" t="str">
        <f t="shared" si="12"/>
        <v/>
      </c>
      <c r="AX39" s="468" t="str">
        <f t="shared" si="12"/>
        <v/>
      </c>
      <c r="AY39" s="468" t="str">
        <f t="shared" si="12"/>
        <v/>
      </c>
      <c r="AZ39" s="468" t="str">
        <f t="shared" si="12"/>
        <v/>
      </c>
      <c r="BA39" s="468"/>
      <c r="BB39" s="468" t="str">
        <f t="shared" si="10"/>
        <v/>
      </c>
      <c r="BC39" s="468" t="str">
        <f t="shared" si="10"/>
        <v/>
      </c>
      <c r="BD39" s="468"/>
      <c r="BE39" s="468" t="str">
        <f t="shared" si="15"/>
        <v/>
      </c>
      <c r="BF39" s="468" t="str">
        <f t="shared" si="15"/>
        <v/>
      </c>
      <c r="BG39" s="468" t="str">
        <f t="shared" si="15"/>
        <v/>
      </c>
      <c r="BH39" s="468" t="str">
        <f t="shared" si="15"/>
        <v/>
      </c>
      <c r="BI39" s="468" t="str">
        <f t="shared" si="15"/>
        <v/>
      </c>
      <c r="BJ39" s="468" t="str">
        <f t="shared" si="15"/>
        <v/>
      </c>
      <c r="BK39" s="468" t="str">
        <f t="shared" si="15"/>
        <v/>
      </c>
      <c r="BL39" s="468" t="str">
        <f t="shared" si="15"/>
        <v/>
      </c>
      <c r="BM39" s="468" t="str">
        <f t="shared" si="15"/>
        <v/>
      </c>
      <c r="BN39" s="468" t="str">
        <f t="shared" si="15"/>
        <v/>
      </c>
      <c r="BO39" s="468" t="str">
        <f t="shared" si="15"/>
        <v/>
      </c>
      <c r="BP39" s="468" t="str">
        <f t="shared" si="15"/>
        <v/>
      </c>
      <c r="BQ39" s="468" t="str">
        <f t="shared" si="15"/>
        <v/>
      </c>
      <c r="BR39" s="468" t="str">
        <f t="shared" si="15"/>
        <v/>
      </c>
      <c r="BS39" s="468" t="str">
        <f t="shared" si="15"/>
        <v/>
      </c>
      <c r="BT39" s="468" t="str">
        <f t="shared" si="15"/>
        <v/>
      </c>
      <c r="BU39" s="468" t="str">
        <f t="shared" si="13"/>
        <v/>
      </c>
      <c r="BV39" s="468" t="str">
        <f t="shared" si="13"/>
        <v/>
      </c>
      <c r="BW39" s="468" t="str">
        <f t="shared" si="13"/>
        <v/>
      </c>
      <c r="BX39" s="468" t="str">
        <f t="shared" si="13"/>
        <v/>
      </c>
      <c r="BY39" s="468" t="str">
        <f t="shared" si="13"/>
        <v/>
      </c>
      <c r="BZ39" s="468" t="str">
        <f t="shared" si="13"/>
        <v/>
      </c>
      <c r="CA39" s="468" t="str">
        <f t="shared" si="13"/>
        <v/>
      </c>
      <c r="CB39" s="468" t="str">
        <f t="shared" si="13"/>
        <v/>
      </c>
      <c r="CC39" s="468" t="str">
        <f t="shared" si="13"/>
        <v/>
      </c>
      <c r="CD39" s="468" t="str">
        <f t="shared" si="13"/>
        <v/>
      </c>
      <c r="CE39" s="468" t="str">
        <f t="shared" si="13"/>
        <v/>
      </c>
      <c r="CF39" s="468" t="str">
        <f t="shared" si="13"/>
        <v/>
      </c>
      <c r="CG39" s="468" t="str">
        <f t="shared" si="13"/>
        <v/>
      </c>
      <c r="CH39" s="468"/>
      <c r="CI39" s="468" t="str">
        <f t="shared" si="9"/>
        <v/>
      </c>
      <c r="CJ39" s="468" t="str">
        <f t="shared" si="9"/>
        <v/>
      </c>
      <c r="CK39" s="533"/>
    </row>
    <row r="40" spans="3:89" x14ac:dyDescent="0.25">
      <c r="C40" s="358"/>
      <c r="D40" s="259">
        <v>120</v>
      </c>
      <c r="E40" s="41"/>
      <c r="F40" s="44"/>
      <c r="G40" s="233" t="s">
        <v>285</v>
      </c>
      <c r="H40" s="279"/>
      <c r="I40" s="281"/>
      <c r="J40" s="431"/>
      <c r="K40" s="431"/>
      <c r="M40" s="360" t="str">
        <f t="shared" si="7"/>
        <v/>
      </c>
      <c r="N40" s="361"/>
      <c r="O40" s="368" t="str">
        <f>IF(M40="","",IF(M40="Foreign",VLOOKUP(N40,'Option X3'!D:E,2,FALSE),1))</f>
        <v/>
      </c>
      <c r="P40" s="359"/>
      <c r="Q40" s="569"/>
      <c r="R40" s="364">
        <f>J40</f>
        <v>0</v>
      </c>
      <c r="S40" s="364"/>
      <c r="T40" s="617"/>
      <c r="U40" s="618"/>
      <c r="V40" s="51"/>
      <c r="X40" s="468" t="str">
        <f t="shared" si="14"/>
        <v/>
      </c>
      <c r="Y40" s="468" t="str">
        <f t="shared" si="14"/>
        <v/>
      </c>
      <c r="Z40" s="468" t="str">
        <f t="shared" si="14"/>
        <v/>
      </c>
      <c r="AA40" s="468" t="str">
        <f t="shared" si="14"/>
        <v/>
      </c>
      <c r="AB40" s="468" t="str">
        <f t="shared" si="14"/>
        <v/>
      </c>
      <c r="AC40" s="468" t="str">
        <f t="shared" si="14"/>
        <v/>
      </c>
      <c r="AD40" s="468" t="str">
        <f t="shared" si="14"/>
        <v/>
      </c>
      <c r="AE40" s="468" t="str">
        <f t="shared" si="14"/>
        <v/>
      </c>
      <c r="AF40" s="468" t="str">
        <f t="shared" si="14"/>
        <v/>
      </c>
      <c r="AG40" s="468" t="str">
        <f t="shared" si="14"/>
        <v/>
      </c>
      <c r="AH40" s="468" t="str">
        <f t="shared" si="14"/>
        <v/>
      </c>
      <c r="AI40" s="468" t="str">
        <f t="shared" si="14"/>
        <v/>
      </c>
      <c r="AJ40" s="468" t="str">
        <f t="shared" si="14"/>
        <v/>
      </c>
      <c r="AK40" s="468" t="str">
        <f t="shared" si="14"/>
        <v/>
      </c>
      <c r="AL40" s="468" t="str">
        <f t="shared" si="14"/>
        <v/>
      </c>
      <c r="AM40" s="468" t="str">
        <f t="shared" si="14"/>
        <v/>
      </c>
      <c r="AN40" s="468" t="str">
        <f t="shared" si="12"/>
        <v/>
      </c>
      <c r="AO40" s="468" t="str">
        <f t="shared" si="12"/>
        <v/>
      </c>
      <c r="AP40" s="468" t="str">
        <f t="shared" si="12"/>
        <v/>
      </c>
      <c r="AQ40" s="468" t="str">
        <f t="shared" si="12"/>
        <v/>
      </c>
      <c r="AR40" s="468" t="str">
        <f t="shared" si="12"/>
        <v/>
      </c>
      <c r="AS40" s="468" t="str">
        <f t="shared" si="12"/>
        <v/>
      </c>
      <c r="AT40" s="468" t="str">
        <f t="shared" si="12"/>
        <v/>
      </c>
      <c r="AU40" s="468" t="str">
        <f t="shared" si="12"/>
        <v/>
      </c>
      <c r="AV40" s="468" t="str">
        <f t="shared" si="12"/>
        <v/>
      </c>
      <c r="AW40" s="468" t="str">
        <f t="shared" si="12"/>
        <v/>
      </c>
      <c r="AX40" s="468" t="str">
        <f t="shared" si="12"/>
        <v/>
      </c>
      <c r="AY40" s="468" t="str">
        <f t="shared" si="12"/>
        <v/>
      </c>
      <c r="AZ40" s="468" t="str">
        <f t="shared" si="12"/>
        <v/>
      </c>
      <c r="BA40" s="468"/>
      <c r="BB40" s="468" t="str">
        <f t="shared" si="10"/>
        <v/>
      </c>
      <c r="BC40" s="468" t="str">
        <f t="shared" si="10"/>
        <v/>
      </c>
      <c r="BD40" s="468"/>
      <c r="BE40" s="468" t="str">
        <f t="shared" si="15"/>
        <v/>
      </c>
      <c r="BF40" s="468" t="str">
        <f t="shared" si="15"/>
        <v/>
      </c>
      <c r="BG40" s="468" t="str">
        <f t="shared" si="15"/>
        <v/>
      </c>
      <c r="BH40" s="468" t="str">
        <f t="shared" si="15"/>
        <v/>
      </c>
      <c r="BI40" s="468" t="str">
        <f t="shared" si="15"/>
        <v/>
      </c>
      <c r="BJ40" s="468" t="str">
        <f t="shared" si="15"/>
        <v/>
      </c>
      <c r="BK40" s="468" t="str">
        <f t="shared" si="15"/>
        <v/>
      </c>
      <c r="BL40" s="468" t="str">
        <f t="shared" si="15"/>
        <v/>
      </c>
      <c r="BM40" s="468" t="str">
        <f t="shared" si="15"/>
        <v/>
      </c>
      <c r="BN40" s="468" t="str">
        <f t="shared" si="15"/>
        <v/>
      </c>
      <c r="BO40" s="468" t="str">
        <f t="shared" si="15"/>
        <v/>
      </c>
      <c r="BP40" s="468" t="str">
        <f t="shared" si="15"/>
        <v/>
      </c>
      <c r="BQ40" s="468" t="str">
        <f t="shared" si="15"/>
        <v/>
      </c>
      <c r="BR40" s="468" t="str">
        <f t="shared" si="15"/>
        <v/>
      </c>
      <c r="BS40" s="468" t="str">
        <f t="shared" si="15"/>
        <v/>
      </c>
      <c r="BT40" s="468" t="str">
        <f t="shared" si="15"/>
        <v/>
      </c>
      <c r="BU40" s="468" t="str">
        <f t="shared" si="13"/>
        <v/>
      </c>
      <c r="BV40" s="468" t="str">
        <f t="shared" si="13"/>
        <v/>
      </c>
      <c r="BW40" s="468" t="str">
        <f t="shared" si="13"/>
        <v/>
      </c>
      <c r="BX40" s="468" t="str">
        <f t="shared" si="13"/>
        <v/>
      </c>
      <c r="BY40" s="468" t="str">
        <f t="shared" si="13"/>
        <v/>
      </c>
      <c r="BZ40" s="468" t="str">
        <f t="shared" si="13"/>
        <v/>
      </c>
      <c r="CA40" s="468" t="str">
        <f t="shared" si="13"/>
        <v/>
      </c>
      <c r="CB40" s="468" t="str">
        <f t="shared" si="13"/>
        <v/>
      </c>
      <c r="CC40" s="468" t="str">
        <f t="shared" si="13"/>
        <v/>
      </c>
      <c r="CD40" s="468" t="str">
        <f t="shared" si="13"/>
        <v/>
      </c>
      <c r="CE40" s="468" t="str">
        <f t="shared" si="13"/>
        <v/>
      </c>
      <c r="CF40" s="468" t="str">
        <f t="shared" si="13"/>
        <v/>
      </c>
      <c r="CG40" s="468" t="str">
        <f t="shared" si="13"/>
        <v/>
      </c>
      <c r="CH40" s="468"/>
      <c r="CI40" s="468" t="str">
        <f t="shared" si="9"/>
        <v/>
      </c>
      <c r="CJ40" s="468" t="str">
        <f t="shared" si="9"/>
        <v/>
      </c>
      <c r="CK40" s="533"/>
    </row>
    <row r="41" spans="3:89" x14ac:dyDescent="0.25">
      <c r="C41" s="358"/>
      <c r="D41" s="259">
        <v>121</v>
      </c>
      <c r="E41" s="41"/>
      <c r="F41" s="44"/>
      <c r="G41" s="232" t="s">
        <v>224</v>
      </c>
      <c r="H41" s="279"/>
      <c r="I41" s="281"/>
      <c r="J41" s="431"/>
      <c r="K41" s="431"/>
      <c r="M41" s="360" t="str">
        <f t="shared" si="7"/>
        <v/>
      </c>
      <c r="N41" s="361"/>
      <c r="O41" s="368" t="str">
        <f>IF(M41="","",IF(M41="Foreign",VLOOKUP(N41,'Option X3'!D:E,2,FALSE),1))</f>
        <v/>
      </c>
      <c r="P41" s="359"/>
      <c r="Q41" s="569"/>
      <c r="R41" s="364">
        <f>J41</f>
        <v>0</v>
      </c>
      <c r="S41" s="364"/>
      <c r="T41" s="617"/>
      <c r="U41" s="618"/>
      <c r="V41" s="51"/>
      <c r="X41" s="468" t="str">
        <f t="shared" si="14"/>
        <v/>
      </c>
      <c r="Y41" s="468" t="str">
        <f t="shared" si="14"/>
        <v/>
      </c>
      <c r="Z41" s="468" t="str">
        <f t="shared" si="14"/>
        <v/>
      </c>
      <c r="AA41" s="468" t="str">
        <f t="shared" si="14"/>
        <v/>
      </c>
      <c r="AB41" s="468" t="str">
        <f t="shared" si="14"/>
        <v/>
      </c>
      <c r="AC41" s="468" t="str">
        <f t="shared" si="14"/>
        <v/>
      </c>
      <c r="AD41" s="468" t="str">
        <f t="shared" si="14"/>
        <v/>
      </c>
      <c r="AE41" s="468" t="str">
        <f t="shared" si="14"/>
        <v/>
      </c>
      <c r="AF41" s="468" t="str">
        <f t="shared" si="14"/>
        <v/>
      </c>
      <c r="AG41" s="468" t="str">
        <f t="shared" si="14"/>
        <v/>
      </c>
      <c r="AH41" s="468" t="str">
        <f t="shared" si="14"/>
        <v/>
      </c>
      <c r="AI41" s="468" t="str">
        <f t="shared" si="14"/>
        <v/>
      </c>
      <c r="AJ41" s="468" t="str">
        <f t="shared" si="14"/>
        <v/>
      </c>
      <c r="AK41" s="468" t="str">
        <f t="shared" si="14"/>
        <v/>
      </c>
      <c r="AL41" s="468" t="str">
        <f t="shared" si="14"/>
        <v/>
      </c>
      <c r="AM41" s="468" t="str">
        <f t="shared" si="14"/>
        <v/>
      </c>
      <c r="AN41" s="468" t="str">
        <f t="shared" si="12"/>
        <v/>
      </c>
      <c r="AO41" s="468" t="str">
        <f t="shared" si="12"/>
        <v/>
      </c>
      <c r="AP41" s="468" t="str">
        <f t="shared" si="12"/>
        <v/>
      </c>
      <c r="AQ41" s="468" t="str">
        <f t="shared" si="12"/>
        <v/>
      </c>
      <c r="AR41" s="468" t="str">
        <f t="shared" si="12"/>
        <v/>
      </c>
      <c r="AS41" s="468" t="str">
        <f t="shared" si="12"/>
        <v/>
      </c>
      <c r="AT41" s="468" t="str">
        <f t="shared" si="12"/>
        <v/>
      </c>
      <c r="AU41" s="468" t="str">
        <f t="shared" si="12"/>
        <v/>
      </c>
      <c r="AV41" s="468" t="str">
        <f t="shared" si="12"/>
        <v/>
      </c>
      <c r="AW41" s="468" t="str">
        <f t="shared" si="12"/>
        <v/>
      </c>
      <c r="AX41" s="468" t="str">
        <f t="shared" si="12"/>
        <v/>
      </c>
      <c r="AY41" s="468" t="str">
        <f t="shared" si="12"/>
        <v/>
      </c>
      <c r="AZ41" s="468" t="str">
        <f t="shared" si="12"/>
        <v/>
      </c>
      <c r="BA41" s="468"/>
      <c r="BB41" s="468" t="str">
        <f t="shared" si="10"/>
        <v/>
      </c>
      <c r="BC41" s="468" t="str">
        <f t="shared" si="10"/>
        <v/>
      </c>
      <c r="BD41" s="468"/>
      <c r="BE41" s="468" t="str">
        <f t="shared" si="15"/>
        <v/>
      </c>
      <c r="BF41" s="468" t="str">
        <f t="shared" si="15"/>
        <v/>
      </c>
      <c r="BG41" s="468" t="str">
        <f t="shared" si="15"/>
        <v/>
      </c>
      <c r="BH41" s="468" t="str">
        <f t="shared" si="15"/>
        <v/>
      </c>
      <c r="BI41" s="468" t="str">
        <f t="shared" si="15"/>
        <v/>
      </c>
      <c r="BJ41" s="468" t="str">
        <f t="shared" si="15"/>
        <v/>
      </c>
      <c r="BK41" s="468" t="str">
        <f t="shared" si="15"/>
        <v/>
      </c>
      <c r="BL41" s="468" t="str">
        <f t="shared" si="15"/>
        <v/>
      </c>
      <c r="BM41" s="468" t="str">
        <f t="shared" si="15"/>
        <v/>
      </c>
      <c r="BN41" s="468" t="str">
        <f t="shared" si="15"/>
        <v/>
      </c>
      <c r="BO41" s="468" t="str">
        <f t="shared" si="15"/>
        <v/>
      </c>
      <c r="BP41" s="468" t="str">
        <f t="shared" si="15"/>
        <v/>
      </c>
      <c r="BQ41" s="468" t="str">
        <f t="shared" si="15"/>
        <v/>
      </c>
      <c r="BR41" s="468" t="str">
        <f t="shared" si="15"/>
        <v/>
      </c>
      <c r="BS41" s="468" t="str">
        <f t="shared" si="15"/>
        <v/>
      </c>
      <c r="BT41" s="468" t="str">
        <f t="shared" si="15"/>
        <v/>
      </c>
      <c r="BU41" s="468" t="str">
        <f t="shared" si="13"/>
        <v/>
      </c>
      <c r="BV41" s="468" t="str">
        <f t="shared" si="13"/>
        <v/>
      </c>
      <c r="BW41" s="468" t="str">
        <f t="shared" si="13"/>
        <v/>
      </c>
      <c r="BX41" s="468" t="str">
        <f t="shared" si="13"/>
        <v/>
      </c>
      <c r="BY41" s="468" t="str">
        <f t="shared" si="13"/>
        <v/>
      </c>
      <c r="BZ41" s="468" t="str">
        <f t="shared" si="13"/>
        <v/>
      </c>
      <c r="CA41" s="468" t="str">
        <f t="shared" si="13"/>
        <v/>
      </c>
      <c r="CB41" s="468" t="str">
        <f t="shared" si="13"/>
        <v/>
      </c>
      <c r="CC41" s="468" t="str">
        <f t="shared" si="13"/>
        <v/>
      </c>
      <c r="CD41" s="468" t="str">
        <f t="shared" si="13"/>
        <v/>
      </c>
      <c r="CE41" s="468" t="str">
        <f t="shared" si="13"/>
        <v/>
      </c>
      <c r="CF41" s="468" t="str">
        <f t="shared" si="13"/>
        <v/>
      </c>
      <c r="CG41" s="468" t="str">
        <f t="shared" si="13"/>
        <v/>
      </c>
      <c r="CH41" s="468"/>
      <c r="CI41" s="468" t="str">
        <f t="shared" si="9"/>
        <v/>
      </c>
      <c r="CJ41" s="468" t="str">
        <f t="shared" si="9"/>
        <v/>
      </c>
      <c r="CK41" s="533"/>
    </row>
    <row r="42" spans="3:89" x14ac:dyDescent="0.25">
      <c r="C42" s="358"/>
      <c r="D42" s="259">
        <v>122</v>
      </c>
      <c r="E42" s="41"/>
      <c r="F42" s="44"/>
      <c r="G42" s="232" t="s">
        <v>317</v>
      </c>
      <c r="H42" s="279" t="s">
        <v>234</v>
      </c>
      <c r="I42" s="281"/>
      <c r="J42" s="431"/>
      <c r="K42" s="432"/>
      <c r="M42" s="360" t="str">
        <f t="shared" si="7"/>
        <v/>
      </c>
      <c r="N42" s="361"/>
      <c r="O42" s="368" t="str">
        <f>IF(M42="","",IF(M42="Foreign",VLOOKUP(N42,'Option X3'!D:E,2,FALSE),1))</f>
        <v/>
      </c>
      <c r="P42" s="359"/>
      <c r="Q42" s="569"/>
      <c r="R42" s="364">
        <f>J42</f>
        <v>0</v>
      </c>
      <c r="S42" s="364"/>
      <c r="T42" s="617"/>
      <c r="U42" s="618"/>
      <c r="V42" s="51"/>
      <c r="X42" s="468" t="str">
        <f t="shared" si="14"/>
        <v/>
      </c>
      <c r="Y42" s="468" t="str">
        <f t="shared" si="14"/>
        <v/>
      </c>
      <c r="Z42" s="468" t="str">
        <f t="shared" si="14"/>
        <v/>
      </c>
      <c r="AA42" s="468" t="str">
        <f t="shared" si="14"/>
        <v/>
      </c>
      <c r="AB42" s="468" t="str">
        <f t="shared" si="14"/>
        <v/>
      </c>
      <c r="AC42" s="468" t="str">
        <f t="shared" si="14"/>
        <v/>
      </c>
      <c r="AD42" s="468" t="str">
        <f t="shared" si="14"/>
        <v/>
      </c>
      <c r="AE42" s="468" t="str">
        <f t="shared" si="14"/>
        <v/>
      </c>
      <c r="AF42" s="468" t="str">
        <f t="shared" si="14"/>
        <v/>
      </c>
      <c r="AG42" s="468" t="str">
        <f t="shared" si="14"/>
        <v/>
      </c>
      <c r="AH42" s="468" t="str">
        <f t="shared" si="14"/>
        <v/>
      </c>
      <c r="AI42" s="468" t="str">
        <f t="shared" si="14"/>
        <v/>
      </c>
      <c r="AJ42" s="468" t="str">
        <f t="shared" si="14"/>
        <v/>
      </c>
      <c r="AK42" s="468" t="str">
        <f t="shared" si="14"/>
        <v/>
      </c>
      <c r="AL42" s="468" t="str">
        <f t="shared" si="14"/>
        <v/>
      </c>
      <c r="AM42" s="468" t="str">
        <f t="shared" si="14"/>
        <v/>
      </c>
      <c r="AN42" s="468" t="str">
        <f t="shared" si="12"/>
        <v/>
      </c>
      <c r="AO42" s="468" t="str">
        <f t="shared" si="12"/>
        <v/>
      </c>
      <c r="AP42" s="468" t="str">
        <f t="shared" si="12"/>
        <v/>
      </c>
      <c r="AQ42" s="468" t="str">
        <f t="shared" si="12"/>
        <v/>
      </c>
      <c r="AR42" s="468" t="str">
        <f t="shared" si="12"/>
        <v/>
      </c>
      <c r="AS42" s="468" t="str">
        <f t="shared" si="12"/>
        <v/>
      </c>
      <c r="AT42" s="468" t="str">
        <f t="shared" si="12"/>
        <v/>
      </c>
      <c r="AU42" s="468" t="str">
        <f t="shared" si="12"/>
        <v/>
      </c>
      <c r="AV42" s="468" t="str">
        <f t="shared" si="12"/>
        <v/>
      </c>
      <c r="AW42" s="468" t="str">
        <f t="shared" si="12"/>
        <v/>
      </c>
      <c r="AX42" s="468" t="str">
        <f t="shared" si="12"/>
        <v/>
      </c>
      <c r="AY42" s="468" t="str">
        <f t="shared" si="12"/>
        <v/>
      </c>
      <c r="AZ42" s="468" t="str">
        <f t="shared" si="12"/>
        <v/>
      </c>
      <c r="BA42" s="468"/>
      <c r="BB42" s="468" t="str">
        <f t="shared" si="10"/>
        <v/>
      </c>
      <c r="BC42" s="468" t="str">
        <f t="shared" si="10"/>
        <v/>
      </c>
      <c r="BD42" s="468"/>
      <c r="BE42" s="468" t="str">
        <f t="shared" si="15"/>
        <v/>
      </c>
      <c r="BF42" s="468" t="str">
        <f t="shared" si="15"/>
        <v/>
      </c>
      <c r="BG42" s="468" t="str">
        <f t="shared" si="15"/>
        <v/>
      </c>
      <c r="BH42" s="468" t="str">
        <f t="shared" si="15"/>
        <v/>
      </c>
      <c r="BI42" s="468" t="str">
        <f t="shared" si="15"/>
        <v/>
      </c>
      <c r="BJ42" s="468" t="str">
        <f t="shared" si="15"/>
        <v/>
      </c>
      <c r="BK42" s="468" t="str">
        <f t="shared" si="15"/>
        <v/>
      </c>
      <c r="BL42" s="468" t="str">
        <f t="shared" si="15"/>
        <v/>
      </c>
      <c r="BM42" s="468" t="str">
        <f t="shared" si="15"/>
        <v/>
      </c>
      <c r="BN42" s="468" t="str">
        <f t="shared" si="15"/>
        <v/>
      </c>
      <c r="BO42" s="468" t="str">
        <f t="shared" si="15"/>
        <v/>
      </c>
      <c r="BP42" s="468" t="str">
        <f t="shared" si="15"/>
        <v/>
      </c>
      <c r="BQ42" s="468" t="str">
        <f t="shared" si="15"/>
        <v/>
      </c>
      <c r="BR42" s="468" t="str">
        <f t="shared" si="15"/>
        <v/>
      </c>
      <c r="BS42" s="468" t="str">
        <f t="shared" si="15"/>
        <v/>
      </c>
      <c r="BT42" s="468" t="str">
        <f t="shared" si="15"/>
        <v/>
      </c>
      <c r="BU42" s="468" t="str">
        <f t="shared" si="13"/>
        <v/>
      </c>
      <c r="BV42" s="468" t="str">
        <f t="shared" si="13"/>
        <v/>
      </c>
      <c r="BW42" s="468" t="str">
        <f t="shared" si="13"/>
        <v/>
      </c>
      <c r="BX42" s="468" t="str">
        <f t="shared" si="13"/>
        <v/>
      </c>
      <c r="BY42" s="468" t="str">
        <f t="shared" si="13"/>
        <v/>
      </c>
      <c r="BZ42" s="468" t="str">
        <f t="shared" si="13"/>
        <v/>
      </c>
      <c r="CA42" s="468" t="str">
        <f t="shared" si="13"/>
        <v/>
      </c>
      <c r="CB42" s="468" t="str">
        <f t="shared" si="13"/>
        <v/>
      </c>
      <c r="CC42" s="468" t="str">
        <f t="shared" si="13"/>
        <v/>
      </c>
      <c r="CD42" s="468" t="str">
        <f t="shared" si="13"/>
        <v/>
      </c>
      <c r="CE42" s="468" t="str">
        <f t="shared" si="13"/>
        <v/>
      </c>
      <c r="CF42" s="468" t="str">
        <f t="shared" si="13"/>
        <v/>
      </c>
      <c r="CG42" s="468" t="str">
        <f t="shared" si="13"/>
        <v/>
      </c>
      <c r="CH42" s="468"/>
      <c r="CI42" s="468" t="str">
        <f t="shared" si="9"/>
        <v/>
      </c>
      <c r="CJ42" s="468" t="str">
        <f t="shared" si="9"/>
        <v/>
      </c>
      <c r="CK42" s="533"/>
    </row>
    <row r="43" spans="3:89" x14ac:dyDescent="0.25">
      <c r="C43" s="358"/>
      <c r="D43" s="259">
        <v>123</v>
      </c>
      <c r="E43" s="41"/>
      <c r="F43" s="44"/>
      <c r="G43" s="232" t="s">
        <v>286</v>
      </c>
      <c r="H43" s="279" t="s">
        <v>234</v>
      </c>
      <c r="I43" s="281"/>
      <c r="J43" s="433"/>
      <c r="K43" s="431"/>
      <c r="M43" s="360" t="str">
        <f t="shared" si="7"/>
        <v/>
      </c>
      <c r="N43" s="361"/>
      <c r="O43" s="368" t="str">
        <f>IF(M43="","",IF(M43="Foreign",VLOOKUP(N43,'Option X3'!D:E,2,FALSE),1))</f>
        <v/>
      </c>
      <c r="P43" s="359"/>
      <c r="Q43" s="569"/>
      <c r="R43" s="364"/>
      <c r="S43" s="364"/>
      <c r="T43" s="617"/>
      <c r="U43" s="618"/>
      <c r="V43" s="51"/>
      <c r="X43" s="468" t="str">
        <f t="shared" si="14"/>
        <v/>
      </c>
      <c r="Y43" s="468" t="str">
        <f t="shared" si="14"/>
        <v/>
      </c>
      <c r="Z43" s="468" t="str">
        <f t="shared" si="14"/>
        <v/>
      </c>
      <c r="AA43" s="468" t="str">
        <f t="shared" si="14"/>
        <v/>
      </c>
      <c r="AB43" s="468" t="str">
        <f t="shared" si="14"/>
        <v/>
      </c>
      <c r="AC43" s="468" t="str">
        <f t="shared" si="14"/>
        <v/>
      </c>
      <c r="AD43" s="468" t="str">
        <f t="shared" si="14"/>
        <v/>
      </c>
      <c r="AE43" s="468" t="str">
        <f t="shared" si="14"/>
        <v/>
      </c>
      <c r="AF43" s="468" t="str">
        <f t="shared" si="14"/>
        <v/>
      </c>
      <c r="AG43" s="468" t="str">
        <f t="shared" si="14"/>
        <v/>
      </c>
      <c r="AH43" s="468" t="str">
        <f t="shared" si="14"/>
        <v/>
      </c>
      <c r="AI43" s="468" t="str">
        <f t="shared" si="14"/>
        <v/>
      </c>
      <c r="AJ43" s="468" t="str">
        <f t="shared" si="14"/>
        <v/>
      </c>
      <c r="AK43" s="468" t="str">
        <f t="shared" si="14"/>
        <v/>
      </c>
      <c r="AL43" s="468" t="str">
        <f t="shared" si="14"/>
        <v/>
      </c>
      <c r="AM43" s="468" t="str">
        <f t="shared" si="14"/>
        <v/>
      </c>
      <c r="AN43" s="468" t="str">
        <f t="shared" si="12"/>
        <v/>
      </c>
      <c r="AO43" s="468" t="str">
        <f t="shared" si="12"/>
        <v/>
      </c>
      <c r="AP43" s="468" t="str">
        <f t="shared" si="12"/>
        <v/>
      </c>
      <c r="AQ43" s="468" t="str">
        <f t="shared" si="12"/>
        <v/>
      </c>
      <c r="AR43" s="468" t="str">
        <f t="shared" si="12"/>
        <v/>
      </c>
      <c r="AS43" s="468" t="str">
        <f t="shared" si="12"/>
        <v/>
      </c>
      <c r="AT43" s="468" t="str">
        <f t="shared" si="12"/>
        <v/>
      </c>
      <c r="AU43" s="468" t="str">
        <f t="shared" si="12"/>
        <v/>
      </c>
      <c r="AV43" s="468" t="str">
        <f t="shared" si="12"/>
        <v/>
      </c>
      <c r="AW43" s="468" t="str">
        <f t="shared" si="12"/>
        <v/>
      </c>
      <c r="AX43" s="468" t="str">
        <f t="shared" si="12"/>
        <v/>
      </c>
      <c r="AY43" s="468" t="str">
        <f t="shared" si="12"/>
        <v/>
      </c>
      <c r="AZ43" s="468" t="str">
        <f t="shared" si="12"/>
        <v/>
      </c>
      <c r="BA43" s="468"/>
      <c r="BB43" s="468" t="str">
        <f>IF($M43="","",IF($M43=BB$18,$J43,0))</f>
        <v/>
      </c>
      <c r="BC43" s="468" t="str">
        <f t="shared" si="10"/>
        <v/>
      </c>
      <c r="BD43" s="468"/>
      <c r="BE43" s="468" t="str">
        <f t="shared" si="15"/>
        <v/>
      </c>
      <c r="BF43" s="468" t="str">
        <f t="shared" si="15"/>
        <v/>
      </c>
      <c r="BG43" s="468" t="str">
        <f t="shared" si="15"/>
        <v/>
      </c>
      <c r="BH43" s="468" t="str">
        <f t="shared" si="15"/>
        <v/>
      </c>
      <c r="BI43" s="468" t="str">
        <f t="shared" si="15"/>
        <v/>
      </c>
      <c r="BJ43" s="468" t="str">
        <f t="shared" si="15"/>
        <v/>
      </c>
      <c r="BK43" s="468" t="str">
        <f t="shared" si="15"/>
        <v/>
      </c>
      <c r="BL43" s="468" t="str">
        <f t="shared" si="15"/>
        <v/>
      </c>
      <c r="BM43" s="468" t="str">
        <f t="shared" si="15"/>
        <v/>
      </c>
      <c r="BN43" s="468" t="str">
        <f t="shared" si="15"/>
        <v/>
      </c>
      <c r="BO43" s="468" t="str">
        <f t="shared" si="15"/>
        <v/>
      </c>
      <c r="BP43" s="468" t="str">
        <f t="shared" si="15"/>
        <v/>
      </c>
      <c r="BQ43" s="468" t="str">
        <f t="shared" si="15"/>
        <v/>
      </c>
      <c r="BR43" s="468" t="str">
        <f t="shared" si="15"/>
        <v/>
      </c>
      <c r="BS43" s="468" t="str">
        <f t="shared" si="15"/>
        <v/>
      </c>
      <c r="BT43" s="468" t="str">
        <f t="shared" si="15"/>
        <v/>
      </c>
      <c r="BU43" s="468" t="str">
        <f t="shared" si="13"/>
        <v/>
      </c>
      <c r="BV43" s="468" t="str">
        <f t="shared" si="13"/>
        <v/>
      </c>
      <c r="BW43" s="468" t="str">
        <f t="shared" si="13"/>
        <v/>
      </c>
      <c r="BX43" s="468" t="str">
        <f t="shared" si="13"/>
        <v/>
      </c>
      <c r="BY43" s="468" t="str">
        <f t="shared" si="13"/>
        <v/>
      </c>
      <c r="BZ43" s="468" t="str">
        <f t="shared" si="13"/>
        <v/>
      </c>
      <c r="CA43" s="468" t="str">
        <f t="shared" si="13"/>
        <v/>
      </c>
      <c r="CB43" s="468" t="str">
        <f t="shared" si="13"/>
        <v/>
      </c>
      <c r="CC43" s="468" t="str">
        <f t="shared" si="13"/>
        <v/>
      </c>
      <c r="CD43" s="468" t="str">
        <f t="shared" si="13"/>
        <v/>
      </c>
      <c r="CE43" s="468" t="str">
        <f t="shared" si="13"/>
        <v/>
      </c>
      <c r="CF43" s="468" t="str">
        <f t="shared" si="13"/>
        <v/>
      </c>
      <c r="CG43" s="468" t="str">
        <f t="shared" si="13"/>
        <v/>
      </c>
      <c r="CH43" s="468"/>
      <c r="CI43" s="468" t="str">
        <f t="shared" si="9"/>
        <v/>
      </c>
      <c r="CJ43" s="468" t="str">
        <f t="shared" si="9"/>
        <v/>
      </c>
      <c r="CK43" s="533"/>
    </row>
    <row r="44" spans="3:89" x14ac:dyDescent="0.25">
      <c r="C44" s="358"/>
      <c r="D44" s="259">
        <v>124</v>
      </c>
      <c r="E44" s="41"/>
      <c r="F44" s="44"/>
      <c r="G44" s="232" t="s">
        <v>293</v>
      </c>
      <c r="H44" s="279"/>
      <c r="I44" s="281"/>
      <c r="J44" s="431"/>
      <c r="K44" s="431"/>
      <c r="M44" s="360" t="str">
        <f t="shared" si="7"/>
        <v/>
      </c>
      <c r="N44" s="361"/>
      <c r="O44" s="368" t="str">
        <f>IF(M44="","",IF(M44="Foreign",VLOOKUP(N44,'Option X3'!D:E,2,FALSE),1))</f>
        <v/>
      </c>
      <c r="P44" s="359"/>
      <c r="Q44" s="569"/>
      <c r="R44" s="364"/>
      <c r="S44" s="364">
        <f>J44</f>
        <v>0</v>
      </c>
      <c r="T44" s="617"/>
      <c r="U44" s="618"/>
      <c r="V44" s="51"/>
      <c r="X44" s="468" t="str">
        <f t="shared" si="14"/>
        <v/>
      </c>
      <c r="Y44" s="468" t="str">
        <f t="shared" si="14"/>
        <v/>
      </c>
      <c r="Z44" s="468" t="str">
        <f t="shared" si="14"/>
        <v/>
      </c>
      <c r="AA44" s="468" t="str">
        <f t="shared" si="14"/>
        <v/>
      </c>
      <c r="AB44" s="468" t="str">
        <f t="shared" si="14"/>
        <v/>
      </c>
      <c r="AC44" s="468" t="str">
        <f t="shared" si="14"/>
        <v/>
      </c>
      <c r="AD44" s="468" t="str">
        <f t="shared" si="14"/>
        <v/>
      </c>
      <c r="AE44" s="468" t="str">
        <f t="shared" si="14"/>
        <v/>
      </c>
      <c r="AF44" s="468" t="str">
        <f t="shared" si="14"/>
        <v/>
      </c>
      <c r="AG44" s="468" t="str">
        <f t="shared" si="14"/>
        <v/>
      </c>
      <c r="AH44" s="468" t="str">
        <f t="shared" si="14"/>
        <v/>
      </c>
      <c r="AI44" s="468" t="str">
        <f t="shared" si="14"/>
        <v/>
      </c>
      <c r="AJ44" s="468" t="str">
        <f t="shared" si="14"/>
        <v/>
      </c>
      <c r="AK44" s="468" t="str">
        <f t="shared" si="14"/>
        <v/>
      </c>
      <c r="AL44" s="468" t="str">
        <f t="shared" si="14"/>
        <v/>
      </c>
      <c r="AM44" s="468" t="str">
        <f t="shared" si="14"/>
        <v/>
      </c>
      <c r="AN44" s="468" t="str">
        <f t="shared" si="12"/>
        <v/>
      </c>
      <c r="AO44" s="468" t="str">
        <f t="shared" si="12"/>
        <v/>
      </c>
      <c r="AP44" s="468" t="str">
        <f t="shared" si="12"/>
        <v/>
      </c>
      <c r="AQ44" s="468" t="str">
        <f t="shared" si="12"/>
        <v/>
      </c>
      <c r="AR44" s="468" t="str">
        <f t="shared" si="12"/>
        <v/>
      </c>
      <c r="AS44" s="468" t="str">
        <f t="shared" si="12"/>
        <v/>
      </c>
      <c r="AT44" s="468" t="str">
        <f t="shared" si="12"/>
        <v/>
      </c>
      <c r="AU44" s="468" t="str">
        <f t="shared" si="12"/>
        <v/>
      </c>
      <c r="AV44" s="468" t="str">
        <f t="shared" si="12"/>
        <v/>
      </c>
      <c r="AW44" s="468" t="str">
        <f t="shared" si="12"/>
        <v/>
      </c>
      <c r="AX44" s="468" t="str">
        <f t="shared" si="12"/>
        <v/>
      </c>
      <c r="AY44" s="468" t="str">
        <f t="shared" si="12"/>
        <v/>
      </c>
      <c r="AZ44" s="468" t="str">
        <f t="shared" si="12"/>
        <v/>
      </c>
      <c r="BA44" s="468"/>
      <c r="BB44" s="468" t="str">
        <f t="shared" si="10"/>
        <v/>
      </c>
      <c r="BC44" s="468" t="str">
        <f t="shared" si="10"/>
        <v/>
      </c>
      <c r="BD44" s="468"/>
      <c r="BE44" s="468" t="str">
        <f t="shared" si="15"/>
        <v/>
      </c>
      <c r="BF44" s="468" t="str">
        <f t="shared" si="15"/>
        <v/>
      </c>
      <c r="BG44" s="468" t="str">
        <f t="shared" si="15"/>
        <v/>
      </c>
      <c r="BH44" s="468" t="str">
        <f t="shared" si="15"/>
        <v/>
      </c>
      <c r="BI44" s="468" t="str">
        <f t="shared" si="15"/>
        <v/>
      </c>
      <c r="BJ44" s="468" t="str">
        <f t="shared" si="15"/>
        <v/>
      </c>
      <c r="BK44" s="468" t="str">
        <f t="shared" si="15"/>
        <v/>
      </c>
      <c r="BL44" s="468" t="str">
        <f t="shared" si="15"/>
        <v/>
      </c>
      <c r="BM44" s="468" t="str">
        <f t="shared" si="15"/>
        <v/>
      </c>
      <c r="BN44" s="468" t="str">
        <f t="shared" si="15"/>
        <v/>
      </c>
      <c r="BO44" s="468" t="str">
        <f t="shared" si="15"/>
        <v/>
      </c>
      <c r="BP44" s="468" t="str">
        <f t="shared" si="15"/>
        <v/>
      </c>
      <c r="BQ44" s="468" t="str">
        <f t="shared" si="15"/>
        <v/>
      </c>
      <c r="BR44" s="468" t="str">
        <f t="shared" si="15"/>
        <v/>
      </c>
      <c r="BS44" s="468" t="str">
        <f t="shared" si="15"/>
        <v/>
      </c>
      <c r="BT44" s="468" t="str">
        <f t="shared" si="15"/>
        <v/>
      </c>
      <c r="BU44" s="468" t="str">
        <f t="shared" si="13"/>
        <v/>
      </c>
      <c r="BV44" s="468" t="str">
        <f t="shared" si="13"/>
        <v/>
      </c>
      <c r="BW44" s="468" t="str">
        <f t="shared" si="13"/>
        <v/>
      </c>
      <c r="BX44" s="468" t="str">
        <f t="shared" si="13"/>
        <v/>
      </c>
      <c r="BY44" s="468" t="str">
        <f t="shared" si="13"/>
        <v/>
      </c>
      <c r="BZ44" s="468" t="str">
        <f t="shared" si="13"/>
        <v/>
      </c>
      <c r="CA44" s="468" t="str">
        <f t="shared" si="13"/>
        <v/>
      </c>
      <c r="CB44" s="468" t="str">
        <f t="shared" si="13"/>
        <v/>
      </c>
      <c r="CC44" s="468" t="str">
        <f t="shared" si="13"/>
        <v/>
      </c>
      <c r="CD44" s="468" t="str">
        <f t="shared" si="13"/>
        <v/>
      </c>
      <c r="CE44" s="468" t="str">
        <f t="shared" si="13"/>
        <v/>
      </c>
      <c r="CF44" s="468" t="str">
        <f t="shared" si="13"/>
        <v/>
      </c>
      <c r="CG44" s="468" t="str">
        <f t="shared" si="13"/>
        <v/>
      </c>
      <c r="CH44" s="468"/>
      <c r="CI44" s="468" t="str">
        <f t="shared" si="9"/>
        <v/>
      </c>
      <c r="CJ44" s="468" t="str">
        <f t="shared" si="9"/>
        <v/>
      </c>
      <c r="CK44" s="533"/>
    </row>
    <row r="45" spans="3:89" x14ac:dyDescent="0.25">
      <c r="C45" s="358"/>
      <c r="D45" s="259">
        <v>125</v>
      </c>
      <c r="E45" s="41"/>
      <c r="F45" s="44"/>
      <c r="G45" s="567" t="s">
        <v>361</v>
      </c>
      <c r="H45" s="279"/>
      <c r="I45" s="281"/>
      <c r="J45" s="431"/>
      <c r="K45" s="431"/>
      <c r="M45" s="360" t="str">
        <f t="shared" si="7"/>
        <v/>
      </c>
      <c r="N45" s="361"/>
      <c r="O45" s="368" t="str">
        <f>IF(M45="","",IF(M45="Foreign",VLOOKUP(N45,'Option X3'!D:E,2,FALSE),1))</f>
        <v/>
      </c>
      <c r="P45" s="359" t="s">
        <v>316</v>
      </c>
      <c r="Q45" s="569"/>
      <c r="R45" s="364"/>
      <c r="S45" s="364">
        <f>J45</f>
        <v>0</v>
      </c>
      <c r="T45" s="617"/>
      <c r="U45" s="618"/>
      <c r="V45" s="51"/>
      <c r="X45" s="468" t="str">
        <f t="shared" si="14"/>
        <v/>
      </c>
      <c r="Y45" s="468" t="str">
        <f t="shared" si="14"/>
        <v/>
      </c>
      <c r="Z45" s="468" t="str">
        <f t="shared" si="14"/>
        <v/>
      </c>
      <c r="AA45" s="468" t="str">
        <f t="shared" si="14"/>
        <v/>
      </c>
      <c r="AB45" s="468" t="str">
        <f t="shared" si="14"/>
        <v/>
      </c>
      <c r="AC45" s="468" t="str">
        <f t="shared" si="14"/>
        <v/>
      </c>
      <c r="AD45" s="468" t="str">
        <f t="shared" si="14"/>
        <v/>
      </c>
      <c r="AE45" s="468" t="str">
        <f t="shared" si="14"/>
        <v/>
      </c>
      <c r="AF45" s="468" t="str">
        <f t="shared" si="14"/>
        <v/>
      </c>
      <c r="AG45" s="468" t="str">
        <f t="shared" si="14"/>
        <v/>
      </c>
      <c r="AH45" s="468" t="str">
        <f t="shared" si="14"/>
        <v/>
      </c>
      <c r="AI45" s="468" t="str">
        <f t="shared" si="14"/>
        <v/>
      </c>
      <c r="AJ45" s="468" t="str">
        <f t="shared" si="14"/>
        <v/>
      </c>
      <c r="AK45" s="468" t="str">
        <f t="shared" si="14"/>
        <v/>
      </c>
      <c r="AL45" s="468" t="str">
        <f t="shared" si="14"/>
        <v/>
      </c>
      <c r="AM45" s="468" t="str">
        <f t="shared" si="14"/>
        <v/>
      </c>
      <c r="AN45" s="468" t="str">
        <f t="shared" si="12"/>
        <v/>
      </c>
      <c r="AO45" s="468" t="str">
        <f t="shared" si="12"/>
        <v/>
      </c>
      <c r="AP45" s="468" t="str">
        <f t="shared" si="12"/>
        <v/>
      </c>
      <c r="AQ45" s="468" t="str">
        <f t="shared" si="12"/>
        <v/>
      </c>
      <c r="AR45" s="468" t="str">
        <f t="shared" si="12"/>
        <v/>
      </c>
      <c r="AS45" s="468" t="str">
        <f t="shared" si="12"/>
        <v/>
      </c>
      <c r="AT45" s="468" t="str">
        <f t="shared" si="12"/>
        <v/>
      </c>
      <c r="AU45" s="468" t="str">
        <f t="shared" si="12"/>
        <v/>
      </c>
      <c r="AV45" s="468" t="str">
        <f t="shared" si="12"/>
        <v/>
      </c>
      <c r="AW45" s="468" t="str">
        <f t="shared" si="12"/>
        <v/>
      </c>
      <c r="AX45" s="468" t="str">
        <f t="shared" si="12"/>
        <v/>
      </c>
      <c r="AY45" s="468" t="str">
        <f t="shared" si="12"/>
        <v/>
      </c>
      <c r="AZ45" s="468" t="str">
        <f t="shared" si="12"/>
        <v/>
      </c>
      <c r="BA45" s="468"/>
      <c r="BB45" s="468" t="str">
        <f t="shared" ref="BB45:BC59" si="16">IF($M45="","",IF($M45=BB$18,$J45,0))</f>
        <v/>
      </c>
      <c r="BC45" s="468" t="str">
        <f t="shared" si="16"/>
        <v/>
      </c>
      <c r="BD45" s="468"/>
      <c r="BE45" s="468" t="str">
        <f t="shared" si="15"/>
        <v/>
      </c>
      <c r="BF45" s="468" t="str">
        <f t="shared" si="15"/>
        <v/>
      </c>
      <c r="BG45" s="468" t="str">
        <f t="shared" si="15"/>
        <v/>
      </c>
      <c r="BH45" s="468" t="str">
        <f t="shared" si="15"/>
        <v/>
      </c>
      <c r="BI45" s="468" t="str">
        <f t="shared" si="15"/>
        <v/>
      </c>
      <c r="BJ45" s="468" t="str">
        <f t="shared" si="15"/>
        <v/>
      </c>
      <c r="BK45" s="468" t="str">
        <f t="shared" si="15"/>
        <v/>
      </c>
      <c r="BL45" s="468" t="str">
        <f t="shared" si="15"/>
        <v/>
      </c>
      <c r="BM45" s="468" t="str">
        <f t="shared" si="15"/>
        <v/>
      </c>
      <c r="BN45" s="468" t="str">
        <f t="shared" si="15"/>
        <v/>
      </c>
      <c r="BO45" s="468" t="str">
        <f t="shared" si="15"/>
        <v/>
      </c>
      <c r="BP45" s="468" t="str">
        <f t="shared" si="15"/>
        <v/>
      </c>
      <c r="BQ45" s="468" t="str">
        <f t="shared" si="15"/>
        <v/>
      </c>
      <c r="BR45" s="468" t="str">
        <f t="shared" si="15"/>
        <v/>
      </c>
      <c r="BS45" s="468" t="str">
        <f t="shared" si="15"/>
        <v/>
      </c>
      <c r="BT45" s="468" t="str">
        <f t="shared" si="15"/>
        <v/>
      </c>
      <c r="BU45" s="468" t="str">
        <f t="shared" si="13"/>
        <v/>
      </c>
      <c r="BV45" s="468" t="str">
        <f t="shared" si="13"/>
        <v/>
      </c>
      <c r="BW45" s="468" t="str">
        <f t="shared" si="13"/>
        <v/>
      </c>
      <c r="BX45" s="468" t="str">
        <f t="shared" si="13"/>
        <v/>
      </c>
      <c r="BY45" s="468" t="str">
        <f t="shared" si="13"/>
        <v/>
      </c>
      <c r="BZ45" s="468" t="str">
        <f t="shared" si="13"/>
        <v/>
      </c>
      <c r="CA45" s="468" t="str">
        <f t="shared" si="13"/>
        <v/>
      </c>
      <c r="CB45" s="468" t="str">
        <f t="shared" si="13"/>
        <v/>
      </c>
      <c r="CC45" s="468" t="str">
        <f t="shared" si="13"/>
        <v/>
      </c>
      <c r="CD45" s="468" t="str">
        <f t="shared" si="13"/>
        <v/>
      </c>
      <c r="CE45" s="468" t="str">
        <f t="shared" si="13"/>
        <v/>
      </c>
      <c r="CF45" s="468" t="str">
        <f t="shared" si="13"/>
        <v/>
      </c>
      <c r="CG45" s="468" t="str">
        <f t="shared" si="13"/>
        <v/>
      </c>
      <c r="CH45" s="468"/>
      <c r="CI45" s="468" t="str">
        <f t="shared" si="9"/>
        <v/>
      </c>
      <c r="CJ45" s="468" t="str">
        <f t="shared" si="9"/>
        <v/>
      </c>
      <c r="CK45" s="533"/>
    </row>
    <row r="46" spans="3:89" x14ac:dyDescent="0.25">
      <c r="C46" s="358"/>
      <c r="D46" s="259">
        <v>126</v>
      </c>
      <c r="E46" s="41"/>
      <c r="F46" s="44"/>
      <c r="G46" s="232" t="s">
        <v>235</v>
      </c>
      <c r="H46" s="279" t="s">
        <v>234</v>
      </c>
      <c r="I46" s="281"/>
      <c r="J46" s="431"/>
      <c r="K46" s="431"/>
      <c r="M46" s="360" t="str">
        <f t="shared" si="7"/>
        <v/>
      </c>
      <c r="N46" s="361"/>
      <c r="O46" s="368" t="str">
        <f>IF(M46="","",IF(M46="Foreign",VLOOKUP(N46,'Option X3'!D:E,2,FALSE),1))</f>
        <v/>
      </c>
      <c r="P46" s="359"/>
      <c r="Q46" s="569"/>
      <c r="R46" s="364"/>
      <c r="S46" s="364">
        <f t="shared" ref="S46:S50" si="17">J46</f>
        <v>0</v>
      </c>
      <c r="T46" s="617"/>
      <c r="U46" s="618"/>
      <c r="V46" s="51"/>
      <c r="X46" s="468" t="str">
        <f t="shared" si="14"/>
        <v/>
      </c>
      <c r="Y46" s="468" t="str">
        <f t="shared" si="14"/>
        <v/>
      </c>
      <c r="Z46" s="468" t="str">
        <f t="shared" si="14"/>
        <v/>
      </c>
      <c r="AA46" s="468" t="str">
        <f t="shared" si="14"/>
        <v/>
      </c>
      <c r="AB46" s="468" t="str">
        <f t="shared" si="14"/>
        <v/>
      </c>
      <c r="AC46" s="468" t="str">
        <f t="shared" si="14"/>
        <v/>
      </c>
      <c r="AD46" s="468" t="str">
        <f t="shared" si="14"/>
        <v/>
      </c>
      <c r="AE46" s="468" t="str">
        <f t="shared" si="14"/>
        <v/>
      </c>
      <c r="AF46" s="468" t="str">
        <f t="shared" si="14"/>
        <v/>
      </c>
      <c r="AG46" s="468" t="str">
        <f t="shared" si="14"/>
        <v/>
      </c>
      <c r="AH46" s="468" t="str">
        <f t="shared" si="14"/>
        <v/>
      </c>
      <c r="AI46" s="468" t="str">
        <f t="shared" si="14"/>
        <v/>
      </c>
      <c r="AJ46" s="468" t="str">
        <f t="shared" si="14"/>
        <v/>
      </c>
      <c r="AK46" s="468" t="str">
        <f t="shared" si="14"/>
        <v/>
      </c>
      <c r="AL46" s="468" t="str">
        <f t="shared" si="14"/>
        <v/>
      </c>
      <c r="AM46" s="468" t="str">
        <f t="shared" si="14"/>
        <v/>
      </c>
      <c r="AN46" s="468" t="str">
        <f t="shared" si="12"/>
        <v/>
      </c>
      <c r="AO46" s="468" t="str">
        <f t="shared" si="12"/>
        <v/>
      </c>
      <c r="AP46" s="468" t="str">
        <f t="shared" si="12"/>
        <v/>
      </c>
      <c r="AQ46" s="468" t="str">
        <f t="shared" si="12"/>
        <v/>
      </c>
      <c r="AR46" s="468" t="str">
        <f t="shared" si="12"/>
        <v/>
      </c>
      <c r="AS46" s="468" t="str">
        <f t="shared" si="12"/>
        <v/>
      </c>
      <c r="AT46" s="468" t="str">
        <f t="shared" si="12"/>
        <v/>
      </c>
      <c r="AU46" s="468" t="str">
        <f t="shared" si="12"/>
        <v/>
      </c>
      <c r="AV46" s="468" t="str">
        <f t="shared" si="12"/>
        <v/>
      </c>
      <c r="AW46" s="468" t="str">
        <f t="shared" si="12"/>
        <v/>
      </c>
      <c r="AX46" s="468" t="str">
        <f t="shared" si="12"/>
        <v/>
      </c>
      <c r="AY46" s="468" t="str">
        <f t="shared" si="12"/>
        <v/>
      </c>
      <c r="AZ46" s="468" t="str">
        <f t="shared" si="12"/>
        <v/>
      </c>
      <c r="BA46" s="468"/>
      <c r="BB46" s="468" t="str">
        <f t="shared" si="16"/>
        <v/>
      </c>
      <c r="BC46" s="468" t="str">
        <f t="shared" si="16"/>
        <v/>
      </c>
      <c r="BD46" s="468"/>
      <c r="BE46" s="468" t="str">
        <f t="shared" si="15"/>
        <v/>
      </c>
      <c r="BF46" s="468" t="str">
        <f t="shared" si="15"/>
        <v/>
      </c>
      <c r="BG46" s="468" t="str">
        <f t="shared" si="15"/>
        <v/>
      </c>
      <c r="BH46" s="468" t="str">
        <f t="shared" si="15"/>
        <v/>
      </c>
      <c r="BI46" s="468" t="str">
        <f t="shared" si="15"/>
        <v/>
      </c>
      <c r="BJ46" s="468" t="str">
        <f t="shared" si="15"/>
        <v/>
      </c>
      <c r="BK46" s="468" t="str">
        <f t="shared" si="15"/>
        <v/>
      </c>
      <c r="BL46" s="468" t="str">
        <f t="shared" si="15"/>
        <v/>
      </c>
      <c r="BM46" s="468" t="str">
        <f t="shared" si="15"/>
        <v/>
      </c>
      <c r="BN46" s="468" t="str">
        <f t="shared" si="15"/>
        <v/>
      </c>
      <c r="BO46" s="468" t="str">
        <f t="shared" si="15"/>
        <v/>
      </c>
      <c r="BP46" s="468" t="str">
        <f t="shared" si="15"/>
        <v/>
      </c>
      <c r="BQ46" s="468" t="str">
        <f t="shared" si="15"/>
        <v/>
      </c>
      <c r="BR46" s="468" t="str">
        <f t="shared" si="15"/>
        <v/>
      </c>
      <c r="BS46" s="468" t="str">
        <f t="shared" si="15"/>
        <v/>
      </c>
      <c r="BT46" s="468" t="str">
        <f t="shared" si="15"/>
        <v/>
      </c>
      <c r="BU46" s="468" t="str">
        <f t="shared" si="13"/>
        <v/>
      </c>
      <c r="BV46" s="468" t="str">
        <f t="shared" si="13"/>
        <v/>
      </c>
      <c r="BW46" s="468" t="str">
        <f t="shared" si="13"/>
        <v/>
      </c>
      <c r="BX46" s="468" t="str">
        <f t="shared" si="13"/>
        <v/>
      </c>
      <c r="BY46" s="468" t="str">
        <f t="shared" si="13"/>
        <v/>
      </c>
      <c r="BZ46" s="468" t="str">
        <f t="shared" si="13"/>
        <v/>
      </c>
      <c r="CA46" s="468" t="str">
        <f t="shared" si="13"/>
        <v/>
      </c>
      <c r="CB46" s="468" t="str">
        <f t="shared" si="13"/>
        <v/>
      </c>
      <c r="CC46" s="468" t="str">
        <f t="shared" si="13"/>
        <v/>
      </c>
      <c r="CD46" s="468" t="str">
        <f t="shared" si="13"/>
        <v/>
      </c>
      <c r="CE46" s="468" t="str">
        <f t="shared" si="13"/>
        <v/>
      </c>
      <c r="CF46" s="468" t="str">
        <f t="shared" si="13"/>
        <v/>
      </c>
      <c r="CG46" s="468" t="str">
        <f t="shared" si="13"/>
        <v/>
      </c>
      <c r="CH46" s="468"/>
      <c r="CI46" s="468" t="str">
        <f t="shared" si="9"/>
        <v/>
      </c>
      <c r="CJ46" s="468" t="str">
        <f t="shared" si="9"/>
        <v/>
      </c>
      <c r="CK46" s="533"/>
    </row>
    <row r="47" spans="3:89" x14ac:dyDescent="0.25">
      <c r="C47" s="358"/>
      <c r="D47" s="259">
        <v>127</v>
      </c>
      <c r="E47" s="41"/>
      <c r="F47" s="44"/>
      <c r="G47" s="567" t="s">
        <v>362</v>
      </c>
      <c r="H47" s="279"/>
      <c r="I47" s="281"/>
      <c r="J47" s="431"/>
      <c r="K47" s="431"/>
      <c r="M47" s="360" t="str">
        <f t="shared" si="7"/>
        <v/>
      </c>
      <c r="N47" s="361"/>
      <c r="O47" s="368" t="str">
        <f>IF(M47="","",IF(M47="Foreign",VLOOKUP(N47,'Option X3'!D:E,2,FALSE),1))</f>
        <v/>
      </c>
      <c r="P47" s="359" t="s">
        <v>316</v>
      </c>
      <c r="Q47" s="569"/>
      <c r="R47" s="364"/>
      <c r="S47" s="364">
        <f t="shared" si="17"/>
        <v>0</v>
      </c>
      <c r="T47" s="617"/>
      <c r="U47" s="618"/>
      <c r="V47" s="51"/>
      <c r="X47" s="468" t="str">
        <f t="shared" si="14"/>
        <v/>
      </c>
      <c r="Y47" s="468" t="str">
        <f t="shared" si="14"/>
        <v/>
      </c>
      <c r="Z47" s="468" t="str">
        <f t="shared" si="14"/>
        <v/>
      </c>
      <c r="AA47" s="468" t="str">
        <f t="shared" si="14"/>
        <v/>
      </c>
      <c r="AB47" s="468" t="str">
        <f t="shared" si="14"/>
        <v/>
      </c>
      <c r="AC47" s="468" t="str">
        <f t="shared" si="14"/>
        <v/>
      </c>
      <c r="AD47" s="468" t="str">
        <f t="shared" si="14"/>
        <v/>
      </c>
      <c r="AE47" s="468" t="str">
        <f t="shared" si="14"/>
        <v/>
      </c>
      <c r="AF47" s="468" t="str">
        <f t="shared" si="14"/>
        <v/>
      </c>
      <c r="AG47" s="468" t="str">
        <f t="shared" si="14"/>
        <v/>
      </c>
      <c r="AH47" s="468" t="str">
        <f t="shared" si="14"/>
        <v/>
      </c>
      <c r="AI47" s="468" t="str">
        <f t="shared" si="14"/>
        <v/>
      </c>
      <c r="AJ47" s="468" t="str">
        <f t="shared" si="14"/>
        <v/>
      </c>
      <c r="AK47" s="468" t="str">
        <f t="shared" si="14"/>
        <v/>
      </c>
      <c r="AL47" s="468" t="str">
        <f t="shared" si="14"/>
        <v/>
      </c>
      <c r="AM47" s="468" t="str">
        <f t="shared" si="14"/>
        <v/>
      </c>
      <c r="AN47" s="468" t="str">
        <f t="shared" si="12"/>
        <v/>
      </c>
      <c r="AO47" s="468" t="str">
        <f t="shared" si="12"/>
        <v/>
      </c>
      <c r="AP47" s="468" t="str">
        <f t="shared" si="12"/>
        <v/>
      </c>
      <c r="AQ47" s="468" t="str">
        <f t="shared" si="12"/>
        <v/>
      </c>
      <c r="AR47" s="468" t="str">
        <f t="shared" si="12"/>
        <v/>
      </c>
      <c r="AS47" s="468" t="str">
        <f t="shared" si="12"/>
        <v/>
      </c>
      <c r="AT47" s="468" t="str">
        <f t="shared" si="12"/>
        <v/>
      </c>
      <c r="AU47" s="468" t="str">
        <f t="shared" si="12"/>
        <v/>
      </c>
      <c r="AV47" s="468" t="str">
        <f t="shared" si="12"/>
        <v/>
      </c>
      <c r="AW47" s="468" t="str">
        <f t="shared" si="12"/>
        <v/>
      </c>
      <c r="AX47" s="468" t="str">
        <f t="shared" si="12"/>
        <v/>
      </c>
      <c r="AY47" s="468" t="str">
        <f t="shared" si="12"/>
        <v/>
      </c>
      <c r="AZ47" s="468" t="str">
        <f t="shared" si="12"/>
        <v/>
      </c>
      <c r="BA47" s="468"/>
      <c r="BB47" s="468" t="str">
        <f t="shared" si="16"/>
        <v/>
      </c>
      <c r="BC47" s="468" t="str">
        <f t="shared" si="16"/>
        <v/>
      </c>
      <c r="BD47" s="468"/>
      <c r="BE47" s="468" t="str">
        <f t="shared" si="15"/>
        <v/>
      </c>
      <c r="BF47" s="468" t="str">
        <f t="shared" si="15"/>
        <v/>
      </c>
      <c r="BG47" s="468" t="str">
        <f t="shared" si="15"/>
        <v/>
      </c>
      <c r="BH47" s="468" t="str">
        <f t="shared" si="15"/>
        <v/>
      </c>
      <c r="BI47" s="468" t="str">
        <f t="shared" si="15"/>
        <v/>
      </c>
      <c r="BJ47" s="468" t="str">
        <f t="shared" si="15"/>
        <v/>
      </c>
      <c r="BK47" s="468" t="str">
        <f t="shared" si="15"/>
        <v/>
      </c>
      <c r="BL47" s="468" t="str">
        <f t="shared" si="15"/>
        <v/>
      </c>
      <c r="BM47" s="468" t="str">
        <f t="shared" si="15"/>
        <v/>
      </c>
      <c r="BN47" s="468" t="str">
        <f t="shared" si="15"/>
        <v/>
      </c>
      <c r="BO47" s="468" t="str">
        <f t="shared" si="15"/>
        <v/>
      </c>
      <c r="BP47" s="468" t="str">
        <f t="shared" si="15"/>
        <v/>
      </c>
      <c r="BQ47" s="468" t="str">
        <f t="shared" si="15"/>
        <v/>
      </c>
      <c r="BR47" s="468" t="str">
        <f t="shared" si="15"/>
        <v/>
      </c>
      <c r="BS47" s="468" t="str">
        <f t="shared" si="15"/>
        <v/>
      </c>
      <c r="BT47" s="468" t="str">
        <f t="shared" si="15"/>
        <v/>
      </c>
      <c r="BU47" s="468" t="str">
        <f t="shared" si="13"/>
        <v/>
      </c>
      <c r="BV47" s="468" t="str">
        <f t="shared" si="13"/>
        <v/>
      </c>
      <c r="BW47" s="468" t="str">
        <f t="shared" si="13"/>
        <v/>
      </c>
      <c r="BX47" s="468" t="str">
        <f t="shared" si="13"/>
        <v/>
      </c>
      <c r="BY47" s="468" t="str">
        <f t="shared" si="13"/>
        <v/>
      </c>
      <c r="BZ47" s="468" t="str">
        <f t="shared" si="13"/>
        <v/>
      </c>
      <c r="CA47" s="468" t="str">
        <f t="shared" si="13"/>
        <v/>
      </c>
      <c r="CB47" s="468" t="str">
        <f t="shared" si="13"/>
        <v/>
      </c>
      <c r="CC47" s="468" t="str">
        <f t="shared" si="13"/>
        <v/>
      </c>
      <c r="CD47" s="468" t="str">
        <f t="shared" si="13"/>
        <v/>
      </c>
      <c r="CE47" s="468" t="str">
        <f t="shared" si="13"/>
        <v/>
      </c>
      <c r="CF47" s="468" t="str">
        <f t="shared" si="13"/>
        <v/>
      </c>
      <c r="CG47" s="468" t="str">
        <f t="shared" si="13"/>
        <v/>
      </c>
      <c r="CH47" s="468"/>
      <c r="CI47" s="468" t="str">
        <f t="shared" si="9"/>
        <v/>
      </c>
      <c r="CJ47" s="468" t="str">
        <f t="shared" si="9"/>
        <v/>
      </c>
      <c r="CK47" s="533"/>
    </row>
    <row r="48" spans="3:89" x14ac:dyDescent="0.25">
      <c r="C48" s="358"/>
      <c r="D48" s="259">
        <v>128</v>
      </c>
      <c r="E48" s="41"/>
      <c r="F48" s="44"/>
      <c r="G48" s="567" t="s">
        <v>363</v>
      </c>
      <c r="H48" s="279"/>
      <c r="I48" s="281"/>
      <c r="J48" s="431"/>
      <c r="K48" s="431"/>
      <c r="M48" s="360" t="str">
        <f t="shared" si="7"/>
        <v/>
      </c>
      <c r="N48" s="361"/>
      <c r="O48" s="368" t="str">
        <f>IF(M48="","",IF(M48="Foreign",VLOOKUP(N48,'Option X3'!D:E,2,FALSE),1))</f>
        <v/>
      </c>
      <c r="P48" s="359" t="s">
        <v>316</v>
      </c>
      <c r="Q48" s="569"/>
      <c r="R48" s="364"/>
      <c r="S48" s="364">
        <f t="shared" si="17"/>
        <v>0</v>
      </c>
      <c r="T48" s="617"/>
      <c r="U48" s="618"/>
      <c r="V48" s="51"/>
      <c r="X48" s="468" t="str">
        <f t="shared" si="14"/>
        <v/>
      </c>
      <c r="Y48" s="468" t="str">
        <f t="shared" si="14"/>
        <v/>
      </c>
      <c r="Z48" s="468" t="str">
        <f t="shared" si="14"/>
        <v/>
      </c>
      <c r="AA48" s="468" t="str">
        <f t="shared" si="14"/>
        <v/>
      </c>
      <c r="AB48" s="468" t="str">
        <f t="shared" si="14"/>
        <v/>
      </c>
      <c r="AC48" s="468" t="str">
        <f t="shared" si="14"/>
        <v/>
      </c>
      <c r="AD48" s="468" t="str">
        <f t="shared" si="14"/>
        <v/>
      </c>
      <c r="AE48" s="468" t="str">
        <f t="shared" si="14"/>
        <v/>
      </c>
      <c r="AF48" s="468" t="str">
        <f t="shared" si="14"/>
        <v/>
      </c>
      <c r="AG48" s="468" t="str">
        <f t="shared" si="14"/>
        <v/>
      </c>
      <c r="AH48" s="468" t="str">
        <f t="shared" si="14"/>
        <v/>
      </c>
      <c r="AI48" s="468" t="str">
        <f t="shared" si="14"/>
        <v/>
      </c>
      <c r="AJ48" s="468" t="str">
        <f t="shared" si="14"/>
        <v/>
      </c>
      <c r="AK48" s="468" t="str">
        <f t="shared" si="14"/>
        <v/>
      </c>
      <c r="AL48" s="468" t="str">
        <f t="shared" si="14"/>
        <v/>
      </c>
      <c r="AM48" s="468" t="str">
        <f t="shared" si="14"/>
        <v/>
      </c>
      <c r="AN48" s="468" t="str">
        <f t="shared" si="12"/>
        <v/>
      </c>
      <c r="AO48" s="468" t="str">
        <f t="shared" si="12"/>
        <v/>
      </c>
      <c r="AP48" s="468" t="str">
        <f t="shared" si="12"/>
        <v/>
      </c>
      <c r="AQ48" s="468" t="str">
        <f t="shared" si="12"/>
        <v/>
      </c>
      <c r="AR48" s="468" t="str">
        <f t="shared" si="12"/>
        <v/>
      </c>
      <c r="AS48" s="468" t="str">
        <f t="shared" si="12"/>
        <v/>
      </c>
      <c r="AT48" s="468" t="str">
        <f t="shared" si="12"/>
        <v/>
      </c>
      <c r="AU48" s="468" t="str">
        <f t="shared" si="12"/>
        <v/>
      </c>
      <c r="AV48" s="468" t="str">
        <f t="shared" si="12"/>
        <v/>
      </c>
      <c r="AW48" s="468" t="str">
        <f t="shared" si="12"/>
        <v/>
      </c>
      <c r="AX48" s="468" t="str">
        <f t="shared" si="12"/>
        <v/>
      </c>
      <c r="AY48" s="468" t="str">
        <f t="shared" si="12"/>
        <v/>
      </c>
      <c r="AZ48" s="468" t="str">
        <f t="shared" si="12"/>
        <v/>
      </c>
      <c r="BA48" s="468"/>
      <c r="BB48" s="468" t="str">
        <f t="shared" si="16"/>
        <v/>
      </c>
      <c r="BC48" s="468" t="str">
        <f t="shared" si="16"/>
        <v/>
      </c>
      <c r="BD48" s="468"/>
      <c r="BE48" s="468" t="str">
        <f t="shared" si="15"/>
        <v/>
      </c>
      <c r="BF48" s="468" t="str">
        <f t="shared" si="15"/>
        <v/>
      </c>
      <c r="BG48" s="468" t="str">
        <f t="shared" si="15"/>
        <v/>
      </c>
      <c r="BH48" s="468" t="str">
        <f t="shared" si="15"/>
        <v/>
      </c>
      <c r="BI48" s="468" t="str">
        <f t="shared" si="15"/>
        <v/>
      </c>
      <c r="BJ48" s="468" t="str">
        <f t="shared" si="15"/>
        <v/>
      </c>
      <c r="BK48" s="468" t="str">
        <f t="shared" si="15"/>
        <v/>
      </c>
      <c r="BL48" s="468" t="str">
        <f t="shared" si="15"/>
        <v/>
      </c>
      <c r="BM48" s="468" t="str">
        <f t="shared" si="15"/>
        <v/>
      </c>
      <c r="BN48" s="468" t="str">
        <f t="shared" si="15"/>
        <v/>
      </c>
      <c r="BO48" s="468" t="str">
        <f t="shared" si="15"/>
        <v/>
      </c>
      <c r="BP48" s="468" t="str">
        <f t="shared" si="15"/>
        <v/>
      </c>
      <c r="BQ48" s="468" t="str">
        <f t="shared" si="15"/>
        <v/>
      </c>
      <c r="BR48" s="468" t="str">
        <f t="shared" si="15"/>
        <v/>
      </c>
      <c r="BS48" s="468" t="str">
        <f t="shared" si="15"/>
        <v/>
      </c>
      <c r="BT48" s="468" t="str">
        <f t="shared" si="15"/>
        <v/>
      </c>
      <c r="BU48" s="468" t="str">
        <f t="shared" si="13"/>
        <v/>
      </c>
      <c r="BV48" s="468" t="str">
        <f t="shared" si="13"/>
        <v/>
      </c>
      <c r="BW48" s="468" t="str">
        <f t="shared" si="13"/>
        <v/>
      </c>
      <c r="BX48" s="468" t="str">
        <f t="shared" si="13"/>
        <v/>
      </c>
      <c r="BY48" s="468" t="str">
        <f t="shared" si="13"/>
        <v/>
      </c>
      <c r="BZ48" s="468" t="str">
        <f t="shared" si="13"/>
        <v/>
      </c>
      <c r="CA48" s="468" t="str">
        <f t="shared" si="13"/>
        <v/>
      </c>
      <c r="CB48" s="468" t="str">
        <f t="shared" si="13"/>
        <v/>
      </c>
      <c r="CC48" s="468" t="str">
        <f t="shared" si="13"/>
        <v/>
      </c>
      <c r="CD48" s="468" t="str">
        <f t="shared" si="13"/>
        <v/>
      </c>
      <c r="CE48" s="468" t="str">
        <f t="shared" si="13"/>
        <v/>
      </c>
      <c r="CF48" s="468" t="str">
        <f t="shared" si="13"/>
        <v/>
      </c>
      <c r="CG48" s="468" t="str">
        <f t="shared" si="13"/>
        <v/>
      </c>
      <c r="CH48" s="468"/>
      <c r="CI48" s="468" t="str">
        <f t="shared" si="9"/>
        <v/>
      </c>
      <c r="CJ48" s="468" t="str">
        <f t="shared" si="9"/>
        <v/>
      </c>
      <c r="CK48" s="533"/>
    </row>
    <row r="49" spans="3:89" x14ac:dyDescent="0.25">
      <c r="C49" s="358"/>
      <c r="D49" s="259">
        <v>129</v>
      </c>
      <c r="E49" s="41"/>
      <c r="F49" s="44"/>
      <c r="G49" s="567" t="s">
        <v>364</v>
      </c>
      <c r="H49" s="279"/>
      <c r="I49" s="281"/>
      <c r="J49" s="431"/>
      <c r="K49" s="431"/>
      <c r="M49" s="360" t="str">
        <f t="shared" si="7"/>
        <v/>
      </c>
      <c r="N49" s="361"/>
      <c r="O49" s="368" t="str">
        <f>IF(M49="","",IF(M49="Foreign",VLOOKUP(N49,'Option X3'!D:E,2,FALSE),1))</f>
        <v/>
      </c>
      <c r="P49" s="359" t="s">
        <v>316</v>
      </c>
      <c r="Q49" s="569"/>
      <c r="R49" s="364"/>
      <c r="S49" s="364">
        <f t="shared" si="17"/>
        <v>0</v>
      </c>
      <c r="T49" s="617"/>
      <c r="U49" s="618"/>
      <c r="V49" s="51"/>
      <c r="X49" s="468" t="str">
        <f t="shared" si="14"/>
        <v/>
      </c>
      <c r="Y49" s="468" t="str">
        <f t="shared" si="14"/>
        <v/>
      </c>
      <c r="Z49" s="468" t="str">
        <f t="shared" si="14"/>
        <v/>
      </c>
      <c r="AA49" s="468" t="str">
        <f t="shared" si="14"/>
        <v/>
      </c>
      <c r="AB49" s="468" t="str">
        <f t="shared" si="14"/>
        <v/>
      </c>
      <c r="AC49" s="468" t="str">
        <f t="shared" si="14"/>
        <v/>
      </c>
      <c r="AD49" s="468" t="str">
        <f t="shared" si="14"/>
        <v/>
      </c>
      <c r="AE49" s="468" t="str">
        <f t="shared" si="14"/>
        <v/>
      </c>
      <c r="AF49" s="468" t="str">
        <f t="shared" si="14"/>
        <v/>
      </c>
      <c r="AG49" s="468" t="str">
        <f t="shared" si="14"/>
        <v/>
      </c>
      <c r="AH49" s="468" t="str">
        <f t="shared" si="14"/>
        <v/>
      </c>
      <c r="AI49" s="468" t="str">
        <f t="shared" si="14"/>
        <v/>
      </c>
      <c r="AJ49" s="468" t="str">
        <f t="shared" si="14"/>
        <v/>
      </c>
      <c r="AK49" s="468" t="str">
        <f t="shared" si="14"/>
        <v/>
      </c>
      <c r="AL49" s="468" t="str">
        <f t="shared" si="14"/>
        <v/>
      </c>
      <c r="AM49" s="468" t="str">
        <f t="shared" si="14"/>
        <v/>
      </c>
      <c r="AN49" s="468" t="str">
        <f t="shared" si="12"/>
        <v/>
      </c>
      <c r="AO49" s="468" t="str">
        <f t="shared" si="12"/>
        <v/>
      </c>
      <c r="AP49" s="468" t="str">
        <f t="shared" si="12"/>
        <v/>
      </c>
      <c r="AQ49" s="468" t="str">
        <f t="shared" si="12"/>
        <v/>
      </c>
      <c r="AR49" s="468" t="str">
        <f t="shared" si="12"/>
        <v/>
      </c>
      <c r="AS49" s="468" t="str">
        <f t="shared" si="12"/>
        <v/>
      </c>
      <c r="AT49" s="468" t="str">
        <f t="shared" si="12"/>
        <v/>
      </c>
      <c r="AU49" s="468" t="str">
        <f t="shared" si="12"/>
        <v/>
      </c>
      <c r="AV49" s="468" t="str">
        <f t="shared" si="12"/>
        <v/>
      </c>
      <c r="AW49" s="468" t="str">
        <f t="shared" si="12"/>
        <v/>
      </c>
      <c r="AX49" s="468" t="str">
        <f t="shared" si="12"/>
        <v/>
      </c>
      <c r="AY49" s="468" t="str">
        <f t="shared" si="12"/>
        <v/>
      </c>
      <c r="AZ49" s="468" t="str">
        <f t="shared" si="12"/>
        <v/>
      </c>
      <c r="BA49" s="468"/>
      <c r="BB49" s="468" t="str">
        <f t="shared" si="16"/>
        <v/>
      </c>
      <c r="BC49" s="468" t="str">
        <f t="shared" si="16"/>
        <v/>
      </c>
      <c r="BD49" s="468"/>
      <c r="BE49" s="468" t="str">
        <f t="shared" si="15"/>
        <v/>
      </c>
      <c r="BF49" s="468" t="str">
        <f t="shared" si="15"/>
        <v/>
      </c>
      <c r="BG49" s="468" t="str">
        <f t="shared" si="15"/>
        <v/>
      </c>
      <c r="BH49" s="468" t="str">
        <f t="shared" si="15"/>
        <v/>
      </c>
      <c r="BI49" s="468" t="str">
        <f t="shared" si="15"/>
        <v/>
      </c>
      <c r="BJ49" s="468" t="str">
        <f t="shared" si="15"/>
        <v/>
      </c>
      <c r="BK49" s="468" t="str">
        <f t="shared" si="15"/>
        <v/>
      </c>
      <c r="BL49" s="468" t="str">
        <f t="shared" si="15"/>
        <v/>
      </c>
      <c r="BM49" s="468" t="str">
        <f t="shared" si="15"/>
        <v/>
      </c>
      <c r="BN49" s="468" t="str">
        <f t="shared" si="15"/>
        <v/>
      </c>
      <c r="BO49" s="468" t="str">
        <f t="shared" si="15"/>
        <v/>
      </c>
      <c r="BP49" s="468" t="str">
        <f t="shared" si="15"/>
        <v/>
      </c>
      <c r="BQ49" s="468" t="str">
        <f t="shared" si="15"/>
        <v/>
      </c>
      <c r="BR49" s="468" t="str">
        <f t="shared" si="15"/>
        <v/>
      </c>
      <c r="BS49" s="468" t="str">
        <f t="shared" si="15"/>
        <v/>
      </c>
      <c r="BT49" s="468" t="str">
        <f t="shared" si="15"/>
        <v/>
      </c>
      <c r="BU49" s="468" t="str">
        <f t="shared" si="13"/>
        <v/>
      </c>
      <c r="BV49" s="468" t="str">
        <f t="shared" si="13"/>
        <v/>
      </c>
      <c r="BW49" s="468" t="str">
        <f t="shared" si="13"/>
        <v/>
      </c>
      <c r="BX49" s="468" t="str">
        <f t="shared" si="13"/>
        <v/>
      </c>
      <c r="BY49" s="468" t="str">
        <f t="shared" si="13"/>
        <v/>
      </c>
      <c r="BZ49" s="468" t="str">
        <f t="shared" si="13"/>
        <v/>
      </c>
      <c r="CA49" s="468" t="str">
        <f t="shared" si="13"/>
        <v/>
      </c>
      <c r="CB49" s="468" t="str">
        <f t="shared" si="13"/>
        <v/>
      </c>
      <c r="CC49" s="468" t="str">
        <f t="shared" si="13"/>
        <v/>
      </c>
      <c r="CD49" s="468" t="str">
        <f t="shared" si="13"/>
        <v/>
      </c>
      <c r="CE49" s="468" t="str">
        <f t="shared" si="13"/>
        <v/>
      </c>
      <c r="CF49" s="468" t="str">
        <f t="shared" si="13"/>
        <v/>
      </c>
      <c r="CG49" s="468" t="str">
        <f t="shared" si="13"/>
        <v/>
      </c>
      <c r="CH49" s="468"/>
      <c r="CI49" s="468" t="str">
        <f t="shared" si="9"/>
        <v/>
      </c>
      <c r="CJ49" s="468" t="str">
        <f t="shared" si="9"/>
        <v/>
      </c>
      <c r="CK49" s="533"/>
    </row>
    <row r="50" spans="3:89" x14ac:dyDescent="0.25">
      <c r="C50" s="358"/>
      <c r="D50" s="259">
        <v>130</v>
      </c>
      <c r="E50" s="41"/>
      <c r="F50" s="44"/>
      <c r="G50" s="567" t="s">
        <v>365</v>
      </c>
      <c r="H50" s="279"/>
      <c r="I50" s="281"/>
      <c r="J50" s="431"/>
      <c r="K50" s="431"/>
      <c r="M50" s="360" t="str">
        <f t="shared" si="7"/>
        <v/>
      </c>
      <c r="N50" s="361"/>
      <c r="O50" s="368" t="str">
        <f>IF(M50="","",IF(M50="Foreign",VLOOKUP(N50,'Option X3'!D:E,2,FALSE),1))</f>
        <v/>
      </c>
      <c r="P50" s="359" t="s">
        <v>316</v>
      </c>
      <c r="Q50" s="569"/>
      <c r="R50" s="364"/>
      <c r="S50" s="364">
        <f t="shared" si="17"/>
        <v>0</v>
      </c>
      <c r="T50" s="617"/>
      <c r="U50" s="618"/>
      <c r="V50" s="51"/>
      <c r="X50" s="468" t="str">
        <f t="shared" si="14"/>
        <v/>
      </c>
      <c r="Y50" s="468" t="str">
        <f t="shared" si="14"/>
        <v/>
      </c>
      <c r="Z50" s="468" t="str">
        <f t="shared" si="14"/>
        <v/>
      </c>
      <c r="AA50" s="468" t="str">
        <f t="shared" si="14"/>
        <v/>
      </c>
      <c r="AB50" s="468" t="str">
        <f t="shared" si="14"/>
        <v/>
      </c>
      <c r="AC50" s="468" t="str">
        <f t="shared" si="14"/>
        <v/>
      </c>
      <c r="AD50" s="468" t="str">
        <f t="shared" si="14"/>
        <v/>
      </c>
      <c r="AE50" s="468" t="str">
        <f t="shared" si="14"/>
        <v/>
      </c>
      <c r="AF50" s="468" t="str">
        <f t="shared" si="14"/>
        <v/>
      </c>
      <c r="AG50" s="468" t="str">
        <f t="shared" si="14"/>
        <v/>
      </c>
      <c r="AH50" s="468" t="str">
        <f t="shared" si="14"/>
        <v/>
      </c>
      <c r="AI50" s="468" t="str">
        <f t="shared" si="14"/>
        <v/>
      </c>
      <c r="AJ50" s="468" t="str">
        <f t="shared" si="14"/>
        <v/>
      </c>
      <c r="AK50" s="468" t="str">
        <f t="shared" si="14"/>
        <v/>
      </c>
      <c r="AL50" s="468" t="str">
        <f t="shared" si="14"/>
        <v/>
      </c>
      <c r="AM50" s="468" t="str">
        <f t="shared" si="14"/>
        <v/>
      </c>
      <c r="AN50" s="468" t="str">
        <f t="shared" si="12"/>
        <v/>
      </c>
      <c r="AO50" s="468" t="str">
        <f t="shared" si="12"/>
        <v/>
      </c>
      <c r="AP50" s="468" t="str">
        <f t="shared" si="12"/>
        <v/>
      </c>
      <c r="AQ50" s="468" t="str">
        <f t="shared" si="12"/>
        <v/>
      </c>
      <c r="AR50" s="468" t="str">
        <f t="shared" si="12"/>
        <v/>
      </c>
      <c r="AS50" s="468" t="str">
        <f t="shared" si="12"/>
        <v/>
      </c>
      <c r="AT50" s="468" t="str">
        <f t="shared" si="12"/>
        <v/>
      </c>
      <c r="AU50" s="468" t="str">
        <f t="shared" si="12"/>
        <v/>
      </c>
      <c r="AV50" s="468" t="str">
        <f t="shared" si="12"/>
        <v/>
      </c>
      <c r="AW50" s="468" t="str">
        <f t="shared" si="12"/>
        <v/>
      </c>
      <c r="AX50" s="468" t="str">
        <f t="shared" si="12"/>
        <v/>
      </c>
      <c r="AY50" s="468" t="str">
        <f t="shared" si="12"/>
        <v/>
      </c>
      <c r="AZ50" s="468" t="str">
        <f t="shared" si="12"/>
        <v/>
      </c>
      <c r="BA50" s="468"/>
      <c r="BB50" s="468" t="str">
        <f t="shared" si="16"/>
        <v/>
      </c>
      <c r="BC50" s="468" t="str">
        <f t="shared" si="16"/>
        <v/>
      </c>
      <c r="BD50" s="468"/>
      <c r="BE50" s="468" t="str">
        <f t="shared" si="15"/>
        <v/>
      </c>
      <c r="BF50" s="468" t="str">
        <f t="shared" si="15"/>
        <v/>
      </c>
      <c r="BG50" s="468" t="str">
        <f t="shared" si="15"/>
        <v/>
      </c>
      <c r="BH50" s="468" t="str">
        <f t="shared" si="15"/>
        <v/>
      </c>
      <c r="BI50" s="468" t="str">
        <f t="shared" si="15"/>
        <v/>
      </c>
      <c r="BJ50" s="468" t="str">
        <f t="shared" si="15"/>
        <v/>
      </c>
      <c r="BK50" s="468" t="str">
        <f t="shared" si="15"/>
        <v/>
      </c>
      <c r="BL50" s="468" t="str">
        <f t="shared" si="15"/>
        <v/>
      </c>
      <c r="BM50" s="468" t="str">
        <f t="shared" si="15"/>
        <v/>
      </c>
      <c r="BN50" s="468" t="str">
        <f t="shared" si="15"/>
        <v/>
      </c>
      <c r="BO50" s="468" t="str">
        <f t="shared" si="15"/>
        <v/>
      </c>
      <c r="BP50" s="468" t="str">
        <f t="shared" si="15"/>
        <v/>
      </c>
      <c r="BQ50" s="468" t="str">
        <f t="shared" si="15"/>
        <v/>
      </c>
      <c r="BR50" s="468" t="str">
        <f t="shared" si="15"/>
        <v/>
      </c>
      <c r="BS50" s="468" t="str">
        <f t="shared" si="15"/>
        <v/>
      </c>
      <c r="BT50" s="468" t="str">
        <f t="shared" si="15"/>
        <v/>
      </c>
      <c r="BU50" s="468" t="str">
        <f t="shared" si="13"/>
        <v/>
      </c>
      <c r="BV50" s="468" t="str">
        <f t="shared" si="13"/>
        <v/>
      </c>
      <c r="BW50" s="468" t="str">
        <f t="shared" si="13"/>
        <v/>
      </c>
      <c r="BX50" s="468" t="str">
        <f t="shared" si="13"/>
        <v/>
      </c>
      <c r="BY50" s="468" t="str">
        <f t="shared" si="13"/>
        <v/>
      </c>
      <c r="BZ50" s="468" t="str">
        <f t="shared" si="13"/>
        <v/>
      </c>
      <c r="CA50" s="468" t="str">
        <f t="shared" si="13"/>
        <v/>
      </c>
      <c r="CB50" s="468" t="str">
        <f t="shared" si="13"/>
        <v/>
      </c>
      <c r="CC50" s="468" t="str">
        <f t="shared" si="13"/>
        <v/>
      </c>
      <c r="CD50" s="468" t="str">
        <f t="shared" si="13"/>
        <v/>
      </c>
      <c r="CE50" s="468" t="str">
        <f t="shared" si="13"/>
        <v/>
      </c>
      <c r="CF50" s="468" t="str">
        <f t="shared" si="13"/>
        <v/>
      </c>
      <c r="CG50" s="468" t="str">
        <f t="shared" si="13"/>
        <v/>
      </c>
      <c r="CH50" s="468"/>
      <c r="CI50" s="468" t="str">
        <f t="shared" si="9"/>
        <v/>
      </c>
      <c r="CJ50" s="468" t="str">
        <f t="shared" si="9"/>
        <v/>
      </c>
      <c r="CK50" s="533"/>
    </row>
    <row r="51" spans="3:89" x14ac:dyDescent="0.25">
      <c r="C51" s="358"/>
      <c r="D51" s="259">
        <v>131</v>
      </c>
      <c r="E51" s="41"/>
      <c r="F51" s="44"/>
      <c r="G51" s="232" t="s">
        <v>301</v>
      </c>
      <c r="H51" s="279"/>
      <c r="I51" s="281"/>
      <c r="J51" s="431"/>
      <c r="K51" s="431"/>
      <c r="M51" s="360" t="str">
        <f t="shared" si="7"/>
        <v/>
      </c>
      <c r="N51" s="361"/>
      <c r="O51" s="368" t="str">
        <f>IF(M51="","",IF(M51="Foreign",VLOOKUP(N51,'Option X3'!D:E,2,FALSE),1))</f>
        <v/>
      </c>
      <c r="P51" s="359"/>
      <c r="Q51" s="569"/>
      <c r="R51" s="364"/>
      <c r="S51" s="364"/>
      <c r="T51" s="617">
        <f t="shared" ref="T51:T55" si="18">J51</f>
        <v>0</v>
      </c>
      <c r="U51" s="618"/>
      <c r="V51" s="51"/>
      <c r="X51" s="468" t="str">
        <f t="shared" si="14"/>
        <v/>
      </c>
      <c r="Y51" s="468" t="str">
        <f t="shared" si="14"/>
        <v/>
      </c>
      <c r="Z51" s="468" t="str">
        <f t="shared" si="14"/>
        <v/>
      </c>
      <c r="AA51" s="468" t="str">
        <f t="shared" si="14"/>
        <v/>
      </c>
      <c r="AB51" s="468" t="str">
        <f t="shared" si="14"/>
        <v/>
      </c>
      <c r="AC51" s="468" t="str">
        <f t="shared" si="14"/>
        <v/>
      </c>
      <c r="AD51" s="468" t="str">
        <f t="shared" si="14"/>
        <v/>
      </c>
      <c r="AE51" s="468" t="str">
        <f t="shared" si="14"/>
        <v/>
      </c>
      <c r="AF51" s="468" t="str">
        <f t="shared" si="14"/>
        <v/>
      </c>
      <c r="AG51" s="468" t="str">
        <f t="shared" si="14"/>
        <v/>
      </c>
      <c r="AH51" s="468" t="str">
        <f t="shared" si="14"/>
        <v/>
      </c>
      <c r="AI51" s="468" t="str">
        <f t="shared" si="14"/>
        <v/>
      </c>
      <c r="AJ51" s="468" t="str">
        <f t="shared" si="14"/>
        <v/>
      </c>
      <c r="AK51" s="468" t="str">
        <f t="shared" si="14"/>
        <v/>
      </c>
      <c r="AL51" s="468" t="str">
        <f t="shared" si="14"/>
        <v/>
      </c>
      <c r="AM51" s="468" t="str">
        <f t="shared" ref="AM51:AZ66" si="19">IF($F51="","",IF(VALUE(LEFT($F51,2))=AM$18,$J51,""))</f>
        <v/>
      </c>
      <c r="AN51" s="468" t="str">
        <f t="shared" si="19"/>
        <v/>
      </c>
      <c r="AO51" s="468" t="str">
        <f t="shared" si="19"/>
        <v/>
      </c>
      <c r="AP51" s="468" t="str">
        <f t="shared" si="19"/>
        <v/>
      </c>
      <c r="AQ51" s="468" t="str">
        <f t="shared" si="19"/>
        <v/>
      </c>
      <c r="AR51" s="468" t="str">
        <f t="shared" si="19"/>
        <v/>
      </c>
      <c r="AS51" s="468" t="str">
        <f t="shared" si="19"/>
        <v/>
      </c>
      <c r="AT51" s="468" t="str">
        <f t="shared" si="19"/>
        <v/>
      </c>
      <c r="AU51" s="468" t="str">
        <f t="shared" si="19"/>
        <v/>
      </c>
      <c r="AV51" s="468" t="str">
        <f t="shared" si="19"/>
        <v/>
      </c>
      <c r="AW51" s="468" t="str">
        <f t="shared" si="19"/>
        <v/>
      </c>
      <c r="AX51" s="468" t="str">
        <f t="shared" si="19"/>
        <v/>
      </c>
      <c r="AY51" s="468" t="str">
        <f t="shared" si="19"/>
        <v/>
      </c>
      <c r="AZ51" s="468" t="str">
        <f t="shared" si="19"/>
        <v/>
      </c>
      <c r="BA51" s="468"/>
      <c r="BB51" s="468" t="str">
        <f t="shared" si="16"/>
        <v/>
      </c>
      <c r="BC51" s="468" t="str">
        <f t="shared" si="16"/>
        <v/>
      </c>
      <c r="BD51" s="468"/>
      <c r="BE51" s="468" t="str">
        <f t="shared" si="15"/>
        <v/>
      </c>
      <c r="BF51" s="468" t="str">
        <f t="shared" si="15"/>
        <v/>
      </c>
      <c r="BG51" s="468" t="str">
        <f t="shared" si="15"/>
        <v/>
      </c>
      <c r="BH51" s="468" t="str">
        <f t="shared" si="15"/>
        <v/>
      </c>
      <c r="BI51" s="468" t="str">
        <f t="shared" si="15"/>
        <v/>
      </c>
      <c r="BJ51" s="468" t="str">
        <f t="shared" si="15"/>
        <v/>
      </c>
      <c r="BK51" s="468" t="str">
        <f t="shared" si="15"/>
        <v/>
      </c>
      <c r="BL51" s="468" t="str">
        <f t="shared" si="15"/>
        <v/>
      </c>
      <c r="BM51" s="468" t="str">
        <f t="shared" si="15"/>
        <v/>
      </c>
      <c r="BN51" s="468" t="str">
        <f t="shared" si="15"/>
        <v/>
      </c>
      <c r="BO51" s="468" t="str">
        <f t="shared" si="15"/>
        <v/>
      </c>
      <c r="BP51" s="468" t="str">
        <f t="shared" si="15"/>
        <v/>
      </c>
      <c r="BQ51" s="468" t="str">
        <f t="shared" si="15"/>
        <v/>
      </c>
      <c r="BR51" s="468" t="str">
        <f t="shared" si="15"/>
        <v/>
      </c>
      <c r="BS51" s="468" t="str">
        <f t="shared" si="15"/>
        <v/>
      </c>
      <c r="BT51" s="468" t="str">
        <f t="shared" ref="BT51:CG66" si="20">IF($F51="","",IF(VALUE(LEFT($F51,2))=BT$18,$K51,""))</f>
        <v/>
      </c>
      <c r="BU51" s="468" t="str">
        <f t="shared" si="20"/>
        <v/>
      </c>
      <c r="BV51" s="468" t="str">
        <f t="shared" si="20"/>
        <v/>
      </c>
      <c r="BW51" s="468" t="str">
        <f t="shared" si="20"/>
        <v/>
      </c>
      <c r="BX51" s="468" t="str">
        <f t="shared" si="20"/>
        <v/>
      </c>
      <c r="BY51" s="468" t="str">
        <f t="shared" si="20"/>
        <v/>
      </c>
      <c r="BZ51" s="468" t="str">
        <f t="shared" si="20"/>
        <v/>
      </c>
      <c r="CA51" s="468" t="str">
        <f t="shared" si="20"/>
        <v/>
      </c>
      <c r="CB51" s="468" t="str">
        <f t="shared" si="20"/>
        <v/>
      </c>
      <c r="CC51" s="468" t="str">
        <f t="shared" si="20"/>
        <v/>
      </c>
      <c r="CD51" s="468" t="str">
        <f t="shared" si="20"/>
        <v/>
      </c>
      <c r="CE51" s="468" t="str">
        <f t="shared" si="20"/>
        <v/>
      </c>
      <c r="CF51" s="468" t="str">
        <f t="shared" si="20"/>
        <v/>
      </c>
      <c r="CG51" s="468" t="str">
        <f t="shared" si="20"/>
        <v/>
      </c>
      <c r="CH51" s="468"/>
      <c r="CI51" s="468" t="str">
        <f t="shared" si="9"/>
        <v/>
      </c>
      <c r="CJ51" s="468" t="str">
        <f t="shared" si="9"/>
        <v/>
      </c>
      <c r="CK51" s="533"/>
    </row>
    <row r="52" spans="3:89" x14ac:dyDescent="0.25">
      <c r="C52" s="358"/>
      <c r="D52" s="259">
        <v>132</v>
      </c>
      <c r="E52" s="41"/>
      <c r="F52" s="44"/>
      <c r="G52" s="232" t="s">
        <v>318</v>
      </c>
      <c r="H52" s="279"/>
      <c r="I52" s="281"/>
      <c r="J52" s="431"/>
      <c r="K52" s="431"/>
      <c r="M52" s="360" t="str">
        <f t="shared" si="7"/>
        <v/>
      </c>
      <c r="N52" s="361"/>
      <c r="O52" s="368" t="str">
        <f>IF(M52="","",IF(M52="Foreign",VLOOKUP(N52,'Option X3'!D:E,2,FALSE),1))</f>
        <v/>
      </c>
      <c r="P52" s="359"/>
      <c r="Q52" s="569"/>
      <c r="R52" s="364"/>
      <c r="S52" s="364"/>
      <c r="T52" s="617">
        <f t="shared" si="18"/>
        <v>0</v>
      </c>
      <c r="U52" s="618"/>
      <c r="V52" s="51"/>
      <c r="X52" s="468" t="str">
        <f t="shared" ref="X52:AM67" si="21">IF($F52="","",IF(VALUE(LEFT($F52,2))=X$18,$J52,""))</f>
        <v/>
      </c>
      <c r="Y52" s="468" t="str">
        <f t="shared" si="21"/>
        <v/>
      </c>
      <c r="Z52" s="468" t="str">
        <f t="shared" si="21"/>
        <v/>
      </c>
      <c r="AA52" s="468" t="str">
        <f t="shared" si="21"/>
        <v/>
      </c>
      <c r="AB52" s="468" t="str">
        <f t="shared" si="21"/>
        <v/>
      </c>
      <c r="AC52" s="468" t="str">
        <f t="shared" si="21"/>
        <v/>
      </c>
      <c r="AD52" s="468" t="str">
        <f t="shared" si="21"/>
        <v/>
      </c>
      <c r="AE52" s="468" t="str">
        <f t="shared" si="21"/>
        <v/>
      </c>
      <c r="AF52" s="468" t="str">
        <f t="shared" si="21"/>
        <v/>
      </c>
      <c r="AG52" s="468" t="str">
        <f t="shared" si="21"/>
        <v/>
      </c>
      <c r="AH52" s="468" t="str">
        <f t="shared" si="21"/>
        <v/>
      </c>
      <c r="AI52" s="468" t="str">
        <f t="shared" si="21"/>
        <v/>
      </c>
      <c r="AJ52" s="468" t="str">
        <f t="shared" si="21"/>
        <v/>
      </c>
      <c r="AK52" s="468" t="str">
        <f t="shared" si="21"/>
        <v/>
      </c>
      <c r="AL52" s="468" t="str">
        <f t="shared" si="21"/>
        <v/>
      </c>
      <c r="AM52" s="468" t="str">
        <f t="shared" si="21"/>
        <v/>
      </c>
      <c r="AN52" s="468" t="str">
        <f t="shared" si="19"/>
        <v/>
      </c>
      <c r="AO52" s="468" t="str">
        <f t="shared" si="19"/>
        <v/>
      </c>
      <c r="AP52" s="468" t="str">
        <f t="shared" si="19"/>
        <v/>
      </c>
      <c r="AQ52" s="468" t="str">
        <f t="shared" si="19"/>
        <v/>
      </c>
      <c r="AR52" s="468" t="str">
        <f t="shared" si="19"/>
        <v/>
      </c>
      <c r="AS52" s="468" t="str">
        <f t="shared" si="19"/>
        <v/>
      </c>
      <c r="AT52" s="468" t="str">
        <f t="shared" si="19"/>
        <v/>
      </c>
      <c r="AU52" s="468" t="str">
        <f t="shared" si="19"/>
        <v/>
      </c>
      <c r="AV52" s="468" t="str">
        <f t="shared" si="19"/>
        <v/>
      </c>
      <c r="AW52" s="468" t="str">
        <f t="shared" si="19"/>
        <v/>
      </c>
      <c r="AX52" s="468" t="str">
        <f t="shared" si="19"/>
        <v/>
      </c>
      <c r="AY52" s="468" t="str">
        <f t="shared" si="19"/>
        <v/>
      </c>
      <c r="AZ52" s="468" t="str">
        <f t="shared" si="19"/>
        <v/>
      </c>
      <c r="BA52" s="468"/>
      <c r="BB52" s="468" t="str">
        <f t="shared" si="16"/>
        <v/>
      </c>
      <c r="BC52" s="468" t="str">
        <f t="shared" si="16"/>
        <v/>
      </c>
      <c r="BD52" s="468"/>
      <c r="BE52" s="468" t="str">
        <f t="shared" ref="BE52:BT67" si="22">IF($F52="","",IF(VALUE(LEFT($F52,2))=BE$18,$K52,""))</f>
        <v/>
      </c>
      <c r="BF52" s="468" t="str">
        <f t="shared" si="22"/>
        <v/>
      </c>
      <c r="BG52" s="468" t="str">
        <f t="shared" si="22"/>
        <v/>
      </c>
      <c r="BH52" s="468" t="str">
        <f t="shared" si="22"/>
        <v/>
      </c>
      <c r="BI52" s="468" t="str">
        <f t="shared" si="22"/>
        <v/>
      </c>
      <c r="BJ52" s="468" t="str">
        <f t="shared" si="22"/>
        <v/>
      </c>
      <c r="BK52" s="468" t="str">
        <f t="shared" si="22"/>
        <v/>
      </c>
      <c r="BL52" s="468" t="str">
        <f t="shared" si="22"/>
        <v/>
      </c>
      <c r="BM52" s="468" t="str">
        <f t="shared" si="22"/>
        <v/>
      </c>
      <c r="BN52" s="468" t="str">
        <f t="shared" si="22"/>
        <v/>
      </c>
      <c r="BO52" s="468" t="str">
        <f t="shared" si="22"/>
        <v/>
      </c>
      <c r="BP52" s="468" t="str">
        <f t="shared" si="22"/>
        <v/>
      </c>
      <c r="BQ52" s="468" t="str">
        <f t="shared" si="22"/>
        <v/>
      </c>
      <c r="BR52" s="468" t="str">
        <f t="shared" si="22"/>
        <v/>
      </c>
      <c r="BS52" s="468" t="str">
        <f t="shared" si="22"/>
        <v/>
      </c>
      <c r="BT52" s="468" t="str">
        <f t="shared" si="22"/>
        <v/>
      </c>
      <c r="BU52" s="468" t="str">
        <f t="shared" si="20"/>
        <v/>
      </c>
      <c r="BV52" s="468" t="str">
        <f t="shared" si="20"/>
        <v/>
      </c>
      <c r="BW52" s="468" t="str">
        <f t="shared" si="20"/>
        <v/>
      </c>
      <c r="BX52" s="468" t="str">
        <f t="shared" si="20"/>
        <v/>
      </c>
      <c r="BY52" s="468" t="str">
        <f t="shared" si="20"/>
        <v/>
      </c>
      <c r="BZ52" s="468" t="str">
        <f t="shared" si="20"/>
        <v/>
      </c>
      <c r="CA52" s="468" t="str">
        <f t="shared" si="20"/>
        <v/>
      </c>
      <c r="CB52" s="468" t="str">
        <f t="shared" si="20"/>
        <v/>
      </c>
      <c r="CC52" s="468" t="str">
        <f t="shared" si="20"/>
        <v/>
      </c>
      <c r="CD52" s="468" t="str">
        <f t="shared" si="20"/>
        <v/>
      </c>
      <c r="CE52" s="468" t="str">
        <f t="shared" si="20"/>
        <v/>
      </c>
      <c r="CF52" s="468" t="str">
        <f t="shared" si="20"/>
        <v/>
      </c>
      <c r="CG52" s="468" t="str">
        <f t="shared" si="20"/>
        <v/>
      </c>
      <c r="CH52" s="468"/>
      <c r="CI52" s="468" t="str">
        <f t="shared" si="9"/>
        <v/>
      </c>
      <c r="CJ52" s="468" t="str">
        <f t="shared" si="9"/>
        <v/>
      </c>
      <c r="CK52" s="533"/>
    </row>
    <row r="53" spans="3:89" x14ac:dyDescent="0.25">
      <c r="C53" s="358"/>
      <c r="D53" s="259">
        <v>133</v>
      </c>
      <c r="E53" s="41"/>
      <c r="F53" s="44"/>
      <c r="G53" s="232" t="s">
        <v>225</v>
      </c>
      <c r="H53" s="279"/>
      <c r="I53" s="281"/>
      <c r="J53" s="431"/>
      <c r="K53" s="431"/>
      <c r="M53" s="360" t="str">
        <f t="shared" si="7"/>
        <v/>
      </c>
      <c r="N53" s="361"/>
      <c r="O53" s="368" t="str">
        <f>IF(M53="","",IF(M53="Foreign",VLOOKUP(N53,'Option X3'!D:E,2,FALSE),1))</f>
        <v/>
      </c>
      <c r="P53" s="359"/>
      <c r="Q53" s="569"/>
      <c r="R53" s="364"/>
      <c r="S53" s="364"/>
      <c r="T53" s="617">
        <f t="shared" si="18"/>
        <v>0</v>
      </c>
      <c r="U53" s="618"/>
      <c r="V53" s="51"/>
      <c r="X53" s="468" t="str">
        <f t="shared" si="21"/>
        <v/>
      </c>
      <c r="Y53" s="468" t="str">
        <f t="shared" si="21"/>
        <v/>
      </c>
      <c r="Z53" s="468" t="str">
        <f t="shared" si="21"/>
        <v/>
      </c>
      <c r="AA53" s="468" t="str">
        <f t="shared" si="21"/>
        <v/>
      </c>
      <c r="AB53" s="468" t="str">
        <f t="shared" si="21"/>
        <v/>
      </c>
      <c r="AC53" s="468" t="str">
        <f t="shared" si="21"/>
        <v/>
      </c>
      <c r="AD53" s="468" t="str">
        <f t="shared" si="21"/>
        <v/>
      </c>
      <c r="AE53" s="468" t="str">
        <f t="shared" si="21"/>
        <v/>
      </c>
      <c r="AF53" s="468" t="str">
        <f t="shared" si="21"/>
        <v/>
      </c>
      <c r="AG53" s="468" t="str">
        <f t="shared" si="21"/>
        <v/>
      </c>
      <c r="AH53" s="468" t="str">
        <f t="shared" si="21"/>
        <v/>
      </c>
      <c r="AI53" s="468" t="str">
        <f t="shared" si="21"/>
        <v/>
      </c>
      <c r="AJ53" s="468" t="str">
        <f t="shared" si="21"/>
        <v/>
      </c>
      <c r="AK53" s="468" t="str">
        <f t="shared" si="21"/>
        <v/>
      </c>
      <c r="AL53" s="468" t="str">
        <f t="shared" si="21"/>
        <v/>
      </c>
      <c r="AM53" s="468" t="str">
        <f t="shared" si="21"/>
        <v/>
      </c>
      <c r="AN53" s="468" t="str">
        <f t="shared" si="19"/>
        <v/>
      </c>
      <c r="AO53" s="468" t="str">
        <f t="shared" si="19"/>
        <v/>
      </c>
      <c r="AP53" s="468" t="str">
        <f t="shared" si="19"/>
        <v/>
      </c>
      <c r="AQ53" s="468" t="str">
        <f t="shared" si="19"/>
        <v/>
      </c>
      <c r="AR53" s="468" t="str">
        <f t="shared" si="19"/>
        <v/>
      </c>
      <c r="AS53" s="468" t="str">
        <f t="shared" si="19"/>
        <v/>
      </c>
      <c r="AT53" s="468" t="str">
        <f t="shared" si="19"/>
        <v/>
      </c>
      <c r="AU53" s="468" t="str">
        <f t="shared" si="19"/>
        <v/>
      </c>
      <c r="AV53" s="468" t="str">
        <f t="shared" si="19"/>
        <v/>
      </c>
      <c r="AW53" s="468" t="str">
        <f t="shared" si="19"/>
        <v/>
      </c>
      <c r="AX53" s="468" t="str">
        <f t="shared" si="19"/>
        <v/>
      </c>
      <c r="AY53" s="468" t="str">
        <f t="shared" si="19"/>
        <v/>
      </c>
      <c r="AZ53" s="468" t="str">
        <f t="shared" si="19"/>
        <v/>
      </c>
      <c r="BA53" s="468"/>
      <c r="BB53" s="468" t="str">
        <f t="shared" si="16"/>
        <v/>
      </c>
      <c r="BC53" s="468" t="str">
        <f t="shared" si="16"/>
        <v/>
      </c>
      <c r="BD53" s="468"/>
      <c r="BE53" s="468" t="str">
        <f t="shared" si="22"/>
        <v/>
      </c>
      <c r="BF53" s="468" t="str">
        <f t="shared" si="22"/>
        <v/>
      </c>
      <c r="BG53" s="468" t="str">
        <f t="shared" si="22"/>
        <v/>
      </c>
      <c r="BH53" s="468" t="str">
        <f t="shared" si="22"/>
        <v/>
      </c>
      <c r="BI53" s="468" t="str">
        <f t="shared" si="22"/>
        <v/>
      </c>
      <c r="BJ53" s="468" t="str">
        <f t="shared" si="22"/>
        <v/>
      </c>
      <c r="BK53" s="468" t="str">
        <f t="shared" si="22"/>
        <v/>
      </c>
      <c r="BL53" s="468" t="str">
        <f t="shared" si="22"/>
        <v/>
      </c>
      <c r="BM53" s="468" t="str">
        <f t="shared" si="22"/>
        <v/>
      </c>
      <c r="BN53" s="468" t="str">
        <f t="shared" si="22"/>
        <v/>
      </c>
      <c r="BO53" s="468" t="str">
        <f t="shared" si="22"/>
        <v/>
      </c>
      <c r="BP53" s="468" t="str">
        <f t="shared" si="22"/>
        <v/>
      </c>
      <c r="BQ53" s="468" t="str">
        <f t="shared" si="22"/>
        <v/>
      </c>
      <c r="BR53" s="468" t="str">
        <f t="shared" si="22"/>
        <v/>
      </c>
      <c r="BS53" s="468" t="str">
        <f t="shared" si="22"/>
        <v/>
      </c>
      <c r="BT53" s="468" t="str">
        <f t="shared" si="22"/>
        <v/>
      </c>
      <c r="BU53" s="468" t="str">
        <f t="shared" si="20"/>
        <v/>
      </c>
      <c r="BV53" s="468" t="str">
        <f t="shared" si="20"/>
        <v/>
      </c>
      <c r="BW53" s="468" t="str">
        <f t="shared" si="20"/>
        <v/>
      </c>
      <c r="BX53" s="468" t="str">
        <f t="shared" si="20"/>
        <v/>
      </c>
      <c r="BY53" s="468" t="str">
        <f t="shared" si="20"/>
        <v/>
      </c>
      <c r="BZ53" s="468" t="str">
        <f t="shared" si="20"/>
        <v/>
      </c>
      <c r="CA53" s="468" t="str">
        <f t="shared" si="20"/>
        <v/>
      </c>
      <c r="CB53" s="468" t="str">
        <f t="shared" si="20"/>
        <v/>
      </c>
      <c r="CC53" s="468" t="str">
        <f t="shared" si="20"/>
        <v/>
      </c>
      <c r="CD53" s="468" t="str">
        <f t="shared" si="20"/>
        <v/>
      </c>
      <c r="CE53" s="468" t="str">
        <f t="shared" si="20"/>
        <v/>
      </c>
      <c r="CF53" s="468" t="str">
        <f t="shared" si="20"/>
        <v/>
      </c>
      <c r="CG53" s="468" t="str">
        <f t="shared" si="20"/>
        <v/>
      </c>
      <c r="CH53" s="468"/>
      <c r="CI53" s="468" t="str">
        <f t="shared" si="9"/>
        <v/>
      </c>
      <c r="CJ53" s="468" t="str">
        <f t="shared" si="9"/>
        <v/>
      </c>
      <c r="CK53" s="533"/>
    </row>
    <row r="54" spans="3:89" x14ac:dyDescent="0.25">
      <c r="C54" s="358"/>
      <c r="D54" s="259">
        <v>134</v>
      </c>
      <c r="E54" s="41"/>
      <c r="F54" s="44"/>
      <c r="G54" s="232" t="s">
        <v>359</v>
      </c>
      <c r="H54" s="279" t="s">
        <v>234</v>
      </c>
      <c r="I54" s="281"/>
      <c r="J54" s="431"/>
      <c r="K54" s="431"/>
      <c r="M54" s="360" t="str">
        <f t="shared" si="7"/>
        <v/>
      </c>
      <c r="N54" s="361"/>
      <c r="O54" s="368" t="str">
        <f>IF(M54="","",IF(M54="Foreign",VLOOKUP(N54,'Option X3'!D:E,2,FALSE),1))</f>
        <v/>
      </c>
      <c r="P54" s="359"/>
      <c r="Q54" s="569"/>
      <c r="R54" s="364"/>
      <c r="S54" s="364"/>
      <c r="T54" s="617">
        <f t="shared" si="18"/>
        <v>0</v>
      </c>
      <c r="U54" s="618"/>
      <c r="V54" s="51"/>
      <c r="X54" s="468" t="str">
        <f t="shared" si="21"/>
        <v/>
      </c>
      <c r="Y54" s="468" t="str">
        <f t="shared" si="21"/>
        <v/>
      </c>
      <c r="Z54" s="468" t="str">
        <f t="shared" si="21"/>
        <v/>
      </c>
      <c r="AA54" s="468" t="str">
        <f t="shared" si="21"/>
        <v/>
      </c>
      <c r="AB54" s="468" t="str">
        <f t="shared" si="21"/>
        <v/>
      </c>
      <c r="AC54" s="468" t="str">
        <f t="shared" si="21"/>
        <v/>
      </c>
      <c r="AD54" s="468" t="str">
        <f t="shared" si="21"/>
        <v/>
      </c>
      <c r="AE54" s="468" t="str">
        <f t="shared" si="21"/>
        <v/>
      </c>
      <c r="AF54" s="468" t="str">
        <f t="shared" si="21"/>
        <v/>
      </c>
      <c r="AG54" s="468" t="str">
        <f t="shared" si="21"/>
        <v/>
      </c>
      <c r="AH54" s="468" t="str">
        <f t="shared" si="21"/>
        <v/>
      </c>
      <c r="AI54" s="468" t="str">
        <f t="shared" si="21"/>
        <v/>
      </c>
      <c r="AJ54" s="468" t="str">
        <f t="shared" si="21"/>
        <v/>
      </c>
      <c r="AK54" s="468" t="str">
        <f t="shared" si="21"/>
        <v/>
      </c>
      <c r="AL54" s="468" t="str">
        <f t="shared" si="21"/>
        <v/>
      </c>
      <c r="AM54" s="468" t="str">
        <f t="shared" si="21"/>
        <v/>
      </c>
      <c r="AN54" s="468" t="str">
        <f t="shared" si="19"/>
        <v/>
      </c>
      <c r="AO54" s="468" t="str">
        <f t="shared" si="19"/>
        <v/>
      </c>
      <c r="AP54" s="468" t="str">
        <f t="shared" si="19"/>
        <v/>
      </c>
      <c r="AQ54" s="468" t="str">
        <f t="shared" si="19"/>
        <v/>
      </c>
      <c r="AR54" s="468" t="str">
        <f t="shared" si="19"/>
        <v/>
      </c>
      <c r="AS54" s="468" t="str">
        <f t="shared" si="19"/>
        <v/>
      </c>
      <c r="AT54" s="468" t="str">
        <f t="shared" si="19"/>
        <v/>
      </c>
      <c r="AU54" s="468" t="str">
        <f t="shared" si="19"/>
        <v/>
      </c>
      <c r="AV54" s="468" t="str">
        <f t="shared" si="19"/>
        <v/>
      </c>
      <c r="AW54" s="468" t="str">
        <f t="shared" si="19"/>
        <v/>
      </c>
      <c r="AX54" s="468" t="str">
        <f t="shared" si="19"/>
        <v/>
      </c>
      <c r="AY54" s="468" t="str">
        <f t="shared" si="19"/>
        <v/>
      </c>
      <c r="AZ54" s="468" t="str">
        <f t="shared" si="19"/>
        <v/>
      </c>
      <c r="BA54" s="468"/>
      <c r="BB54" s="468" t="str">
        <f t="shared" si="16"/>
        <v/>
      </c>
      <c r="BC54" s="468" t="str">
        <f t="shared" si="16"/>
        <v/>
      </c>
      <c r="BD54" s="468"/>
      <c r="BE54" s="468" t="str">
        <f t="shared" si="22"/>
        <v/>
      </c>
      <c r="BF54" s="468" t="str">
        <f t="shared" si="22"/>
        <v/>
      </c>
      <c r="BG54" s="468" t="str">
        <f t="shared" si="22"/>
        <v/>
      </c>
      <c r="BH54" s="468" t="str">
        <f t="shared" si="22"/>
        <v/>
      </c>
      <c r="BI54" s="468" t="str">
        <f t="shared" si="22"/>
        <v/>
      </c>
      <c r="BJ54" s="468" t="str">
        <f t="shared" si="22"/>
        <v/>
      </c>
      <c r="BK54" s="468" t="str">
        <f t="shared" si="22"/>
        <v/>
      </c>
      <c r="BL54" s="468" t="str">
        <f t="shared" si="22"/>
        <v/>
      </c>
      <c r="BM54" s="468" t="str">
        <f t="shared" si="22"/>
        <v/>
      </c>
      <c r="BN54" s="468" t="str">
        <f t="shared" si="22"/>
        <v/>
      </c>
      <c r="BO54" s="468" t="str">
        <f t="shared" si="22"/>
        <v/>
      </c>
      <c r="BP54" s="468" t="str">
        <f t="shared" si="22"/>
        <v/>
      </c>
      <c r="BQ54" s="468" t="str">
        <f t="shared" si="22"/>
        <v/>
      </c>
      <c r="BR54" s="468" t="str">
        <f t="shared" si="22"/>
        <v/>
      </c>
      <c r="BS54" s="468" t="str">
        <f t="shared" si="22"/>
        <v/>
      </c>
      <c r="BT54" s="468" t="str">
        <f t="shared" si="22"/>
        <v/>
      </c>
      <c r="BU54" s="468" t="str">
        <f t="shared" si="20"/>
        <v/>
      </c>
      <c r="BV54" s="468" t="str">
        <f t="shared" si="20"/>
        <v/>
      </c>
      <c r="BW54" s="468" t="str">
        <f t="shared" si="20"/>
        <v/>
      </c>
      <c r="BX54" s="468" t="str">
        <f t="shared" si="20"/>
        <v/>
      </c>
      <c r="BY54" s="468" t="str">
        <f t="shared" si="20"/>
        <v/>
      </c>
      <c r="BZ54" s="468" t="str">
        <f t="shared" si="20"/>
        <v/>
      </c>
      <c r="CA54" s="468" t="str">
        <f t="shared" si="20"/>
        <v/>
      </c>
      <c r="CB54" s="468" t="str">
        <f t="shared" si="20"/>
        <v/>
      </c>
      <c r="CC54" s="468" t="str">
        <f t="shared" si="20"/>
        <v/>
      </c>
      <c r="CD54" s="468" t="str">
        <f t="shared" si="20"/>
        <v/>
      </c>
      <c r="CE54" s="468" t="str">
        <f t="shared" si="20"/>
        <v/>
      </c>
      <c r="CF54" s="468" t="str">
        <f t="shared" si="20"/>
        <v/>
      </c>
      <c r="CG54" s="468" t="str">
        <f t="shared" si="20"/>
        <v/>
      </c>
      <c r="CH54" s="468"/>
      <c r="CI54" s="468" t="str">
        <f t="shared" si="9"/>
        <v/>
      </c>
      <c r="CJ54" s="468" t="str">
        <f t="shared" si="9"/>
        <v/>
      </c>
      <c r="CK54" s="533"/>
    </row>
    <row r="55" spans="3:89" x14ac:dyDescent="0.25">
      <c r="C55" s="358"/>
      <c r="D55" s="259">
        <v>135</v>
      </c>
      <c r="E55" s="41"/>
      <c r="F55" s="44"/>
      <c r="G55" s="232" t="s">
        <v>294</v>
      </c>
      <c r="H55" s="279"/>
      <c r="I55" s="281"/>
      <c r="J55" s="431"/>
      <c r="K55" s="431"/>
      <c r="M55" s="360" t="str">
        <f t="shared" si="7"/>
        <v/>
      </c>
      <c r="N55" s="361"/>
      <c r="O55" s="368"/>
      <c r="P55" s="359"/>
      <c r="Q55" s="362"/>
      <c r="R55" s="364"/>
      <c r="S55" s="364"/>
      <c r="T55" s="617">
        <f t="shared" si="18"/>
        <v>0</v>
      </c>
      <c r="U55" s="618"/>
      <c r="V55" s="51"/>
      <c r="X55" s="468" t="str">
        <f t="shared" si="21"/>
        <v/>
      </c>
      <c r="Y55" s="468" t="str">
        <f t="shared" si="21"/>
        <v/>
      </c>
      <c r="Z55" s="468" t="str">
        <f t="shared" si="21"/>
        <v/>
      </c>
      <c r="AA55" s="468" t="str">
        <f t="shared" si="21"/>
        <v/>
      </c>
      <c r="AB55" s="468" t="str">
        <f t="shared" si="21"/>
        <v/>
      </c>
      <c r="AC55" s="468" t="str">
        <f t="shared" si="21"/>
        <v/>
      </c>
      <c r="AD55" s="468" t="str">
        <f t="shared" si="21"/>
        <v/>
      </c>
      <c r="AE55" s="468" t="str">
        <f t="shared" si="21"/>
        <v/>
      </c>
      <c r="AF55" s="468" t="str">
        <f t="shared" si="21"/>
        <v/>
      </c>
      <c r="AG55" s="468" t="str">
        <f t="shared" si="21"/>
        <v/>
      </c>
      <c r="AH55" s="468" t="str">
        <f t="shared" si="21"/>
        <v/>
      </c>
      <c r="AI55" s="468" t="str">
        <f t="shared" si="21"/>
        <v/>
      </c>
      <c r="AJ55" s="468" t="str">
        <f t="shared" si="21"/>
        <v/>
      </c>
      <c r="AK55" s="468" t="str">
        <f t="shared" si="21"/>
        <v/>
      </c>
      <c r="AL55" s="468" t="str">
        <f t="shared" si="21"/>
        <v/>
      </c>
      <c r="AM55" s="468" t="str">
        <f t="shared" si="21"/>
        <v/>
      </c>
      <c r="AN55" s="468" t="str">
        <f t="shared" si="19"/>
        <v/>
      </c>
      <c r="AO55" s="468" t="str">
        <f t="shared" si="19"/>
        <v/>
      </c>
      <c r="AP55" s="468" t="str">
        <f t="shared" si="19"/>
        <v/>
      </c>
      <c r="AQ55" s="468" t="str">
        <f t="shared" si="19"/>
        <v/>
      </c>
      <c r="AR55" s="468" t="str">
        <f t="shared" si="19"/>
        <v/>
      </c>
      <c r="AS55" s="468" t="str">
        <f t="shared" si="19"/>
        <v/>
      </c>
      <c r="AT55" s="468" t="str">
        <f t="shared" si="19"/>
        <v/>
      </c>
      <c r="AU55" s="468" t="str">
        <f t="shared" si="19"/>
        <v/>
      </c>
      <c r="AV55" s="468" t="str">
        <f t="shared" si="19"/>
        <v/>
      </c>
      <c r="AW55" s="468" t="str">
        <f t="shared" si="19"/>
        <v/>
      </c>
      <c r="AX55" s="468" t="str">
        <f t="shared" si="19"/>
        <v/>
      </c>
      <c r="AY55" s="468" t="str">
        <f t="shared" si="19"/>
        <v/>
      </c>
      <c r="AZ55" s="468" t="str">
        <f t="shared" si="19"/>
        <v/>
      </c>
      <c r="BA55" s="468"/>
      <c r="BB55" s="468" t="str">
        <f t="shared" si="16"/>
        <v/>
      </c>
      <c r="BC55" s="468" t="str">
        <f t="shared" si="16"/>
        <v/>
      </c>
      <c r="BD55" s="468"/>
      <c r="BE55" s="468" t="str">
        <f t="shared" si="22"/>
        <v/>
      </c>
      <c r="BF55" s="468" t="str">
        <f t="shared" si="22"/>
        <v/>
      </c>
      <c r="BG55" s="468" t="str">
        <f t="shared" si="22"/>
        <v/>
      </c>
      <c r="BH55" s="468" t="str">
        <f t="shared" si="22"/>
        <v/>
      </c>
      <c r="BI55" s="468" t="str">
        <f t="shared" si="22"/>
        <v/>
      </c>
      <c r="BJ55" s="468" t="str">
        <f t="shared" si="22"/>
        <v/>
      </c>
      <c r="BK55" s="468" t="str">
        <f t="shared" si="22"/>
        <v/>
      </c>
      <c r="BL55" s="468" t="str">
        <f t="shared" si="22"/>
        <v/>
      </c>
      <c r="BM55" s="468" t="str">
        <f t="shared" si="22"/>
        <v/>
      </c>
      <c r="BN55" s="468" t="str">
        <f t="shared" si="22"/>
        <v/>
      </c>
      <c r="BO55" s="468" t="str">
        <f t="shared" si="22"/>
        <v/>
      </c>
      <c r="BP55" s="468" t="str">
        <f t="shared" si="22"/>
        <v/>
      </c>
      <c r="BQ55" s="468" t="str">
        <f t="shared" si="22"/>
        <v/>
      </c>
      <c r="BR55" s="468" t="str">
        <f t="shared" si="22"/>
        <v/>
      </c>
      <c r="BS55" s="468" t="str">
        <f t="shared" si="22"/>
        <v/>
      </c>
      <c r="BT55" s="468" t="str">
        <f t="shared" si="22"/>
        <v/>
      </c>
      <c r="BU55" s="468" t="str">
        <f t="shared" si="20"/>
        <v/>
      </c>
      <c r="BV55" s="468" t="str">
        <f t="shared" si="20"/>
        <v/>
      </c>
      <c r="BW55" s="468" t="str">
        <f t="shared" si="20"/>
        <v/>
      </c>
      <c r="BX55" s="468" t="str">
        <f t="shared" si="20"/>
        <v/>
      </c>
      <c r="BY55" s="468" t="str">
        <f t="shared" si="20"/>
        <v/>
      </c>
      <c r="BZ55" s="468" t="str">
        <f t="shared" si="20"/>
        <v/>
      </c>
      <c r="CA55" s="468" t="str">
        <f t="shared" si="20"/>
        <v/>
      </c>
      <c r="CB55" s="468" t="str">
        <f t="shared" si="20"/>
        <v/>
      </c>
      <c r="CC55" s="468" t="str">
        <f t="shared" si="20"/>
        <v/>
      </c>
      <c r="CD55" s="468" t="str">
        <f t="shared" si="20"/>
        <v/>
      </c>
      <c r="CE55" s="468" t="str">
        <f t="shared" si="20"/>
        <v/>
      </c>
      <c r="CF55" s="468" t="str">
        <f t="shared" si="20"/>
        <v/>
      </c>
      <c r="CG55" s="468" t="str">
        <f t="shared" si="20"/>
        <v/>
      </c>
      <c r="CH55" s="468"/>
      <c r="CI55" s="468" t="str">
        <f t="shared" si="9"/>
        <v/>
      </c>
      <c r="CJ55" s="468" t="str">
        <f t="shared" si="9"/>
        <v/>
      </c>
      <c r="CK55" s="533"/>
    </row>
    <row r="56" spans="3:89" x14ac:dyDescent="0.25">
      <c r="C56" s="358"/>
      <c r="D56" s="259">
        <v>136</v>
      </c>
      <c r="E56" s="41"/>
      <c r="F56" s="44"/>
      <c r="G56" s="567" t="s">
        <v>366</v>
      </c>
      <c r="H56" s="279"/>
      <c r="I56" s="281"/>
      <c r="J56" s="431"/>
      <c r="K56" s="431"/>
      <c r="M56" s="360" t="str">
        <f t="shared" si="7"/>
        <v/>
      </c>
      <c r="N56" s="361"/>
      <c r="O56" s="368"/>
      <c r="P56" s="359" t="s">
        <v>316</v>
      </c>
      <c r="Q56" s="362"/>
      <c r="R56" s="364"/>
      <c r="S56" s="364">
        <f>J56</f>
        <v>0</v>
      </c>
      <c r="T56" s="362"/>
      <c r="U56" s="363"/>
      <c r="V56" s="51"/>
      <c r="X56" s="468" t="str">
        <f t="shared" si="21"/>
        <v/>
      </c>
      <c r="Y56" s="468" t="str">
        <f t="shared" si="21"/>
        <v/>
      </c>
      <c r="Z56" s="468" t="str">
        <f t="shared" si="21"/>
        <v/>
      </c>
      <c r="AA56" s="468" t="str">
        <f t="shared" si="21"/>
        <v/>
      </c>
      <c r="AB56" s="468" t="str">
        <f t="shared" si="21"/>
        <v/>
      </c>
      <c r="AC56" s="468" t="str">
        <f t="shared" si="21"/>
        <v/>
      </c>
      <c r="AD56" s="468" t="str">
        <f t="shared" si="21"/>
        <v/>
      </c>
      <c r="AE56" s="468" t="str">
        <f t="shared" si="21"/>
        <v/>
      </c>
      <c r="AF56" s="468" t="str">
        <f t="shared" si="21"/>
        <v/>
      </c>
      <c r="AG56" s="468" t="str">
        <f t="shared" si="21"/>
        <v/>
      </c>
      <c r="AH56" s="468" t="str">
        <f t="shared" si="21"/>
        <v/>
      </c>
      <c r="AI56" s="468" t="str">
        <f t="shared" si="21"/>
        <v/>
      </c>
      <c r="AJ56" s="468" t="str">
        <f t="shared" si="21"/>
        <v/>
      </c>
      <c r="AK56" s="468" t="str">
        <f t="shared" si="21"/>
        <v/>
      </c>
      <c r="AL56" s="468" t="str">
        <f t="shared" si="21"/>
        <v/>
      </c>
      <c r="AM56" s="468" t="str">
        <f t="shared" si="21"/>
        <v/>
      </c>
      <c r="AN56" s="468" t="str">
        <f t="shared" si="19"/>
        <v/>
      </c>
      <c r="AO56" s="468" t="str">
        <f t="shared" si="19"/>
        <v/>
      </c>
      <c r="AP56" s="468" t="str">
        <f t="shared" si="19"/>
        <v/>
      </c>
      <c r="AQ56" s="468" t="str">
        <f t="shared" si="19"/>
        <v/>
      </c>
      <c r="AR56" s="468" t="str">
        <f t="shared" si="19"/>
        <v/>
      </c>
      <c r="AS56" s="468" t="str">
        <f t="shared" si="19"/>
        <v/>
      </c>
      <c r="AT56" s="468" t="str">
        <f t="shared" si="19"/>
        <v/>
      </c>
      <c r="AU56" s="468" t="str">
        <f t="shared" si="19"/>
        <v/>
      </c>
      <c r="AV56" s="468" t="str">
        <f t="shared" si="19"/>
        <v/>
      </c>
      <c r="AW56" s="468" t="str">
        <f t="shared" si="19"/>
        <v/>
      </c>
      <c r="AX56" s="468" t="str">
        <f t="shared" si="19"/>
        <v/>
      </c>
      <c r="AY56" s="468" t="str">
        <f t="shared" si="19"/>
        <v/>
      </c>
      <c r="AZ56" s="468" t="str">
        <f t="shared" si="19"/>
        <v/>
      </c>
      <c r="BA56" s="468"/>
      <c r="BB56" s="468" t="str">
        <f t="shared" si="16"/>
        <v/>
      </c>
      <c r="BC56" s="468" t="str">
        <f t="shared" si="16"/>
        <v/>
      </c>
      <c r="BD56" s="468"/>
      <c r="BE56" s="468" t="str">
        <f t="shared" si="22"/>
        <v/>
      </c>
      <c r="BF56" s="468" t="str">
        <f t="shared" si="22"/>
        <v/>
      </c>
      <c r="BG56" s="468" t="str">
        <f t="shared" si="22"/>
        <v/>
      </c>
      <c r="BH56" s="468" t="str">
        <f t="shared" si="22"/>
        <v/>
      </c>
      <c r="BI56" s="468" t="str">
        <f t="shared" si="22"/>
        <v/>
      </c>
      <c r="BJ56" s="468" t="str">
        <f t="shared" si="22"/>
        <v/>
      </c>
      <c r="BK56" s="468" t="str">
        <f t="shared" si="22"/>
        <v/>
      </c>
      <c r="BL56" s="468" t="str">
        <f t="shared" si="22"/>
        <v/>
      </c>
      <c r="BM56" s="468" t="str">
        <f t="shared" si="22"/>
        <v/>
      </c>
      <c r="BN56" s="468" t="str">
        <f t="shared" si="22"/>
        <v/>
      </c>
      <c r="BO56" s="468" t="str">
        <f t="shared" si="22"/>
        <v/>
      </c>
      <c r="BP56" s="468" t="str">
        <f t="shared" si="22"/>
        <v/>
      </c>
      <c r="BQ56" s="468" t="str">
        <f t="shared" si="22"/>
        <v/>
      </c>
      <c r="BR56" s="468" t="str">
        <f t="shared" si="22"/>
        <v/>
      </c>
      <c r="BS56" s="468" t="str">
        <f t="shared" si="22"/>
        <v/>
      </c>
      <c r="BT56" s="468" t="str">
        <f t="shared" si="22"/>
        <v/>
      </c>
      <c r="BU56" s="468" t="str">
        <f t="shared" si="20"/>
        <v/>
      </c>
      <c r="BV56" s="468" t="str">
        <f t="shared" si="20"/>
        <v/>
      </c>
      <c r="BW56" s="468" t="str">
        <f t="shared" si="20"/>
        <v/>
      </c>
      <c r="BX56" s="468" t="str">
        <f t="shared" si="20"/>
        <v/>
      </c>
      <c r="BY56" s="468" t="str">
        <f t="shared" si="20"/>
        <v/>
      </c>
      <c r="BZ56" s="468" t="str">
        <f t="shared" si="20"/>
        <v/>
      </c>
      <c r="CA56" s="468" t="str">
        <f t="shared" si="20"/>
        <v/>
      </c>
      <c r="CB56" s="468" t="str">
        <f t="shared" si="20"/>
        <v/>
      </c>
      <c r="CC56" s="468" t="str">
        <f t="shared" si="20"/>
        <v/>
      </c>
      <c r="CD56" s="468" t="str">
        <f t="shared" si="20"/>
        <v/>
      </c>
      <c r="CE56" s="468" t="str">
        <f t="shared" si="20"/>
        <v/>
      </c>
      <c r="CF56" s="468" t="str">
        <f t="shared" si="20"/>
        <v/>
      </c>
      <c r="CG56" s="468" t="str">
        <f t="shared" si="20"/>
        <v/>
      </c>
      <c r="CH56" s="468"/>
      <c r="CI56" s="468" t="str">
        <f t="shared" si="9"/>
        <v/>
      </c>
      <c r="CJ56" s="468" t="str">
        <f t="shared" si="9"/>
        <v/>
      </c>
      <c r="CK56" s="533"/>
    </row>
    <row r="57" spans="3:89" x14ac:dyDescent="0.25">
      <c r="C57" s="358"/>
      <c r="D57" s="259"/>
      <c r="E57" s="41"/>
      <c r="F57" s="44"/>
      <c r="G57" s="232"/>
      <c r="H57" s="279"/>
      <c r="I57" s="281"/>
      <c r="J57" s="431"/>
      <c r="K57" s="431"/>
      <c r="M57" s="360" t="str">
        <f t="shared" si="7"/>
        <v/>
      </c>
      <c r="N57" s="361"/>
      <c r="O57" s="368"/>
      <c r="P57" s="359"/>
      <c r="Q57" s="362"/>
      <c r="R57" s="364"/>
      <c r="S57" s="364"/>
      <c r="T57" s="362"/>
      <c r="U57" s="363"/>
      <c r="V57" s="51"/>
      <c r="X57" s="468" t="str">
        <f t="shared" si="21"/>
        <v/>
      </c>
      <c r="Y57" s="468" t="str">
        <f t="shared" si="21"/>
        <v/>
      </c>
      <c r="Z57" s="468" t="str">
        <f t="shared" si="21"/>
        <v/>
      </c>
      <c r="AA57" s="468" t="str">
        <f t="shared" si="21"/>
        <v/>
      </c>
      <c r="AB57" s="468" t="str">
        <f t="shared" si="21"/>
        <v/>
      </c>
      <c r="AC57" s="468" t="str">
        <f t="shared" si="21"/>
        <v/>
      </c>
      <c r="AD57" s="468" t="str">
        <f t="shared" si="21"/>
        <v/>
      </c>
      <c r="AE57" s="468" t="str">
        <f t="shared" si="21"/>
        <v/>
      </c>
      <c r="AF57" s="468" t="str">
        <f t="shared" si="21"/>
        <v/>
      </c>
      <c r="AG57" s="468" t="str">
        <f t="shared" si="21"/>
        <v/>
      </c>
      <c r="AH57" s="468" t="str">
        <f t="shared" si="21"/>
        <v/>
      </c>
      <c r="AI57" s="468" t="str">
        <f t="shared" si="21"/>
        <v/>
      </c>
      <c r="AJ57" s="468" t="str">
        <f t="shared" si="21"/>
        <v/>
      </c>
      <c r="AK57" s="468" t="str">
        <f t="shared" si="21"/>
        <v/>
      </c>
      <c r="AL57" s="468" t="str">
        <f t="shared" si="21"/>
        <v/>
      </c>
      <c r="AM57" s="468" t="str">
        <f t="shared" si="21"/>
        <v/>
      </c>
      <c r="AN57" s="468" t="str">
        <f t="shared" si="19"/>
        <v/>
      </c>
      <c r="AO57" s="468" t="str">
        <f t="shared" si="19"/>
        <v/>
      </c>
      <c r="AP57" s="468" t="str">
        <f t="shared" si="19"/>
        <v/>
      </c>
      <c r="AQ57" s="468" t="str">
        <f t="shared" si="19"/>
        <v/>
      </c>
      <c r="AR57" s="468" t="str">
        <f t="shared" si="19"/>
        <v/>
      </c>
      <c r="AS57" s="468" t="str">
        <f t="shared" si="19"/>
        <v/>
      </c>
      <c r="AT57" s="468" t="str">
        <f t="shared" si="19"/>
        <v/>
      </c>
      <c r="AU57" s="468" t="str">
        <f t="shared" si="19"/>
        <v/>
      </c>
      <c r="AV57" s="468" t="str">
        <f t="shared" si="19"/>
        <v/>
      </c>
      <c r="AW57" s="468" t="str">
        <f t="shared" si="19"/>
        <v/>
      </c>
      <c r="AX57" s="468" t="str">
        <f t="shared" si="19"/>
        <v/>
      </c>
      <c r="AY57" s="468" t="str">
        <f t="shared" si="19"/>
        <v/>
      </c>
      <c r="AZ57" s="468" t="str">
        <f t="shared" si="19"/>
        <v/>
      </c>
      <c r="BA57" s="468"/>
      <c r="BB57" s="468" t="str">
        <f>IF($M57="","",IF($M57=BB$18,$J57,0))</f>
        <v/>
      </c>
      <c r="BC57" s="468" t="str">
        <f t="shared" si="16"/>
        <v/>
      </c>
      <c r="BD57" s="468"/>
      <c r="BE57" s="468" t="str">
        <f t="shared" si="22"/>
        <v/>
      </c>
      <c r="BF57" s="468" t="str">
        <f t="shared" si="22"/>
        <v/>
      </c>
      <c r="BG57" s="468" t="str">
        <f t="shared" si="22"/>
        <v/>
      </c>
      <c r="BH57" s="468" t="str">
        <f t="shared" si="22"/>
        <v/>
      </c>
      <c r="BI57" s="468" t="str">
        <f t="shared" si="22"/>
        <v/>
      </c>
      <c r="BJ57" s="468" t="str">
        <f t="shared" si="22"/>
        <v/>
      </c>
      <c r="BK57" s="468" t="str">
        <f t="shared" si="22"/>
        <v/>
      </c>
      <c r="BL57" s="468" t="str">
        <f t="shared" si="22"/>
        <v/>
      </c>
      <c r="BM57" s="468" t="str">
        <f t="shared" si="22"/>
        <v/>
      </c>
      <c r="BN57" s="468" t="str">
        <f t="shared" si="22"/>
        <v/>
      </c>
      <c r="BO57" s="468" t="str">
        <f t="shared" si="22"/>
        <v/>
      </c>
      <c r="BP57" s="468" t="str">
        <f t="shared" si="22"/>
        <v/>
      </c>
      <c r="BQ57" s="468" t="str">
        <f t="shared" si="22"/>
        <v/>
      </c>
      <c r="BR57" s="468" t="str">
        <f t="shared" si="22"/>
        <v/>
      </c>
      <c r="BS57" s="468" t="str">
        <f t="shared" si="22"/>
        <v/>
      </c>
      <c r="BT57" s="468" t="str">
        <f t="shared" si="22"/>
        <v/>
      </c>
      <c r="BU57" s="468" t="str">
        <f t="shared" si="20"/>
        <v/>
      </c>
      <c r="BV57" s="468" t="str">
        <f t="shared" si="20"/>
        <v/>
      </c>
      <c r="BW57" s="468" t="str">
        <f t="shared" si="20"/>
        <v/>
      </c>
      <c r="BX57" s="468" t="str">
        <f t="shared" si="20"/>
        <v/>
      </c>
      <c r="BY57" s="468" t="str">
        <f t="shared" si="20"/>
        <v/>
      </c>
      <c r="BZ57" s="468" t="str">
        <f t="shared" si="20"/>
        <v/>
      </c>
      <c r="CA57" s="468" t="str">
        <f t="shared" si="20"/>
        <v/>
      </c>
      <c r="CB57" s="468" t="str">
        <f t="shared" si="20"/>
        <v/>
      </c>
      <c r="CC57" s="468" t="str">
        <f t="shared" si="20"/>
        <v/>
      </c>
      <c r="CD57" s="468" t="str">
        <f t="shared" si="20"/>
        <v/>
      </c>
      <c r="CE57" s="468" t="str">
        <f t="shared" si="20"/>
        <v/>
      </c>
      <c r="CF57" s="468" t="str">
        <f t="shared" si="20"/>
        <v/>
      </c>
      <c r="CG57" s="468" t="str">
        <f t="shared" si="20"/>
        <v/>
      </c>
      <c r="CH57" s="468"/>
      <c r="CI57" s="468" t="str">
        <f t="shared" si="9"/>
        <v/>
      </c>
      <c r="CJ57" s="468" t="str">
        <f t="shared" si="9"/>
        <v/>
      </c>
      <c r="CK57" s="533"/>
    </row>
    <row r="58" spans="3:89" x14ac:dyDescent="0.25">
      <c r="C58" s="358"/>
      <c r="D58" s="259"/>
      <c r="E58" s="41"/>
      <c r="F58" s="44"/>
      <c r="G58" s="375" t="s">
        <v>321</v>
      </c>
      <c r="H58" s="279"/>
      <c r="I58" s="282"/>
      <c r="J58" s="431"/>
      <c r="K58" s="431"/>
      <c r="M58" s="360" t="str">
        <f t="shared" si="7"/>
        <v/>
      </c>
      <c r="N58" s="361"/>
      <c r="O58" s="368" t="str">
        <f>IF(M58="","",IF(M58="Foreign",VLOOKUP(N58,'Option X3'!D:E,2,FALSE),1))</f>
        <v/>
      </c>
      <c r="P58" s="359"/>
      <c r="Q58" s="569"/>
      <c r="R58" s="364"/>
      <c r="S58" s="364"/>
      <c r="T58" s="617"/>
      <c r="U58" s="618"/>
      <c r="V58" s="51"/>
      <c r="X58" s="468" t="str">
        <f t="shared" si="21"/>
        <v/>
      </c>
      <c r="Y58" s="468" t="str">
        <f t="shared" si="21"/>
        <v/>
      </c>
      <c r="Z58" s="468" t="str">
        <f t="shared" si="21"/>
        <v/>
      </c>
      <c r="AA58" s="468" t="str">
        <f t="shared" si="21"/>
        <v/>
      </c>
      <c r="AB58" s="468" t="str">
        <f t="shared" si="21"/>
        <v/>
      </c>
      <c r="AC58" s="468" t="str">
        <f t="shared" si="21"/>
        <v/>
      </c>
      <c r="AD58" s="468" t="str">
        <f t="shared" si="21"/>
        <v/>
      </c>
      <c r="AE58" s="468" t="str">
        <f t="shared" si="21"/>
        <v/>
      </c>
      <c r="AF58" s="468" t="str">
        <f t="shared" si="21"/>
        <v/>
      </c>
      <c r="AG58" s="468" t="str">
        <f t="shared" si="21"/>
        <v/>
      </c>
      <c r="AH58" s="468" t="str">
        <f t="shared" si="21"/>
        <v/>
      </c>
      <c r="AI58" s="468" t="str">
        <f t="shared" si="21"/>
        <v/>
      </c>
      <c r="AJ58" s="468" t="str">
        <f t="shared" si="21"/>
        <v/>
      </c>
      <c r="AK58" s="468" t="str">
        <f t="shared" si="21"/>
        <v/>
      </c>
      <c r="AL58" s="468" t="str">
        <f t="shared" si="21"/>
        <v/>
      </c>
      <c r="AM58" s="468" t="str">
        <f t="shared" si="21"/>
        <v/>
      </c>
      <c r="AN58" s="468" t="str">
        <f t="shared" si="19"/>
        <v/>
      </c>
      <c r="AO58" s="468" t="str">
        <f t="shared" si="19"/>
        <v/>
      </c>
      <c r="AP58" s="468" t="str">
        <f t="shared" si="19"/>
        <v/>
      </c>
      <c r="AQ58" s="468" t="str">
        <f t="shared" si="19"/>
        <v/>
      </c>
      <c r="AR58" s="468" t="str">
        <f t="shared" si="19"/>
        <v/>
      </c>
      <c r="AS58" s="468" t="str">
        <f t="shared" si="19"/>
        <v/>
      </c>
      <c r="AT58" s="468" t="str">
        <f t="shared" si="19"/>
        <v/>
      </c>
      <c r="AU58" s="468" t="str">
        <f t="shared" si="19"/>
        <v/>
      </c>
      <c r="AV58" s="468" t="str">
        <f t="shared" si="19"/>
        <v/>
      </c>
      <c r="AW58" s="468" t="str">
        <f t="shared" si="19"/>
        <v/>
      </c>
      <c r="AX58" s="468" t="str">
        <f t="shared" si="19"/>
        <v/>
      </c>
      <c r="AY58" s="468" t="str">
        <f t="shared" si="19"/>
        <v/>
      </c>
      <c r="AZ58" s="468" t="str">
        <f t="shared" si="19"/>
        <v/>
      </c>
      <c r="BA58" s="468"/>
      <c r="BB58" s="468" t="str">
        <f t="shared" ref="BB58:BC68" si="23">IF($M58="","",IF($M58=BB$18,$J58,0))</f>
        <v/>
      </c>
      <c r="BC58" s="468" t="str">
        <f t="shared" si="16"/>
        <v/>
      </c>
      <c r="BD58" s="468"/>
      <c r="BE58" s="468" t="str">
        <f t="shared" si="22"/>
        <v/>
      </c>
      <c r="BF58" s="468" t="str">
        <f t="shared" si="22"/>
        <v/>
      </c>
      <c r="BG58" s="468" t="str">
        <f t="shared" si="22"/>
        <v/>
      </c>
      <c r="BH58" s="468" t="str">
        <f t="shared" si="22"/>
        <v/>
      </c>
      <c r="BI58" s="468" t="str">
        <f t="shared" si="22"/>
        <v/>
      </c>
      <c r="BJ58" s="468" t="str">
        <f t="shared" si="22"/>
        <v/>
      </c>
      <c r="BK58" s="468" t="str">
        <f t="shared" si="22"/>
        <v/>
      </c>
      <c r="BL58" s="468" t="str">
        <f t="shared" si="22"/>
        <v/>
      </c>
      <c r="BM58" s="468" t="str">
        <f t="shared" si="22"/>
        <v/>
      </c>
      <c r="BN58" s="468" t="str">
        <f t="shared" si="22"/>
        <v/>
      </c>
      <c r="BO58" s="468" t="str">
        <f t="shared" si="22"/>
        <v/>
      </c>
      <c r="BP58" s="468" t="str">
        <f t="shared" si="22"/>
        <v/>
      </c>
      <c r="BQ58" s="468" t="str">
        <f t="shared" si="22"/>
        <v/>
      </c>
      <c r="BR58" s="468" t="str">
        <f t="shared" si="22"/>
        <v/>
      </c>
      <c r="BS58" s="468" t="str">
        <f t="shared" si="22"/>
        <v/>
      </c>
      <c r="BT58" s="468" t="str">
        <f t="shared" si="22"/>
        <v/>
      </c>
      <c r="BU58" s="468" t="str">
        <f t="shared" si="20"/>
        <v/>
      </c>
      <c r="BV58" s="468" t="str">
        <f t="shared" si="20"/>
        <v/>
      </c>
      <c r="BW58" s="468" t="str">
        <f t="shared" si="20"/>
        <v/>
      </c>
      <c r="BX58" s="468" t="str">
        <f t="shared" si="20"/>
        <v/>
      </c>
      <c r="BY58" s="468" t="str">
        <f t="shared" si="20"/>
        <v/>
      </c>
      <c r="BZ58" s="468" t="str">
        <f t="shared" si="20"/>
        <v/>
      </c>
      <c r="CA58" s="468" t="str">
        <f t="shared" si="20"/>
        <v/>
      </c>
      <c r="CB58" s="468" t="str">
        <f t="shared" si="20"/>
        <v/>
      </c>
      <c r="CC58" s="468" t="str">
        <f t="shared" si="20"/>
        <v/>
      </c>
      <c r="CD58" s="468" t="str">
        <f t="shared" si="20"/>
        <v/>
      </c>
      <c r="CE58" s="468" t="str">
        <f t="shared" si="20"/>
        <v/>
      </c>
      <c r="CF58" s="468" t="str">
        <f t="shared" si="20"/>
        <v/>
      </c>
      <c r="CG58" s="468" t="str">
        <f t="shared" si="20"/>
        <v/>
      </c>
      <c r="CH58" s="468"/>
      <c r="CI58" s="468" t="str">
        <f t="shared" si="9"/>
        <v/>
      </c>
      <c r="CJ58" s="468" t="str">
        <f t="shared" si="9"/>
        <v/>
      </c>
      <c r="CK58" s="533"/>
    </row>
    <row r="59" spans="3:89" x14ac:dyDescent="0.25">
      <c r="C59" s="358"/>
      <c r="D59" s="259">
        <v>1</v>
      </c>
      <c r="E59" s="41"/>
      <c r="F59" s="44"/>
      <c r="G59" s="434" t="s">
        <v>356</v>
      </c>
      <c r="H59" s="279"/>
      <c r="I59" s="282"/>
      <c r="J59" s="431"/>
      <c r="K59" s="431"/>
      <c r="M59" s="360" t="str">
        <f t="shared" si="7"/>
        <v/>
      </c>
      <c r="N59" s="361"/>
      <c r="O59" s="368" t="str">
        <f>IF(M59="","",IF(M59="Foreign",VLOOKUP(N59,'Option X3'!D:E,2,FALSE),1))</f>
        <v/>
      </c>
      <c r="P59" s="359"/>
      <c r="Q59" s="569"/>
      <c r="R59" s="364"/>
      <c r="S59" s="364"/>
      <c r="T59" s="617"/>
      <c r="U59" s="618"/>
      <c r="V59" s="51"/>
      <c r="X59" s="468" t="str">
        <f t="shared" si="21"/>
        <v/>
      </c>
      <c r="Y59" s="468" t="str">
        <f t="shared" si="21"/>
        <v/>
      </c>
      <c r="Z59" s="468" t="str">
        <f t="shared" si="21"/>
        <v/>
      </c>
      <c r="AA59" s="468" t="str">
        <f t="shared" si="21"/>
        <v/>
      </c>
      <c r="AB59" s="468" t="str">
        <f t="shared" si="21"/>
        <v/>
      </c>
      <c r="AC59" s="468" t="str">
        <f t="shared" si="21"/>
        <v/>
      </c>
      <c r="AD59" s="468" t="str">
        <f t="shared" si="21"/>
        <v/>
      </c>
      <c r="AE59" s="468" t="str">
        <f t="shared" si="21"/>
        <v/>
      </c>
      <c r="AF59" s="468" t="str">
        <f t="shared" si="21"/>
        <v/>
      </c>
      <c r="AG59" s="468" t="str">
        <f t="shared" si="21"/>
        <v/>
      </c>
      <c r="AH59" s="468" t="str">
        <f t="shared" si="21"/>
        <v/>
      </c>
      <c r="AI59" s="468" t="str">
        <f t="shared" si="21"/>
        <v/>
      </c>
      <c r="AJ59" s="468" t="str">
        <f t="shared" si="21"/>
        <v/>
      </c>
      <c r="AK59" s="468" t="str">
        <f t="shared" si="21"/>
        <v/>
      </c>
      <c r="AL59" s="468" t="str">
        <f t="shared" si="21"/>
        <v/>
      </c>
      <c r="AM59" s="468" t="str">
        <f t="shared" si="21"/>
        <v/>
      </c>
      <c r="AN59" s="468" t="str">
        <f t="shared" si="19"/>
        <v/>
      </c>
      <c r="AO59" s="468" t="str">
        <f t="shared" si="19"/>
        <v/>
      </c>
      <c r="AP59" s="468" t="str">
        <f t="shared" si="19"/>
        <v/>
      </c>
      <c r="AQ59" s="468" t="str">
        <f t="shared" si="19"/>
        <v/>
      </c>
      <c r="AR59" s="468" t="str">
        <f t="shared" si="19"/>
        <v/>
      </c>
      <c r="AS59" s="468" t="str">
        <f t="shared" si="19"/>
        <v/>
      </c>
      <c r="AT59" s="468" t="str">
        <f t="shared" si="19"/>
        <v/>
      </c>
      <c r="AU59" s="468" t="str">
        <f t="shared" si="19"/>
        <v/>
      </c>
      <c r="AV59" s="468" t="str">
        <f t="shared" si="19"/>
        <v/>
      </c>
      <c r="AW59" s="468" t="str">
        <f t="shared" si="19"/>
        <v/>
      </c>
      <c r="AX59" s="468" t="str">
        <f t="shared" si="19"/>
        <v/>
      </c>
      <c r="AY59" s="468" t="str">
        <f t="shared" si="19"/>
        <v/>
      </c>
      <c r="AZ59" s="468" t="str">
        <f t="shared" si="19"/>
        <v/>
      </c>
      <c r="BA59" s="468"/>
      <c r="BB59" s="468" t="str">
        <f t="shared" si="23"/>
        <v/>
      </c>
      <c r="BC59" s="468" t="str">
        <f t="shared" si="16"/>
        <v/>
      </c>
      <c r="BD59" s="468"/>
      <c r="BE59" s="468" t="str">
        <f t="shared" si="22"/>
        <v/>
      </c>
      <c r="BF59" s="468" t="str">
        <f t="shared" si="22"/>
        <v/>
      </c>
      <c r="BG59" s="468" t="str">
        <f t="shared" si="22"/>
        <v/>
      </c>
      <c r="BH59" s="468" t="str">
        <f t="shared" si="22"/>
        <v/>
      </c>
      <c r="BI59" s="468" t="str">
        <f t="shared" si="22"/>
        <v/>
      </c>
      <c r="BJ59" s="468" t="str">
        <f t="shared" si="22"/>
        <v/>
      </c>
      <c r="BK59" s="468" t="str">
        <f t="shared" si="22"/>
        <v/>
      </c>
      <c r="BL59" s="468" t="str">
        <f t="shared" si="22"/>
        <v/>
      </c>
      <c r="BM59" s="468" t="str">
        <f t="shared" si="22"/>
        <v/>
      </c>
      <c r="BN59" s="468" t="str">
        <f t="shared" si="22"/>
        <v/>
      </c>
      <c r="BO59" s="468" t="str">
        <f t="shared" si="22"/>
        <v/>
      </c>
      <c r="BP59" s="468" t="str">
        <f t="shared" si="22"/>
        <v/>
      </c>
      <c r="BQ59" s="468" t="str">
        <f t="shared" si="22"/>
        <v/>
      </c>
      <c r="BR59" s="468" t="str">
        <f t="shared" si="22"/>
        <v/>
      </c>
      <c r="BS59" s="468" t="str">
        <f t="shared" si="22"/>
        <v/>
      </c>
      <c r="BT59" s="468" t="str">
        <f t="shared" si="22"/>
        <v/>
      </c>
      <c r="BU59" s="468" t="str">
        <f t="shared" si="20"/>
        <v/>
      </c>
      <c r="BV59" s="468" t="str">
        <f t="shared" si="20"/>
        <v/>
      </c>
      <c r="BW59" s="468" t="str">
        <f t="shared" si="20"/>
        <v/>
      </c>
      <c r="BX59" s="468" t="str">
        <f t="shared" si="20"/>
        <v/>
      </c>
      <c r="BY59" s="468" t="str">
        <f t="shared" si="20"/>
        <v/>
      </c>
      <c r="BZ59" s="468" t="str">
        <f t="shared" si="20"/>
        <v/>
      </c>
      <c r="CA59" s="468" t="str">
        <f t="shared" si="20"/>
        <v/>
      </c>
      <c r="CB59" s="468" t="str">
        <f t="shared" si="20"/>
        <v/>
      </c>
      <c r="CC59" s="468" t="str">
        <f t="shared" si="20"/>
        <v/>
      </c>
      <c r="CD59" s="468" t="str">
        <f t="shared" si="20"/>
        <v/>
      </c>
      <c r="CE59" s="468" t="str">
        <f t="shared" si="20"/>
        <v/>
      </c>
      <c r="CF59" s="468" t="str">
        <f t="shared" si="20"/>
        <v/>
      </c>
      <c r="CG59" s="468" t="str">
        <f t="shared" si="20"/>
        <v/>
      </c>
      <c r="CH59" s="468"/>
      <c r="CI59" s="468" t="str">
        <f t="shared" si="9"/>
        <v/>
      </c>
      <c r="CJ59" s="468" t="str">
        <f t="shared" si="9"/>
        <v/>
      </c>
      <c r="CK59" s="533"/>
    </row>
    <row r="60" spans="3:89" x14ac:dyDescent="0.25">
      <c r="C60" s="358"/>
      <c r="D60" s="259">
        <v>2</v>
      </c>
      <c r="E60" s="41"/>
      <c r="F60" s="44"/>
      <c r="G60" s="234" t="s">
        <v>357</v>
      </c>
      <c r="H60" s="279"/>
      <c r="I60" s="282"/>
      <c r="J60" s="431"/>
      <c r="K60" s="431"/>
      <c r="M60" s="360" t="str">
        <f t="shared" si="7"/>
        <v/>
      </c>
      <c r="N60" s="361"/>
      <c r="O60" s="368" t="str">
        <f>IF(M60="","",IF(M60="Foreign",VLOOKUP(N60,'Option X3'!D:E,2,FALSE),1))</f>
        <v/>
      </c>
      <c r="P60" s="359"/>
      <c r="Q60" s="569"/>
      <c r="R60" s="364"/>
      <c r="S60" s="364"/>
      <c r="T60" s="617"/>
      <c r="U60" s="618"/>
      <c r="V60" s="51"/>
      <c r="X60" s="468" t="str">
        <f t="shared" si="21"/>
        <v/>
      </c>
      <c r="Y60" s="468" t="str">
        <f t="shared" si="21"/>
        <v/>
      </c>
      <c r="Z60" s="468" t="str">
        <f t="shared" si="21"/>
        <v/>
      </c>
      <c r="AA60" s="468" t="str">
        <f t="shared" si="21"/>
        <v/>
      </c>
      <c r="AB60" s="468" t="str">
        <f t="shared" si="21"/>
        <v/>
      </c>
      <c r="AC60" s="468" t="str">
        <f t="shared" si="21"/>
        <v/>
      </c>
      <c r="AD60" s="468" t="str">
        <f t="shared" si="21"/>
        <v/>
      </c>
      <c r="AE60" s="468" t="str">
        <f t="shared" si="21"/>
        <v/>
      </c>
      <c r="AF60" s="468" t="str">
        <f t="shared" si="21"/>
        <v/>
      </c>
      <c r="AG60" s="468" t="str">
        <f t="shared" si="21"/>
        <v/>
      </c>
      <c r="AH60" s="468" t="str">
        <f t="shared" si="21"/>
        <v/>
      </c>
      <c r="AI60" s="468" t="str">
        <f t="shared" si="21"/>
        <v/>
      </c>
      <c r="AJ60" s="468" t="str">
        <f t="shared" si="21"/>
        <v/>
      </c>
      <c r="AK60" s="468" t="str">
        <f t="shared" si="21"/>
        <v/>
      </c>
      <c r="AL60" s="468" t="str">
        <f t="shared" si="21"/>
        <v/>
      </c>
      <c r="AM60" s="468" t="str">
        <f t="shared" si="21"/>
        <v/>
      </c>
      <c r="AN60" s="468" t="str">
        <f t="shared" si="19"/>
        <v/>
      </c>
      <c r="AO60" s="468" t="str">
        <f t="shared" si="19"/>
        <v/>
      </c>
      <c r="AP60" s="468" t="str">
        <f t="shared" si="19"/>
        <v/>
      </c>
      <c r="AQ60" s="468" t="str">
        <f t="shared" si="19"/>
        <v/>
      </c>
      <c r="AR60" s="468" t="str">
        <f t="shared" si="19"/>
        <v/>
      </c>
      <c r="AS60" s="468" t="str">
        <f t="shared" si="19"/>
        <v/>
      </c>
      <c r="AT60" s="468" t="str">
        <f t="shared" si="19"/>
        <v/>
      </c>
      <c r="AU60" s="468" t="str">
        <f t="shared" si="19"/>
        <v/>
      </c>
      <c r="AV60" s="468" t="str">
        <f t="shared" si="19"/>
        <v/>
      </c>
      <c r="AW60" s="468" t="str">
        <f t="shared" si="19"/>
        <v/>
      </c>
      <c r="AX60" s="468" t="str">
        <f t="shared" si="19"/>
        <v/>
      </c>
      <c r="AY60" s="468" t="str">
        <f t="shared" si="19"/>
        <v/>
      </c>
      <c r="AZ60" s="468" t="str">
        <f t="shared" si="19"/>
        <v/>
      </c>
      <c r="BA60" s="468"/>
      <c r="BB60" s="468" t="str">
        <f t="shared" si="23"/>
        <v/>
      </c>
      <c r="BC60" s="468" t="str">
        <f t="shared" si="23"/>
        <v/>
      </c>
      <c r="BD60" s="468"/>
      <c r="BE60" s="468" t="str">
        <f t="shared" si="22"/>
        <v/>
      </c>
      <c r="BF60" s="468" t="str">
        <f t="shared" si="22"/>
        <v/>
      </c>
      <c r="BG60" s="468" t="str">
        <f t="shared" si="22"/>
        <v/>
      </c>
      <c r="BH60" s="468" t="str">
        <f t="shared" si="22"/>
        <v/>
      </c>
      <c r="BI60" s="468" t="str">
        <f t="shared" si="22"/>
        <v/>
      </c>
      <c r="BJ60" s="468" t="str">
        <f t="shared" si="22"/>
        <v/>
      </c>
      <c r="BK60" s="468" t="str">
        <f t="shared" si="22"/>
        <v/>
      </c>
      <c r="BL60" s="468" t="str">
        <f t="shared" si="22"/>
        <v/>
      </c>
      <c r="BM60" s="468" t="str">
        <f t="shared" si="22"/>
        <v/>
      </c>
      <c r="BN60" s="468" t="str">
        <f t="shared" si="22"/>
        <v/>
      </c>
      <c r="BO60" s="468" t="str">
        <f t="shared" si="22"/>
        <v/>
      </c>
      <c r="BP60" s="468" t="str">
        <f t="shared" si="22"/>
        <v/>
      </c>
      <c r="BQ60" s="468" t="str">
        <f t="shared" si="22"/>
        <v/>
      </c>
      <c r="BR60" s="468" t="str">
        <f t="shared" si="22"/>
        <v/>
      </c>
      <c r="BS60" s="468" t="str">
        <f t="shared" si="22"/>
        <v/>
      </c>
      <c r="BT60" s="468" t="str">
        <f t="shared" si="22"/>
        <v/>
      </c>
      <c r="BU60" s="468" t="str">
        <f t="shared" si="20"/>
        <v/>
      </c>
      <c r="BV60" s="468" t="str">
        <f t="shared" si="20"/>
        <v/>
      </c>
      <c r="BW60" s="468" t="str">
        <f t="shared" si="20"/>
        <v/>
      </c>
      <c r="BX60" s="468" t="str">
        <f t="shared" si="20"/>
        <v/>
      </c>
      <c r="BY60" s="468" t="str">
        <f t="shared" si="20"/>
        <v/>
      </c>
      <c r="BZ60" s="468" t="str">
        <f t="shared" si="20"/>
        <v/>
      </c>
      <c r="CA60" s="468" t="str">
        <f t="shared" si="20"/>
        <v/>
      </c>
      <c r="CB60" s="468" t="str">
        <f t="shared" si="20"/>
        <v/>
      </c>
      <c r="CC60" s="468" t="str">
        <f t="shared" si="20"/>
        <v/>
      </c>
      <c r="CD60" s="468" t="str">
        <f t="shared" si="20"/>
        <v/>
      </c>
      <c r="CE60" s="468" t="str">
        <f t="shared" si="20"/>
        <v/>
      </c>
      <c r="CF60" s="468" t="str">
        <f t="shared" si="20"/>
        <v/>
      </c>
      <c r="CG60" s="468" t="str">
        <f t="shared" si="20"/>
        <v/>
      </c>
      <c r="CH60" s="468"/>
      <c r="CI60" s="468" t="str">
        <f t="shared" si="9"/>
        <v/>
      </c>
      <c r="CJ60" s="468" t="str">
        <f t="shared" si="9"/>
        <v/>
      </c>
      <c r="CK60" s="533"/>
    </row>
    <row r="61" spans="3:89" x14ac:dyDescent="0.25">
      <c r="C61" s="358"/>
      <c r="D61" s="259">
        <v>3</v>
      </c>
      <c r="E61" s="41"/>
      <c r="F61" s="44"/>
      <c r="G61" s="232" t="s">
        <v>282</v>
      </c>
      <c r="H61" s="279"/>
      <c r="I61" s="282"/>
      <c r="J61" s="431"/>
      <c r="K61" s="431"/>
      <c r="M61" s="360" t="str">
        <f t="shared" si="7"/>
        <v/>
      </c>
      <c r="N61" s="361"/>
      <c r="O61" s="368" t="str">
        <f>IF(M61="","",IF(M61="Foreign",VLOOKUP(N61,'Option X3'!D:E,2,FALSE),1))</f>
        <v/>
      </c>
      <c r="P61" s="359"/>
      <c r="Q61" s="569"/>
      <c r="R61" s="364"/>
      <c r="S61" s="364"/>
      <c r="T61" s="617"/>
      <c r="U61" s="618"/>
      <c r="V61" s="51"/>
      <c r="X61" s="468" t="str">
        <f t="shared" si="21"/>
        <v/>
      </c>
      <c r="Y61" s="468" t="str">
        <f t="shared" si="21"/>
        <v/>
      </c>
      <c r="Z61" s="468" t="str">
        <f t="shared" si="21"/>
        <v/>
      </c>
      <c r="AA61" s="468" t="str">
        <f t="shared" si="21"/>
        <v/>
      </c>
      <c r="AB61" s="468" t="str">
        <f t="shared" si="21"/>
        <v/>
      </c>
      <c r="AC61" s="468" t="str">
        <f t="shared" si="21"/>
        <v/>
      </c>
      <c r="AD61" s="468" t="str">
        <f t="shared" si="21"/>
        <v/>
      </c>
      <c r="AE61" s="468" t="str">
        <f t="shared" si="21"/>
        <v/>
      </c>
      <c r="AF61" s="468" t="str">
        <f t="shared" si="21"/>
        <v/>
      </c>
      <c r="AG61" s="468" t="str">
        <f t="shared" si="21"/>
        <v/>
      </c>
      <c r="AH61" s="468" t="str">
        <f t="shared" si="21"/>
        <v/>
      </c>
      <c r="AI61" s="468" t="str">
        <f t="shared" si="21"/>
        <v/>
      </c>
      <c r="AJ61" s="468" t="str">
        <f t="shared" si="21"/>
        <v/>
      </c>
      <c r="AK61" s="468" t="str">
        <f t="shared" si="21"/>
        <v/>
      </c>
      <c r="AL61" s="468" t="str">
        <f t="shared" si="21"/>
        <v/>
      </c>
      <c r="AM61" s="468" t="str">
        <f t="shared" si="21"/>
        <v/>
      </c>
      <c r="AN61" s="468" t="str">
        <f t="shared" si="19"/>
        <v/>
      </c>
      <c r="AO61" s="468" t="str">
        <f t="shared" si="19"/>
        <v/>
      </c>
      <c r="AP61" s="468" t="str">
        <f t="shared" si="19"/>
        <v/>
      </c>
      <c r="AQ61" s="468" t="str">
        <f t="shared" si="19"/>
        <v/>
      </c>
      <c r="AR61" s="468" t="str">
        <f t="shared" si="19"/>
        <v/>
      </c>
      <c r="AS61" s="468" t="str">
        <f t="shared" si="19"/>
        <v/>
      </c>
      <c r="AT61" s="468" t="str">
        <f t="shared" si="19"/>
        <v/>
      </c>
      <c r="AU61" s="468" t="str">
        <f t="shared" si="19"/>
        <v/>
      </c>
      <c r="AV61" s="468" t="str">
        <f t="shared" si="19"/>
        <v/>
      </c>
      <c r="AW61" s="468" t="str">
        <f t="shared" si="19"/>
        <v/>
      </c>
      <c r="AX61" s="468" t="str">
        <f t="shared" si="19"/>
        <v/>
      </c>
      <c r="AY61" s="468" t="str">
        <f t="shared" si="19"/>
        <v/>
      </c>
      <c r="AZ61" s="468" t="str">
        <f t="shared" si="19"/>
        <v/>
      </c>
      <c r="BA61" s="468"/>
      <c r="BB61" s="468" t="str">
        <f t="shared" si="23"/>
        <v/>
      </c>
      <c r="BC61" s="468" t="str">
        <f t="shared" si="23"/>
        <v/>
      </c>
      <c r="BD61" s="468"/>
      <c r="BE61" s="468" t="str">
        <f t="shared" si="22"/>
        <v/>
      </c>
      <c r="BF61" s="468" t="str">
        <f t="shared" si="22"/>
        <v/>
      </c>
      <c r="BG61" s="468" t="str">
        <f t="shared" si="22"/>
        <v/>
      </c>
      <c r="BH61" s="468" t="str">
        <f t="shared" si="22"/>
        <v/>
      </c>
      <c r="BI61" s="468" t="str">
        <f t="shared" si="22"/>
        <v/>
      </c>
      <c r="BJ61" s="468" t="str">
        <f t="shared" si="22"/>
        <v/>
      </c>
      <c r="BK61" s="468" t="str">
        <f t="shared" si="22"/>
        <v/>
      </c>
      <c r="BL61" s="468" t="str">
        <f t="shared" si="22"/>
        <v/>
      </c>
      <c r="BM61" s="468" t="str">
        <f t="shared" si="22"/>
        <v/>
      </c>
      <c r="BN61" s="468" t="str">
        <f t="shared" si="22"/>
        <v/>
      </c>
      <c r="BO61" s="468" t="str">
        <f t="shared" si="22"/>
        <v/>
      </c>
      <c r="BP61" s="468" t="str">
        <f t="shared" si="22"/>
        <v/>
      </c>
      <c r="BQ61" s="468" t="str">
        <f t="shared" si="22"/>
        <v/>
      </c>
      <c r="BR61" s="468" t="str">
        <f t="shared" si="22"/>
        <v/>
      </c>
      <c r="BS61" s="468" t="str">
        <f t="shared" si="22"/>
        <v/>
      </c>
      <c r="BT61" s="468" t="str">
        <f t="shared" si="22"/>
        <v/>
      </c>
      <c r="BU61" s="468" t="str">
        <f t="shared" si="20"/>
        <v/>
      </c>
      <c r="BV61" s="468" t="str">
        <f t="shared" si="20"/>
        <v/>
      </c>
      <c r="BW61" s="468" t="str">
        <f t="shared" si="20"/>
        <v/>
      </c>
      <c r="BX61" s="468" t="str">
        <f t="shared" si="20"/>
        <v/>
      </c>
      <c r="BY61" s="468" t="str">
        <f t="shared" si="20"/>
        <v/>
      </c>
      <c r="BZ61" s="468" t="str">
        <f t="shared" si="20"/>
        <v/>
      </c>
      <c r="CA61" s="468" t="str">
        <f t="shared" si="20"/>
        <v/>
      </c>
      <c r="CB61" s="468" t="str">
        <f t="shared" si="20"/>
        <v/>
      </c>
      <c r="CC61" s="468" t="str">
        <f t="shared" si="20"/>
        <v/>
      </c>
      <c r="CD61" s="468" t="str">
        <f t="shared" si="20"/>
        <v/>
      </c>
      <c r="CE61" s="468" t="str">
        <f t="shared" si="20"/>
        <v/>
      </c>
      <c r="CF61" s="468" t="str">
        <f t="shared" si="20"/>
        <v/>
      </c>
      <c r="CG61" s="468" t="str">
        <f t="shared" si="20"/>
        <v/>
      </c>
      <c r="CH61" s="468"/>
      <c r="CI61" s="468" t="str">
        <f t="shared" si="9"/>
        <v/>
      </c>
      <c r="CJ61" s="468" t="str">
        <f t="shared" si="9"/>
        <v/>
      </c>
      <c r="CK61" s="533"/>
    </row>
    <row r="62" spans="3:89" x14ac:dyDescent="0.25">
      <c r="C62" s="358"/>
      <c r="D62" s="259">
        <v>4</v>
      </c>
      <c r="E62" s="41"/>
      <c r="F62" s="44"/>
      <c r="G62" s="232" t="s">
        <v>281</v>
      </c>
      <c r="H62" s="279"/>
      <c r="I62" s="281"/>
      <c r="J62" s="431"/>
      <c r="K62" s="431"/>
      <c r="M62" s="360" t="str">
        <f t="shared" si="7"/>
        <v/>
      </c>
      <c r="N62" s="361"/>
      <c r="O62" s="368" t="str">
        <f>IF(M62="","",IF(M62="Foreign",VLOOKUP(N62,'Option X3'!D:E,2,FALSE),1))</f>
        <v/>
      </c>
      <c r="P62" s="359"/>
      <c r="Q62" s="569"/>
      <c r="R62" s="364"/>
      <c r="S62" s="364"/>
      <c r="T62" s="617"/>
      <c r="U62" s="618"/>
      <c r="V62" s="51"/>
      <c r="X62" s="468" t="str">
        <f t="shared" si="21"/>
        <v/>
      </c>
      <c r="Y62" s="468" t="str">
        <f t="shared" si="21"/>
        <v/>
      </c>
      <c r="Z62" s="468" t="str">
        <f t="shared" si="21"/>
        <v/>
      </c>
      <c r="AA62" s="468" t="str">
        <f t="shared" si="21"/>
        <v/>
      </c>
      <c r="AB62" s="468" t="str">
        <f t="shared" si="21"/>
        <v/>
      </c>
      <c r="AC62" s="468" t="str">
        <f t="shared" si="21"/>
        <v/>
      </c>
      <c r="AD62" s="468" t="str">
        <f t="shared" si="21"/>
        <v/>
      </c>
      <c r="AE62" s="468" t="str">
        <f t="shared" si="21"/>
        <v/>
      </c>
      <c r="AF62" s="468" t="str">
        <f t="shared" si="21"/>
        <v/>
      </c>
      <c r="AG62" s="468" t="str">
        <f t="shared" si="21"/>
        <v/>
      </c>
      <c r="AH62" s="468" t="str">
        <f t="shared" si="21"/>
        <v/>
      </c>
      <c r="AI62" s="468" t="str">
        <f t="shared" si="21"/>
        <v/>
      </c>
      <c r="AJ62" s="468" t="str">
        <f t="shared" si="21"/>
        <v/>
      </c>
      <c r="AK62" s="468" t="str">
        <f t="shared" si="21"/>
        <v/>
      </c>
      <c r="AL62" s="468" t="str">
        <f t="shared" si="21"/>
        <v/>
      </c>
      <c r="AM62" s="468" t="str">
        <f t="shared" si="21"/>
        <v/>
      </c>
      <c r="AN62" s="468" t="str">
        <f t="shared" si="19"/>
        <v/>
      </c>
      <c r="AO62" s="468" t="str">
        <f t="shared" si="19"/>
        <v/>
      </c>
      <c r="AP62" s="468" t="str">
        <f t="shared" si="19"/>
        <v/>
      </c>
      <c r="AQ62" s="468" t="str">
        <f t="shared" si="19"/>
        <v/>
      </c>
      <c r="AR62" s="468" t="str">
        <f t="shared" si="19"/>
        <v/>
      </c>
      <c r="AS62" s="468" t="str">
        <f t="shared" si="19"/>
        <v/>
      </c>
      <c r="AT62" s="468" t="str">
        <f t="shared" si="19"/>
        <v/>
      </c>
      <c r="AU62" s="468" t="str">
        <f t="shared" si="19"/>
        <v/>
      </c>
      <c r="AV62" s="468" t="str">
        <f t="shared" si="19"/>
        <v/>
      </c>
      <c r="AW62" s="468" t="str">
        <f t="shared" si="19"/>
        <v/>
      </c>
      <c r="AX62" s="468" t="str">
        <f t="shared" si="19"/>
        <v/>
      </c>
      <c r="AY62" s="468" t="str">
        <f t="shared" si="19"/>
        <v/>
      </c>
      <c r="AZ62" s="468" t="str">
        <f t="shared" si="19"/>
        <v/>
      </c>
      <c r="BA62" s="468"/>
      <c r="BB62" s="468" t="str">
        <f t="shared" si="23"/>
        <v/>
      </c>
      <c r="BC62" s="468" t="str">
        <f t="shared" si="23"/>
        <v/>
      </c>
      <c r="BD62" s="468"/>
      <c r="BE62" s="468" t="str">
        <f t="shared" si="22"/>
        <v/>
      </c>
      <c r="BF62" s="468" t="str">
        <f t="shared" si="22"/>
        <v/>
      </c>
      <c r="BG62" s="468" t="str">
        <f t="shared" si="22"/>
        <v/>
      </c>
      <c r="BH62" s="468" t="str">
        <f t="shared" si="22"/>
        <v/>
      </c>
      <c r="BI62" s="468" t="str">
        <f t="shared" si="22"/>
        <v/>
      </c>
      <c r="BJ62" s="468" t="str">
        <f t="shared" si="22"/>
        <v/>
      </c>
      <c r="BK62" s="468" t="str">
        <f t="shared" si="22"/>
        <v/>
      </c>
      <c r="BL62" s="468" t="str">
        <f t="shared" si="22"/>
        <v/>
      </c>
      <c r="BM62" s="468" t="str">
        <f t="shared" si="22"/>
        <v/>
      </c>
      <c r="BN62" s="468" t="str">
        <f t="shared" si="22"/>
        <v/>
      </c>
      <c r="BO62" s="468" t="str">
        <f t="shared" si="22"/>
        <v/>
      </c>
      <c r="BP62" s="468" t="str">
        <f t="shared" si="22"/>
        <v/>
      </c>
      <c r="BQ62" s="468" t="str">
        <f t="shared" si="22"/>
        <v/>
      </c>
      <c r="BR62" s="468" t="str">
        <f t="shared" si="22"/>
        <v/>
      </c>
      <c r="BS62" s="468" t="str">
        <f t="shared" si="22"/>
        <v/>
      </c>
      <c r="BT62" s="468" t="str">
        <f t="shared" si="22"/>
        <v/>
      </c>
      <c r="BU62" s="468" t="str">
        <f t="shared" si="20"/>
        <v/>
      </c>
      <c r="BV62" s="468" t="str">
        <f t="shared" si="20"/>
        <v/>
      </c>
      <c r="BW62" s="468" t="str">
        <f t="shared" si="20"/>
        <v/>
      </c>
      <c r="BX62" s="468" t="str">
        <f t="shared" si="20"/>
        <v/>
      </c>
      <c r="BY62" s="468" t="str">
        <f t="shared" si="20"/>
        <v/>
      </c>
      <c r="BZ62" s="468" t="str">
        <f t="shared" si="20"/>
        <v/>
      </c>
      <c r="CA62" s="468" t="str">
        <f t="shared" si="20"/>
        <v/>
      </c>
      <c r="CB62" s="468" t="str">
        <f t="shared" si="20"/>
        <v/>
      </c>
      <c r="CC62" s="468" t="str">
        <f t="shared" si="20"/>
        <v/>
      </c>
      <c r="CD62" s="468" t="str">
        <f t="shared" si="20"/>
        <v/>
      </c>
      <c r="CE62" s="468" t="str">
        <f t="shared" si="20"/>
        <v/>
      </c>
      <c r="CF62" s="468" t="str">
        <f t="shared" si="20"/>
        <v/>
      </c>
      <c r="CG62" s="468" t="str">
        <f t="shared" si="20"/>
        <v/>
      </c>
      <c r="CH62" s="468"/>
      <c r="CI62" s="468" t="str">
        <f t="shared" si="9"/>
        <v/>
      </c>
      <c r="CJ62" s="468" t="str">
        <f t="shared" si="9"/>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21"/>
        <v/>
      </c>
      <c r="Y63" s="468" t="str">
        <f t="shared" si="21"/>
        <v/>
      </c>
      <c r="Z63" s="468" t="str">
        <f t="shared" si="21"/>
        <v/>
      </c>
      <c r="AA63" s="468" t="str">
        <f t="shared" si="21"/>
        <v/>
      </c>
      <c r="AB63" s="468" t="str">
        <f t="shared" si="21"/>
        <v/>
      </c>
      <c r="AC63" s="468" t="str">
        <f t="shared" si="21"/>
        <v/>
      </c>
      <c r="AD63" s="468" t="str">
        <f t="shared" si="21"/>
        <v/>
      </c>
      <c r="AE63" s="468" t="str">
        <f t="shared" si="21"/>
        <v/>
      </c>
      <c r="AF63" s="468" t="str">
        <f t="shared" si="21"/>
        <v/>
      </c>
      <c r="AG63" s="468" t="str">
        <f t="shared" si="21"/>
        <v/>
      </c>
      <c r="AH63" s="468" t="str">
        <f t="shared" si="21"/>
        <v/>
      </c>
      <c r="AI63" s="468" t="str">
        <f t="shared" si="21"/>
        <v/>
      </c>
      <c r="AJ63" s="468" t="str">
        <f t="shared" si="21"/>
        <v/>
      </c>
      <c r="AK63" s="468" t="str">
        <f t="shared" si="21"/>
        <v/>
      </c>
      <c r="AL63" s="468" t="str">
        <f t="shared" si="21"/>
        <v/>
      </c>
      <c r="AM63" s="468" t="str">
        <f t="shared" si="21"/>
        <v/>
      </c>
      <c r="AN63" s="468" t="str">
        <f t="shared" si="19"/>
        <v/>
      </c>
      <c r="AO63" s="468" t="str">
        <f t="shared" si="19"/>
        <v/>
      </c>
      <c r="AP63" s="468" t="str">
        <f t="shared" si="19"/>
        <v/>
      </c>
      <c r="AQ63" s="468" t="str">
        <f t="shared" si="19"/>
        <v/>
      </c>
      <c r="AR63" s="468" t="str">
        <f t="shared" si="19"/>
        <v/>
      </c>
      <c r="AS63" s="468" t="str">
        <f t="shared" si="19"/>
        <v/>
      </c>
      <c r="AT63" s="468" t="str">
        <f t="shared" si="19"/>
        <v/>
      </c>
      <c r="AU63" s="468" t="str">
        <f t="shared" si="19"/>
        <v/>
      </c>
      <c r="AV63" s="468" t="str">
        <f t="shared" si="19"/>
        <v/>
      </c>
      <c r="AW63" s="468" t="str">
        <f t="shared" si="19"/>
        <v/>
      </c>
      <c r="AX63" s="468" t="str">
        <f t="shared" si="19"/>
        <v/>
      </c>
      <c r="AY63" s="468" t="str">
        <f t="shared" si="19"/>
        <v/>
      </c>
      <c r="AZ63" s="468" t="str">
        <f t="shared" si="19"/>
        <v/>
      </c>
      <c r="BA63" s="468"/>
      <c r="BB63" s="468" t="str">
        <f t="shared" si="23"/>
        <v/>
      </c>
      <c r="BC63" s="468" t="str">
        <f t="shared" si="23"/>
        <v/>
      </c>
      <c r="BD63" s="468"/>
      <c r="BE63" s="468" t="str">
        <f t="shared" si="22"/>
        <v/>
      </c>
      <c r="BF63" s="468" t="str">
        <f t="shared" si="22"/>
        <v/>
      </c>
      <c r="BG63" s="468" t="str">
        <f t="shared" si="22"/>
        <v/>
      </c>
      <c r="BH63" s="468" t="str">
        <f t="shared" si="22"/>
        <v/>
      </c>
      <c r="BI63" s="468" t="str">
        <f t="shared" si="22"/>
        <v/>
      </c>
      <c r="BJ63" s="468" t="str">
        <f t="shared" si="22"/>
        <v/>
      </c>
      <c r="BK63" s="468" t="str">
        <f t="shared" si="22"/>
        <v/>
      </c>
      <c r="BL63" s="468" t="str">
        <f t="shared" si="22"/>
        <v/>
      </c>
      <c r="BM63" s="468" t="str">
        <f t="shared" si="22"/>
        <v/>
      </c>
      <c r="BN63" s="468" t="str">
        <f t="shared" si="22"/>
        <v/>
      </c>
      <c r="BO63" s="468" t="str">
        <f t="shared" si="22"/>
        <v/>
      </c>
      <c r="BP63" s="468" t="str">
        <f t="shared" si="22"/>
        <v/>
      </c>
      <c r="BQ63" s="468" t="str">
        <f t="shared" si="22"/>
        <v/>
      </c>
      <c r="BR63" s="468" t="str">
        <f t="shared" si="22"/>
        <v/>
      </c>
      <c r="BS63" s="468" t="str">
        <f t="shared" si="22"/>
        <v/>
      </c>
      <c r="BT63" s="468" t="str">
        <f t="shared" si="22"/>
        <v/>
      </c>
      <c r="BU63" s="468" t="str">
        <f t="shared" si="20"/>
        <v/>
      </c>
      <c r="BV63" s="468" t="str">
        <f t="shared" si="20"/>
        <v/>
      </c>
      <c r="BW63" s="468" t="str">
        <f t="shared" si="20"/>
        <v/>
      </c>
      <c r="BX63" s="468" t="str">
        <f t="shared" si="20"/>
        <v/>
      </c>
      <c r="BY63" s="468" t="str">
        <f t="shared" si="20"/>
        <v/>
      </c>
      <c r="BZ63" s="468" t="str">
        <f t="shared" si="20"/>
        <v/>
      </c>
      <c r="CA63" s="468" t="str">
        <f t="shared" si="20"/>
        <v/>
      </c>
      <c r="CB63" s="468" t="str">
        <f t="shared" si="20"/>
        <v/>
      </c>
      <c r="CC63" s="468" t="str">
        <f t="shared" si="20"/>
        <v/>
      </c>
      <c r="CD63" s="468" t="str">
        <f t="shared" si="20"/>
        <v/>
      </c>
      <c r="CE63" s="468" t="str">
        <f t="shared" si="20"/>
        <v/>
      </c>
      <c r="CF63" s="468" t="str">
        <f t="shared" si="20"/>
        <v/>
      </c>
      <c r="CG63" s="468" t="str">
        <f t="shared" si="20"/>
        <v/>
      </c>
      <c r="CH63" s="468"/>
      <c r="CI63" s="468" t="str">
        <f t="shared" si="9"/>
        <v/>
      </c>
      <c r="CJ63" s="468" t="str">
        <f t="shared" si="9"/>
        <v/>
      </c>
      <c r="CK63" s="533"/>
    </row>
    <row r="64" spans="3:89" x14ac:dyDescent="0.25">
      <c r="C64" s="358"/>
      <c r="D64" s="259">
        <v>6</v>
      </c>
      <c r="E64" s="41"/>
      <c r="F64" s="44"/>
      <c r="G64" s="234" t="s">
        <v>287</v>
      </c>
      <c r="H64" s="279" t="s">
        <v>288</v>
      </c>
      <c r="I64" s="281"/>
      <c r="J64" s="431"/>
      <c r="K64" s="431"/>
      <c r="M64" s="360" t="str">
        <f t="shared" si="7"/>
        <v/>
      </c>
      <c r="N64" s="361"/>
      <c r="O64" s="368" t="str">
        <f>IF(M64="","",IF(M64="Foreign",VLOOKUP(N64,'Option X3'!D:E,2,FALSE),1))</f>
        <v/>
      </c>
      <c r="P64" s="359"/>
      <c r="Q64" s="569"/>
      <c r="R64" s="364"/>
      <c r="S64" s="364"/>
      <c r="T64" s="617"/>
      <c r="U64" s="618"/>
      <c r="V64" s="51"/>
      <c r="X64" s="468" t="str">
        <f t="shared" si="21"/>
        <v/>
      </c>
      <c r="Y64" s="468" t="str">
        <f t="shared" si="21"/>
        <v/>
      </c>
      <c r="Z64" s="468" t="str">
        <f t="shared" si="21"/>
        <v/>
      </c>
      <c r="AA64" s="468" t="str">
        <f t="shared" si="21"/>
        <v/>
      </c>
      <c r="AB64" s="468" t="str">
        <f t="shared" si="21"/>
        <v/>
      </c>
      <c r="AC64" s="468" t="str">
        <f t="shared" si="21"/>
        <v/>
      </c>
      <c r="AD64" s="468" t="str">
        <f t="shared" si="21"/>
        <v/>
      </c>
      <c r="AE64" s="468" t="str">
        <f t="shared" si="21"/>
        <v/>
      </c>
      <c r="AF64" s="468" t="str">
        <f t="shared" si="21"/>
        <v/>
      </c>
      <c r="AG64" s="468" t="str">
        <f t="shared" si="21"/>
        <v/>
      </c>
      <c r="AH64" s="468" t="str">
        <f t="shared" si="21"/>
        <v/>
      </c>
      <c r="AI64" s="468" t="str">
        <f t="shared" si="21"/>
        <v/>
      </c>
      <c r="AJ64" s="468" t="str">
        <f t="shared" si="21"/>
        <v/>
      </c>
      <c r="AK64" s="468" t="str">
        <f t="shared" si="21"/>
        <v/>
      </c>
      <c r="AL64" s="468" t="str">
        <f t="shared" si="21"/>
        <v/>
      </c>
      <c r="AM64" s="468" t="str">
        <f t="shared" si="21"/>
        <v/>
      </c>
      <c r="AN64" s="468" t="str">
        <f t="shared" si="19"/>
        <v/>
      </c>
      <c r="AO64" s="468" t="str">
        <f t="shared" si="19"/>
        <v/>
      </c>
      <c r="AP64" s="468" t="str">
        <f t="shared" si="19"/>
        <v/>
      </c>
      <c r="AQ64" s="468" t="str">
        <f t="shared" si="19"/>
        <v/>
      </c>
      <c r="AR64" s="468" t="str">
        <f t="shared" si="19"/>
        <v/>
      </c>
      <c r="AS64" s="468" t="str">
        <f t="shared" si="19"/>
        <v/>
      </c>
      <c r="AT64" s="468" t="str">
        <f t="shared" si="19"/>
        <v/>
      </c>
      <c r="AU64" s="468" t="str">
        <f t="shared" si="19"/>
        <v/>
      </c>
      <c r="AV64" s="468" t="str">
        <f t="shared" si="19"/>
        <v/>
      </c>
      <c r="AW64" s="468" t="str">
        <f t="shared" si="19"/>
        <v/>
      </c>
      <c r="AX64" s="468" t="str">
        <f t="shared" si="19"/>
        <v/>
      </c>
      <c r="AY64" s="468" t="str">
        <f t="shared" si="19"/>
        <v/>
      </c>
      <c r="AZ64" s="468" t="str">
        <f t="shared" si="19"/>
        <v/>
      </c>
      <c r="BA64" s="468"/>
      <c r="BB64" s="468" t="str">
        <f t="shared" si="23"/>
        <v/>
      </c>
      <c r="BC64" s="468" t="str">
        <f t="shared" si="23"/>
        <v/>
      </c>
      <c r="BD64" s="468"/>
      <c r="BE64" s="468" t="str">
        <f t="shared" si="22"/>
        <v/>
      </c>
      <c r="BF64" s="468" t="str">
        <f t="shared" si="22"/>
        <v/>
      </c>
      <c r="BG64" s="468" t="str">
        <f t="shared" si="22"/>
        <v/>
      </c>
      <c r="BH64" s="468" t="str">
        <f t="shared" si="22"/>
        <v/>
      </c>
      <c r="BI64" s="468" t="str">
        <f t="shared" si="22"/>
        <v/>
      </c>
      <c r="BJ64" s="468" t="str">
        <f t="shared" si="22"/>
        <v/>
      </c>
      <c r="BK64" s="468" t="str">
        <f t="shared" si="22"/>
        <v/>
      </c>
      <c r="BL64" s="468" t="str">
        <f t="shared" si="22"/>
        <v/>
      </c>
      <c r="BM64" s="468" t="str">
        <f t="shared" si="22"/>
        <v/>
      </c>
      <c r="BN64" s="468" t="str">
        <f t="shared" si="22"/>
        <v/>
      </c>
      <c r="BO64" s="468" t="str">
        <f t="shared" si="22"/>
        <v/>
      </c>
      <c r="BP64" s="468" t="str">
        <f t="shared" si="22"/>
        <v/>
      </c>
      <c r="BQ64" s="468" t="str">
        <f t="shared" si="22"/>
        <v/>
      </c>
      <c r="BR64" s="468" t="str">
        <f t="shared" si="22"/>
        <v/>
      </c>
      <c r="BS64" s="468" t="str">
        <f t="shared" si="22"/>
        <v/>
      </c>
      <c r="BT64" s="468" t="str">
        <f t="shared" si="22"/>
        <v/>
      </c>
      <c r="BU64" s="468" t="str">
        <f t="shared" si="20"/>
        <v/>
      </c>
      <c r="BV64" s="468" t="str">
        <f t="shared" si="20"/>
        <v/>
      </c>
      <c r="BW64" s="468" t="str">
        <f t="shared" si="20"/>
        <v/>
      </c>
      <c r="BX64" s="468" t="str">
        <f t="shared" si="20"/>
        <v/>
      </c>
      <c r="BY64" s="468" t="str">
        <f t="shared" si="20"/>
        <v/>
      </c>
      <c r="BZ64" s="468" t="str">
        <f t="shared" si="20"/>
        <v/>
      </c>
      <c r="CA64" s="468" t="str">
        <f t="shared" si="20"/>
        <v/>
      </c>
      <c r="CB64" s="468" t="str">
        <f t="shared" si="20"/>
        <v/>
      </c>
      <c r="CC64" s="468" t="str">
        <f t="shared" si="20"/>
        <v/>
      </c>
      <c r="CD64" s="468" t="str">
        <f t="shared" si="20"/>
        <v/>
      </c>
      <c r="CE64" s="468" t="str">
        <f t="shared" si="20"/>
        <v/>
      </c>
      <c r="CF64" s="468" t="str">
        <f t="shared" si="20"/>
        <v/>
      </c>
      <c r="CG64" s="468" t="str">
        <f t="shared" si="20"/>
        <v/>
      </c>
      <c r="CH64" s="468"/>
      <c r="CI64" s="468" t="str">
        <f t="shared" si="9"/>
        <v/>
      </c>
      <c r="CJ64" s="468" t="str">
        <f t="shared" si="9"/>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21"/>
        <v/>
      </c>
      <c r="Y65" s="468" t="str">
        <f t="shared" si="21"/>
        <v/>
      </c>
      <c r="Z65" s="468" t="str">
        <f t="shared" si="21"/>
        <v/>
      </c>
      <c r="AA65" s="468" t="str">
        <f t="shared" si="21"/>
        <v/>
      </c>
      <c r="AB65" s="468" t="str">
        <f t="shared" si="21"/>
        <v/>
      </c>
      <c r="AC65" s="468" t="str">
        <f t="shared" si="21"/>
        <v/>
      </c>
      <c r="AD65" s="468" t="str">
        <f t="shared" si="21"/>
        <v/>
      </c>
      <c r="AE65" s="468" t="str">
        <f t="shared" si="21"/>
        <v/>
      </c>
      <c r="AF65" s="468" t="str">
        <f t="shared" si="21"/>
        <v/>
      </c>
      <c r="AG65" s="468" t="str">
        <f t="shared" si="21"/>
        <v/>
      </c>
      <c r="AH65" s="468" t="str">
        <f t="shared" si="21"/>
        <v/>
      </c>
      <c r="AI65" s="468" t="str">
        <f t="shared" si="21"/>
        <v/>
      </c>
      <c r="AJ65" s="468" t="str">
        <f t="shared" si="21"/>
        <v/>
      </c>
      <c r="AK65" s="468" t="str">
        <f t="shared" si="21"/>
        <v/>
      </c>
      <c r="AL65" s="468" t="str">
        <f t="shared" si="21"/>
        <v/>
      </c>
      <c r="AM65" s="468" t="str">
        <f t="shared" si="21"/>
        <v/>
      </c>
      <c r="AN65" s="468" t="str">
        <f t="shared" si="19"/>
        <v/>
      </c>
      <c r="AO65" s="468" t="str">
        <f t="shared" si="19"/>
        <v/>
      </c>
      <c r="AP65" s="468" t="str">
        <f t="shared" si="19"/>
        <v/>
      </c>
      <c r="AQ65" s="468" t="str">
        <f t="shared" si="19"/>
        <v/>
      </c>
      <c r="AR65" s="468" t="str">
        <f t="shared" si="19"/>
        <v/>
      </c>
      <c r="AS65" s="468" t="str">
        <f t="shared" si="19"/>
        <v/>
      </c>
      <c r="AT65" s="468" t="str">
        <f t="shared" si="19"/>
        <v/>
      </c>
      <c r="AU65" s="468" t="str">
        <f t="shared" si="19"/>
        <v/>
      </c>
      <c r="AV65" s="468" t="str">
        <f t="shared" si="19"/>
        <v/>
      </c>
      <c r="AW65" s="468" t="str">
        <f t="shared" si="19"/>
        <v/>
      </c>
      <c r="AX65" s="468" t="str">
        <f t="shared" si="19"/>
        <v/>
      </c>
      <c r="AY65" s="468" t="str">
        <f t="shared" si="19"/>
        <v/>
      </c>
      <c r="AZ65" s="468" t="str">
        <f t="shared" si="19"/>
        <v/>
      </c>
      <c r="BA65" s="468"/>
      <c r="BB65" s="468" t="str">
        <f t="shared" si="23"/>
        <v/>
      </c>
      <c r="BC65" s="468" t="str">
        <f t="shared" si="23"/>
        <v/>
      </c>
      <c r="BD65" s="468"/>
      <c r="BE65" s="468" t="str">
        <f t="shared" si="22"/>
        <v/>
      </c>
      <c r="BF65" s="468" t="str">
        <f t="shared" si="22"/>
        <v/>
      </c>
      <c r="BG65" s="468" t="str">
        <f t="shared" si="22"/>
        <v/>
      </c>
      <c r="BH65" s="468" t="str">
        <f t="shared" si="22"/>
        <v/>
      </c>
      <c r="BI65" s="468" t="str">
        <f t="shared" si="22"/>
        <v/>
      </c>
      <c r="BJ65" s="468" t="str">
        <f t="shared" si="22"/>
        <v/>
      </c>
      <c r="BK65" s="468" t="str">
        <f t="shared" si="22"/>
        <v/>
      </c>
      <c r="BL65" s="468" t="str">
        <f t="shared" si="22"/>
        <v/>
      </c>
      <c r="BM65" s="468" t="str">
        <f t="shared" si="22"/>
        <v/>
      </c>
      <c r="BN65" s="468" t="str">
        <f t="shared" si="22"/>
        <v/>
      </c>
      <c r="BO65" s="468" t="str">
        <f t="shared" si="22"/>
        <v/>
      </c>
      <c r="BP65" s="468" t="str">
        <f t="shared" si="22"/>
        <v/>
      </c>
      <c r="BQ65" s="468" t="str">
        <f t="shared" si="22"/>
        <v/>
      </c>
      <c r="BR65" s="468" t="str">
        <f t="shared" si="22"/>
        <v/>
      </c>
      <c r="BS65" s="468" t="str">
        <f t="shared" si="22"/>
        <v/>
      </c>
      <c r="BT65" s="468" t="str">
        <f t="shared" si="22"/>
        <v/>
      </c>
      <c r="BU65" s="468" t="str">
        <f t="shared" si="20"/>
        <v/>
      </c>
      <c r="BV65" s="468" t="str">
        <f t="shared" si="20"/>
        <v/>
      </c>
      <c r="BW65" s="468" t="str">
        <f t="shared" si="20"/>
        <v/>
      </c>
      <c r="BX65" s="468" t="str">
        <f t="shared" si="20"/>
        <v/>
      </c>
      <c r="BY65" s="468" t="str">
        <f t="shared" si="20"/>
        <v/>
      </c>
      <c r="BZ65" s="468" t="str">
        <f t="shared" si="20"/>
        <v/>
      </c>
      <c r="CA65" s="468" t="str">
        <f t="shared" si="20"/>
        <v/>
      </c>
      <c r="CB65" s="468" t="str">
        <f t="shared" si="20"/>
        <v/>
      </c>
      <c r="CC65" s="468" t="str">
        <f t="shared" si="20"/>
        <v/>
      </c>
      <c r="CD65" s="468" t="str">
        <f t="shared" si="20"/>
        <v/>
      </c>
      <c r="CE65" s="468" t="str">
        <f t="shared" si="20"/>
        <v/>
      </c>
      <c r="CF65" s="468" t="str">
        <f t="shared" si="20"/>
        <v/>
      </c>
      <c r="CG65" s="468" t="str">
        <f t="shared" si="20"/>
        <v/>
      </c>
      <c r="CH65" s="468"/>
      <c r="CI65" s="468" t="str">
        <f t="shared" si="9"/>
        <v/>
      </c>
      <c r="CJ65" s="468" t="str">
        <f t="shared" si="9"/>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21"/>
        <v/>
      </c>
      <c r="Y66" s="468" t="str">
        <f t="shared" si="21"/>
        <v/>
      </c>
      <c r="Z66" s="468" t="str">
        <f t="shared" si="21"/>
        <v/>
      </c>
      <c r="AA66" s="468" t="str">
        <f t="shared" si="21"/>
        <v/>
      </c>
      <c r="AB66" s="468" t="str">
        <f t="shared" si="21"/>
        <v/>
      </c>
      <c r="AC66" s="468" t="str">
        <f t="shared" si="21"/>
        <v/>
      </c>
      <c r="AD66" s="468" t="str">
        <f t="shared" si="21"/>
        <v/>
      </c>
      <c r="AE66" s="468" t="str">
        <f t="shared" si="21"/>
        <v/>
      </c>
      <c r="AF66" s="468" t="str">
        <f t="shared" si="21"/>
        <v/>
      </c>
      <c r="AG66" s="468" t="str">
        <f t="shared" si="21"/>
        <v/>
      </c>
      <c r="AH66" s="468" t="str">
        <f t="shared" si="21"/>
        <v/>
      </c>
      <c r="AI66" s="468" t="str">
        <f t="shared" si="21"/>
        <v/>
      </c>
      <c r="AJ66" s="468" t="str">
        <f t="shared" si="21"/>
        <v/>
      </c>
      <c r="AK66" s="468" t="str">
        <f t="shared" si="21"/>
        <v/>
      </c>
      <c r="AL66" s="468" t="str">
        <f t="shared" si="21"/>
        <v/>
      </c>
      <c r="AM66" s="468" t="str">
        <f t="shared" si="21"/>
        <v/>
      </c>
      <c r="AN66" s="468" t="str">
        <f t="shared" si="19"/>
        <v/>
      </c>
      <c r="AO66" s="468" t="str">
        <f t="shared" si="19"/>
        <v/>
      </c>
      <c r="AP66" s="468" t="str">
        <f t="shared" si="19"/>
        <v/>
      </c>
      <c r="AQ66" s="468" t="str">
        <f t="shared" si="19"/>
        <v/>
      </c>
      <c r="AR66" s="468" t="str">
        <f t="shared" si="19"/>
        <v/>
      </c>
      <c r="AS66" s="468" t="str">
        <f t="shared" si="19"/>
        <v/>
      </c>
      <c r="AT66" s="468" t="str">
        <f t="shared" si="19"/>
        <v/>
      </c>
      <c r="AU66" s="468" t="str">
        <f t="shared" si="19"/>
        <v/>
      </c>
      <c r="AV66" s="468" t="str">
        <f t="shared" si="19"/>
        <v/>
      </c>
      <c r="AW66" s="468" t="str">
        <f t="shared" si="19"/>
        <v/>
      </c>
      <c r="AX66" s="468" t="str">
        <f t="shared" si="19"/>
        <v/>
      </c>
      <c r="AY66" s="468" t="str">
        <f t="shared" si="19"/>
        <v/>
      </c>
      <c r="AZ66" s="468" t="str">
        <f t="shared" si="19"/>
        <v/>
      </c>
      <c r="BA66" s="468"/>
      <c r="BB66" s="468" t="str">
        <f t="shared" si="23"/>
        <v/>
      </c>
      <c r="BC66" s="468" t="str">
        <f t="shared" si="23"/>
        <v/>
      </c>
      <c r="BD66" s="468"/>
      <c r="BE66" s="468" t="str">
        <f t="shared" si="22"/>
        <v/>
      </c>
      <c r="BF66" s="468" t="str">
        <f t="shared" si="22"/>
        <v/>
      </c>
      <c r="BG66" s="468" t="str">
        <f t="shared" si="22"/>
        <v/>
      </c>
      <c r="BH66" s="468" t="str">
        <f t="shared" si="22"/>
        <v/>
      </c>
      <c r="BI66" s="468" t="str">
        <f t="shared" si="22"/>
        <v/>
      </c>
      <c r="BJ66" s="468" t="str">
        <f t="shared" si="22"/>
        <v/>
      </c>
      <c r="BK66" s="468" t="str">
        <f t="shared" si="22"/>
        <v/>
      </c>
      <c r="BL66" s="468" t="str">
        <f t="shared" si="22"/>
        <v/>
      </c>
      <c r="BM66" s="468" t="str">
        <f t="shared" si="22"/>
        <v/>
      </c>
      <c r="BN66" s="468" t="str">
        <f t="shared" si="22"/>
        <v/>
      </c>
      <c r="BO66" s="468" t="str">
        <f t="shared" si="22"/>
        <v/>
      </c>
      <c r="BP66" s="468" t="str">
        <f t="shared" si="22"/>
        <v/>
      </c>
      <c r="BQ66" s="468" t="str">
        <f t="shared" si="22"/>
        <v/>
      </c>
      <c r="BR66" s="468" t="str">
        <f t="shared" si="22"/>
        <v/>
      </c>
      <c r="BS66" s="468" t="str">
        <f t="shared" si="22"/>
        <v/>
      </c>
      <c r="BT66" s="468" t="str">
        <f t="shared" si="22"/>
        <v/>
      </c>
      <c r="BU66" s="468" t="str">
        <f t="shared" si="20"/>
        <v/>
      </c>
      <c r="BV66" s="468" t="str">
        <f t="shared" si="20"/>
        <v/>
      </c>
      <c r="BW66" s="468" t="str">
        <f t="shared" si="20"/>
        <v/>
      </c>
      <c r="BX66" s="468" t="str">
        <f t="shared" si="20"/>
        <v/>
      </c>
      <c r="BY66" s="468" t="str">
        <f t="shared" si="20"/>
        <v/>
      </c>
      <c r="BZ66" s="468" t="str">
        <f t="shared" si="20"/>
        <v/>
      </c>
      <c r="CA66" s="468" t="str">
        <f t="shared" si="20"/>
        <v/>
      </c>
      <c r="CB66" s="468" t="str">
        <f t="shared" si="20"/>
        <v/>
      </c>
      <c r="CC66" s="468" t="str">
        <f t="shared" si="20"/>
        <v/>
      </c>
      <c r="CD66" s="468" t="str">
        <f t="shared" si="20"/>
        <v/>
      </c>
      <c r="CE66" s="468" t="str">
        <f t="shared" si="20"/>
        <v/>
      </c>
      <c r="CF66" s="468" t="str">
        <f t="shared" si="20"/>
        <v/>
      </c>
      <c r="CG66" s="468" t="str">
        <f t="shared" si="20"/>
        <v/>
      </c>
      <c r="CH66" s="468"/>
      <c r="CI66" s="468" t="str">
        <f t="shared" si="9"/>
        <v/>
      </c>
      <c r="CJ66" s="468" t="str">
        <f t="shared" si="9"/>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21"/>
        <v/>
      </c>
      <c r="Y67" s="468" t="str">
        <f t="shared" si="21"/>
        <v/>
      </c>
      <c r="Z67" s="468" t="str">
        <f t="shared" si="21"/>
        <v/>
      </c>
      <c r="AA67" s="468" t="str">
        <f t="shared" si="21"/>
        <v/>
      </c>
      <c r="AB67" s="468" t="str">
        <f t="shared" si="21"/>
        <v/>
      </c>
      <c r="AC67" s="468" t="str">
        <f t="shared" si="21"/>
        <v/>
      </c>
      <c r="AD67" s="468" t="str">
        <f t="shared" si="21"/>
        <v/>
      </c>
      <c r="AE67" s="468" t="str">
        <f t="shared" si="21"/>
        <v/>
      </c>
      <c r="AF67" s="468" t="str">
        <f t="shared" si="21"/>
        <v/>
      </c>
      <c r="AG67" s="468" t="str">
        <f t="shared" si="21"/>
        <v/>
      </c>
      <c r="AH67" s="468" t="str">
        <f t="shared" si="21"/>
        <v/>
      </c>
      <c r="AI67" s="468" t="str">
        <f t="shared" si="21"/>
        <v/>
      </c>
      <c r="AJ67" s="468" t="str">
        <f t="shared" si="21"/>
        <v/>
      </c>
      <c r="AK67" s="468" t="str">
        <f t="shared" si="21"/>
        <v/>
      </c>
      <c r="AL67" s="468" t="str">
        <f t="shared" si="21"/>
        <v/>
      </c>
      <c r="AM67" s="468" t="str">
        <f t="shared" ref="AM67:AZ68" si="24">IF($F67="","",IF(VALUE(LEFT($F67,2))=AM$18,$J67,""))</f>
        <v/>
      </c>
      <c r="AN67" s="468" t="str">
        <f t="shared" si="24"/>
        <v/>
      </c>
      <c r="AO67" s="468" t="str">
        <f t="shared" si="24"/>
        <v/>
      </c>
      <c r="AP67" s="468" t="str">
        <f t="shared" si="24"/>
        <v/>
      </c>
      <c r="AQ67" s="468" t="str">
        <f t="shared" si="24"/>
        <v/>
      </c>
      <c r="AR67" s="468" t="str">
        <f t="shared" si="24"/>
        <v/>
      </c>
      <c r="AS67" s="468" t="str">
        <f t="shared" si="24"/>
        <v/>
      </c>
      <c r="AT67" s="468" t="str">
        <f t="shared" si="24"/>
        <v/>
      </c>
      <c r="AU67" s="468" t="str">
        <f t="shared" si="24"/>
        <v/>
      </c>
      <c r="AV67" s="468" t="str">
        <f t="shared" si="24"/>
        <v/>
      </c>
      <c r="AW67" s="468" t="str">
        <f t="shared" si="24"/>
        <v/>
      </c>
      <c r="AX67" s="468" t="str">
        <f t="shared" si="24"/>
        <v/>
      </c>
      <c r="AY67" s="468" t="str">
        <f t="shared" si="24"/>
        <v/>
      </c>
      <c r="AZ67" s="468" t="str">
        <f t="shared" si="24"/>
        <v/>
      </c>
      <c r="BA67" s="468"/>
      <c r="BB67" s="468" t="str">
        <f t="shared" si="23"/>
        <v/>
      </c>
      <c r="BC67" s="468" t="str">
        <f t="shared" si="23"/>
        <v/>
      </c>
      <c r="BD67" s="468"/>
      <c r="BE67" s="468" t="str">
        <f t="shared" si="22"/>
        <v/>
      </c>
      <c r="BF67" s="468" t="str">
        <f t="shared" si="22"/>
        <v/>
      </c>
      <c r="BG67" s="468" t="str">
        <f t="shared" si="22"/>
        <v/>
      </c>
      <c r="BH67" s="468" t="str">
        <f t="shared" si="22"/>
        <v/>
      </c>
      <c r="BI67" s="468" t="str">
        <f t="shared" si="22"/>
        <v/>
      </c>
      <c r="BJ67" s="468" t="str">
        <f t="shared" si="22"/>
        <v/>
      </c>
      <c r="BK67" s="468" t="str">
        <f t="shared" si="22"/>
        <v/>
      </c>
      <c r="BL67" s="468" t="str">
        <f t="shared" si="22"/>
        <v/>
      </c>
      <c r="BM67" s="468" t="str">
        <f t="shared" si="22"/>
        <v/>
      </c>
      <c r="BN67" s="468" t="str">
        <f t="shared" si="22"/>
        <v/>
      </c>
      <c r="BO67" s="468" t="str">
        <f t="shared" si="22"/>
        <v/>
      </c>
      <c r="BP67" s="468" t="str">
        <f t="shared" si="22"/>
        <v/>
      </c>
      <c r="BQ67" s="468" t="str">
        <f t="shared" si="22"/>
        <v/>
      </c>
      <c r="BR67" s="468" t="str">
        <f t="shared" si="22"/>
        <v/>
      </c>
      <c r="BS67" s="468" t="str">
        <f t="shared" si="22"/>
        <v/>
      </c>
      <c r="BT67" s="468" t="str">
        <f t="shared" ref="BT67:CG68" si="25">IF($F67="","",IF(VALUE(LEFT($F67,2))=BT$18,$K67,""))</f>
        <v/>
      </c>
      <c r="BU67" s="468" t="str">
        <f t="shared" si="25"/>
        <v/>
      </c>
      <c r="BV67" s="468" t="str">
        <f t="shared" si="25"/>
        <v/>
      </c>
      <c r="BW67" s="468" t="str">
        <f t="shared" si="25"/>
        <v/>
      </c>
      <c r="BX67" s="468" t="str">
        <f t="shared" si="25"/>
        <v/>
      </c>
      <c r="BY67" s="468" t="str">
        <f t="shared" si="25"/>
        <v/>
      </c>
      <c r="BZ67" s="468" t="str">
        <f t="shared" si="25"/>
        <v/>
      </c>
      <c r="CA67" s="468" t="str">
        <f t="shared" si="25"/>
        <v/>
      </c>
      <c r="CB67" s="468" t="str">
        <f t="shared" si="25"/>
        <v/>
      </c>
      <c r="CC67" s="468" t="str">
        <f t="shared" si="25"/>
        <v/>
      </c>
      <c r="CD67" s="468" t="str">
        <f t="shared" si="25"/>
        <v/>
      </c>
      <c r="CE67" s="468" t="str">
        <f t="shared" si="25"/>
        <v/>
      </c>
      <c r="CF67" s="468" t="str">
        <f t="shared" si="25"/>
        <v/>
      </c>
      <c r="CG67" s="468" t="str">
        <f t="shared" si="25"/>
        <v/>
      </c>
      <c r="CH67" s="468"/>
      <c r="CI67" s="468" t="str">
        <f t="shared" si="9"/>
        <v/>
      </c>
      <c r="CJ67" s="468" t="str">
        <f t="shared" si="9"/>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ref="X68:AM68" si="26">IF($F68="","",IF(VALUE(LEFT($F68,2))=X$18,$J68,""))</f>
        <v/>
      </c>
      <c r="Y68" s="468" t="str">
        <f t="shared" si="26"/>
        <v/>
      </c>
      <c r="Z68" s="468" t="str">
        <f t="shared" si="26"/>
        <v/>
      </c>
      <c r="AA68" s="468" t="str">
        <f t="shared" si="26"/>
        <v/>
      </c>
      <c r="AB68" s="468" t="str">
        <f t="shared" si="26"/>
        <v/>
      </c>
      <c r="AC68" s="468" t="str">
        <f t="shared" si="26"/>
        <v/>
      </c>
      <c r="AD68" s="468" t="str">
        <f t="shared" si="26"/>
        <v/>
      </c>
      <c r="AE68" s="468" t="str">
        <f t="shared" si="26"/>
        <v/>
      </c>
      <c r="AF68" s="468" t="str">
        <f t="shared" si="26"/>
        <v/>
      </c>
      <c r="AG68" s="468" t="str">
        <f t="shared" si="26"/>
        <v/>
      </c>
      <c r="AH68" s="468" t="str">
        <f t="shared" si="26"/>
        <v/>
      </c>
      <c r="AI68" s="468" t="str">
        <f t="shared" si="26"/>
        <v/>
      </c>
      <c r="AJ68" s="468" t="str">
        <f t="shared" si="26"/>
        <v/>
      </c>
      <c r="AK68" s="468" t="str">
        <f t="shared" si="26"/>
        <v/>
      </c>
      <c r="AL68" s="468" t="str">
        <f t="shared" si="26"/>
        <v/>
      </c>
      <c r="AM68" s="468" t="str">
        <f t="shared" si="26"/>
        <v/>
      </c>
      <c r="AN68" s="468" t="str">
        <f t="shared" si="24"/>
        <v/>
      </c>
      <c r="AO68" s="468" t="str">
        <f t="shared" si="24"/>
        <v/>
      </c>
      <c r="AP68" s="468" t="str">
        <f t="shared" si="24"/>
        <v/>
      </c>
      <c r="AQ68" s="468" t="str">
        <f t="shared" si="24"/>
        <v/>
      </c>
      <c r="AR68" s="468" t="str">
        <f t="shared" si="24"/>
        <v/>
      </c>
      <c r="AS68" s="468" t="str">
        <f t="shared" si="24"/>
        <v/>
      </c>
      <c r="AT68" s="468" t="str">
        <f t="shared" si="24"/>
        <v/>
      </c>
      <c r="AU68" s="468" t="str">
        <f t="shared" si="24"/>
        <v/>
      </c>
      <c r="AV68" s="468" t="str">
        <f t="shared" si="24"/>
        <v/>
      </c>
      <c r="AW68" s="468" t="str">
        <f t="shared" si="24"/>
        <v/>
      </c>
      <c r="AX68" s="468" t="str">
        <f t="shared" si="24"/>
        <v/>
      </c>
      <c r="AY68" s="468" t="str">
        <f t="shared" si="24"/>
        <v/>
      </c>
      <c r="AZ68" s="468" t="str">
        <f t="shared" si="24"/>
        <v/>
      </c>
      <c r="BA68" s="468"/>
      <c r="BB68" s="468" t="str">
        <f t="shared" si="23"/>
        <v/>
      </c>
      <c r="BC68" s="468" t="str">
        <f t="shared" si="23"/>
        <v/>
      </c>
      <c r="BD68" s="468"/>
      <c r="BE68" s="468" t="str">
        <f t="shared" ref="BE68:BT68" si="27">IF($F68="","",IF(VALUE(LEFT($F68,2))=BE$18,$K68,""))</f>
        <v/>
      </c>
      <c r="BF68" s="468" t="str">
        <f t="shared" si="27"/>
        <v/>
      </c>
      <c r="BG68" s="468" t="str">
        <f t="shared" si="27"/>
        <v/>
      </c>
      <c r="BH68" s="468" t="str">
        <f t="shared" si="27"/>
        <v/>
      </c>
      <c r="BI68" s="468" t="str">
        <f t="shared" si="27"/>
        <v/>
      </c>
      <c r="BJ68" s="468" t="str">
        <f t="shared" si="27"/>
        <v/>
      </c>
      <c r="BK68" s="468" t="str">
        <f t="shared" si="27"/>
        <v/>
      </c>
      <c r="BL68" s="468" t="str">
        <f t="shared" si="27"/>
        <v/>
      </c>
      <c r="BM68" s="468" t="str">
        <f t="shared" si="27"/>
        <v/>
      </c>
      <c r="BN68" s="468" t="str">
        <f t="shared" si="27"/>
        <v/>
      </c>
      <c r="BO68" s="468" t="str">
        <f t="shared" si="27"/>
        <v/>
      </c>
      <c r="BP68" s="468" t="str">
        <f t="shared" si="27"/>
        <v/>
      </c>
      <c r="BQ68" s="468" t="str">
        <f t="shared" si="27"/>
        <v/>
      </c>
      <c r="BR68" s="468" t="str">
        <f t="shared" si="27"/>
        <v/>
      </c>
      <c r="BS68" s="468" t="str">
        <f t="shared" si="27"/>
        <v/>
      </c>
      <c r="BT68" s="468" t="str">
        <f t="shared" si="27"/>
        <v/>
      </c>
      <c r="BU68" s="468" t="str">
        <f t="shared" si="25"/>
        <v/>
      </c>
      <c r="BV68" s="468" t="str">
        <f t="shared" si="25"/>
        <v/>
      </c>
      <c r="BW68" s="468" t="str">
        <f t="shared" si="25"/>
        <v/>
      </c>
      <c r="BX68" s="468" t="str">
        <f t="shared" si="25"/>
        <v/>
      </c>
      <c r="BY68" s="468" t="str">
        <f t="shared" si="25"/>
        <v/>
      </c>
      <c r="BZ68" s="468" t="str">
        <f t="shared" si="25"/>
        <v/>
      </c>
      <c r="CA68" s="468" t="str">
        <f t="shared" si="25"/>
        <v/>
      </c>
      <c r="CB68" s="468" t="str">
        <f t="shared" si="25"/>
        <v/>
      </c>
      <c r="CC68" s="468" t="str">
        <f t="shared" si="25"/>
        <v/>
      </c>
      <c r="CD68" s="468" t="str">
        <f t="shared" si="25"/>
        <v/>
      </c>
      <c r="CE68" s="468" t="str">
        <f t="shared" si="25"/>
        <v/>
      </c>
      <c r="CF68" s="468" t="str">
        <f t="shared" si="25"/>
        <v/>
      </c>
      <c r="CG68" s="468" t="str">
        <f t="shared" si="25"/>
        <v/>
      </c>
      <c r="CH68" s="468"/>
      <c r="CI68" s="468" t="str">
        <f t="shared" si="9"/>
        <v/>
      </c>
      <c r="CJ68" s="468" t="str">
        <f t="shared" si="9"/>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2E000000}">
    <filterColumn colId="14" showButton="0"/>
    <filterColumn colId="17" showButton="0"/>
  </autoFilter>
  <mergeCells count="135">
    <mergeCell ref="D4:D5"/>
    <mergeCell ref="E4:E5"/>
    <mergeCell ref="F4:K5"/>
    <mergeCell ref="L4:V6"/>
    <mergeCell ref="D6:K6"/>
    <mergeCell ref="D8:E8"/>
    <mergeCell ref="F8:K8"/>
    <mergeCell ref="M8:N8"/>
    <mergeCell ref="P8:Q8"/>
    <mergeCell ref="S8:U8"/>
    <mergeCell ref="D14:D15"/>
    <mergeCell ref="F14:F15"/>
    <mergeCell ref="G14:G15"/>
    <mergeCell ref="D17:K17"/>
    <mergeCell ref="M17:O17"/>
    <mergeCell ref="Q17:U17"/>
    <mergeCell ref="U10:U11"/>
    <mergeCell ref="F12:F13"/>
    <mergeCell ref="G12:G13"/>
    <mergeCell ref="H12:K15"/>
    <mergeCell ref="S12:T13"/>
    <mergeCell ref="U12:U13"/>
    <mergeCell ref="D9:D13"/>
    <mergeCell ref="E9:E15"/>
    <mergeCell ref="H9:J9"/>
    <mergeCell ref="M9:N15"/>
    <mergeCell ref="S9:T9"/>
    <mergeCell ref="F10:F11"/>
    <mergeCell ref="G10:G11"/>
    <mergeCell ref="H10:J11"/>
    <mergeCell ref="K10:K11"/>
    <mergeCell ref="S10:T11"/>
    <mergeCell ref="N18:N19"/>
    <mergeCell ref="O18:O19"/>
    <mergeCell ref="P18:P19"/>
    <mergeCell ref="Q18:Q19"/>
    <mergeCell ref="R18:R19"/>
    <mergeCell ref="S18:S19"/>
    <mergeCell ref="D18:D19"/>
    <mergeCell ref="E18:E19"/>
    <mergeCell ref="F18:F19"/>
    <mergeCell ref="G18:G19"/>
    <mergeCell ref="H18:H19"/>
    <mergeCell ref="M18:M19"/>
    <mergeCell ref="T25:U25"/>
    <mergeCell ref="T26:U26"/>
    <mergeCell ref="T27:U27"/>
    <mergeCell ref="T28:U28"/>
    <mergeCell ref="T29:U29"/>
    <mergeCell ref="T30:U30"/>
    <mergeCell ref="T18:U19"/>
    <mergeCell ref="T20:U20"/>
    <mergeCell ref="T21:U21"/>
    <mergeCell ref="T22:U22"/>
    <mergeCell ref="T23:U23"/>
    <mergeCell ref="T24:U24"/>
    <mergeCell ref="T37:U37"/>
    <mergeCell ref="T38:U38"/>
    <mergeCell ref="T39:U39"/>
    <mergeCell ref="T40:U40"/>
    <mergeCell ref="T41:U41"/>
    <mergeCell ref="T42:U42"/>
    <mergeCell ref="T31:U31"/>
    <mergeCell ref="T32:U32"/>
    <mergeCell ref="T33:U33"/>
    <mergeCell ref="T34:U34"/>
    <mergeCell ref="T35:U35"/>
    <mergeCell ref="T36:U36"/>
    <mergeCell ref="T49:U49"/>
    <mergeCell ref="T50:U50"/>
    <mergeCell ref="T51:U51"/>
    <mergeCell ref="T52:U52"/>
    <mergeCell ref="T53:U53"/>
    <mergeCell ref="T54:U54"/>
    <mergeCell ref="T43:U43"/>
    <mergeCell ref="T44:U44"/>
    <mergeCell ref="T45:U45"/>
    <mergeCell ref="T46:U46"/>
    <mergeCell ref="T47:U47"/>
    <mergeCell ref="T48:U48"/>
    <mergeCell ref="T63:U63"/>
    <mergeCell ref="T64:U64"/>
    <mergeCell ref="T65:U65"/>
    <mergeCell ref="T66:U66"/>
    <mergeCell ref="T67:U67"/>
    <mergeCell ref="T68:U68"/>
    <mergeCell ref="T55:U55"/>
    <mergeCell ref="T58:U58"/>
    <mergeCell ref="T59:U59"/>
    <mergeCell ref="T60:U60"/>
    <mergeCell ref="T61:U61"/>
    <mergeCell ref="T62:U62"/>
    <mergeCell ref="T69:U70"/>
    <mergeCell ref="D71:H72"/>
    <mergeCell ref="J71:J72"/>
    <mergeCell ref="K71:K72"/>
    <mergeCell ref="D74:U74"/>
    <mergeCell ref="D75:F75"/>
    <mergeCell ref="G75:K75"/>
    <mergeCell ref="M75:P75"/>
    <mergeCell ref="Q75:U75"/>
    <mergeCell ref="D69:H70"/>
    <mergeCell ref="J69:J70"/>
    <mergeCell ref="K69:K70"/>
    <mergeCell ref="Q69:Q70"/>
    <mergeCell ref="R69:R70"/>
    <mergeCell ref="S69:S70"/>
    <mergeCell ref="D78:F78"/>
    <mergeCell ref="G78:K78"/>
    <mergeCell ref="M78:P78"/>
    <mergeCell ref="Q78:U78"/>
    <mergeCell ref="D79:F79"/>
    <mergeCell ref="G79:K79"/>
    <mergeCell ref="M79:P79"/>
    <mergeCell ref="Q79:U79"/>
    <mergeCell ref="D76:F76"/>
    <mergeCell ref="G76:K76"/>
    <mergeCell ref="M76:P76"/>
    <mergeCell ref="Q76:U76"/>
    <mergeCell ref="D77:F77"/>
    <mergeCell ref="G77:K77"/>
    <mergeCell ref="M77:P77"/>
    <mergeCell ref="Q77:U77"/>
    <mergeCell ref="D82:F82"/>
    <mergeCell ref="G82:K82"/>
    <mergeCell ref="M82:P82"/>
    <mergeCell ref="Q82:U82"/>
    <mergeCell ref="D80:F80"/>
    <mergeCell ref="G80:K80"/>
    <mergeCell ref="M80:P80"/>
    <mergeCell ref="Q80:U80"/>
    <mergeCell ref="D81:F81"/>
    <mergeCell ref="G81:K81"/>
    <mergeCell ref="M81:P81"/>
    <mergeCell ref="Q81:U81"/>
  </mergeCells>
  <conditionalFormatting sqref="E4:F4 E7 F7:F8">
    <cfRule type="cellIs" dxfId="9" priority="1" stopIfTrue="1" operator="equal">
      <formula>"????"</formula>
    </cfRule>
  </conditionalFormatting>
  <dataValidations count="4">
    <dataValidation type="list" allowBlank="1" showInputMessage="1" showErrorMessage="1" sqref="N20:N68" xr:uid="{C95C5761-1A23-478F-AC4E-C5F31463EAD2}">
      <formula1>Currency_Allocated</formula1>
    </dataValidation>
    <dataValidation type="list" allowBlank="1" showInputMessage="1" showErrorMessage="1" sqref="F20:F68" xr:uid="{4876877F-97B0-4DC1-907E-B8FEB7A805A1}">
      <formula1>PS5_Allocation</formula1>
    </dataValidation>
    <dataValidation type="list" allowBlank="1" showInputMessage="1" showErrorMessage="1" sqref="E20:E68" xr:uid="{68623A85-1C4D-46D5-8064-AAAEF7848C80}">
      <formula1>Cost_Allocation</formula1>
    </dataValidation>
    <dataValidation type="list" allowBlank="1" showInputMessage="1" showErrorMessage="1" sqref="P20:P68" xr:uid="{11884408-998C-491E-8000-4AA13800A08B}">
      <formula1>CPA_Data</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90393-FB5A-4A8B-B566-56FC83ED57F1}">
  <dimension ref="E3:L92"/>
  <sheetViews>
    <sheetView showGridLines="0" view="pageBreakPreview" topLeftCell="E31" zoomScale="75" zoomScaleNormal="100" zoomScaleSheetLayoutView="75" workbookViewId="0">
      <selection activeCell="W59" sqref="W59"/>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f>'Act Sch-230'!D14</f>
        <v>230</v>
      </c>
      <c r="L12" s="520">
        <f>K12</f>
        <v>230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230</v>
      </c>
      <c r="L54" s="535">
        <f>L12</f>
        <v>230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8:L8"/>
    <mergeCell ref="E4:G4"/>
    <mergeCell ref="H5:L5"/>
    <mergeCell ref="E6:G6"/>
    <mergeCell ref="H6:L6"/>
    <mergeCell ref="E7:L7"/>
    <mergeCell ref="E54:J54"/>
    <mergeCell ref="E9:L9"/>
    <mergeCell ref="E10:G10"/>
    <mergeCell ref="H10:K10"/>
    <mergeCell ref="E11:J11"/>
    <mergeCell ref="K11:L11"/>
    <mergeCell ref="E12:J13"/>
    <mergeCell ref="E14:J14"/>
    <mergeCell ref="E32:J32"/>
    <mergeCell ref="E40:J40"/>
    <mergeCell ref="E52:L52"/>
    <mergeCell ref="E53:L53"/>
    <mergeCell ref="E55:J55"/>
    <mergeCell ref="E62:J62"/>
    <mergeCell ref="E69:J69"/>
    <mergeCell ref="F91:H91"/>
    <mergeCell ref="J91:K91"/>
  </mergeCells>
  <conditionalFormatting sqref="K61:L61">
    <cfRule type="expression" dxfId="8" priority="1" stopIfTrue="1">
      <formula>K$68&lt;&gt;K$42</formula>
    </cfRule>
  </conditionalFormatting>
  <conditionalFormatting sqref="K68:L68">
    <cfRule type="expression" dxfId="7" priority="2" stopIfTrue="1">
      <formula>K$68&lt;&gt;K$42</formula>
    </cfRule>
  </conditionalFormatting>
  <conditionalFormatting sqref="K75:L75">
    <cfRule type="expression" dxfId="6" priority="3" stopIfTrue="1">
      <formula>K$75&lt;&gt;K$44</formula>
    </cfRule>
  </conditionalFormatting>
  <dataValidations count="1">
    <dataValidation type="list" allowBlank="1" showInputMessage="1" showErrorMessage="1" sqref="I56:I60 I63:I67 I70:I74" xr:uid="{491C4EAB-534B-49D9-B86E-C6670FE09E86}">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A23D2-205E-4F29-84F3-2EDF81F9485F}">
  <sheetPr>
    <pageSetUpPr fitToPage="1"/>
  </sheetPr>
  <dimension ref="C1:CK111"/>
  <sheetViews>
    <sheetView showGridLines="0" zoomScaleNormal="100" zoomScaleSheetLayoutView="75" workbookViewId="0">
      <selection activeCell="J19" sqref="J19:K19"/>
    </sheetView>
  </sheetViews>
  <sheetFormatPr defaultColWidth="9.1796875" defaultRowHeight="12.5" outlineLevelCol="1" x14ac:dyDescent="0.25"/>
  <cols>
    <col min="1" max="2" width="1.81640625" style="357" customWidth="1"/>
    <col min="3" max="3" width="1.54296875" style="357" customWidth="1"/>
    <col min="4" max="4" width="20.1796875" style="357" customWidth="1"/>
    <col min="5" max="5" width="28.81640625" style="357" customWidth="1"/>
    <col min="6" max="6" width="26.453125" style="357" customWidth="1"/>
    <col min="7" max="7" width="40.1796875" style="357" customWidth="1"/>
    <col min="8" max="9" width="21.81640625" style="357" customWidth="1"/>
    <col min="10" max="11" width="19.453125" style="357" customWidth="1"/>
    <col min="12" max="12" width="2.81640625" style="271" customWidth="1"/>
    <col min="13" max="13" width="20.81640625" style="435" customWidth="1"/>
    <col min="14" max="14" width="16.54296875" style="435" customWidth="1"/>
    <col min="15" max="15" width="13.1796875" style="357" customWidth="1"/>
    <col min="16" max="16" width="25.81640625" style="357" customWidth="1"/>
    <col min="17" max="19" width="23.36328125" style="357" customWidth="1"/>
    <col min="20" max="20" width="17.6328125" style="357" customWidth="1"/>
    <col min="21" max="21" width="5.1796875" style="357" customWidth="1"/>
    <col min="22" max="22" width="1.54296875" style="357" customWidth="1"/>
    <col min="23" max="23" width="9.1796875" style="357"/>
    <col min="24" max="32" width="11.08984375" style="436" hidden="1" customWidth="1" outlineLevel="1"/>
    <col min="33" max="33" width="11.54296875" style="436" hidden="1" customWidth="1" outlineLevel="1"/>
    <col min="34" max="52" width="11.08984375" style="436" hidden="1" customWidth="1" outlineLevel="1"/>
    <col min="53" max="53" width="11.08984375" style="436" customWidth="1" collapsed="1"/>
    <col min="54" max="55" width="25.36328125" style="436" customWidth="1" outlineLevel="1"/>
    <col min="56" max="56" width="11.08984375" style="436" customWidth="1"/>
    <col min="57" max="85" width="11.08984375" style="436" hidden="1" customWidth="1" outlineLevel="1"/>
    <col min="86" max="86" width="11.08984375" style="436" customWidth="1" collapsed="1"/>
    <col min="87" max="88" width="25.36328125" style="436" customWidth="1" outlineLevel="1"/>
    <col min="89" max="89" width="9.1796875" style="525"/>
    <col min="90" max="16384" width="9.1796875" style="357"/>
  </cols>
  <sheetData>
    <row r="1" spans="3:89" x14ac:dyDescent="0.25">
      <c r="D1" s="249"/>
      <c r="E1" s="249"/>
    </row>
    <row r="2" spans="3:89" ht="13" thickBot="1" x14ac:dyDescent="0.3"/>
    <row r="3" spans="3:89" ht="8.25" customHeight="1" thickTop="1" thickBot="1" x14ac:dyDescent="0.3">
      <c r="C3" s="437"/>
      <c r="D3" s="438"/>
      <c r="E3" s="438"/>
      <c r="F3" s="438"/>
      <c r="G3" s="438"/>
      <c r="H3" s="438"/>
      <c r="I3" s="438"/>
      <c r="J3" s="438"/>
      <c r="K3" s="438"/>
      <c r="L3" s="439"/>
      <c r="M3" s="440"/>
      <c r="N3" s="440"/>
      <c r="O3" s="438"/>
      <c r="P3" s="438"/>
      <c r="Q3" s="438"/>
      <c r="R3" s="438"/>
      <c r="S3" s="438"/>
      <c r="T3" s="438"/>
      <c r="U3" s="438"/>
      <c r="V3" s="441"/>
    </row>
    <row r="4" spans="3:89" s="245" customFormat="1" ht="24" customHeight="1" thickTop="1" x14ac:dyDescent="0.35">
      <c r="C4" s="250"/>
      <c r="D4" s="642" t="str">
        <f>Summary!B2</f>
        <v xml:space="preserve">ENQUIRY No: </v>
      </c>
      <c r="E4" s="662" t="str">
        <f>Summary!C2</f>
        <v>E1803NTCSAMWP</v>
      </c>
      <c r="F4" s="651" t="s">
        <v>0</v>
      </c>
      <c r="G4" s="652"/>
      <c r="H4" s="652"/>
      <c r="I4" s="652"/>
      <c r="J4" s="652"/>
      <c r="K4" s="653"/>
      <c r="L4" s="642" t="s">
        <v>264</v>
      </c>
      <c r="M4" s="643"/>
      <c r="N4" s="643"/>
      <c r="O4" s="643"/>
      <c r="P4" s="643"/>
      <c r="Q4" s="643"/>
      <c r="R4" s="643"/>
      <c r="S4" s="643"/>
      <c r="T4" s="643"/>
      <c r="U4" s="643"/>
      <c r="V4" s="644"/>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c r="BY4" s="442"/>
      <c r="BZ4" s="442"/>
      <c r="CA4" s="442"/>
      <c r="CB4" s="442"/>
      <c r="CC4" s="442"/>
      <c r="CD4" s="442"/>
      <c r="CE4" s="442"/>
      <c r="CF4" s="442"/>
      <c r="CG4" s="442"/>
      <c r="CH4" s="442"/>
      <c r="CI4" s="442"/>
      <c r="CJ4" s="442"/>
      <c r="CK4" s="526"/>
    </row>
    <row r="5" spans="3:89" s="245" customFormat="1" ht="24" customHeight="1" x14ac:dyDescent="0.35">
      <c r="C5" s="250"/>
      <c r="D5" s="648"/>
      <c r="E5" s="663"/>
      <c r="F5" s="654"/>
      <c r="G5" s="655"/>
      <c r="H5" s="655"/>
      <c r="I5" s="655"/>
      <c r="J5" s="655"/>
      <c r="K5" s="656"/>
      <c r="L5" s="645"/>
      <c r="M5" s="646"/>
      <c r="N5" s="646"/>
      <c r="O5" s="646"/>
      <c r="P5" s="646"/>
      <c r="Q5" s="646"/>
      <c r="R5" s="646"/>
      <c r="S5" s="646"/>
      <c r="T5" s="646"/>
      <c r="U5" s="646"/>
      <c r="V5" s="647"/>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526"/>
    </row>
    <row r="6" spans="3:89" s="245" customFormat="1" ht="24" customHeight="1" x14ac:dyDescent="0.35">
      <c r="C6" s="250"/>
      <c r="D6" s="657"/>
      <c r="E6" s="658"/>
      <c r="F6" s="658"/>
      <c r="G6" s="658"/>
      <c r="H6" s="658"/>
      <c r="I6" s="658"/>
      <c r="J6" s="658"/>
      <c r="K6" s="659"/>
      <c r="L6" s="648"/>
      <c r="M6" s="649"/>
      <c r="N6" s="649"/>
      <c r="O6" s="649"/>
      <c r="P6" s="649"/>
      <c r="Q6" s="649"/>
      <c r="R6" s="649"/>
      <c r="S6" s="649"/>
      <c r="T6" s="649"/>
      <c r="U6" s="649"/>
      <c r="V6" s="650"/>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c r="BY6" s="442"/>
      <c r="BZ6" s="442"/>
      <c r="CA6" s="442"/>
      <c r="CB6" s="442"/>
      <c r="CC6" s="442"/>
      <c r="CD6" s="442"/>
      <c r="CE6" s="442"/>
      <c r="CF6" s="442"/>
      <c r="CG6" s="442"/>
      <c r="CH6" s="442"/>
      <c r="CI6" s="442"/>
      <c r="CJ6" s="442"/>
      <c r="CK6" s="526"/>
    </row>
    <row r="7" spans="3:89" s="245" customFormat="1" ht="6" customHeight="1" x14ac:dyDescent="0.35">
      <c r="C7" s="250"/>
      <c r="D7" s="443"/>
      <c r="E7" s="444"/>
      <c r="F7" s="444"/>
      <c r="G7" s="445"/>
      <c r="H7" s="445"/>
      <c r="I7" s="445"/>
      <c r="J7" s="445"/>
      <c r="K7" s="446"/>
      <c r="L7" s="236"/>
      <c r="M7" s="238"/>
      <c r="N7" s="238"/>
      <c r="O7" s="236"/>
      <c r="P7" s="238"/>
      <c r="Q7" s="238"/>
      <c r="R7" s="236"/>
      <c r="S7" s="238"/>
      <c r="T7" s="238"/>
      <c r="U7" s="238"/>
      <c r="V7" s="237"/>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526"/>
    </row>
    <row r="8" spans="3:89" s="245" customFormat="1" ht="30.75" customHeight="1" x14ac:dyDescent="0.35">
      <c r="C8" s="250"/>
      <c r="D8" s="657" t="s">
        <v>250</v>
      </c>
      <c r="E8" s="669"/>
      <c r="F8" s="658" t="str">
        <f>Summary!D6</f>
        <v>NAME OF O.E.M. &amp; FACTORY</v>
      </c>
      <c r="G8" s="658"/>
      <c r="H8" s="658">
        <f>Summary!E3</f>
        <v>0</v>
      </c>
      <c r="I8" s="658"/>
      <c r="J8" s="658"/>
      <c r="K8" s="659"/>
      <c r="L8" s="271"/>
      <c r="M8" s="660" t="s">
        <v>295</v>
      </c>
      <c r="N8" s="661"/>
      <c r="O8" s="447"/>
      <c r="P8" s="664" t="s">
        <v>241</v>
      </c>
      <c r="Q8" s="665"/>
      <c r="R8" s="239"/>
      <c r="S8" s="666" t="s">
        <v>108</v>
      </c>
      <c r="T8" s="667"/>
      <c r="U8" s="668"/>
      <c r="V8" s="246"/>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526"/>
    </row>
    <row r="9" spans="3:89" ht="27.75" customHeight="1" x14ac:dyDescent="0.35">
      <c r="C9" s="358"/>
      <c r="D9" s="723" t="s">
        <v>251</v>
      </c>
      <c r="E9" s="691" t="s">
        <v>252</v>
      </c>
      <c r="F9" s="240" t="s">
        <v>256</v>
      </c>
      <c r="G9" s="412">
        <f>VLOOKUP($D14,Summary!$C:$D,2,FALSE)</f>
        <v>666.7</v>
      </c>
      <c r="H9" s="694" t="s">
        <v>257</v>
      </c>
      <c r="I9" s="695"/>
      <c r="J9" s="696"/>
      <c r="K9" s="242">
        <f>VLOOKUP($D14,Summary!$C:$H,6,FALSE)</f>
        <v>0</v>
      </c>
      <c r="M9" s="756" t="s">
        <v>303</v>
      </c>
      <c r="N9" s="757"/>
      <c r="P9" s="243" t="s">
        <v>242</v>
      </c>
      <c r="Q9" s="54" t="s">
        <v>240</v>
      </c>
      <c r="S9" s="731" t="s">
        <v>109</v>
      </c>
      <c r="T9" s="732"/>
      <c r="U9" s="52">
        <v>0</v>
      </c>
      <c r="V9" s="49"/>
      <c r="AH9" s="442"/>
      <c r="AI9" s="442"/>
      <c r="AJ9" s="442"/>
      <c r="AK9" s="442"/>
      <c r="AL9" s="442"/>
    </row>
    <row r="10" spans="3:89" ht="12.75" customHeight="1" x14ac:dyDescent="0.35">
      <c r="C10" s="358"/>
      <c r="D10" s="724"/>
      <c r="E10" s="692"/>
      <c r="F10" s="688" t="s">
        <v>253</v>
      </c>
      <c r="G10" s="674">
        <f>VLOOKUP($D14,Summary!$C:$E,3,FALSE)</f>
        <v>765</v>
      </c>
      <c r="H10" s="768" t="s">
        <v>258</v>
      </c>
      <c r="I10" s="769"/>
      <c r="J10" s="770"/>
      <c r="K10" s="684">
        <f>VLOOKUP($D14,Summary!$C:$I,7,FALSE)</f>
        <v>0</v>
      </c>
      <c r="M10" s="758"/>
      <c r="N10" s="759"/>
      <c r="P10" s="448" t="s">
        <v>228</v>
      </c>
      <c r="Q10" s="45" t="s">
        <v>240</v>
      </c>
      <c r="S10" s="678" t="s">
        <v>297</v>
      </c>
      <c r="T10" s="679"/>
      <c r="U10" s="682">
        <v>0</v>
      </c>
      <c r="V10" s="49"/>
      <c r="AH10" s="442"/>
      <c r="AI10" s="442"/>
      <c r="AJ10" s="442"/>
      <c r="AK10" s="442"/>
      <c r="AL10" s="442"/>
    </row>
    <row r="11" spans="3:89" s="245" customFormat="1" ht="12.75" customHeight="1" x14ac:dyDescent="0.35">
      <c r="C11" s="250"/>
      <c r="D11" s="724"/>
      <c r="E11" s="692"/>
      <c r="F11" s="688"/>
      <c r="G11" s="675" t="e">
        <f>VLOOKUP($D16,Summary!$C:$D,2,FALSE)</f>
        <v>#N/A</v>
      </c>
      <c r="H11" s="771"/>
      <c r="I11" s="772"/>
      <c r="J11" s="773"/>
      <c r="K11" s="685" t="e">
        <f>VLOOKUP($D16,Summary!$C:$D,2,FALSE)</f>
        <v>#N/A</v>
      </c>
      <c r="L11" s="271"/>
      <c r="M11" s="758"/>
      <c r="N11" s="759"/>
      <c r="O11" s="244"/>
      <c r="P11" s="449" t="s">
        <v>227</v>
      </c>
      <c r="Q11" s="45" t="s">
        <v>240</v>
      </c>
      <c r="S11" s="680"/>
      <c r="T11" s="681"/>
      <c r="U11" s="683"/>
      <c r="V11" s="246"/>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526"/>
    </row>
    <row r="12" spans="3:89" s="245" customFormat="1" ht="12.75" customHeight="1" x14ac:dyDescent="0.4">
      <c r="C12" s="250"/>
      <c r="D12" s="724"/>
      <c r="E12" s="692"/>
      <c r="F12" s="688" t="s">
        <v>254</v>
      </c>
      <c r="G12" s="676">
        <f>VLOOKUP($D14,Summary!$C:$F,4,FALSE)</f>
        <v>400</v>
      </c>
      <c r="H12" s="705" t="str">
        <f>INDEX(Summary!J9:J36,MATCH('Act Sch-250'!D14,Summary!C9:C36,0))</f>
        <v>Zeus SS Refurbishment</v>
      </c>
      <c r="I12" s="706"/>
      <c r="J12" s="706"/>
      <c r="K12" s="707"/>
      <c r="L12" s="271"/>
      <c r="M12" s="758"/>
      <c r="N12" s="759"/>
      <c r="O12" s="247"/>
      <c r="P12" s="449" t="s">
        <v>229</v>
      </c>
      <c r="Q12" s="45" t="s">
        <v>240</v>
      </c>
      <c r="S12" s="678" t="s">
        <v>298</v>
      </c>
      <c r="T12" s="679"/>
      <c r="U12" s="747">
        <v>0</v>
      </c>
      <c r="V12" s="248"/>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526"/>
    </row>
    <row r="13" spans="3:89" s="452" customFormat="1" ht="12.75" customHeight="1" x14ac:dyDescent="0.25">
      <c r="C13" s="450"/>
      <c r="D13" s="725"/>
      <c r="E13" s="692"/>
      <c r="F13" s="688"/>
      <c r="G13" s="677" t="str">
        <f>VLOOKUP($D18,Summary!$C:$D,2,FALSE)</f>
        <v>MVA RATING</v>
      </c>
      <c r="H13" s="708"/>
      <c r="I13" s="709"/>
      <c r="J13" s="709"/>
      <c r="K13" s="710"/>
      <c r="L13" s="271"/>
      <c r="M13" s="758"/>
      <c r="N13" s="759"/>
      <c r="O13" s="451"/>
      <c r="P13" s="449" t="s">
        <v>230</v>
      </c>
      <c r="Q13" s="45" t="s">
        <v>240</v>
      </c>
      <c r="S13" s="721"/>
      <c r="T13" s="722"/>
      <c r="U13" s="748"/>
      <c r="V13" s="49"/>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c r="AW13" s="453"/>
      <c r="AX13" s="453"/>
      <c r="AY13" s="453"/>
      <c r="AZ13" s="453"/>
      <c r="BA13" s="453"/>
      <c r="BB13" s="453"/>
      <c r="BC13" s="453"/>
      <c r="BD13" s="453"/>
      <c r="BE13" s="453"/>
      <c r="BF13" s="453"/>
      <c r="BG13" s="453"/>
      <c r="BH13" s="453"/>
      <c r="BI13" s="453"/>
      <c r="BJ13" s="453"/>
      <c r="BK13" s="453"/>
      <c r="BL13" s="453"/>
      <c r="BM13" s="453"/>
      <c r="BN13" s="453"/>
      <c r="BO13" s="453"/>
      <c r="BP13" s="453"/>
      <c r="BQ13" s="453"/>
      <c r="BR13" s="453"/>
      <c r="BS13" s="453"/>
      <c r="BT13" s="453"/>
      <c r="BU13" s="453"/>
      <c r="BV13" s="453"/>
      <c r="BW13" s="453"/>
      <c r="BX13" s="453"/>
      <c r="BY13" s="453"/>
      <c r="BZ13" s="453"/>
      <c r="CA13" s="453"/>
      <c r="CB13" s="453"/>
      <c r="CC13" s="453"/>
      <c r="CD13" s="453"/>
      <c r="CE13" s="453"/>
      <c r="CF13" s="453"/>
      <c r="CG13" s="453"/>
      <c r="CH13" s="453"/>
      <c r="CI13" s="453"/>
      <c r="CJ13" s="453"/>
      <c r="CK13" s="527"/>
    </row>
    <row r="14" spans="3:89" s="452" customFormat="1" ht="12.75" customHeight="1" x14ac:dyDescent="0.25">
      <c r="C14" s="450"/>
      <c r="D14" s="686">
        <v>250</v>
      </c>
      <c r="E14" s="692"/>
      <c r="F14" s="688" t="s">
        <v>255</v>
      </c>
      <c r="G14" s="689">
        <f>VLOOKUP($D14,Summary!$C:$G,5,FALSE)</f>
        <v>33</v>
      </c>
      <c r="H14" s="708"/>
      <c r="I14" s="709"/>
      <c r="J14" s="709"/>
      <c r="K14" s="710"/>
      <c r="L14" s="271"/>
      <c r="M14" s="758"/>
      <c r="N14" s="759"/>
      <c r="O14" s="451"/>
      <c r="P14" s="454" t="s">
        <v>222</v>
      </c>
      <c r="Q14" s="39" t="s">
        <v>296</v>
      </c>
      <c r="V14" s="49"/>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527"/>
    </row>
    <row r="15" spans="3:89" s="245" customFormat="1" ht="12.75" customHeight="1" x14ac:dyDescent="0.35">
      <c r="C15" s="250"/>
      <c r="D15" s="687"/>
      <c r="E15" s="693"/>
      <c r="F15" s="688"/>
      <c r="G15" s="690" t="e">
        <f>VLOOKUP($D20,Summary!$C:$D,2,FALSE)</f>
        <v>#N/A</v>
      </c>
      <c r="H15" s="711"/>
      <c r="I15" s="712"/>
      <c r="J15" s="712"/>
      <c r="K15" s="713"/>
      <c r="L15" s="271"/>
      <c r="M15" s="760"/>
      <c r="N15" s="761"/>
      <c r="O15" s="455"/>
      <c r="P15" s="456"/>
      <c r="Q15" s="40"/>
      <c r="R15" s="457"/>
      <c r="V15" s="49"/>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c r="AW15" s="442"/>
      <c r="AX15" s="442"/>
      <c r="AY15" s="442"/>
      <c r="AZ15" s="442"/>
      <c r="BA15" s="442"/>
      <c r="BB15" s="442"/>
      <c r="BC15" s="442"/>
      <c r="BD15" s="442"/>
      <c r="BE15" s="442"/>
      <c r="BF15" s="442"/>
      <c r="BG15" s="442"/>
      <c r="BH15" s="442"/>
      <c r="BI15" s="442"/>
      <c r="BJ15" s="442"/>
      <c r="BK15" s="442"/>
      <c r="BL15" s="442"/>
      <c r="BM15" s="442"/>
      <c r="BN15" s="442"/>
      <c r="BO15" s="442"/>
      <c r="BP15" s="442"/>
      <c r="BQ15" s="442"/>
      <c r="BR15" s="442"/>
      <c r="BS15" s="442"/>
      <c r="BT15" s="442"/>
      <c r="BU15" s="442"/>
      <c r="BV15" s="442"/>
      <c r="BW15" s="442"/>
      <c r="BX15" s="442"/>
      <c r="BY15" s="442"/>
      <c r="BZ15" s="442"/>
      <c r="CA15" s="442"/>
      <c r="CB15" s="442"/>
      <c r="CC15" s="442"/>
      <c r="CD15" s="442"/>
      <c r="CE15" s="442"/>
      <c r="CF15" s="442"/>
      <c r="CG15" s="442"/>
      <c r="CH15" s="442"/>
      <c r="CI15" s="442"/>
      <c r="CJ15" s="442"/>
      <c r="CK15" s="526"/>
    </row>
    <row r="16" spans="3:89" s="245" customFormat="1" ht="6" customHeight="1" x14ac:dyDescent="0.35">
      <c r="C16" s="250"/>
      <c r="D16" s="458"/>
      <c r="E16" s="459"/>
      <c r="F16" s="460"/>
      <c r="G16" s="271"/>
      <c r="H16" s="271"/>
      <c r="I16" s="271"/>
      <c r="J16" s="271"/>
      <c r="K16" s="461"/>
      <c r="L16" s="271"/>
      <c r="M16" s="455"/>
      <c r="N16" s="455"/>
      <c r="O16" s="455"/>
      <c r="P16" s="455"/>
      <c r="Q16" s="462"/>
      <c r="R16" s="50"/>
      <c r="S16" s="251"/>
      <c r="T16" s="251"/>
      <c r="U16" s="463"/>
      <c r="V16" s="49"/>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526"/>
    </row>
    <row r="17" spans="3:89" ht="26.25" customHeight="1" x14ac:dyDescent="0.25">
      <c r="C17" s="358"/>
      <c r="D17" s="697" t="s">
        <v>249</v>
      </c>
      <c r="E17" s="698"/>
      <c r="F17" s="698"/>
      <c r="G17" s="698"/>
      <c r="H17" s="698"/>
      <c r="I17" s="698"/>
      <c r="J17" s="698"/>
      <c r="K17" s="699"/>
      <c r="L17" s="464"/>
      <c r="M17" s="694" t="s">
        <v>181</v>
      </c>
      <c r="N17" s="695"/>
      <c r="O17" s="696"/>
      <c r="P17" s="241" t="s">
        <v>308</v>
      </c>
      <c r="Q17" s="702" t="s">
        <v>358</v>
      </c>
      <c r="R17" s="703"/>
      <c r="S17" s="703"/>
      <c r="T17" s="703"/>
      <c r="U17" s="704"/>
      <c r="V17" s="252"/>
    </row>
    <row r="18" spans="3:89" ht="24.75" customHeight="1" x14ac:dyDescent="0.3">
      <c r="C18" s="358"/>
      <c r="D18" s="700" t="s">
        <v>1</v>
      </c>
      <c r="E18" s="630" t="s">
        <v>2</v>
      </c>
      <c r="F18" s="628" t="s">
        <v>8</v>
      </c>
      <c r="G18" s="729" t="s">
        <v>9</v>
      </c>
      <c r="H18" s="632" t="s">
        <v>232</v>
      </c>
      <c r="I18" s="253"/>
      <c r="J18" s="254" t="s">
        <v>265</v>
      </c>
      <c r="K18" s="426" t="s">
        <v>265</v>
      </c>
      <c r="L18" s="464"/>
      <c r="M18" s="626" t="s">
        <v>10</v>
      </c>
      <c r="N18" s="628" t="s">
        <v>11</v>
      </c>
      <c r="O18" s="670" t="s">
        <v>12</v>
      </c>
      <c r="P18" s="672" t="s">
        <v>226</v>
      </c>
      <c r="Q18" s="636" t="s">
        <v>309</v>
      </c>
      <c r="R18" s="634" t="s">
        <v>310</v>
      </c>
      <c r="S18" s="634" t="s">
        <v>390</v>
      </c>
      <c r="T18" s="636" t="s">
        <v>311</v>
      </c>
      <c r="U18" s="637"/>
      <c r="V18" s="255"/>
      <c r="X18" s="528">
        <v>1</v>
      </c>
      <c r="Y18" s="528">
        <v>2</v>
      </c>
      <c r="Z18" s="528">
        <v>3</v>
      </c>
      <c r="AA18" s="528">
        <v>4</v>
      </c>
      <c r="AB18" s="528">
        <v>5</v>
      </c>
      <c r="AC18" s="528">
        <v>6</v>
      </c>
      <c r="AD18" s="528">
        <v>7</v>
      </c>
      <c r="AE18" s="528">
        <v>8</v>
      </c>
      <c r="AF18" s="528">
        <v>9</v>
      </c>
      <c r="AG18" s="528">
        <v>10</v>
      </c>
      <c r="AH18" s="528">
        <v>11</v>
      </c>
      <c r="AI18" s="528">
        <v>12</v>
      </c>
      <c r="AJ18" s="528">
        <v>13</v>
      </c>
      <c r="AK18" s="528">
        <v>14</v>
      </c>
      <c r="AL18" s="528">
        <v>15</v>
      </c>
      <c r="AM18" s="528">
        <v>16</v>
      </c>
      <c r="AN18" s="528">
        <v>17</v>
      </c>
      <c r="AO18" s="528">
        <v>18</v>
      </c>
      <c r="AP18" s="528">
        <v>19</v>
      </c>
      <c r="AQ18" s="528">
        <v>20</v>
      </c>
      <c r="AR18" s="528">
        <v>21</v>
      </c>
      <c r="AS18" s="528">
        <v>22</v>
      </c>
      <c r="AT18" s="528">
        <v>23</v>
      </c>
      <c r="AU18" s="528">
        <v>24</v>
      </c>
      <c r="AV18" s="528">
        <v>25</v>
      </c>
      <c r="AW18" s="528">
        <v>26</v>
      </c>
      <c r="AX18" s="528">
        <v>27</v>
      </c>
      <c r="AY18" s="528">
        <v>28</v>
      </c>
      <c r="AZ18" s="528">
        <v>29</v>
      </c>
      <c r="BB18" s="529" t="s">
        <v>200</v>
      </c>
      <c r="BC18" s="529" t="s">
        <v>201</v>
      </c>
      <c r="BD18" s="529"/>
      <c r="BE18" s="530">
        <v>1</v>
      </c>
      <c r="BF18" s="530">
        <f t="shared" ref="BF18:CG18" si="0">BE18+1</f>
        <v>2</v>
      </c>
      <c r="BG18" s="530">
        <f t="shared" si="0"/>
        <v>3</v>
      </c>
      <c r="BH18" s="530">
        <f t="shared" si="0"/>
        <v>4</v>
      </c>
      <c r="BI18" s="530">
        <f t="shared" si="0"/>
        <v>5</v>
      </c>
      <c r="BJ18" s="530">
        <f t="shared" si="0"/>
        <v>6</v>
      </c>
      <c r="BK18" s="530">
        <f t="shared" si="0"/>
        <v>7</v>
      </c>
      <c r="BL18" s="530">
        <f t="shared" si="0"/>
        <v>8</v>
      </c>
      <c r="BM18" s="530">
        <f t="shared" si="0"/>
        <v>9</v>
      </c>
      <c r="BN18" s="530">
        <f t="shared" si="0"/>
        <v>10</v>
      </c>
      <c r="BO18" s="530">
        <f t="shared" si="0"/>
        <v>11</v>
      </c>
      <c r="BP18" s="530">
        <f t="shared" si="0"/>
        <v>12</v>
      </c>
      <c r="BQ18" s="530">
        <f t="shared" si="0"/>
        <v>13</v>
      </c>
      <c r="BR18" s="530">
        <f t="shared" si="0"/>
        <v>14</v>
      </c>
      <c r="BS18" s="530">
        <f t="shared" si="0"/>
        <v>15</v>
      </c>
      <c r="BT18" s="530">
        <f t="shared" si="0"/>
        <v>16</v>
      </c>
      <c r="BU18" s="530">
        <f t="shared" si="0"/>
        <v>17</v>
      </c>
      <c r="BV18" s="530">
        <f t="shared" si="0"/>
        <v>18</v>
      </c>
      <c r="BW18" s="530">
        <f t="shared" si="0"/>
        <v>19</v>
      </c>
      <c r="BX18" s="530">
        <f t="shared" si="0"/>
        <v>20</v>
      </c>
      <c r="BY18" s="530">
        <f t="shared" si="0"/>
        <v>21</v>
      </c>
      <c r="BZ18" s="530">
        <f t="shared" si="0"/>
        <v>22</v>
      </c>
      <c r="CA18" s="530">
        <f t="shared" si="0"/>
        <v>23</v>
      </c>
      <c r="CB18" s="530">
        <f t="shared" si="0"/>
        <v>24</v>
      </c>
      <c r="CC18" s="530">
        <f t="shared" si="0"/>
        <v>25</v>
      </c>
      <c r="CD18" s="530">
        <f t="shared" si="0"/>
        <v>26</v>
      </c>
      <c r="CE18" s="530">
        <f t="shared" si="0"/>
        <v>27</v>
      </c>
      <c r="CF18" s="530">
        <f t="shared" si="0"/>
        <v>28</v>
      </c>
      <c r="CG18" s="530">
        <f t="shared" si="0"/>
        <v>29</v>
      </c>
      <c r="CH18" s="529"/>
      <c r="CI18" s="529" t="s">
        <v>200</v>
      </c>
      <c r="CJ18" s="529" t="s">
        <v>201</v>
      </c>
    </row>
    <row r="19" spans="3:89" s="374" customFormat="1" ht="25.5" customHeight="1" x14ac:dyDescent="0.3">
      <c r="C19" s="372"/>
      <c r="D19" s="701"/>
      <c r="E19" s="631"/>
      <c r="F19" s="629"/>
      <c r="G19" s="730"/>
      <c r="H19" s="633"/>
      <c r="I19" s="256" t="s">
        <v>277</v>
      </c>
      <c r="J19" s="257" t="s">
        <v>394</v>
      </c>
      <c r="K19" s="427" t="s">
        <v>395</v>
      </c>
      <c r="L19" s="373"/>
      <c r="M19" s="627"/>
      <c r="N19" s="629"/>
      <c r="O19" s="671"/>
      <c r="P19" s="673"/>
      <c r="Q19" s="638"/>
      <c r="R19" s="635"/>
      <c r="S19" s="635"/>
      <c r="T19" s="638"/>
      <c r="U19" s="639"/>
      <c r="V19" s="255"/>
      <c r="X19" s="531">
        <f t="shared" ref="X19:AZ19" si="1">SUM(X20:X68)</f>
        <v>0</v>
      </c>
      <c r="Y19" s="531">
        <f t="shared" si="1"/>
        <v>0</v>
      </c>
      <c r="Z19" s="531">
        <f t="shared" si="1"/>
        <v>0</v>
      </c>
      <c r="AA19" s="531">
        <f t="shared" si="1"/>
        <v>0</v>
      </c>
      <c r="AB19" s="531">
        <f t="shared" si="1"/>
        <v>0</v>
      </c>
      <c r="AC19" s="531">
        <f t="shared" si="1"/>
        <v>0</v>
      </c>
      <c r="AD19" s="531">
        <f t="shared" si="1"/>
        <v>0</v>
      </c>
      <c r="AE19" s="531">
        <f t="shared" si="1"/>
        <v>0</v>
      </c>
      <c r="AF19" s="531">
        <f t="shared" si="1"/>
        <v>0</v>
      </c>
      <c r="AG19" s="531">
        <f t="shared" si="1"/>
        <v>0</v>
      </c>
      <c r="AH19" s="531">
        <f t="shared" si="1"/>
        <v>0</v>
      </c>
      <c r="AI19" s="531">
        <f t="shared" si="1"/>
        <v>0</v>
      </c>
      <c r="AJ19" s="531">
        <f t="shared" si="1"/>
        <v>0</v>
      </c>
      <c r="AK19" s="531">
        <f t="shared" si="1"/>
        <v>0</v>
      </c>
      <c r="AL19" s="531">
        <f t="shared" si="1"/>
        <v>0</v>
      </c>
      <c r="AM19" s="531">
        <f t="shared" si="1"/>
        <v>0</v>
      </c>
      <c r="AN19" s="531">
        <f t="shared" si="1"/>
        <v>0</v>
      </c>
      <c r="AO19" s="531">
        <f t="shared" si="1"/>
        <v>0</v>
      </c>
      <c r="AP19" s="531">
        <f t="shared" si="1"/>
        <v>0</v>
      </c>
      <c r="AQ19" s="531">
        <f t="shared" si="1"/>
        <v>0</v>
      </c>
      <c r="AR19" s="531">
        <f t="shared" si="1"/>
        <v>0</v>
      </c>
      <c r="AS19" s="531">
        <f t="shared" si="1"/>
        <v>0</v>
      </c>
      <c r="AT19" s="531">
        <f t="shared" si="1"/>
        <v>0</v>
      </c>
      <c r="AU19" s="531">
        <f t="shared" si="1"/>
        <v>0</v>
      </c>
      <c r="AV19" s="531">
        <f t="shared" si="1"/>
        <v>0</v>
      </c>
      <c r="AW19" s="531">
        <f t="shared" si="1"/>
        <v>0</v>
      </c>
      <c r="AX19" s="531">
        <f t="shared" si="1"/>
        <v>0</v>
      </c>
      <c r="AY19" s="531">
        <f t="shared" si="1"/>
        <v>0</v>
      </c>
      <c r="AZ19" s="531">
        <f t="shared" si="1"/>
        <v>0</v>
      </c>
      <c r="BA19" s="531"/>
      <c r="BB19" s="531">
        <f>SUM(BB20:BB68)</f>
        <v>0</v>
      </c>
      <c r="BC19" s="531">
        <f>SUM(BC20:BC68)</f>
        <v>0</v>
      </c>
      <c r="BD19" s="531"/>
      <c r="BE19" s="531">
        <f t="shared" ref="BE19:CG19" si="2">SUM(BE20:BE68)</f>
        <v>0</v>
      </c>
      <c r="BF19" s="531">
        <f t="shared" si="2"/>
        <v>0</v>
      </c>
      <c r="BG19" s="531">
        <f t="shared" si="2"/>
        <v>0</v>
      </c>
      <c r="BH19" s="531">
        <f t="shared" si="2"/>
        <v>0</v>
      </c>
      <c r="BI19" s="531">
        <f t="shared" si="2"/>
        <v>0</v>
      </c>
      <c r="BJ19" s="531">
        <f t="shared" si="2"/>
        <v>0</v>
      </c>
      <c r="BK19" s="531">
        <f t="shared" si="2"/>
        <v>0</v>
      </c>
      <c r="BL19" s="531">
        <f t="shared" si="2"/>
        <v>0</v>
      </c>
      <c r="BM19" s="531">
        <f t="shared" si="2"/>
        <v>0</v>
      </c>
      <c r="BN19" s="531">
        <f t="shared" si="2"/>
        <v>0</v>
      </c>
      <c r="BO19" s="531">
        <f t="shared" si="2"/>
        <v>0</v>
      </c>
      <c r="BP19" s="531">
        <f t="shared" si="2"/>
        <v>0</v>
      </c>
      <c r="BQ19" s="531">
        <f t="shared" si="2"/>
        <v>0</v>
      </c>
      <c r="BR19" s="531">
        <f t="shared" si="2"/>
        <v>0</v>
      </c>
      <c r="BS19" s="531">
        <f t="shared" si="2"/>
        <v>0</v>
      </c>
      <c r="BT19" s="531">
        <f t="shared" si="2"/>
        <v>0</v>
      </c>
      <c r="BU19" s="531">
        <f t="shared" si="2"/>
        <v>0</v>
      </c>
      <c r="BV19" s="531">
        <f t="shared" si="2"/>
        <v>0</v>
      </c>
      <c r="BW19" s="531">
        <f t="shared" si="2"/>
        <v>0</v>
      </c>
      <c r="BX19" s="531">
        <f t="shared" si="2"/>
        <v>0</v>
      </c>
      <c r="BY19" s="531">
        <f t="shared" si="2"/>
        <v>0</v>
      </c>
      <c r="BZ19" s="531">
        <f t="shared" si="2"/>
        <v>0</v>
      </c>
      <c r="CA19" s="531">
        <f t="shared" si="2"/>
        <v>0</v>
      </c>
      <c r="CB19" s="531">
        <f t="shared" si="2"/>
        <v>0</v>
      </c>
      <c r="CC19" s="531">
        <f t="shared" si="2"/>
        <v>0</v>
      </c>
      <c r="CD19" s="531">
        <f t="shared" si="2"/>
        <v>0</v>
      </c>
      <c r="CE19" s="531">
        <f t="shared" si="2"/>
        <v>0</v>
      </c>
      <c r="CF19" s="531">
        <f t="shared" si="2"/>
        <v>0</v>
      </c>
      <c r="CG19" s="531">
        <f t="shared" si="2"/>
        <v>0</v>
      </c>
      <c r="CH19" s="531"/>
      <c r="CI19" s="531">
        <f>SUM(CI20:CI68)</f>
        <v>0</v>
      </c>
      <c r="CJ19" s="531">
        <f>SUM(CJ20:CJ68)</f>
        <v>0</v>
      </c>
      <c r="CK19" s="532"/>
    </row>
    <row r="20" spans="3:89" x14ac:dyDescent="0.25">
      <c r="C20" s="358"/>
      <c r="D20" s="258" t="str">
        <f>IF(E20="","",VLOOKUP(E20,Data!$C:$D,2,FALSE))</f>
        <v/>
      </c>
      <c r="E20" s="41"/>
      <c r="F20" s="42"/>
      <c r="G20" s="231"/>
      <c r="H20" s="278"/>
      <c r="I20" s="81"/>
      <c r="J20" s="43"/>
      <c r="K20" s="428"/>
      <c r="M20" s="465"/>
      <c r="N20" s="466"/>
      <c r="O20" s="465"/>
      <c r="P20" s="359"/>
      <c r="Q20" s="568"/>
      <c r="R20" s="467"/>
      <c r="S20" s="467"/>
      <c r="T20" s="640"/>
      <c r="U20" s="641"/>
      <c r="V20" s="51"/>
      <c r="X20" s="468" t="str">
        <f t="shared" ref="X20:AM35" si="3">IF($F20="","",IF(VALUE(LEFT($F20,2))=X$18,$J20,""))</f>
        <v/>
      </c>
      <c r="Y20" s="468" t="str">
        <f t="shared" si="3"/>
        <v/>
      </c>
      <c r="Z20" s="468" t="str">
        <f t="shared" si="3"/>
        <v/>
      </c>
      <c r="AA20" s="468" t="str">
        <f t="shared" si="3"/>
        <v/>
      </c>
      <c r="AB20" s="468" t="str">
        <f t="shared" si="3"/>
        <v/>
      </c>
      <c r="AC20" s="468" t="str">
        <f t="shared" si="3"/>
        <v/>
      </c>
      <c r="AD20" s="468" t="str">
        <f t="shared" si="3"/>
        <v/>
      </c>
      <c r="AE20" s="468" t="str">
        <f t="shared" si="3"/>
        <v/>
      </c>
      <c r="AF20" s="468" t="str">
        <f t="shared" si="3"/>
        <v/>
      </c>
      <c r="AG20" s="468" t="str">
        <f t="shared" si="3"/>
        <v/>
      </c>
      <c r="AH20" s="468" t="str">
        <f t="shared" si="3"/>
        <v/>
      </c>
      <c r="AI20" s="468" t="str">
        <f t="shared" si="3"/>
        <v/>
      </c>
      <c r="AJ20" s="468" t="str">
        <f t="shared" si="3"/>
        <v/>
      </c>
      <c r="AK20" s="468" t="str">
        <f t="shared" si="3"/>
        <v/>
      </c>
      <c r="AL20" s="468" t="str">
        <f t="shared" si="3"/>
        <v/>
      </c>
      <c r="AM20" s="468" t="str">
        <f t="shared" si="3"/>
        <v/>
      </c>
      <c r="AN20" s="468" t="str">
        <f t="shared" ref="AN20:AZ35" si="4">IF($F20="","",IF(VALUE(LEFT($F20,2))=AN$18,$J20,""))</f>
        <v/>
      </c>
      <c r="AO20" s="468" t="str">
        <f t="shared" si="4"/>
        <v/>
      </c>
      <c r="AP20" s="468" t="str">
        <f t="shared" si="4"/>
        <v/>
      </c>
      <c r="AQ20" s="468" t="str">
        <f t="shared" si="4"/>
        <v/>
      </c>
      <c r="AR20" s="468" t="str">
        <f t="shared" si="4"/>
        <v/>
      </c>
      <c r="AS20" s="468" t="str">
        <f t="shared" si="4"/>
        <v/>
      </c>
      <c r="AT20" s="468" t="str">
        <f t="shared" si="4"/>
        <v/>
      </c>
      <c r="AU20" s="468" t="str">
        <f t="shared" si="4"/>
        <v/>
      </c>
      <c r="AV20" s="468" t="str">
        <f t="shared" si="4"/>
        <v/>
      </c>
      <c r="AW20" s="468" t="str">
        <f t="shared" si="4"/>
        <v/>
      </c>
      <c r="AX20" s="468" t="str">
        <f t="shared" si="4"/>
        <v/>
      </c>
      <c r="AY20" s="468" t="str">
        <f t="shared" si="4"/>
        <v/>
      </c>
      <c r="AZ20" s="468" t="str">
        <f t="shared" si="4"/>
        <v/>
      </c>
      <c r="BA20" s="468"/>
      <c r="BB20" s="468" t="str">
        <f>IF($M20="","",IF($M20=BB$18,$J20,0))</f>
        <v/>
      </c>
      <c r="BC20" s="468" t="str">
        <f>IF($M20="","",IF($M20=BC$18,$J20,0))</f>
        <v/>
      </c>
      <c r="BD20" s="468"/>
      <c r="BE20" s="468" t="str">
        <f t="shared" ref="BE20:BT35" si="5">IF($F20="","",IF(VALUE(LEFT($F20,2))=BE$18,$K20,""))</f>
        <v/>
      </c>
      <c r="BF20" s="468" t="str">
        <f t="shared" si="5"/>
        <v/>
      </c>
      <c r="BG20" s="468" t="str">
        <f t="shared" si="5"/>
        <v/>
      </c>
      <c r="BH20" s="468" t="str">
        <f t="shared" si="5"/>
        <v/>
      </c>
      <c r="BI20" s="468" t="str">
        <f t="shared" si="5"/>
        <v/>
      </c>
      <c r="BJ20" s="468" t="str">
        <f t="shared" si="5"/>
        <v/>
      </c>
      <c r="BK20" s="468" t="str">
        <f t="shared" si="5"/>
        <v/>
      </c>
      <c r="BL20" s="468" t="str">
        <f t="shared" si="5"/>
        <v/>
      </c>
      <c r="BM20" s="468" t="str">
        <f t="shared" si="5"/>
        <v/>
      </c>
      <c r="BN20" s="468" t="str">
        <f t="shared" si="5"/>
        <v/>
      </c>
      <c r="BO20" s="468" t="str">
        <f t="shared" si="5"/>
        <v/>
      </c>
      <c r="BP20" s="468" t="str">
        <f t="shared" si="5"/>
        <v/>
      </c>
      <c r="BQ20" s="468" t="str">
        <f t="shared" si="5"/>
        <v/>
      </c>
      <c r="BR20" s="468" t="str">
        <f t="shared" si="5"/>
        <v/>
      </c>
      <c r="BS20" s="468" t="str">
        <f t="shared" si="5"/>
        <v/>
      </c>
      <c r="BT20" s="468" t="str">
        <f t="shared" si="5"/>
        <v/>
      </c>
      <c r="BU20" s="468" t="str">
        <f t="shared" ref="BU20:CG35" si="6">IF($F20="","",IF(VALUE(LEFT($F20,2))=BU$18,$K20,""))</f>
        <v/>
      </c>
      <c r="BV20" s="468" t="str">
        <f t="shared" si="6"/>
        <v/>
      </c>
      <c r="BW20" s="468" t="str">
        <f t="shared" si="6"/>
        <v/>
      </c>
      <c r="BX20" s="468" t="str">
        <f t="shared" si="6"/>
        <v/>
      </c>
      <c r="BY20" s="468" t="str">
        <f t="shared" si="6"/>
        <v/>
      </c>
      <c r="BZ20" s="468" t="str">
        <f t="shared" si="6"/>
        <v/>
      </c>
      <c r="CA20" s="468" t="str">
        <f t="shared" si="6"/>
        <v/>
      </c>
      <c r="CB20" s="468" t="str">
        <f t="shared" si="6"/>
        <v/>
      </c>
      <c r="CC20" s="468" t="str">
        <f t="shared" si="6"/>
        <v/>
      </c>
      <c r="CD20" s="468" t="str">
        <f t="shared" si="6"/>
        <v/>
      </c>
      <c r="CE20" s="468" t="str">
        <f t="shared" si="6"/>
        <v/>
      </c>
      <c r="CF20" s="468" t="str">
        <f t="shared" si="6"/>
        <v/>
      </c>
      <c r="CG20" s="468" t="str">
        <f t="shared" si="6"/>
        <v/>
      </c>
      <c r="CH20" s="468"/>
      <c r="CI20" s="468" t="str">
        <f>IF($M20="","",IF($M20=CI$18,$K20,0))</f>
        <v/>
      </c>
      <c r="CJ20" s="468" t="str">
        <f>IF($M20="","",IF($M20=CJ$18,$K20,0))</f>
        <v/>
      </c>
      <c r="CK20" s="533"/>
    </row>
    <row r="21" spans="3:89" x14ac:dyDescent="0.25">
      <c r="C21" s="358"/>
      <c r="D21" s="259">
        <v>101</v>
      </c>
      <c r="E21" s="41"/>
      <c r="F21" s="44"/>
      <c r="G21" s="232" t="s">
        <v>278</v>
      </c>
      <c r="H21" s="279"/>
      <c r="I21" s="281"/>
      <c r="J21" s="429"/>
      <c r="K21" s="430"/>
      <c r="M21" s="360" t="str">
        <f t="shared" ref="M21:M64" si="7">IF(N21="","",IF(N21="ZAR","Local","Foreign"))</f>
        <v/>
      </c>
      <c r="N21" s="361"/>
      <c r="O21" s="368" t="str">
        <f>IF(M21="","",IF(M21="Foreign",VLOOKUP(N21,'Option X3'!D:E,2,FALSE),1))</f>
        <v/>
      </c>
      <c r="P21" s="359"/>
      <c r="Q21" s="569"/>
      <c r="R21" s="364"/>
      <c r="S21" s="364"/>
      <c r="T21" s="617">
        <f>J21</f>
        <v>0</v>
      </c>
      <c r="U21" s="618"/>
      <c r="V21" s="51"/>
      <c r="X21" s="468" t="str">
        <f t="shared" si="3"/>
        <v/>
      </c>
      <c r="Y21" s="468" t="str">
        <f t="shared" si="3"/>
        <v/>
      </c>
      <c r="Z21" s="468" t="str">
        <f t="shared" si="3"/>
        <v/>
      </c>
      <c r="AA21" s="468" t="str">
        <f t="shared" si="3"/>
        <v/>
      </c>
      <c r="AB21" s="468" t="str">
        <f t="shared" si="3"/>
        <v/>
      </c>
      <c r="AC21" s="468" t="str">
        <f t="shared" si="3"/>
        <v/>
      </c>
      <c r="AD21" s="468" t="str">
        <f t="shared" si="3"/>
        <v/>
      </c>
      <c r="AE21" s="468" t="str">
        <f t="shared" si="3"/>
        <v/>
      </c>
      <c r="AF21" s="468" t="str">
        <f t="shared" si="3"/>
        <v/>
      </c>
      <c r="AG21" s="468" t="str">
        <f t="shared" si="3"/>
        <v/>
      </c>
      <c r="AH21" s="468" t="str">
        <f t="shared" si="3"/>
        <v/>
      </c>
      <c r="AI21" s="468" t="str">
        <f t="shared" si="3"/>
        <v/>
      </c>
      <c r="AJ21" s="468" t="str">
        <f t="shared" si="3"/>
        <v/>
      </c>
      <c r="AK21" s="468" t="str">
        <f t="shared" si="3"/>
        <v/>
      </c>
      <c r="AL21" s="468" t="str">
        <f t="shared" si="3"/>
        <v/>
      </c>
      <c r="AM21" s="468" t="str">
        <f t="shared" si="3"/>
        <v/>
      </c>
      <c r="AN21" s="468" t="str">
        <f t="shared" si="4"/>
        <v/>
      </c>
      <c r="AO21" s="468" t="str">
        <f t="shared" si="4"/>
        <v/>
      </c>
      <c r="AP21" s="468" t="str">
        <f t="shared" si="4"/>
        <v/>
      </c>
      <c r="AQ21" s="468" t="str">
        <f t="shared" si="4"/>
        <v/>
      </c>
      <c r="AR21" s="468" t="str">
        <f t="shared" si="4"/>
        <v/>
      </c>
      <c r="AS21" s="468" t="str">
        <f t="shared" si="4"/>
        <v/>
      </c>
      <c r="AT21" s="468" t="str">
        <f t="shared" si="4"/>
        <v/>
      </c>
      <c r="AU21" s="468" t="str">
        <f t="shared" si="4"/>
        <v/>
      </c>
      <c r="AV21" s="468" t="str">
        <f t="shared" si="4"/>
        <v/>
      </c>
      <c r="AW21" s="468" t="str">
        <f t="shared" si="4"/>
        <v/>
      </c>
      <c r="AX21" s="468" t="str">
        <f t="shared" si="4"/>
        <v/>
      </c>
      <c r="AY21" s="468" t="str">
        <f t="shared" si="4"/>
        <v/>
      </c>
      <c r="AZ21" s="468" t="str">
        <f t="shared" si="4"/>
        <v/>
      </c>
      <c r="BA21" s="468"/>
      <c r="BB21" s="468" t="str">
        <f>IF($M21="","",IF($M21=BB$18,$J21,0))</f>
        <v/>
      </c>
      <c r="BC21" s="468" t="str">
        <f t="shared" ref="BC21:BC36" si="8">IF($M21="","",IF($M21=BC$18,$J21,0))</f>
        <v/>
      </c>
      <c r="BD21" s="468"/>
      <c r="BE21" s="468" t="str">
        <f t="shared" si="5"/>
        <v/>
      </c>
      <c r="BF21" s="468" t="str">
        <f t="shared" si="5"/>
        <v/>
      </c>
      <c r="BG21" s="468" t="str">
        <f t="shared" si="5"/>
        <v/>
      </c>
      <c r="BH21" s="468" t="str">
        <f t="shared" si="5"/>
        <v/>
      </c>
      <c r="BI21" s="468" t="str">
        <f t="shared" si="5"/>
        <v/>
      </c>
      <c r="BJ21" s="468" t="str">
        <f t="shared" si="5"/>
        <v/>
      </c>
      <c r="BK21" s="468" t="str">
        <f t="shared" si="5"/>
        <v/>
      </c>
      <c r="BL21" s="468" t="str">
        <f t="shared" si="5"/>
        <v/>
      </c>
      <c r="BM21" s="468" t="str">
        <f t="shared" si="5"/>
        <v/>
      </c>
      <c r="BN21" s="468" t="str">
        <f t="shared" si="5"/>
        <v/>
      </c>
      <c r="BO21" s="468" t="str">
        <f t="shared" si="5"/>
        <v/>
      </c>
      <c r="BP21" s="468" t="str">
        <f t="shared" si="5"/>
        <v/>
      </c>
      <c r="BQ21" s="468" t="str">
        <f t="shared" si="5"/>
        <v/>
      </c>
      <c r="BR21" s="468" t="str">
        <f t="shared" si="5"/>
        <v/>
      </c>
      <c r="BS21" s="468" t="str">
        <f t="shared" si="5"/>
        <v/>
      </c>
      <c r="BT21" s="468" t="str">
        <f t="shared" si="5"/>
        <v/>
      </c>
      <c r="BU21" s="468" t="str">
        <f t="shared" si="6"/>
        <v/>
      </c>
      <c r="BV21" s="468" t="str">
        <f t="shared" si="6"/>
        <v/>
      </c>
      <c r="BW21" s="468" t="str">
        <f t="shared" si="6"/>
        <v/>
      </c>
      <c r="BX21" s="468" t="str">
        <f t="shared" si="6"/>
        <v/>
      </c>
      <c r="BY21" s="468" t="str">
        <f t="shared" si="6"/>
        <v/>
      </c>
      <c r="BZ21" s="468" t="str">
        <f t="shared" si="6"/>
        <v/>
      </c>
      <c r="CA21" s="468" t="str">
        <f t="shared" si="6"/>
        <v/>
      </c>
      <c r="CB21" s="468" t="str">
        <f t="shared" si="6"/>
        <v/>
      </c>
      <c r="CC21" s="468" t="str">
        <f t="shared" si="6"/>
        <v/>
      </c>
      <c r="CD21" s="468" t="str">
        <f t="shared" si="6"/>
        <v/>
      </c>
      <c r="CE21" s="468" t="str">
        <f t="shared" si="6"/>
        <v/>
      </c>
      <c r="CF21" s="468" t="str">
        <f t="shared" si="6"/>
        <v/>
      </c>
      <c r="CG21" s="468" t="str">
        <f t="shared" si="6"/>
        <v/>
      </c>
      <c r="CH21" s="468"/>
      <c r="CI21" s="468" t="str">
        <f t="shared" ref="CI21:CJ68" si="9">IF($M21="","",IF($M21=CI$18,$K21,0))</f>
        <v/>
      </c>
      <c r="CJ21" s="468" t="str">
        <f t="shared" si="9"/>
        <v/>
      </c>
      <c r="CK21" s="533"/>
    </row>
    <row r="22" spans="3:89" x14ac:dyDescent="0.25">
      <c r="C22" s="358"/>
      <c r="D22" s="259">
        <v>102</v>
      </c>
      <c r="E22" s="41"/>
      <c r="F22" s="44"/>
      <c r="G22" s="232" t="s">
        <v>233</v>
      </c>
      <c r="H22" s="279"/>
      <c r="I22" s="281"/>
      <c r="J22" s="429"/>
      <c r="K22" s="430"/>
      <c r="M22" s="360" t="str">
        <f t="shared" si="7"/>
        <v/>
      </c>
      <c r="N22" s="361"/>
      <c r="O22" s="368" t="str">
        <f>IF(M22="","",IF(M22="Foreign",VLOOKUP(N22,'Option X3'!D:E,2,FALSE),1))</f>
        <v/>
      </c>
      <c r="P22" s="359"/>
      <c r="Q22" s="569"/>
      <c r="R22" s="364">
        <f>J22</f>
        <v>0</v>
      </c>
      <c r="S22" s="364"/>
      <c r="T22" s="617"/>
      <c r="U22" s="618"/>
      <c r="V22" s="51"/>
      <c r="X22" s="468" t="str">
        <f t="shared" si="3"/>
        <v/>
      </c>
      <c r="Y22" s="468" t="str">
        <f t="shared" si="3"/>
        <v/>
      </c>
      <c r="Z22" s="468" t="str">
        <f t="shared" si="3"/>
        <v/>
      </c>
      <c r="AA22" s="468" t="str">
        <f t="shared" si="3"/>
        <v/>
      </c>
      <c r="AB22" s="468" t="str">
        <f t="shared" si="3"/>
        <v/>
      </c>
      <c r="AC22" s="468" t="str">
        <f t="shared" si="3"/>
        <v/>
      </c>
      <c r="AD22" s="468" t="str">
        <f t="shared" si="3"/>
        <v/>
      </c>
      <c r="AE22" s="468" t="str">
        <f t="shared" si="3"/>
        <v/>
      </c>
      <c r="AF22" s="468" t="str">
        <f t="shared" si="3"/>
        <v/>
      </c>
      <c r="AG22" s="468" t="str">
        <f t="shared" si="3"/>
        <v/>
      </c>
      <c r="AH22" s="468" t="str">
        <f t="shared" si="3"/>
        <v/>
      </c>
      <c r="AI22" s="468" t="str">
        <f t="shared" si="3"/>
        <v/>
      </c>
      <c r="AJ22" s="468" t="str">
        <f t="shared" si="3"/>
        <v/>
      </c>
      <c r="AK22" s="468" t="str">
        <f t="shared" si="3"/>
        <v/>
      </c>
      <c r="AL22" s="468" t="str">
        <f t="shared" si="3"/>
        <v/>
      </c>
      <c r="AM22" s="468" t="str">
        <f t="shared" si="3"/>
        <v/>
      </c>
      <c r="AN22" s="468" t="str">
        <f t="shared" si="4"/>
        <v/>
      </c>
      <c r="AO22" s="468" t="str">
        <f t="shared" si="4"/>
        <v/>
      </c>
      <c r="AP22" s="468" t="str">
        <f t="shared" si="4"/>
        <v/>
      </c>
      <c r="AQ22" s="468" t="str">
        <f t="shared" si="4"/>
        <v/>
      </c>
      <c r="AR22" s="468" t="str">
        <f t="shared" si="4"/>
        <v/>
      </c>
      <c r="AS22" s="468" t="str">
        <f t="shared" si="4"/>
        <v/>
      </c>
      <c r="AT22" s="468" t="str">
        <f t="shared" si="4"/>
        <v/>
      </c>
      <c r="AU22" s="468" t="str">
        <f t="shared" si="4"/>
        <v/>
      </c>
      <c r="AV22" s="468" t="str">
        <f t="shared" si="4"/>
        <v/>
      </c>
      <c r="AW22" s="468" t="str">
        <f t="shared" si="4"/>
        <v/>
      </c>
      <c r="AX22" s="468" t="str">
        <f t="shared" si="4"/>
        <v/>
      </c>
      <c r="AY22" s="468" t="str">
        <f t="shared" si="4"/>
        <v/>
      </c>
      <c r="AZ22" s="468" t="str">
        <f t="shared" si="4"/>
        <v/>
      </c>
      <c r="BA22" s="468"/>
      <c r="BB22" s="468" t="str">
        <f>IF($M22="","",IF($M22=BB$18,$J22,0))</f>
        <v/>
      </c>
      <c r="BC22" s="468" t="str">
        <f t="shared" si="8"/>
        <v/>
      </c>
      <c r="BD22" s="468"/>
      <c r="BE22" s="468" t="str">
        <f t="shared" si="5"/>
        <v/>
      </c>
      <c r="BF22" s="468" t="str">
        <f t="shared" si="5"/>
        <v/>
      </c>
      <c r="BG22" s="468" t="str">
        <f t="shared" si="5"/>
        <v/>
      </c>
      <c r="BH22" s="468" t="str">
        <f t="shared" si="5"/>
        <v/>
      </c>
      <c r="BI22" s="468" t="str">
        <f t="shared" si="5"/>
        <v/>
      </c>
      <c r="BJ22" s="468" t="str">
        <f t="shared" si="5"/>
        <v/>
      </c>
      <c r="BK22" s="468" t="str">
        <f t="shared" si="5"/>
        <v/>
      </c>
      <c r="BL22" s="468" t="str">
        <f t="shared" si="5"/>
        <v/>
      </c>
      <c r="BM22" s="468" t="str">
        <f t="shared" si="5"/>
        <v/>
      </c>
      <c r="BN22" s="468" t="str">
        <f t="shared" si="5"/>
        <v/>
      </c>
      <c r="BO22" s="468" t="str">
        <f t="shared" si="5"/>
        <v/>
      </c>
      <c r="BP22" s="468" t="str">
        <f t="shared" si="5"/>
        <v/>
      </c>
      <c r="BQ22" s="468" t="str">
        <f t="shared" si="5"/>
        <v/>
      </c>
      <c r="BR22" s="468" t="str">
        <f t="shared" si="5"/>
        <v/>
      </c>
      <c r="BS22" s="468" t="str">
        <f t="shared" si="5"/>
        <v/>
      </c>
      <c r="BT22" s="468" t="str">
        <f t="shared" si="5"/>
        <v/>
      </c>
      <c r="BU22" s="468" t="str">
        <f t="shared" si="6"/>
        <v/>
      </c>
      <c r="BV22" s="468" t="str">
        <f t="shared" si="6"/>
        <v/>
      </c>
      <c r="BW22" s="468" t="str">
        <f t="shared" si="6"/>
        <v/>
      </c>
      <c r="BX22" s="468" t="str">
        <f t="shared" si="6"/>
        <v/>
      </c>
      <c r="BY22" s="468" t="str">
        <f t="shared" si="6"/>
        <v/>
      </c>
      <c r="BZ22" s="468" t="str">
        <f t="shared" si="6"/>
        <v/>
      </c>
      <c r="CA22" s="468" t="str">
        <f t="shared" si="6"/>
        <v/>
      </c>
      <c r="CB22" s="468" t="str">
        <f t="shared" si="6"/>
        <v/>
      </c>
      <c r="CC22" s="468" t="str">
        <f t="shared" si="6"/>
        <v/>
      </c>
      <c r="CD22" s="468" t="str">
        <f t="shared" si="6"/>
        <v/>
      </c>
      <c r="CE22" s="468" t="str">
        <f t="shared" si="6"/>
        <v/>
      </c>
      <c r="CF22" s="468" t="str">
        <f t="shared" si="6"/>
        <v/>
      </c>
      <c r="CG22" s="468" t="str">
        <f t="shared" si="6"/>
        <v/>
      </c>
      <c r="CH22" s="468"/>
      <c r="CI22" s="468" t="str">
        <f t="shared" si="9"/>
        <v/>
      </c>
      <c r="CJ22" s="468" t="str">
        <f t="shared" si="9"/>
        <v/>
      </c>
      <c r="CK22" s="533"/>
    </row>
    <row r="23" spans="3:89" x14ac:dyDescent="0.25">
      <c r="C23" s="358"/>
      <c r="D23" s="259">
        <v>103</v>
      </c>
      <c r="E23" s="41"/>
      <c r="F23" s="44"/>
      <c r="G23" s="232" t="s">
        <v>214</v>
      </c>
      <c r="H23" s="279"/>
      <c r="I23" s="281"/>
      <c r="J23" s="429"/>
      <c r="K23" s="430"/>
      <c r="M23" s="360" t="str">
        <f t="shared" si="7"/>
        <v/>
      </c>
      <c r="N23" s="361"/>
      <c r="O23" s="368" t="str">
        <f>IF(M23="","",IF(M23="Foreign",VLOOKUP(N23,'Option X3'!D:E,2,FALSE),1))</f>
        <v/>
      </c>
      <c r="P23" s="359"/>
      <c r="Q23" s="569"/>
      <c r="R23" s="364"/>
      <c r="S23" s="364"/>
      <c r="T23" s="617">
        <f>J23</f>
        <v>0</v>
      </c>
      <c r="U23" s="618"/>
      <c r="V23" s="51"/>
      <c r="X23" s="468" t="str">
        <f t="shared" si="3"/>
        <v/>
      </c>
      <c r="Y23" s="468" t="str">
        <f t="shared" si="3"/>
        <v/>
      </c>
      <c r="Z23" s="468" t="str">
        <f t="shared" si="3"/>
        <v/>
      </c>
      <c r="AA23" s="468" t="str">
        <f t="shared" si="3"/>
        <v/>
      </c>
      <c r="AB23" s="468" t="str">
        <f t="shared" si="3"/>
        <v/>
      </c>
      <c r="AC23" s="468" t="str">
        <f t="shared" si="3"/>
        <v/>
      </c>
      <c r="AD23" s="468" t="str">
        <f t="shared" si="3"/>
        <v/>
      </c>
      <c r="AE23" s="468" t="str">
        <f t="shared" si="3"/>
        <v/>
      </c>
      <c r="AF23" s="468" t="str">
        <f t="shared" si="3"/>
        <v/>
      </c>
      <c r="AG23" s="468" t="str">
        <f t="shared" si="3"/>
        <v/>
      </c>
      <c r="AH23" s="468" t="str">
        <f t="shared" si="3"/>
        <v/>
      </c>
      <c r="AI23" s="468" t="str">
        <f t="shared" si="3"/>
        <v/>
      </c>
      <c r="AJ23" s="468" t="str">
        <f t="shared" si="3"/>
        <v/>
      </c>
      <c r="AK23" s="468" t="str">
        <f t="shared" si="3"/>
        <v/>
      </c>
      <c r="AL23" s="468" t="str">
        <f t="shared" si="3"/>
        <v/>
      </c>
      <c r="AM23" s="468" t="str">
        <f t="shared" si="3"/>
        <v/>
      </c>
      <c r="AN23" s="468" t="str">
        <f t="shared" si="4"/>
        <v/>
      </c>
      <c r="AO23" s="468" t="str">
        <f t="shared" si="4"/>
        <v/>
      </c>
      <c r="AP23" s="468" t="str">
        <f t="shared" si="4"/>
        <v/>
      </c>
      <c r="AQ23" s="468" t="str">
        <f t="shared" si="4"/>
        <v/>
      </c>
      <c r="AR23" s="468" t="str">
        <f t="shared" si="4"/>
        <v/>
      </c>
      <c r="AS23" s="468" t="str">
        <f t="shared" si="4"/>
        <v/>
      </c>
      <c r="AT23" s="468" t="str">
        <f t="shared" si="4"/>
        <v/>
      </c>
      <c r="AU23" s="468" t="str">
        <f t="shared" si="4"/>
        <v/>
      </c>
      <c r="AV23" s="468" t="str">
        <f t="shared" si="4"/>
        <v/>
      </c>
      <c r="AW23" s="468" t="str">
        <f t="shared" si="4"/>
        <v/>
      </c>
      <c r="AX23" s="468" t="str">
        <f t="shared" si="4"/>
        <v/>
      </c>
      <c r="AY23" s="468" t="str">
        <f t="shared" si="4"/>
        <v/>
      </c>
      <c r="AZ23" s="468" t="str">
        <f t="shared" si="4"/>
        <v/>
      </c>
      <c r="BA23" s="468"/>
      <c r="BB23" s="468" t="str">
        <f t="shared" ref="BB23:BC44" si="10">IF($M23="","",IF($M23=BB$18,$J23,0))</f>
        <v/>
      </c>
      <c r="BC23" s="468" t="str">
        <f t="shared" si="8"/>
        <v/>
      </c>
      <c r="BD23" s="468"/>
      <c r="BE23" s="468" t="str">
        <f t="shared" si="5"/>
        <v/>
      </c>
      <c r="BF23" s="468" t="str">
        <f t="shared" si="5"/>
        <v/>
      </c>
      <c r="BG23" s="468" t="str">
        <f t="shared" si="5"/>
        <v/>
      </c>
      <c r="BH23" s="468" t="str">
        <f t="shared" si="5"/>
        <v/>
      </c>
      <c r="BI23" s="468" t="str">
        <f t="shared" si="5"/>
        <v/>
      </c>
      <c r="BJ23" s="468" t="str">
        <f t="shared" si="5"/>
        <v/>
      </c>
      <c r="BK23" s="468" t="str">
        <f t="shared" si="5"/>
        <v/>
      </c>
      <c r="BL23" s="468" t="str">
        <f t="shared" si="5"/>
        <v/>
      </c>
      <c r="BM23" s="468" t="str">
        <f t="shared" si="5"/>
        <v/>
      </c>
      <c r="BN23" s="468" t="str">
        <f t="shared" si="5"/>
        <v/>
      </c>
      <c r="BO23" s="468" t="str">
        <f t="shared" si="5"/>
        <v/>
      </c>
      <c r="BP23" s="468" t="str">
        <f t="shared" si="5"/>
        <v/>
      </c>
      <c r="BQ23" s="468" t="str">
        <f t="shared" si="5"/>
        <v/>
      </c>
      <c r="BR23" s="468" t="str">
        <f t="shared" si="5"/>
        <v/>
      </c>
      <c r="BS23" s="468" t="str">
        <f t="shared" si="5"/>
        <v/>
      </c>
      <c r="BT23" s="468" t="str">
        <f t="shared" si="5"/>
        <v/>
      </c>
      <c r="BU23" s="468" t="str">
        <f t="shared" si="6"/>
        <v/>
      </c>
      <c r="BV23" s="468" t="str">
        <f t="shared" si="6"/>
        <v/>
      </c>
      <c r="BW23" s="468" t="str">
        <f t="shared" si="6"/>
        <v/>
      </c>
      <c r="BX23" s="468" t="str">
        <f t="shared" si="6"/>
        <v/>
      </c>
      <c r="BY23" s="468" t="str">
        <f t="shared" si="6"/>
        <v/>
      </c>
      <c r="BZ23" s="468" t="str">
        <f t="shared" si="6"/>
        <v/>
      </c>
      <c r="CA23" s="468" t="str">
        <f t="shared" si="6"/>
        <v/>
      </c>
      <c r="CB23" s="468" t="str">
        <f t="shared" si="6"/>
        <v/>
      </c>
      <c r="CC23" s="468" t="str">
        <f t="shared" si="6"/>
        <v/>
      </c>
      <c r="CD23" s="468" t="str">
        <f t="shared" si="6"/>
        <v/>
      </c>
      <c r="CE23" s="468" t="str">
        <f t="shared" si="6"/>
        <v/>
      </c>
      <c r="CF23" s="468" t="str">
        <f t="shared" si="6"/>
        <v/>
      </c>
      <c r="CG23" s="468" t="str">
        <f t="shared" si="6"/>
        <v/>
      </c>
      <c r="CH23" s="468"/>
      <c r="CI23" s="468" t="str">
        <f t="shared" si="9"/>
        <v/>
      </c>
      <c r="CJ23" s="468" t="str">
        <f t="shared" si="9"/>
        <v/>
      </c>
      <c r="CK23" s="533"/>
    </row>
    <row r="24" spans="3:89" x14ac:dyDescent="0.25">
      <c r="C24" s="358"/>
      <c r="D24" s="259">
        <v>104</v>
      </c>
      <c r="E24" s="41"/>
      <c r="F24" s="280"/>
      <c r="G24" s="232" t="s">
        <v>245</v>
      </c>
      <c r="H24" s="279"/>
      <c r="I24" s="281"/>
      <c r="J24" s="429"/>
      <c r="K24" s="432"/>
      <c r="M24" s="360" t="str">
        <f t="shared" si="7"/>
        <v/>
      </c>
      <c r="N24" s="361"/>
      <c r="O24" s="368" t="str">
        <f>IF(M24="","",IF(M24="Foreign",VLOOKUP(N24,'Option X3'!D:E,2,FALSE),1))</f>
        <v/>
      </c>
      <c r="P24" s="359"/>
      <c r="Q24" s="569">
        <f>J24</f>
        <v>0</v>
      </c>
      <c r="R24" s="364"/>
      <c r="S24" s="364"/>
      <c r="T24" s="617"/>
      <c r="U24" s="618"/>
      <c r="V24" s="51"/>
      <c r="X24" s="468" t="str">
        <f t="shared" si="3"/>
        <v/>
      </c>
      <c r="Y24" s="468" t="str">
        <f t="shared" si="3"/>
        <v/>
      </c>
      <c r="Z24" s="468" t="str">
        <f t="shared" si="3"/>
        <v/>
      </c>
      <c r="AA24" s="468" t="str">
        <f t="shared" si="3"/>
        <v/>
      </c>
      <c r="AB24" s="468" t="str">
        <f t="shared" si="3"/>
        <v/>
      </c>
      <c r="AC24" s="468" t="str">
        <f t="shared" si="3"/>
        <v/>
      </c>
      <c r="AD24" s="468" t="str">
        <f t="shared" si="3"/>
        <v/>
      </c>
      <c r="AE24" s="468" t="str">
        <f t="shared" si="3"/>
        <v/>
      </c>
      <c r="AF24" s="468" t="str">
        <f t="shared" si="3"/>
        <v/>
      </c>
      <c r="AG24" s="468" t="str">
        <f t="shared" si="3"/>
        <v/>
      </c>
      <c r="AH24" s="468" t="str">
        <f t="shared" si="3"/>
        <v/>
      </c>
      <c r="AI24" s="468" t="str">
        <f t="shared" si="3"/>
        <v/>
      </c>
      <c r="AJ24" s="468" t="str">
        <f t="shared" si="3"/>
        <v/>
      </c>
      <c r="AK24" s="468" t="str">
        <f t="shared" si="3"/>
        <v/>
      </c>
      <c r="AL24" s="468" t="str">
        <f t="shared" si="3"/>
        <v/>
      </c>
      <c r="AM24" s="468" t="str">
        <f t="shared" si="3"/>
        <v/>
      </c>
      <c r="AN24" s="468" t="str">
        <f t="shared" si="4"/>
        <v/>
      </c>
      <c r="AO24" s="468" t="str">
        <f t="shared" si="4"/>
        <v/>
      </c>
      <c r="AP24" s="468" t="str">
        <f t="shared" si="4"/>
        <v/>
      </c>
      <c r="AQ24" s="468" t="str">
        <f t="shared" si="4"/>
        <v/>
      </c>
      <c r="AR24" s="468" t="str">
        <f t="shared" si="4"/>
        <v/>
      </c>
      <c r="AS24" s="468" t="str">
        <f t="shared" si="4"/>
        <v/>
      </c>
      <c r="AT24" s="468" t="str">
        <f t="shared" si="4"/>
        <v/>
      </c>
      <c r="AU24" s="468" t="str">
        <f t="shared" si="4"/>
        <v/>
      </c>
      <c r="AV24" s="468" t="str">
        <f t="shared" si="4"/>
        <v/>
      </c>
      <c r="AW24" s="468" t="str">
        <f t="shared" si="4"/>
        <v/>
      </c>
      <c r="AX24" s="468" t="str">
        <f t="shared" si="4"/>
        <v/>
      </c>
      <c r="AY24" s="468" t="str">
        <f t="shared" si="4"/>
        <v/>
      </c>
      <c r="AZ24" s="468" t="str">
        <f t="shared" si="4"/>
        <v/>
      </c>
      <c r="BA24" s="468"/>
      <c r="BB24" s="468" t="str">
        <f t="shared" si="10"/>
        <v/>
      </c>
      <c r="BC24" s="468" t="str">
        <f t="shared" si="8"/>
        <v/>
      </c>
      <c r="BD24" s="468"/>
      <c r="BE24" s="468" t="str">
        <f t="shared" si="5"/>
        <v/>
      </c>
      <c r="BF24" s="468" t="str">
        <f t="shared" si="5"/>
        <v/>
      </c>
      <c r="BG24" s="468" t="str">
        <f t="shared" si="5"/>
        <v/>
      </c>
      <c r="BH24" s="468" t="str">
        <f t="shared" si="5"/>
        <v/>
      </c>
      <c r="BI24" s="468" t="str">
        <f t="shared" si="5"/>
        <v/>
      </c>
      <c r="BJ24" s="468" t="str">
        <f t="shared" si="5"/>
        <v/>
      </c>
      <c r="BK24" s="468" t="str">
        <f t="shared" si="5"/>
        <v/>
      </c>
      <c r="BL24" s="468" t="str">
        <f t="shared" si="5"/>
        <v/>
      </c>
      <c r="BM24" s="468" t="str">
        <f t="shared" si="5"/>
        <v/>
      </c>
      <c r="BN24" s="468" t="str">
        <f t="shared" si="5"/>
        <v/>
      </c>
      <c r="BO24" s="468" t="str">
        <f t="shared" si="5"/>
        <v/>
      </c>
      <c r="BP24" s="468" t="str">
        <f t="shared" si="5"/>
        <v/>
      </c>
      <c r="BQ24" s="468" t="str">
        <f t="shared" si="5"/>
        <v/>
      </c>
      <c r="BR24" s="468" t="str">
        <f t="shared" si="5"/>
        <v/>
      </c>
      <c r="BS24" s="468" t="str">
        <f t="shared" si="5"/>
        <v/>
      </c>
      <c r="BT24" s="468" t="str">
        <f t="shared" si="5"/>
        <v/>
      </c>
      <c r="BU24" s="468" t="str">
        <f t="shared" si="6"/>
        <v/>
      </c>
      <c r="BV24" s="468" t="str">
        <f t="shared" si="6"/>
        <v/>
      </c>
      <c r="BW24" s="468" t="str">
        <f t="shared" si="6"/>
        <v/>
      </c>
      <c r="BX24" s="468" t="str">
        <f t="shared" si="6"/>
        <v/>
      </c>
      <c r="BY24" s="468" t="str">
        <f t="shared" si="6"/>
        <v/>
      </c>
      <c r="BZ24" s="468" t="str">
        <f t="shared" si="6"/>
        <v/>
      </c>
      <c r="CA24" s="468" t="str">
        <f t="shared" si="6"/>
        <v/>
      </c>
      <c r="CB24" s="468" t="str">
        <f t="shared" si="6"/>
        <v/>
      </c>
      <c r="CC24" s="468" t="str">
        <f t="shared" si="6"/>
        <v/>
      </c>
      <c r="CD24" s="468" t="str">
        <f t="shared" si="6"/>
        <v/>
      </c>
      <c r="CE24" s="468" t="str">
        <f t="shared" si="6"/>
        <v/>
      </c>
      <c r="CF24" s="468" t="str">
        <f t="shared" si="6"/>
        <v/>
      </c>
      <c r="CG24" s="468" t="str">
        <f t="shared" si="6"/>
        <v/>
      </c>
      <c r="CH24" s="468"/>
      <c r="CI24" s="468" t="str">
        <f t="shared" si="9"/>
        <v/>
      </c>
      <c r="CJ24" s="468" t="str">
        <f t="shared" si="9"/>
        <v/>
      </c>
      <c r="CK24" s="533"/>
    </row>
    <row r="25" spans="3:89" x14ac:dyDescent="0.25">
      <c r="C25" s="358"/>
      <c r="D25" s="259">
        <v>105</v>
      </c>
      <c r="E25" s="41"/>
      <c r="F25" s="44"/>
      <c r="G25" s="232" t="s">
        <v>246</v>
      </c>
      <c r="H25" s="279"/>
      <c r="I25" s="281"/>
      <c r="J25" s="433"/>
      <c r="K25" s="430"/>
      <c r="M25" s="360" t="str">
        <f t="shared" si="7"/>
        <v/>
      </c>
      <c r="N25" s="361"/>
      <c r="O25" s="368" t="str">
        <f>IF(M25="","",IF(M25="Foreign",VLOOKUP(N25,'Option X3'!D:E,2,FALSE),1))</f>
        <v/>
      </c>
      <c r="P25" s="359"/>
      <c r="Q25" s="569"/>
      <c r="R25" s="364"/>
      <c r="S25" s="364"/>
      <c r="T25" s="617"/>
      <c r="U25" s="618"/>
      <c r="V25" s="51"/>
      <c r="X25" s="468" t="str">
        <f t="shared" si="3"/>
        <v/>
      </c>
      <c r="Y25" s="468" t="str">
        <f t="shared" si="3"/>
        <v/>
      </c>
      <c r="Z25" s="468" t="str">
        <f t="shared" si="3"/>
        <v/>
      </c>
      <c r="AA25" s="468" t="str">
        <f t="shared" si="3"/>
        <v/>
      </c>
      <c r="AB25" s="468" t="str">
        <f t="shared" si="3"/>
        <v/>
      </c>
      <c r="AC25" s="468" t="str">
        <f t="shared" si="3"/>
        <v/>
      </c>
      <c r="AD25" s="468" t="str">
        <f t="shared" si="3"/>
        <v/>
      </c>
      <c r="AE25" s="468" t="str">
        <f t="shared" si="3"/>
        <v/>
      </c>
      <c r="AF25" s="468" t="str">
        <f t="shared" si="3"/>
        <v/>
      </c>
      <c r="AG25" s="468" t="str">
        <f t="shared" si="3"/>
        <v/>
      </c>
      <c r="AH25" s="468" t="str">
        <f t="shared" si="3"/>
        <v/>
      </c>
      <c r="AI25" s="468" t="str">
        <f t="shared" si="3"/>
        <v/>
      </c>
      <c r="AJ25" s="468" t="str">
        <f t="shared" si="3"/>
        <v/>
      </c>
      <c r="AK25" s="468" t="str">
        <f t="shared" si="3"/>
        <v/>
      </c>
      <c r="AL25" s="468" t="str">
        <f t="shared" si="3"/>
        <v/>
      </c>
      <c r="AM25" s="468" t="str">
        <f t="shared" si="3"/>
        <v/>
      </c>
      <c r="AN25" s="468" t="str">
        <f t="shared" si="4"/>
        <v/>
      </c>
      <c r="AO25" s="468" t="str">
        <f t="shared" si="4"/>
        <v/>
      </c>
      <c r="AP25" s="468" t="str">
        <f t="shared" si="4"/>
        <v/>
      </c>
      <c r="AQ25" s="468" t="str">
        <f t="shared" si="4"/>
        <v/>
      </c>
      <c r="AR25" s="468" t="str">
        <f t="shared" si="4"/>
        <v/>
      </c>
      <c r="AS25" s="468" t="str">
        <f t="shared" si="4"/>
        <v/>
      </c>
      <c r="AT25" s="468" t="str">
        <f t="shared" si="4"/>
        <v/>
      </c>
      <c r="AU25" s="468" t="str">
        <f t="shared" si="4"/>
        <v/>
      </c>
      <c r="AV25" s="468" t="str">
        <f t="shared" si="4"/>
        <v/>
      </c>
      <c r="AW25" s="468" t="str">
        <f t="shared" si="4"/>
        <v/>
      </c>
      <c r="AX25" s="468" t="str">
        <f t="shared" si="4"/>
        <v/>
      </c>
      <c r="AY25" s="468" t="str">
        <f t="shared" si="4"/>
        <v/>
      </c>
      <c r="AZ25" s="468" t="str">
        <f t="shared" si="4"/>
        <v/>
      </c>
      <c r="BA25" s="468"/>
      <c r="BB25" s="468" t="str">
        <f t="shared" si="10"/>
        <v/>
      </c>
      <c r="BC25" s="468" t="str">
        <f t="shared" si="8"/>
        <v/>
      </c>
      <c r="BD25" s="468"/>
      <c r="BE25" s="468" t="str">
        <f t="shared" si="5"/>
        <v/>
      </c>
      <c r="BF25" s="468" t="str">
        <f t="shared" si="5"/>
        <v/>
      </c>
      <c r="BG25" s="468" t="str">
        <f t="shared" si="5"/>
        <v/>
      </c>
      <c r="BH25" s="468" t="str">
        <f t="shared" si="5"/>
        <v/>
      </c>
      <c r="BI25" s="468" t="str">
        <f t="shared" si="5"/>
        <v/>
      </c>
      <c r="BJ25" s="468" t="str">
        <f t="shared" si="5"/>
        <v/>
      </c>
      <c r="BK25" s="468" t="str">
        <f t="shared" si="5"/>
        <v/>
      </c>
      <c r="BL25" s="468" t="str">
        <f t="shared" si="5"/>
        <v/>
      </c>
      <c r="BM25" s="468" t="str">
        <f t="shared" si="5"/>
        <v/>
      </c>
      <c r="BN25" s="468" t="str">
        <f t="shared" si="5"/>
        <v/>
      </c>
      <c r="BO25" s="468" t="str">
        <f t="shared" si="5"/>
        <v/>
      </c>
      <c r="BP25" s="468" t="str">
        <f t="shared" si="5"/>
        <v/>
      </c>
      <c r="BQ25" s="468" t="str">
        <f t="shared" si="5"/>
        <v/>
      </c>
      <c r="BR25" s="468" t="str">
        <f t="shared" si="5"/>
        <v/>
      </c>
      <c r="BS25" s="468" t="str">
        <f t="shared" si="5"/>
        <v/>
      </c>
      <c r="BT25" s="468" t="str">
        <f t="shared" si="5"/>
        <v/>
      </c>
      <c r="BU25" s="468" t="str">
        <f t="shared" si="6"/>
        <v/>
      </c>
      <c r="BV25" s="468" t="str">
        <f t="shared" si="6"/>
        <v/>
      </c>
      <c r="BW25" s="468" t="str">
        <f t="shared" si="6"/>
        <v/>
      </c>
      <c r="BX25" s="468" t="str">
        <f t="shared" si="6"/>
        <v/>
      </c>
      <c r="BY25" s="468" t="str">
        <f t="shared" si="6"/>
        <v/>
      </c>
      <c r="BZ25" s="468" t="str">
        <f t="shared" si="6"/>
        <v/>
      </c>
      <c r="CA25" s="468" t="str">
        <f t="shared" si="6"/>
        <v/>
      </c>
      <c r="CB25" s="468" t="str">
        <f t="shared" si="6"/>
        <v/>
      </c>
      <c r="CC25" s="468" t="str">
        <f t="shared" si="6"/>
        <v/>
      </c>
      <c r="CD25" s="468" t="str">
        <f t="shared" si="6"/>
        <v/>
      </c>
      <c r="CE25" s="468" t="str">
        <f t="shared" si="6"/>
        <v/>
      </c>
      <c r="CF25" s="468" t="str">
        <f t="shared" si="6"/>
        <v/>
      </c>
      <c r="CG25" s="468" t="str">
        <f t="shared" si="6"/>
        <v/>
      </c>
      <c r="CH25" s="468"/>
      <c r="CI25" s="468" t="str">
        <f t="shared" si="9"/>
        <v/>
      </c>
      <c r="CJ25" s="468" t="str">
        <f t="shared" si="9"/>
        <v/>
      </c>
      <c r="CK25" s="533"/>
    </row>
    <row r="26" spans="3:89" x14ac:dyDescent="0.25">
      <c r="C26" s="358"/>
      <c r="D26" s="259">
        <v>106</v>
      </c>
      <c r="E26" s="41"/>
      <c r="F26" s="44"/>
      <c r="G26" s="232" t="s">
        <v>248</v>
      </c>
      <c r="H26" s="279"/>
      <c r="I26" s="281"/>
      <c r="J26" s="431"/>
      <c r="K26" s="432"/>
      <c r="M26" s="360" t="str">
        <f t="shared" si="7"/>
        <v/>
      </c>
      <c r="N26" s="361"/>
      <c r="O26" s="368" t="str">
        <f>IF(M26="","",IF(M26="Foreign",VLOOKUP(N26,'Option X3'!D:E,2,FALSE),1))</f>
        <v/>
      </c>
      <c r="P26" s="359"/>
      <c r="Q26" s="569">
        <f>J26</f>
        <v>0</v>
      </c>
      <c r="R26" s="364"/>
      <c r="S26" s="364"/>
      <c r="T26" s="617"/>
      <c r="U26" s="618"/>
      <c r="V26" s="51"/>
      <c r="X26" s="468" t="str">
        <f t="shared" si="3"/>
        <v/>
      </c>
      <c r="Y26" s="468" t="str">
        <f t="shared" si="3"/>
        <v/>
      </c>
      <c r="Z26" s="468" t="str">
        <f t="shared" si="3"/>
        <v/>
      </c>
      <c r="AA26" s="468" t="str">
        <f t="shared" si="3"/>
        <v/>
      </c>
      <c r="AB26" s="468" t="str">
        <f t="shared" si="3"/>
        <v/>
      </c>
      <c r="AC26" s="468" t="str">
        <f t="shared" si="3"/>
        <v/>
      </c>
      <c r="AD26" s="468" t="str">
        <f t="shared" si="3"/>
        <v/>
      </c>
      <c r="AE26" s="468" t="str">
        <f t="shared" si="3"/>
        <v/>
      </c>
      <c r="AF26" s="468" t="str">
        <f t="shared" si="3"/>
        <v/>
      </c>
      <c r="AG26" s="468" t="str">
        <f t="shared" si="3"/>
        <v/>
      </c>
      <c r="AH26" s="468" t="str">
        <f t="shared" si="3"/>
        <v/>
      </c>
      <c r="AI26" s="468" t="str">
        <f t="shared" si="3"/>
        <v/>
      </c>
      <c r="AJ26" s="468" t="str">
        <f t="shared" si="3"/>
        <v/>
      </c>
      <c r="AK26" s="468" t="str">
        <f t="shared" si="3"/>
        <v/>
      </c>
      <c r="AL26" s="468" t="str">
        <f t="shared" si="3"/>
        <v/>
      </c>
      <c r="AM26" s="468" t="str">
        <f t="shared" si="3"/>
        <v/>
      </c>
      <c r="AN26" s="468" t="str">
        <f t="shared" si="4"/>
        <v/>
      </c>
      <c r="AO26" s="468" t="str">
        <f t="shared" si="4"/>
        <v/>
      </c>
      <c r="AP26" s="468" t="str">
        <f t="shared" si="4"/>
        <v/>
      </c>
      <c r="AQ26" s="468" t="str">
        <f t="shared" si="4"/>
        <v/>
      </c>
      <c r="AR26" s="468" t="str">
        <f t="shared" si="4"/>
        <v/>
      </c>
      <c r="AS26" s="468" t="str">
        <f t="shared" si="4"/>
        <v/>
      </c>
      <c r="AT26" s="468" t="str">
        <f t="shared" si="4"/>
        <v/>
      </c>
      <c r="AU26" s="468" t="str">
        <f t="shared" si="4"/>
        <v/>
      </c>
      <c r="AV26" s="468" t="str">
        <f t="shared" si="4"/>
        <v/>
      </c>
      <c r="AW26" s="468" t="str">
        <f t="shared" si="4"/>
        <v/>
      </c>
      <c r="AX26" s="468" t="str">
        <f t="shared" si="4"/>
        <v/>
      </c>
      <c r="AY26" s="468" t="str">
        <f t="shared" si="4"/>
        <v/>
      </c>
      <c r="AZ26" s="468" t="str">
        <f t="shared" si="4"/>
        <v/>
      </c>
      <c r="BA26" s="468"/>
      <c r="BB26" s="468" t="str">
        <f t="shared" si="10"/>
        <v/>
      </c>
      <c r="BC26" s="468" t="str">
        <f t="shared" si="8"/>
        <v/>
      </c>
      <c r="BD26" s="468"/>
      <c r="BE26" s="468" t="str">
        <f t="shared" si="5"/>
        <v/>
      </c>
      <c r="BF26" s="468" t="str">
        <f t="shared" si="5"/>
        <v/>
      </c>
      <c r="BG26" s="468" t="str">
        <f t="shared" si="5"/>
        <v/>
      </c>
      <c r="BH26" s="468" t="str">
        <f t="shared" si="5"/>
        <v/>
      </c>
      <c r="BI26" s="468" t="str">
        <f t="shared" si="5"/>
        <v/>
      </c>
      <c r="BJ26" s="468" t="str">
        <f t="shared" si="5"/>
        <v/>
      </c>
      <c r="BK26" s="468" t="str">
        <f t="shared" si="5"/>
        <v/>
      </c>
      <c r="BL26" s="468" t="str">
        <f t="shared" si="5"/>
        <v/>
      </c>
      <c r="BM26" s="468" t="str">
        <f t="shared" si="5"/>
        <v/>
      </c>
      <c r="BN26" s="468" t="str">
        <f t="shared" si="5"/>
        <v/>
      </c>
      <c r="BO26" s="468" t="str">
        <f t="shared" si="5"/>
        <v/>
      </c>
      <c r="BP26" s="468" t="str">
        <f t="shared" si="5"/>
        <v/>
      </c>
      <c r="BQ26" s="468" t="str">
        <f t="shared" si="5"/>
        <v/>
      </c>
      <c r="BR26" s="468" t="str">
        <f t="shared" si="5"/>
        <v/>
      </c>
      <c r="BS26" s="468" t="str">
        <f t="shared" si="5"/>
        <v/>
      </c>
      <c r="BT26" s="468" t="str">
        <f t="shared" si="5"/>
        <v/>
      </c>
      <c r="BU26" s="468" t="str">
        <f t="shared" si="6"/>
        <v/>
      </c>
      <c r="BV26" s="468" t="str">
        <f t="shared" si="6"/>
        <v/>
      </c>
      <c r="BW26" s="468" t="str">
        <f t="shared" si="6"/>
        <v/>
      </c>
      <c r="BX26" s="468" t="str">
        <f t="shared" si="6"/>
        <v/>
      </c>
      <c r="BY26" s="468" t="str">
        <f t="shared" si="6"/>
        <v/>
      </c>
      <c r="BZ26" s="468" t="str">
        <f t="shared" si="6"/>
        <v/>
      </c>
      <c r="CA26" s="468" t="str">
        <f t="shared" si="6"/>
        <v/>
      </c>
      <c r="CB26" s="468" t="str">
        <f t="shared" si="6"/>
        <v/>
      </c>
      <c r="CC26" s="468" t="str">
        <f t="shared" si="6"/>
        <v/>
      </c>
      <c r="CD26" s="468" t="str">
        <f t="shared" si="6"/>
        <v/>
      </c>
      <c r="CE26" s="468" t="str">
        <f t="shared" si="6"/>
        <v/>
      </c>
      <c r="CF26" s="468" t="str">
        <f t="shared" si="6"/>
        <v/>
      </c>
      <c r="CG26" s="468" t="str">
        <f t="shared" si="6"/>
        <v/>
      </c>
      <c r="CH26" s="468"/>
      <c r="CI26" s="468" t="str">
        <f t="shared" si="9"/>
        <v/>
      </c>
      <c r="CJ26" s="468" t="str">
        <f t="shared" si="9"/>
        <v/>
      </c>
      <c r="CK26" s="533"/>
    </row>
    <row r="27" spans="3:89" x14ac:dyDescent="0.25">
      <c r="C27" s="358"/>
      <c r="D27" s="259">
        <v>107</v>
      </c>
      <c r="E27" s="41"/>
      <c r="F27" s="44"/>
      <c r="G27" s="232" t="s">
        <v>247</v>
      </c>
      <c r="H27" s="279"/>
      <c r="I27" s="281"/>
      <c r="J27" s="433"/>
      <c r="K27" s="431"/>
      <c r="M27" s="360" t="str">
        <f t="shared" si="7"/>
        <v/>
      </c>
      <c r="N27" s="361"/>
      <c r="O27" s="368" t="str">
        <f>IF(M27="","",IF(M27="Foreign",VLOOKUP(N27,'Option X3'!D:E,2,FALSE),1))</f>
        <v/>
      </c>
      <c r="P27" s="359"/>
      <c r="Q27" s="569"/>
      <c r="R27" s="364"/>
      <c r="S27" s="364"/>
      <c r="T27" s="617"/>
      <c r="U27" s="618"/>
      <c r="V27" s="51"/>
      <c r="X27" s="468" t="str">
        <f t="shared" si="3"/>
        <v/>
      </c>
      <c r="Y27" s="468" t="str">
        <f t="shared" si="3"/>
        <v/>
      </c>
      <c r="Z27" s="468" t="str">
        <f t="shared" si="3"/>
        <v/>
      </c>
      <c r="AA27" s="468" t="str">
        <f t="shared" si="3"/>
        <v/>
      </c>
      <c r="AB27" s="468" t="str">
        <f t="shared" si="3"/>
        <v/>
      </c>
      <c r="AC27" s="468" t="str">
        <f t="shared" si="3"/>
        <v/>
      </c>
      <c r="AD27" s="468" t="str">
        <f t="shared" si="3"/>
        <v/>
      </c>
      <c r="AE27" s="468" t="str">
        <f t="shared" si="3"/>
        <v/>
      </c>
      <c r="AF27" s="468" t="str">
        <f t="shared" si="3"/>
        <v/>
      </c>
      <c r="AG27" s="468" t="str">
        <f t="shared" si="3"/>
        <v/>
      </c>
      <c r="AH27" s="468" t="str">
        <f t="shared" si="3"/>
        <v/>
      </c>
      <c r="AI27" s="468" t="str">
        <f t="shared" si="3"/>
        <v/>
      </c>
      <c r="AJ27" s="468" t="str">
        <f t="shared" si="3"/>
        <v/>
      </c>
      <c r="AK27" s="468" t="str">
        <f t="shared" si="3"/>
        <v/>
      </c>
      <c r="AL27" s="468" t="str">
        <f t="shared" si="3"/>
        <v/>
      </c>
      <c r="AM27" s="468" t="str">
        <f t="shared" si="3"/>
        <v/>
      </c>
      <c r="AN27" s="468" t="str">
        <f t="shared" si="4"/>
        <v/>
      </c>
      <c r="AO27" s="468" t="str">
        <f t="shared" si="4"/>
        <v/>
      </c>
      <c r="AP27" s="468" t="str">
        <f t="shared" si="4"/>
        <v/>
      </c>
      <c r="AQ27" s="468" t="str">
        <f t="shared" si="4"/>
        <v/>
      </c>
      <c r="AR27" s="468" t="str">
        <f t="shared" si="4"/>
        <v/>
      </c>
      <c r="AS27" s="468" t="str">
        <f t="shared" si="4"/>
        <v/>
      </c>
      <c r="AT27" s="468" t="str">
        <f t="shared" si="4"/>
        <v/>
      </c>
      <c r="AU27" s="468" t="str">
        <f t="shared" si="4"/>
        <v/>
      </c>
      <c r="AV27" s="468" t="str">
        <f t="shared" si="4"/>
        <v/>
      </c>
      <c r="AW27" s="468" t="str">
        <f t="shared" si="4"/>
        <v/>
      </c>
      <c r="AX27" s="468" t="str">
        <f t="shared" si="4"/>
        <v/>
      </c>
      <c r="AY27" s="468" t="str">
        <f t="shared" si="4"/>
        <v/>
      </c>
      <c r="AZ27" s="468" t="str">
        <f t="shared" si="4"/>
        <v/>
      </c>
      <c r="BA27" s="468"/>
      <c r="BB27" s="468" t="str">
        <f t="shared" si="10"/>
        <v/>
      </c>
      <c r="BC27" s="468" t="str">
        <f t="shared" si="8"/>
        <v/>
      </c>
      <c r="BD27" s="468"/>
      <c r="BE27" s="468" t="str">
        <f t="shared" si="5"/>
        <v/>
      </c>
      <c r="BF27" s="468" t="str">
        <f t="shared" si="5"/>
        <v/>
      </c>
      <c r="BG27" s="468" t="str">
        <f t="shared" si="5"/>
        <v/>
      </c>
      <c r="BH27" s="468" t="str">
        <f t="shared" si="5"/>
        <v/>
      </c>
      <c r="BI27" s="468" t="str">
        <f t="shared" si="5"/>
        <v/>
      </c>
      <c r="BJ27" s="468" t="str">
        <f t="shared" si="5"/>
        <v/>
      </c>
      <c r="BK27" s="468" t="str">
        <f t="shared" si="5"/>
        <v/>
      </c>
      <c r="BL27" s="468" t="str">
        <f t="shared" si="5"/>
        <v/>
      </c>
      <c r="BM27" s="468" t="str">
        <f t="shared" si="5"/>
        <v/>
      </c>
      <c r="BN27" s="468" t="str">
        <f t="shared" si="5"/>
        <v/>
      </c>
      <c r="BO27" s="468" t="str">
        <f t="shared" si="5"/>
        <v/>
      </c>
      <c r="BP27" s="468" t="str">
        <f t="shared" si="5"/>
        <v/>
      </c>
      <c r="BQ27" s="468" t="str">
        <f t="shared" si="5"/>
        <v/>
      </c>
      <c r="BR27" s="468" t="str">
        <f t="shared" si="5"/>
        <v/>
      </c>
      <c r="BS27" s="468" t="str">
        <f t="shared" si="5"/>
        <v/>
      </c>
      <c r="BT27" s="468" t="str">
        <f t="shared" si="5"/>
        <v/>
      </c>
      <c r="BU27" s="468" t="str">
        <f t="shared" si="6"/>
        <v/>
      </c>
      <c r="BV27" s="468" t="str">
        <f t="shared" si="6"/>
        <v/>
      </c>
      <c r="BW27" s="468" t="str">
        <f t="shared" si="6"/>
        <v/>
      </c>
      <c r="BX27" s="468" t="str">
        <f t="shared" si="6"/>
        <v/>
      </c>
      <c r="BY27" s="468" t="str">
        <f t="shared" si="6"/>
        <v/>
      </c>
      <c r="BZ27" s="468" t="str">
        <f t="shared" si="6"/>
        <v/>
      </c>
      <c r="CA27" s="468" t="str">
        <f t="shared" si="6"/>
        <v/>
      </c>
      <c r="CB27" s="468" t="str">
        <f t="shared" si="6"/>
        <v/>
      </c>
      <c r="CC27" s="468" t="str">
        <f t="shared" si="6"/>
        <v/>
      </c>
      <c r="CD27" s="468" t="str">
        <f t="shared" si="6"/>
        <v/>
      </c>
      <c r="CE27" s="468" t="str">
        <f t="shared" si="6"/>
        <v/>
      </c>
      <c r="CF27" s="468" t="str">
        <f t="shared" si="6"/>
        <v/>
      </c>
      <c r="CG27" s="468" t="str">
        <f t="shared" si="6"/>
        <v/>
      </c>
      <c r="CH27" s="468"/>
      <c r="CI27" s="468" t="str">
        <f t="shared" si="9"/>
        <v/>
      </c>
      <c r="CJ27" s="468" t="str">
        <f t="shared" si="9"/>
        <v/>
      </c>
      <c r="CK27" s="533"/>
    </row>
    <row r="28" spans="3:89" x14ac:dyDescent="0.25">
      <c r="C28" s="358"/>
      <c r="D28" s="259">
        <v>108</v>
      </c>
      <c r="E28" s="41"/>
      <c r="F28" s="44"/>
      <c r="G28" s="232" t="s">
        <v>215</v>
      </c>
      <c r="H28" s="279"/>
      <c r="I28" s="281"/>
      <c r="J28" s="431"/>
      <c r="K28" s="431"/>
      <c r="M28" s="360" t="str">
        <f t="shared" si="7"/>
        <v/>
      </c>
      <c r="N28" s="361"/>
      <c r="O28" s="368" t="str">
        <f>IF(M28="","",IF(M28="Foreign",VLOOKUP(N28,'Option X3'!D:E,2,FALSE),1))</f>
        <v/>
      </c>
      <c r="P28" s="359"/>
      <c r="Q28" s="569"/>
      <c r="R28" s="364">
        <f t="shared" ref="R28:R37" si="11">J28</f>
        <v>0</v>
      </c>
      <c r="S28" s="364"/>
      <c r="T28" s="617"/>
      <c r="U28" s="618"/>
      <c r="V28" s="51"/>
      <c r="X28" s="468" t="str">
        <f t="shared" si="3"/>
        <v/>
      </c>
      <c r="Y28" s="468" t="str">
        <f t="shared" si="3"/>
        <v/>
      </c>
      <c r="Z28" s="468" t="str">
        <f t="shared" si="3"/>
        <v/>
      </c>
      <c r="AA28" s="468" t="str">
        <f t="shared" si="3"/>
        <v/>
      </c>
      <c r="AB28" s="468" t="str">
        <f t="shared" si="3"/>
        <v/>
      </c>
      <c r="AC28" s="468" t="str">
        <f t="shared" si="3"/>
        <v/>
      </c>
      <c r="AD28" s="468" t="str">
        <f t="shared" si="3"/>
        <v/>
      </c>
      <c r="AE28" s="468" t="str">
        <f t="shared" si="3"/>
        <v/>
      </c>
      <c r="AF28" s="468" t="str">
        <f t="shared" si="3"/>
        <v/>
      </c>
      <c r="AG28" s="468" t="str">
        <f t="shared" si="3"/>
        <v/>
      </c>
      <c r="AH28" s="468" t="str">
        <f t="shared" si="3"/>
        <v/>
      </c>
      <c r="AI28" s="468" t="str">
        <f t="shared" si="3"/>
        <v/>
      </c>
      <c r="AJ28" s="468" t="str">
        <f t="shared" si="3"/>
        <v/>
      </c>
      <c r="AK28" s="468" t="str">
        <f t="shared" si="3"/>
        <v/>
      </c>
      <c r="AL28" s="468" t="str">
        <f t="shared" si="3"/>
        <v/>
      </c>
      <c r="AM28" s="468" t="str">
        <f t="shared" si="3"/>
        <v/>
      </c>
      <c r="AN28" s="468" t="str">
        <f t="shared" si="4"/>
        <v/>
      </c>
      <c r="AO28" s="468" t="str">
        <f t="shared" si="4"/>
        <v/>
      </c>
      <c r="AP28" s="468" t="str">
        <f t="shared" si="4"/>
        <v/>
      </c>
      <c r="AQ28" s="468" t="str">
        <f t="shared" si="4"/>
        <v/>
      </c>
      <c r="AR28" s="468" t="str">
        <f t="shared" si="4"/>
        <v/>
      </c>
      <c r="AS28" s="468" t="str">
        <f t="shared" si="4"/>
        <v/>
      </c>
      <c r="AT28" s="468" t="str">
        <f t="shared" si="4"/>
        <v/>
      </c>
      <c r="AU28" s="468" t="str">
        <f t="shared" si="4"/>
        <v/>
      </c>
      <c r="AV28" s="468" t="str">
        <f t="shared" si="4"/>
        <v/>
      </c>
      <c r="AW28" s="468" t="str">
        <f t="shared" si="4"/>
        <v/>
      </c>
      <c r="AX28" s="468" t="str">
        <f t="shared" si="4"/>
        <v/>
      </c>
      <c r="AY28" s="468" t="str">
        <f t="shared" si="4"/>
        <v/>
      </c>
      <c r="AZ28" s="468" t="str">
        <f t="shared" si="4"/>
        <v/>
      </c>
      <c r="BA28" s="468"/>
      <c r="BB28" s="468" t="str">
        <f t="shared" si="10"/>
        <v/>
      </c>
      <c r="BC28" s="468" t="str">
        <f t="shared" si="8"/>
        <v/>
      </c>
      <c r="BD28" s="468"/>
      <c r="BE28" s="468" t="str">
        <f t="shared" si="5"/>
        <v/>
      </c>
      <c r="BF28" s="468" t="str">
        <f t="shared" si="5"/>
        <v/>
      </c>
      <c r="BG28" s="468" t="str">
        <f t="shared" si="5"/>
        <v/>
      </c>
      <c r="BH28" s="468" t="str">
        <f t="shared" si="5"/>
        <v/>
      </c>
      <c r="BI28" s="468" t="str">
        <f t="shared" si="5"/>
        <v/>
      </c>
      <c r="BJ28" s="468" t="str">
        <f t="shared" si="5"/>
        <v/>
      </c>
      <c r="BK28" s="468" t="str">
        <f t="shared" si="5"/>
        <v/>
      </c>
      <c r="BL28" s="468" t="str">
        <f t="shared" si="5"/>
        <v/>
      </c>
      <c r="BM28" s="468" t="str">
        <f t="shared" si="5"/>
        <v/>
      </c>
      <c r="BN28" s="468" t="str">
        <f t="shared" si="5"/>
        <v/>
      </c>
      <c r="BO28" s="468" t="str">
        <f t="shared" si="5"/>
        <v/>
      </c>
      <c r="BP28" s="468" t="str">
        <f t="shared" si="5"/>
        <v/>
      </c>
      <c r="BQ28" s="468" t="str">
        <f t="shared" si="5"/>
        <v/>
      </c>
      <c r="BR28" s="468" t="str">
        <f t="shared" si="5"/>
        <v/>
      </c>
      <c r="BS28" s="468" t="str">
        <f t="shared" si="5"/>
        <v/>
      </c>
      <c r="BT28" s="468" t="str">
        <f t="shared" si="5"/>
        <v/>
      </c>
      <c r="BU28" s="468" t="str">
        <f t="shared" si="6"/>
        <v/>
      </c>
      <c r="BV28" s="468" t="str">
        <f t="shared" si="6"/>
        <v/>
      </c>
      <c r="BW28" s="468" t="str">
        <f t="shared" si="6"/>
        <v/>
      </c>
      <c r="BX28" s="468" t="str">
        <f t="shared" si="6"/>
        <v/>
      </c>
      <c r="BY28" s="468" t="str">
        <f t="shared" si="6"/>
        <v/>
      </c>
      <c r="BZ28" s="468" t="str">
        <f t="shared" si="6"/>
        <v/>
      </c>
      <c r="CA28" s="468" t="str">
        <f t="shared" si="6"/>
        <v/>
      </c>
      <c r="CB28" s="468" t="str">
        <f t="shared" si="6"/>
        <v/>
      </c>
      <c r="CC28" s="468" t="str">
        <f t="shared" si="6"/>
        <v/>
      </c>
      <c r="CD28" s="468" t="str">
        <f t="shared" si="6"/>
        <v/>
      </c>
      <c r="CE28" s="468" t="str">
        <f t="shared" si="6"/>
        <v/>
      </c>
      <c r="CF28" s="468" t="str">
        <f t="shared" si="6"/>
        <v/>
      </c>
      <c r="CG28" s="468" t="str">
        <f t="shared" si="6"/>
        <v/>
      </c>
      <c r="CH28" s="468"/>
      <c r="CI28" s="468" t="str">
        <f t="shared" si="9"/>
        <v/>
      </c>
      <c r="CJ28" s="468" t="str">
        <f t="shared" si="9"/>
        <v/>
      </c>
      <c r="CK28" s="533"/>
    </row>
    <row r="29" spans="3:89" x14ac:dyDescent="0.25">
      <c r="C29" s="358"/>
      <c r="D29" s="259">
        <v>109</v>
      </c>
      <c r="E29" s="41"/>
      <c r="F29" s="44"/>
      <c r="G29" s="232" t="s">
        <v>284</v>
      </c>
      <c r="H29" s="279"/>
      <c r="I29" s="281"/>
      <c r="J29" s="431"/>
      <c r="K29" s="431"/>
      <c r="M29" s="360" t="str">
        <f t="shared" si="7"/>
        <v/>
      </c>
      <c r="N29" s="361"/>
      <c r="O29" s="368" t="str">
        <f>IF(M29="","",IF(M29="Foreign",VLOOKUP(N29,'Option X3'!D:E,2,FALSE),1))</f>
        <v/>
      </c>
      <c r="P29" s="359"/>
      <c r="Q29" s="569"/>
      <c r="R29" s="364">
        <f t="shared" si="11"/>
        <v>0</v>
      </c>
      <c r="S29" s="364"/>
      <c r="T29" s="617"/>
      <c r="U29" s="618"/>
      <c r="V29" s="51"/>
      <c r="X29" s="468" t="str">
        <f t="shared" si="3"/>
        <v/>
      </c>
      <c r="Y29" s="468" t="str">
        <f t="shared" si="3"/>
        <v/>
      </c>
      <c r="Z29" s="468" t="str">
        <f t="shared" si="3"/>
        <v/>
      </c>
      <c r="AA29" s="468" t="str">
        <f t="shared" si="3"/>
        <v/>
      </c>
      <c r="AB29" s="468" t="str">
        <f t="shared" si="3"/>
        <v/>
      </c>
      <c r="AC29" s="468" t="str">
        <f t="shared" si="3"/>
        <v/>
      </c>
      <c r="AD29" s="468" t="str">
        <f t="shared" si="3"/>
        <v/>
      </c>
      <c r="AE29" s="468" t="str">
        <f t="shared" si="3"/>
        <v/>
      </c>
      <c r="AF29" s="468" t="str">
        <f t="shared" si="3"/>
        <v/>
      </c>
      <c r="AG29" s="468" t="str">
        <f t="shared" si="3"/>
        <v/>
      </c>
      <c r="AH29" s="468" t="str">
        <f t="shared" si="3"/>
        <v/>
      </c>
      <c r="AI29" s="468" t="str">
        <f t="shared" si="3"/>
        <v/>
      </c>
      <c r="AJ29" s="468" t="str">
        <f t="shared" si="3"/>
        <v/>
      </c>
      <c r="AK29" s="468" t="str">
        <f t="shared" si="3"/>
        <v/>
      </c>
      <c r="AL29" s="468" t="str">
        <f t="shared" si="3"/>
        <v/>
      </c>
      <c r="AM29" s="468" t="str">
        <f t="shared" si="3"/>
        <v/>
      </c>
      <c r="AN29" s="468" t="str">
        <f t="shared" si="4"/>
        <v/>
      </c>
      <c r="AO29" s="468" t="str">
        <f t="shared" si="4"/>
        <v/>
      </c>
      <c r="AP29" s="468" t="str">
        <f t="shared" si="4"/>
        <v/>
      </c>
      <c r="AQ29" s="468" t="str">
        <f t="shared" si="4"/>
        <v/>
      </c>
      <c r="AR29" s="468" t="str">
        <f t="shared" si="4"/>
        <v/>
      </c>
      <c r="AS29" s="468" t="str">
        <f t="shared" si="4"/>
        <v/>
      </c>
      <c r="AT29" s="468" t="str">
        <f t="shared" si="4"/>
        <v/>
      </c>
      <c r="AU29" s="468" t="str">
        <f t="shared" si="4"/>
        <v/>
      </c>
      <c r="AV29" s="468" t="str">
        <f t="shared" si="4"/>
        <v/>
      </c>
      <c r="AW29" s="468" t="str">
        <f t="shared" si="4"/>
        <v/>
      </c>
      <c r="AX29" s="468" t="str">
        <f t="shared" si="4"/>
        <v/>
      </c>
      <c r="AY29" s="468" t="str">
        <f t="shared" si="4"/>
        <v/>
      </c>
      <c r="AZ29" s="468" t="str">
        <f t="shared" si="4"/>
        <v/>
      </c>
      <c r="BA29" s="468"/>
      <c r="BB29" s="468" t="str">
        <f t="shared" si="10"/>
        <v/>
      </c>
      <c r="BC29" s="468" t="str">
        <f t="shared" si="8"/>
        <v/>
      </c>
      <c r="BD29" s="468"/>
      <c r="BE29" s="468" t="str">
        <f t="shared" si="5"/>
        <v/>
      </c>
      <c r="BF29" s="468" t="str">
        <f t="shared" si="5"/>
        <v/>
      </c>
      <c r="BG29" s="468" t="str">
        <f t="shared" si="5"/>
        <v/>
      </c>
      <c r="BH29" s="468" t="str">
        <f t="shared" si="5"/>
        <v/>
      </c>
      <c r="BI29" s="468" t="str">
        <f t="shared" si="5"/>
        <v/>
      </c>
      <c r="BJ29" s="468" t="str">
        <f t="shared" si="5"/>
        <v/>
      </c>
      <c r="BK29" s="468" t="str">
        <f t="shared" si="5"/>
        <v/>
      </c>
      <c r="BL29" s="468" t="str">
        <f t="shared" si="5"/>
        <v/>
      </c>
      <c r="BM29" s="468" t="str">
        <f t="shared" si="5"/>
        <v/>
      </c>
      <c r="BN29" s="468" t="str">
        <f t="shared" si="5"/>
        <v/>
      </c>
      <c r="BO29" s="468" t="str">
        <f t="shared" si="5"/>
        <v/>
      </c>
      <c r="BP29" s="468" t="str">
        <f t="shared" si="5"/>
        <v/>
      </c>
      <c r="BQ29" s="468" t="str">
        <f t="shared" si="5"/>
        <v/>
      </c>
      <c r="BR29" s="468" t="str">
        <f t="shared" si="5"/>
        <v/>
      </c>
      <c r="BS29" s="468" t="str">
        <f t="shared" si="5"/>
        <v/>
      </c>
      <c r="BT29" s="468" t="str">
        <f t="shared" si="5"/>
        <v/>
      </c>
      <c r="BU29" s="468" t="str">
        <f t="shared" si="6"/>
        <v/>
      </c>
      <c r="BV29" s="468" t="str">
        <f t="shared" si="6"/>
        <v/>
      </c>
      <c r="BW29" s="468" t="str">
        <f t="shared" si="6"/>
        <v/>
      </c>
      <c r="BX29" s="468" t="str">
        <f t="shared" si="6"/>
        <v/>
      </c>
      <c r="BY29" s="468" t="str">
        <f t="shared" si="6"/>
        <v/>
      </c>
      <c r="BZ29" s="468" t="str">
        <f t="shared" si="6"/>
        <v/>
      </c>
      <c r="CA29" s="468" t="str">
        <f t="shared" si="6"/>
        <v/>
      </c>
      <c r="CB29" s="468" t="str">
        <f t="shared" si="6"/>
        <v/>
      </c>
      <c r="CC29" s="468" t="str">
        <f t="shared" si="6"/>
        <v/>
      </c>
      <c r="CD29" s="468" t="str">
        <f t="shared" si="6"/>
        <v/>
      </c>
      <c r="CE29" s="468" t="str">
        <f t="shared" si="6"/>
        <v/>
      </c>
      <c r="CF29" s="468" t="str">
        <f t="shared" si="6"/>
        <v/>
      </c>
      <c r="CG29" s="468" t="str">
        <f t="shared" si="6"/>
        <v/>
      </c>
      <c r="CH29" s="468"/>
      <c r="CI29" s="468" t="str">
        <f t="shared" si="9"/>
        <v/>
      </c>
      <c r="CJ29" s="468" t="str">
        <f t="shared" si="9"/>
        <v/>
      </c>
      <c r="CK29" s="533"/>
    </row>
    <row r="30" spans="3:89" x14ac:dyDescent="0.25">
      <c r="C30" s="358"/>
      <c r="D30" s="259">
        <v>110</v>
      </c>
      <c r="E30" s="41"/>
      <c r="F30" s="44"/>
      <c r="G30" s="232" t="s">
        <v>216</v>
      </c>
      <c r="H30" s="279"/>
      <c r="I30" s="281"/>
      <c r="J30" s="431"/>
      <c r="K30" s="431"/>
      <c r="M30" s="360" t="str">
        <f t="shared" si="7"/>
        <v/>
      </c>
      <c r="N30" s="361"/>
      <c r="O30" s="368" t="str">
        <f>IF(M30="","",IF(M30="Foreign",VLOOKUP(N30,'Option X3'!D:E,2,FALSE),1))</f>
        <v/>
      </c>
      <c r="P30" s="359"/>
      <c r="Q30" s="569"/>
      <c r="R30" s="364">
        <f t="shared" si="11"/>
        <v>0</v>
      </c>
      <c r="S30" s="364"/>
      <c r="T30" s="617"/>
      <c r="U30" s="618"/>
      <c r="V30" s="51"/>
      <c r="X30" s="468" t="str">
        <f t="shared" si="3"/>
        <v/>
      </c>
      <c r="Y30" s="468" t="str">
        <f t="shared" si="3"/>
        <v/>
      </c>
      <c r="Z30" s="468" t="str">
        <f t="shared" si="3"/>
        <v/>
      </c>
      <c r="AA30" s="468" t="str">
        <f t="shared" si="3"/>
        <v/>
      </c>
      <c r="AB30" s="468" t="str">
        <f t="shared" si="3"/>
        <v/>
      </c>
      <c r="AC30" s="468" t="str">
        <f t="shared" si="3"/>
        <v/>
      </c>
      <c r="AD30" s="468" t="str">
        <f t="shared" si="3"/>
        <v/>
      </c>
      <c r="AE30" s="468" t="str">
        <f t="shared" si="3"/>
        <v/>
      </c>
      <c r="AF30" s="468" t="str">
        <f t="shared" si="3"/>
        <v/>
      </c>
      <c r="AG30" s="468" t="str">
        <f t="shared" si="3"/>
        <v/>
      </c>
      <c r="AH30" s="468" t="str">
        <f t="shared" si="3"/>
        <v/>
      </c>
      <c r="AI30" s="468" t="str">
        <f t="shared" si="3"/>
        <v/>
      </c>
      <c r="AJ30" s="468" t="str">
        <f t="shared" si="3"/>
        <v/>
      </c>
      <c r="AK30" s="468" t="str">
        <f t="shared" si="3"/>
        <v/>
      </c>
      <c r="AL30" s="468" t="str">
        <f t="shared" si="3"/>
        <v/>
      </c>
      <c r="AM30" s="468" t="str">
        <f t="shared" si="3"/>
        <v/>
      </c>
      <c r="AN30" s="468" t="str">
        <f t="shared" si="4"/>
        <v/>
      </c>
      <c r="AO30" s="468" t="str">
        <f t="shared" si="4"/>
        <v/>
      </c>
      <c r="AP30" s="468" t="str">
        <f t="shared" si="4"/>
        <v/>
      </c>
      <c r="AQ30" s="468" t="str">
        <f t="shared" si="4"/>
        <v/>
      </c>
      <c r="AR30" s="468" t="str">
        <f t="shared" si="4"/>
        <v/>
      </c>
      <c r="AS30" s="468" t="str">
        <f t="shared" si="4"/>
        <v/>
      </c>
      <c r="AT30" s="468" t="str">
        <f t="shared" si="4"/>
        <v/>
      </c>
      <c r="AU30" s="468" t="str">
        <f t="shared" si="4"/>
        <v/>
      </c>
      <c r="AV30" s="468" t="str">
        <f t="shared" si="4"/>
        <v/>
      </c>
      <c r="AW30" s="468" t="str">
        <f t="shared" si="4"/>
        <v/>
      </c>
      <c r="AX30" s="468" t="str">
        <f t="shared" si="4"/>
        <v/>
      </c>
      <c r="AY30" s="468" t="str">
        <f t="shared" si="4"/>
        <v/>
      </c>
      <c r="AZ30" s="468" t="str">
        <f t="shared" si="4"/>
        <v/>
      </c>
      <c r="BA30" s="468"/>
      <c r="BB30" s="468" t="str">
        <f t="shared" si="10"/>
        <v/>
      </c>
      <c r="BC30" s="468" t="str">
        <f t="shared" si="8"/>
        <v/>
      </c>
      <c r="BD30" s="468"/>
      <c r="BE30" s="468" t="str">
        <f t="shared" si="5"/>
        <v/>
      </c>
      <c r="BF30" s="468" t="str">
        <f t="shared" si="5"/>
        <v/>
      </c>
      <c r="BG30" s="468" t="str">
        <f t="shared" si="5"/>
        <v/>
      </c>
      <c r="BH30" s="468" t="str">
        <f t="shared" si="5"/>
        <v/>
      </c>
      <c r="BI30" s="468" t="str">
        <f t="shared" si="5"/>
        <v/>
      </c>
      <c r="BJ30" s="468" t="str">
        <f t="shared" si="5"/>
        <v/>
      </c>
      <c r="BK30" s="468" t="str">
        <f t="shared" si="5"/>
        <v/>
      </c>
      <c r="BL30" s="468" t="str">
        <f t="shared" si="5"/>
        <v/>
      </c>
      <c r="BM30" s="468" t="str">
        <f t="shared" si="5"/>
        <v/>
      </c>
      <c r="BN30" s="468" t="str">
        <f t="shared" si="5"/>
        <v/>
      </c>
      <c r="BO30" s="468" t="str">
        <f t="shared" si="5"/>
        <v/>
      </c>
      <c r="BP30" s="468" t="str">
        <f t="shared" si="5"/>
        <v/>
      </c>
      <c r="BQ30" s="468" t="str">
        <f t="shared" si="5"/>
        <v/>
      </c>
      <c r="BR30" s="468" t="str">
        <f t="shared" si="5"/>
        <v/>
      </c>
      <c r="BS30" s="468" t="str">
        <f t="shared" si="5"/>
        <v/>
      </c>
      <c r="BT30" s="468" t="str">
        <f t="shared" si="5"/>
        <v/>
      </c>
      <c r="BU30" s="468" t="str">
        <f t="shared" si="6"/>
        <v/>
      </c>
      <c r="BV30" s="468" t="str">
        <f t="shared" si="6"/>
        <v/>
      </c>
      <c r="BW30" s="468" t="str">
        <f t="shared" si="6"/>
        <v/>
      </c>
      <c r="BX30" s="468" t="str">
        <f t="shared" si="6"/>
        <v/>
      </c>
      <c r="BY30" s="468" t="str">
        <f t="shared" si="6"/>
        <v/>
      </c>
      <c r="BZ30" s="468" t="str">
        <f t="shared" si="6"/>
        <v/>
      </c>
      <c r="CA30" s="468" t="str">
        <f t="shared" si="6"/>
        <v/>
      </c>
      <c r="CB30" s="468" t="str">
        <f t="shared" si="6"/>
        <v/>
      </c>
      <c r="CC30" s="468" t="str">
        <f t="shared" si="6"/>
        <v/>
      </c>
      <c r="CD30" s="468" t="str">
        <f t="shared" si="6"/>
        <v/>
      </c>
      <c r="CE30" s="468" t="str">
        <f t="shared" si="6"/>
        <v/>
      </c>
      <c r="CF30" s="468" t="str">
        <f t="shared" si="6"/>
        <v/>
      </c>
      <c r="CG30" s="468" t="str">
        <f t="shared" si="6"/>
        <v/>
      </c>
      <c r="CH30" s="468"/>
      <c r="CI30" s="468" t="str">
        <f t="shared" si="9"/>
        <v/>
      </c>
      <c r="CJ30" s="468" t="str">
        <f t="shared" si="9"/>
        <v/>
      </c>
      <c r="CK30" s="533"/>
    </row>
    <row r="31" spans="3:89" x14ac:dyDescent="0.25">
      <c r="C31" s="358"/>
      <c r="D31" s="259">
        <v>111</v>
      </c>
      <c r="E31" s="41"/>
      <c r="F31" s="44"/>
      <c r="G31" s="232" t="s">
        <v>279</v>
      </c>
      <c r="H31" s="279"/>
      <c r="I31" s="281"/>
      <c r="J31" s="431"/>
      <c r="K31" s="431"/>
      <c r="M31" s="360" t="str">
        <f t="shared" si="7"/>
        <v/>
      </c>
      <c r="N31" s="361"/>
      <c r="O31" s="368" t="str">
        <f>IF(M31="","",IF(M31="Foreign",VLOOKUP(N31,'Option X3'!D:E,2,FALSE),1))</f>
        <v/>
      </c>
      <c r="P31" s="359"/>
      <c r="Q31" s="569"/>
      <c r="R31" s="364">
        <f t="shared" si="11"/>
        <v>0</v>
      </c>
      <c r="S31" s="364"/>
      <c r="T31" s="617"/>
      <c r="U31" s="618"/>
      <c r="V31" s="51"/>
      <c r="X31" s="468" t="str">
        <f t="shared" si="3"/>
        <v/>
      </c>
      <c r="Y31" s="468" t="str">
        <f t="shared" si="3"/>
        <v/>
      </c>
      <c r="Z31" s="468" t="str">
        <f t="shared" si="3"/>
        <v/>
      </c>
      <c r="AA31" s="468" t="str">
        <f t="shared" si="3"/>
        <v/>
      </c>
      <c r="AB31" s="468" t="str">
        <f t="shared" si="3"/>
        <v/>
      </c>
      <c r="AC31" s="468" t="str">
        <f t="shared" si="3"/>
        <v/>
      </c>
      <c r="AD31" s="468" t="str">
        <f t="shared" si="3"/>
        <v/>
      </c>
      <c r="AE31" s="468" t="str">
        <f t="shared" si="3"/>
        <v/>
      </c>
      <c r="AF31" s="468" t="str">
        <f t="shared" si="3"/>
        <v/>
      </c>
      <c r="AG31" s="468" t="str">
        <f t="shared" si="3"/>
        <v/>
      </c>
      <c r="AH31" s="468" t="str">
        <f t="shared" si="3"/>
        <v/>
      </c>
      <c r="AI31" s="468" t="str">
        <f t="shared" si="3"/>
        <v/>
      </c>
      <c r="AJ31" s="468" t="str">
        <f t="shared" si="3"/>
        <v/>
      </c>
      <c r="AK31" s="468" t="str">
        <f t="shared" si="3"/>
        <v/>
      </c>
      <c r="AL31" s="468" t="str">
        <f t="shared" si="3"/>
        <v/>
      </c>
      <c r="AM31" s="468" t="str">
        <f t="shared" si="3"/>
        <v/>
      </c>
      <c r="AN31" s="468" t="str">
        <f t="shared" si="4"/>
        <v/>
      </c>
      <c r="AO31" s="468" t="str">
        <f t="shared" si="4"/>
        <v/>
      </c>
      <c r="AP31" s="468" t="str">
        <f t="shared" si="4"/>
        <v/>
      </c>
      <c r="AQ31" s="468" t="str">
        <f t="shared" si="4"/>
        <v/>
      </c>
      <c r="AR31" s="468" t="str">
        <f t="shared" si="4"/>
        <v/>
      </c>
      <c r="AS31" s="468" t="str">
        <f t="shared" si="4"/>
        <v/>
      </c>
      <c r="AT31" s="468" t="str">
        <f t="shared" si="4"/>
        <v/>
      </c>
      <c r="AU31" s="468" t="str">
        <f t="shared" si="4"/>
        <v/>
      </c>
      <c r="AV31" s="468" t="str">
        <f t="shared" si="4"/>
        <v/>
      </c>
      <c r="AW31" s="468" t="str">
        <f t="shared" si="4"/>
        <v/>
      </c>
      <c r="AX31" s="468" t="str">
        <f t="shared" si="4"/>
        <v/>
      </c>
      <c r="AY31" s="468" t="str">
        <f t="shared" si="4"/>
        <v/>
      </c>
      <c r="AZ31" s="468" t="str">
        <f t="shared" si="4"/>
        <v/>
      </c>
      <c r="BA31" s="468"/>
      <c r="BB31" s="468" t="str">
        <f t="shared" si="10"/>
        <v/>
      </c>
      <c r="BC31" s="468" t="str">
        <f t="shared" si="8"/>
        <v/>
      </c>
      <c r="BD31" s="468"/>
      <c r="BE31" s="468" t="str">
        <f t="shared" si="5"/>
        <v/>
      </c>
      <c r="BF31" s="468" t="str">
        <f t="shared" si="5"/>
        <v/>
      </c>
      <c r="BG31" s="468" t="str">
        <f t="shared" si="5"/>
        <v/>
      </c>
      <c r="BH31" s="468" t="str">
        <f t="shared" si="5"/>
        <v/>
      </c>
      <c r="BI31" s="468" t="str">
        <f t="shared" si="5"/>
        <v/>
      </c>
      <c r="BJ31" s="468" t="str">
        <f t="shared" si="5"/>
        <v/>
      </c>
      <c r="BK31" s="468" t="str">
        <f t="shared" si="5"/>
        <v/>
      </c>
      <c r="BL31" s="468" t="str">
        <f t="shared" si="5"/>
        <v/>
      </c>
      <c r="BM31" s="468" t="str">
        <f t="shared" si="5"/>
        <v/>
      </c>
      <c r="BN31" s="468" t="str">
        <f t="shared" si="5"/>
        <v/>
      </c>
      <c r="BO31" s="468" t="str">
        <f t="shared" si="5"/>
        <v/>
      </c>
      <c r="BP31" s="468" t="str">
        <f t="shared" si="5"/>
        <v/>
      </c>
      <c r="BQ31" s="468" t="str">
        <f t="shared" si="5"/>
        <v/>
      </c>
      <c r="BR31" s="468" t="str">
        <f t="shared" si="5"/>
        <v/>
      </c>
      <c r="BS31" s="468" t="str">
        <f t="shared" si="5"/>
        <v/>
      </c>
      <c r="BT31" s="468" t="str">
        <f t="shared" si="5"/>
        <v/>
      </c>
      <c r="BU31" s="468" t="str">
        <f t="shared" si="6"/>
        <v/>
      </c>
      <c r="BV31" s="468" t="str">
        <f t="shared" si="6"/>
        <v/>
      </c>
      <c r="BW31" s="468" t="str">
        <f t="shared" si="6"/>
        <v/>
      </c>
      <c r="BX31" s="468" t="str">
        <f t="shared" si="6"/>
        <v/>
      </c>
      <c r="BY31" s="468" t="str">
        <f t="shared" si="6"/>
        <v/>
      </c>
      <c r="BZ31" s="468" t="str">
        <f t="shared" si="6"/>
        <v/>
      </c>
      <c r="CA31" s="468" t="str">
        <f t="shared" si="6"/>
        <v/>
      </c>
      <c r="CB31" s="468" t="str">
        <f t="shared" si="6"/>
        <v/>
      </c>
      <c r="CC31" s="468" t="str">
        <f t="shared" si="6"/>
        <v/>
      </c>
      <c r="CD31" s="468" t="str">
        <f t="shared" si="6"/>
        <v/>
      </c>
      <c r="CE31" s="468" t="str">
        <f t="shared" si="6"/>
        <v/>
      </c>
      <c r="CF31" s="468" t="str">
        <f t="shared" si="6"/>
        <v/>
      </c>
      <c r="CG31" s="468" t="str">
        <f t="shared" si="6"/>
        <v/>
      </c>
      <c r="CH31" s="468"/>
      <c r="CI31" s="468" t="str">
        <f t="shared" si="9"/>
        <v/>
      </c>
      <c r="CJ31" s="468" t="str">
        <f t="shared" si="9"/>
        <v/>
      </c>
      <c r="CK31" s="533"/>
    </row>
    <row r="32" spans="3:89" x14ac:dyDescent="0.25">
      <c r="C32" s="358"/>
      <c r="D32" s="259">
        <v>112</v>
      </c>
      <c r="E32" s="41"/>
      <c r="F32" s="44"/>
      <c r="G32" s="232" t="s">
        <v>217</v>
      </c>
      <c r="H32" s="279"/>
      <c r="I32" s="281"/>
      <c r="J32" s="431"/>
      <c r="K32" s="431"/>
      <c r="M32" s="360" t="str">
        <f t="shared" si="7"/>
        <v/>
      </c>
      <c r="N32" s="361"/>
      <c r="O32" s="368" t="str">
        <f>IF(M32="","",IF(M32="Foreign",VLOOKUP(N32,'Option X3'!D:E,2,FALSE),1))</f>
        <v/>
      </c>
      <c r="P32" s="359"/>
      <c r="Q32" s="569"/>
      <c r="R32" s="364">
        <f t="shared" si="11"/>
        <v>0</v>
      </c>
      <c r="S32" s="364"/>
      <c r="T32" s="617"/>
      <c r="U32" s="618"/>
      <c r="V32" s="51"/>
      <c r="X32" s="468" t="str">
        <f t="shared" si="3"/>
        <v/>
      </c>
      <c r="Y32" s="468" t="str">
        <f t="shared" si="3"/>
        <v/>
      </c>
      <c r="Z32" s="468" t="str">
        <f t="shared" si="3"/>
        <v/>
      </c>
      <c r="AA32" s="468" t="str">
        <f t="shared" si="3"/>
        <v/>
      </c>
      <c r="AB32" s="468" t="str">
        <f t="shared" si="3"/>
        <v/>
      </c>
      <c r="AC32" s="468" t="str">
        <f t="shared" si="3"/>
        <v/>
      </c>
      <c r="AD32" s="468" t="str">
        <f t="shared" si="3"/>
        <v/>
      </c>
      <c r="AE32" s="468" t="str">
        <f t="shared" si="3"/>
        <v/>
      </c>
      <c r="AF32" s="468" t="str">
        <f t="shared" si="3"/>
        <v/>
      </c>
      <c r="AG32" s="468" t="str">
        <f t="shared" si="3"/>
        <v/>
      </c>
      <c r="AH32" s="468" t="str">
        <f t="shared" si="3"/>
        <v/>
      </c>
      <c r="AI32" s="468" t="str">
        <f t="shared" si="3"/>
        <v/>
      </c>
      <c r="AJ32" s="468" t="str">
        <f t="shared" si="3"/>
        <v/>
      </c>
      <c r="AK32" s="468" t="str">
        <f t="shared" si="3"/>
        <v/>
      </c>
      <c r="AL32" s="468" t="str">
        <f t="shared" si="3"/>
        <v/>
      </c>
      <c r="AM32" s="468" t="str">
        <f t="shared" si="3"/>
        <v/>
      </c>
      <c r="AN32" s="468" t="str">
        <f t="shared" si="4"/>
        <v/>
      </c>
      <c r="AO32" s="468" t="str">
        <f t="shared" si="4"/>
        <v/>
      </c>
      <c r="AP32" s="468" t="str">
        <f t="shared" si="4"/>
        <v/>
      </c>
      <c r="AQ32" s="468" t="str">
        <f t="shared" si="4"/>
        <v/>
      </c>
      <c r="AR32" s="468" t="str">
        <f t="shared" si="4"/>
        <v/>
      </c>
      <c r="AS32" s="468" t="str">
        <f t="shared" si="4"/>
        <v/>
      </c>
      <c r="AT32" s="468" t="str">
        <f t="shared" si="4"/>
        <v/>
      </c>
      <c r="AU32" s="468" t="str">
        <f t="shared" si="4"/>
        <v/>
      </c>
      <c r="AV32" s="468" t="str">
        <f t="shared" si="4"/>
        <v/>
      </c>
      <c r="AW32" s="468" t="str">
        <f t="shared" si="4"/>
        <v/>
      </c>
      <c r="AX32" s="468" t="str">
        <f t="shared" si="4"/>
        <v/>
      </c>
      <c r="AY32" s="468" t="str">
        <f t="shared" si="4"/>
        <v/>
      </c>
      <c r="AZ32" s="468" t="str">
        <f t="shared" si="4"/>
        <v/>
      </c>
      <c r="BA32" s="468"/>
      <c r="BB32" s="468" t="str">
        <f t="shared" si="10"/>
        <v/>
      </c>
      <c r="BC32" s="468" t="str">
        <f t="shared" si="8"/>
        <v/>
      </c>
      <c r="BD32" s="468"/>
      <c r="BE32" s="468" t="str">
        <f t="shared" si="5"/>
        <v/>
      </c>
      <c r="BF32" s="468" t="str">
        <f t="shared" si="5"/>
        <v/>
      </c>
      <c r="BG32" s="468" t="str">
        <f t="shared" si="5"/>
        <v/>
      </c>
      <c r="BH32" s="468" t="str">
        <f t="shared" si="5"/>
        <v/>
      </c>
      <c r="BI32" s="468" t="str">
        <f t="shared" si="5"/>
        <v/>
      </c>
      <c r="BJ32" s="468" t="str">
        <f t="shared" si="5"/>
        <v/>
      </c>
      <c r="BK32" s="468" t="str">
        <f t="shared" si="5"/>
        <v/>
      </c>
      <c r="BL32" s="468" t="str">
        <f t="shared" si="5"/>
        <v/>
      </c>
      <c r="BM32" s="468" t="str">
        <f t="shared" si="5"/>
        <v/>
      </c>
      <c r="BN32" s="468" t="str">
        <f t="shared" si="5"/>
        <v/>
      </c>
      <c r="BO32" s="468" t="str">
        <f t="shared" si="5"/>
        <v/>
      </c>
      <c r="BP32" s="468" t="str">
        <f t="shared" si="5"/>
        <v/>
      </c>
      <c r="BQ32" s="468" t="str">
        <f t="shared" si="5"/>
        <v/>
      </c>
      <c r="BR32" s="468" t="str">
        <f t="shared" si="5"/>
        <v/>
      </c>
      <c r="BS32" s="468" t="str">
        <f t="shared" si="5"/>
        <v/>
      </c>
      <c r="BT32" s="468" t="str">
        <f t="shared" si="5"/>
        <v/>
      </c>
      <c r="BU32" s="468" t="str">
        <f t="shared" si="6"/>
        <v/>
      </c>
      <c r="BV32" s="468" t="str">
        <f t="shared" si="6"/>
        <v/>
      </c>
      <c r="BW32" s="468" t="str">
        <f t="shared" si="6"/>
        <v/>
      </c>
      <c r="BX32" s="468" t="str">
        <f t="shared" si="6"/>
        <v/>
      </c>
      <c r="BY32" s="468" t="str">
        <f t="shared" si="6"/>
        <v/>
      </c>
      <c r="BZ32" s="468" t="str">
        <f t="shared" si="6"/>
        <v/>
      </c>
      <c r="CA32" s="468" t="str">
        <f t="shared" si="6"/>
        <v/>
      </c>
      <c r="CB32" s="468" t="str">
        <f t="shared" si="6"/>
        <v/>
      </c>
      <c r="CC32" s="468" t="str">
        <f t="shared" si="6"/>
        <v/>
      </c>
      <c r="CD32" s="468" t="str">
        <f t="shared" si="6"/>
        <v/>
      </c>
      <c r="CE32" s="468" t="str">
        <f t="shared" si="6"/>
        <v/>
      </c>
      <c r="CF32" s="468" t="str">
        <f t="shared" si="6"/>
        <v/>
      </c>
      <c r="CG32" s="468" t="str">
        <f t="shared" si="6"/>
        <v/>
      </c>
      <c r="CH32" s="468"/>
      <c r="CI32" s="468" t="str">
        <f t="shared" si="9"/>
        <v/>
      </c>
      <c r="CJ32" s="468" t="str">
        <f t="shared" si="9"/>
        <v/>
      </c>
      <c r="CK32" s="533"/>
    </row>
    <row r="33" spans="3:89" x14ac:dyDescent="0.25">
      <c r="C33" s="358"/>
      <c r="D33" s="259">
        <v>113</v>
      </c>
      <c r="E33" s="41"/>
      <c r="F33" s="44"/>
      <c r="G33" s="232" t="s">
        <v>280</v>
      </c>
      <c r="H33" s="279"/>
      <c r="I33" s="281"/>
      <c r="J33" s="431"/>
      <c r="K33" s="431"/>
      <c r="M33" s="360" t="str">
        <f t="shared" si="7"/>
        <v/>
      </c>
      <c r="N33" s="361"/>
      <c r="O33" s="368" t="str">
        <f>IF(M33="","",IF(M33="Foreign",VLOOKUP(N33,'Option X3'!D:E,2,FALSE),1))</f>
        <v/>
      </c>
      <c r="P33" s="359"/>
      <c r="Q33" s="569"/>
      <c r="R33" s="364">
        <f t="shared" si="11"/>
        <v>0</v>
      </c>
      <c r="S33" s="364"/>
      <c r="T33" s="617"/>
      <c r="U33" s="618"/>
      <c r="V33" s="51"/>
      <c r="X33" s="468" t="str">
        <f t="shared" si="3"/>
        <v/>
      </c>
      <c r="Y33" s="468" t="str">
        <f t="shared" si="3"/>
        <v/>
      </c>
      <c r="Z33" s="468" t="str">
        <f t="shared" si="3"/>
        <v/>
      </c>
      <c r="AA33" s="468" t="str">
        <f t="shared" si="3"/>
        <v/>
      </c>
      <c r="AB33" s="468" t="str">
        <f t="shared" si="3"/>
        <v/>
      </c>
      <c r="AC33" s="468" t="str">
        <f t="shared" si="3"/>
        <v/>
      </c>
      <c r="AD33" s="468" t="str">
        <f t="shared" si="3"/>
        <v/>
      </c>
      <c r="AE33" s="468" t="str">
        <f t="shared" si="3"/>
        <v/>
      </c>
      <c r="AF33" s="468" t="str">
        <f t="shared" si="3"/>
        <v/>
      </c>
      <c r="AG33" s="468" t="str">
        <f t="shared" si="3"/>
        <v/>
      </c>
      <c r="AH33" s="468" t="str">
        <f t="shared" si="3"/>
        <v/>
      </c>
      <c r="AI33" s="468" t="str">
        <f t="shared" si="3"/>
        <v/>
      </c>
      <c r="AJ33" s="468" t="str">
        <f t="shared" si="3"/>
        <v/>
      </c>
      <c r="AK33" s="468" t="str">
        <f t="shared" si="3"/>
        <v/>
      </c>
      <c r="AL33" s="468" t="str">
        <f t="shared" si="3"/>
        <v/>
      </c>
      <c r="AM33" s="468" t="str">
        <f t="shared" si="3"/>
        <v/>
      </c>
      <c r="AN33" s="468" t="str">
        <f t="shared" si="4"/>
        <v/>
      </c>
      <c r="AO33" s="468" t="str">
        <f t="shared" si="4"/>
        <v/>
      </c>
      <c r="AP33" s="468" t="str">
        <f t="shared" si="4"/>
        <v/>
      </c>
      <c r="AQ33" s="468" t="str">
        <f t="shared" si="4"/>
        <v/>
      </c>
      <c r="AR33" s="468" t="str">
        <f t="shared" si="4"/>
        <v/>
      </c>
      <c r="AS33" s="468" t="str">
        <f t="shared" si="4"/>
        <v/>
      </c>
      <c r="AT33" s="468" t="str">
        <f t="shared" si="4"/>
        <v/>
      </c>
      <c r="AU33" s="468" t="str">
        <f t="shared" si="4"/>
        <v/>
      </c>
      <c r="AV33" s="468" t="str">
        <f t="shared" si="4"/>
        <v/>
      </c>
      <c r="AW33" s="468" t="str">
        <f t="shared" si="4"/>
        <v/>
      </c>
      <c r="AX33" s="468" t="str">
        <f t="shared" si="4"/>
        <v/>
      </c>
      <c r="AY33" s="468" t="str">
        <f t="shared" si="4"/>
        <v/>
      </c>
      <c r="AZ33" s="468" t="str">
        <f t="shared" si="4"/>
        <v/>
      </c>
      <c r="BA33" s="468"/>
      <c r="BB33" s="468" t="str">
        <f t="shared" si="10"/>
        <v/>
      </c>
      <c r="BC33" s="468" t="str">
        <f t="shared" si="8"/>
        <v/>
      </c>
      <c r="BD33" s="468"/>
      <c r="BE33" s="468" t="str">
        <f t="shared" si="5"/>
        <v/>
      </c>
      <c r="BF33" s="468" t="str">
        <f t="shared" si="5"/>
        <v/>
      </c>
      <c r="BG33" s="468" t="str">
        <f t="shared" si="5"/>
        <v/>
      </c>
      <c r="BH33" s="468" t="str">
        <f t="shared" si="5"/>
        <v/>
      </c>
      <c r="BI33" s="468" t="str">
        <f t="shared" si="5"/>
        <v/>
      </c>
      <c r="BJ33" s="468" t="str">
        <f t="shared" si="5"/>
        <v/>
      </c>
      <c r="BK33" s="468" t="str">
        <f t="shared" si="5"/>
        <v/>
      </c>
      <c r="BL33" s="468" t="str">
        <f t="shared" si="5"/>
        <v/>
      </c>
      <c r="BM33" s="468" t="str">
        <f t="shared" si="5"/>
        <v/>
      </c>
      <c r="BN33" s="468" t="str">
        <f t="shared" si="5"/>
        <v/>
      </c>
      <c r="BO33" s="468" t="str">
        <f t="shared" si="5"/>
        <v/>
      </c>
      <c r="BP33" s="468" t="str">
        <f t="shared" si="5"/>
        <v/>
      </c>
      <c r="BQ33" s="468" t="str">
        <f t="shared" si="5"/>
        <v/>
      </c>
      <c r="BR33" s="468" t="str">
        <f t="shared" si="5"/>
        <v/>
      </c>
      <c r="BS33" s="468" t="str">
        <f t="shared" si="5"/>
        <v/>
      </c>
      <c r="BT33" s="468" t="str">
        <f t="shared" si="5"/>
        <v/>
      </c>
      <c r="BU33" s="468" t="str">
        <f t="shared" si="6"/>
        <v/>
      </c>
      <c r="BV33" s="468" t="str">
        <f t="shared" si="6"/>
        <v/>
      </c>
      <c r="BW33" s="468" t="str">
        <f t="shared" si="6"/>
        <v/>
      </c>
      <c r="BX33" s="468" t="str">
        <f t="shared" si="6"/>
        <v/>
      </c>
      <c r="BY33" s="468" t="str">
        <f t="shared" si="6"/>
        <v/>
      </c>
      <c r="BZ33" s="468" t="str">
        <f t="shared" si="6"/>
        <v/>
      </c>
      <c r="CA33" s="468" t="str">
        <f t="shared" si="6"/>
        <v/>
      </c>
      <c r="CB33" s="468" t="str">
        <f t="shared" si="6"/>
        <v/>
      </c>
      <c r="CC33" s="468" t="str">
        <f t="shared" si="6"/>
        <v/>
      </c>
      <c r="CD33" s="468" t="str">
        <f t="shared" si="6"/>
        <v/>
      </c>
      <c r="CE33" s="468" t="str">
        <f t="shared" si="6"/>
        <v/>
      </c>
      <c r="CF33" s="468" t="str">
        <f t="shared" si="6"/>
        <v/>
      </c>
      <c r="CG33" s="468" t="str">
        <f t="shared" si="6"/>
        <v/>
      </c>
      <c r="CH33" s="468"/>
      <c r="CI33" s="468" t="str">
        <f t="shared" si="9"/>
        <v/>
      </c>
      <c r="CJ33" s="468" t="str">
        <f t="shared" si="9"/>
        <v/>
      </c>
      <c r="CK33" s="533"/>
    </row>
    <row r="34" spans="3:89" x14ac:dyDescent="0.25">
      <c r="C34" s="358"/>
      <c r="D34" s="259">
        <v>114</v>
      </c>
      <c r="E34" s="41"/>
      <c r="F34" s="44"/>
      <c r="G34" s="232" t="s">
        <v>218</v>
      </c>
      <c r="H34" s="279"/>
      <c r="I34" s="281"/>
      <c r="J34" s="431"/>
      <c r="K34" s="431"/>
      <c r="M34" s="360" t="str">
        <f t="shared" si="7"/>
        <v/>
      </c>
      <c r="N34" s="361"/>
      <c r="O34" s="368" t="str">
        <f>IF(M34="","",IF(M34="Foreign",VLOOKUP(N34,'Option X3'!D:E,2,FALSE),1))</f>
        <v/>
      </c>
      <c r="P34" s="359"/>
      <c r="Q34" s="569"/>
      <c r="R34" s="364">
        <f t="shared" si="11"/>
        <v>0</v>
      </c>
      <c r="S34" s="364"/>
      <c r="T34" s="617"/>
      <c r="U34" s="618"/>
      <c r="V34" s="51"/>
      <c r="X34" s="468" t="str">
        <f t="shared" si="3"/>
        <v/>
      </c>
      <c r="Y34" s="468" t="str">
        <f t="shared" si="3"/>
        <v/>
      </c>
      <c r="Z34" s="468" t="str">
        <f t="shared" si="3"/>
        <v/>
      </c>
      <c r="AA34" s="468" t="str">
        <f t="shared" si="3"/>
        <v/>
      </c>
      <c r="AB34" s="468" t="str">
        <f t="shared" si="3"/>
        <v/>
      </c>
      <c r="AC34" s="468" t="str">
        <f t="shared" si="3"/>
        <v/>
      </c>
      <c r="AD34" s="468" t="str">
        <f t="shared" si="3"/>
        <v/>
      </c>
      <c r="AE34" s="468" t="str">
        <f t="shared" si="3"/>
        <v/>
      </c>
      <c r="AF34" s="468" t="str">
        <f t="shared" si="3"/>
        <v/>
      </c>
      <c r="AG34" s="468" t="str">
        <f t="shared" si="3"/>
        <v/>
      </c>
      <c r="AH34" s="468" t="str">
        <f t="shared" si="3"/>
        <v/>
      </c>
      <c r="AI34" s="468" t="str">
        <f t="shared" si="3"/>
        <v/>
      </c>
      <c r="AJ34" s="468" t="str">
        <f t="shared" si="3"/>
        <v/>
      </c>
      <c r="AK34" s="468" t="str">
        <f t="shared" si="3"/>
        <v/>
      </c>
      <c r="AL34" s="468" t="str">
        <f t="shared" si="3"/>
        <v/>
      </c>
      <c r="AM34" s="468" t="str">
        <f t="shared" si="3"/>
        <v/>
      </c>
      <c r="AN34" s="468" t="str">
        <f t="shared" si="4"/>
        <v/>
      </c>
      <c r="AO34" s="468" t="str">
        <f t="shared" si="4"/>
        <v/>
      </c>
      <c r="AP34" s="468" t="str">
        <f t="shared" si="4"/>
        <v/>
      </c>
      <c r="AQ34" s="468" t="str">
        <f t="shared" si="4"/>
        <v/>
      </c>
      <c r="AR34" s="468" t="str">
        <f t="shared" si="4"/>
        <v/>
      </c>
      <c r="AS34" s="468" t="str">
        <f t="shared" si="4"/>
        <v/>
      </c>
      <c r="AT34" s="468" t="str">
        <f t="shared" si="4"/>
        <v/>
      </c>
      <c r="AU34" s="468" t="str">
        <f t="shared" si="4"/>
        <v/>
      </c>
      <c r="AV34" s="468" t="str">
        <f t="shared" si="4"/>
        <v/>
      </c>
      <c r="AW34" s="468" t="str">
        <f t="shared" si="4"/>
        <v/>
      </c>
      <c r="AX34" s="468" t="str">
        <f t="shared" si="4"/>
        <v/>
      </c>
      <c r="AY34" s="468" t="str">
        <f t="shared" si="4"/>
        <v/>
      </c>
      <c r="AZ34" s="468" t="str">
        <f t="shared" si="4"/>
        <v/>
      </c>
      <c r="BA34" s="468"/>
      <c r="BB34" s="468" t="str">
        <f t="shared" si="10"/>
        <v/>
      </c>
      <c r="BC34" s="468" t="str">
        <f t="shared" si="8"/>
        <v/>
      </c>
      <c r="BD34" s="468"/>
      <c r="BE34" s="468" t="str">
        <f t="shared" si="5"/>
        <v/>
      </c>
      <c r="BF34" s="468" t="str">
        <f t="shared" si="5"/>
        <v/>
      </c>
      <c r="BG34" s="468" t="str">
        <f t="shared" si="5"/>
        <v/>
      </c>
      <c r="BH34" s="468" t="str">
        <f t="shared" si="5"/>
        <v/>
      </c>
      <c r="BI34" s="468" t="str">
        <f t="shared" si="5"/>
        <v/>
      </c>
      <c r="BJ34" s="468" t="str">
        <f t="shared" si="5"/>
        <v/>
      </c>
      <c r="BK34" s="468" t="str">
        <f t="shared" si="5"/>
        <v/>
      </c>
      <c r="BL34" s="468" t="str">
        <f t="shared" si="5"/>
        <v/>
      </c>
      <c r="BM34" s="468" t="str">
        <f t="shared" si="5"/>
        <v/>
      </c>
      <c r="BN34" s="468" t="str">
        <f t="shared" si="5"/>
        <v/>
      </c>
      <c r="BO34" s="468" t="str">
        <f t="shared" si="5"/>
        <v/>
      </c>
      <c r="BP34" s="468" t="str">
        <f t="shared" si="5"/>
        <v/>
      </c>
      <c r="BQ34" s="468" t="str">
        <f t="shared" si="5"/>
        <v/>
      </c>
      <c r="BR34" s="468" t="str">
        <f t="shared" si="5"/>
        <v/>
      </c>
      <c r="BS34" s="468" t="str">
        <f t="shared" si="5"/>
        <v/>
      </c>
      <c r="BT34" s="468" t="str">
        <f t="shared" si="5"/>
        <v/>
      </c>
      <c r="BU34" s="468" t="str">
        <f t="shared" si="6"/>
        <v/>
      </c>
      <c r="BV34" s="468" t="str">
        <f t="shared" si="6"/>
        <v/>
      </c>
      <c r="BW34" s="468" t="str">
        <f t="shared" si="6"/>
        <v/>
      </c>
      <c r="BX34" s="468" t="str">
        <f t="shared" si="6"/>
        <v/>
      </c>
      <c r="BY34" s="468" t="str">
        <f t="shared" si="6"/>
        <v/>
      </c>
      <c r="BZ34" s="468" t="str">
        <f t="shared" si="6"/>
        <v/>
      </c>
      <c r="CA34" s="468" t="str">
        <f t="shared" si="6"/>
        <v/>
      </c>
      <c r="CB34" s="468" t="str">
        <f t="shared" si="6"/>
        <v/>
      </c>
      <c r="CC34" s="468" t="str">
        <f t="shared" si="6"/>
        <v/>
      </c>
      <c r="CD34" s="468" t="str">
        <f t="shared" si="6"/>
        <v/>
      </c>
      <c r="CE34" s="468" t="str">
        <f t="shared" si="6"/>
        <v/>
      </c>
      <c r="CF34" s="468" t="str">
        <f t="shared" si="6"/>
        <v/>
      </c>
      <c r="CG34" s="468" t="str">
        <f t="shared" si="6"/>
        <v/>
      </c>
      <c r="CH34" s="468"/>
      <c r="CI34" s="468" t="str">
        <f t="shared" si="9"/>
        <v/>
      </c>
      <c r="CJ34" s="468" t="str">
        <f t="shared" si="9"/>
        <v/>
      </c>
      <c r="CK34" s="533"/>
    </row>
    <row r="35" spans="3:89" x14ac:dyDescent="0.25">
      <c r="C35" s="358"/>
      <c r="D35" s="259">
        <v>115</v>
      </c>
      <c r="E35" s="41"/>
      <c r="F35" s="44"/>
      <c r="G35" s="232" t="s">
        <v>219</v>
      </c>
      <c r="H35" s="279"/>
      <c r="I35" s="281"/>
      <c r="J35" s="431"/>
      <c r="K35" s="431"/>
      <c r="M35" s="360" t="str">
        <f t="shared" si="7"/>
        <v/>
      </c>
      <c r="N35" s="361"/>
      <c r="O35" s="368" t="str">
        <f>IF(M35="","",IF(M35="Foreign",VLOOKUP(N35,'Option X3'!D:E,2,FALSE),1))</f>
        <v/>
      </c>
      <c r="P35" s="359"/>
      <c r="Q35" s="569"/>
      <c r="R35" s="364">
        <f t="shared" si="11"/>
        <v>0</v>
      </c>
      <c r="S35" s="364"/>
      <c r="T35" s="617"/>
      <c r="U35" s="618"/>
      <c r="V35" s="51"/>
      <c r="X35" s="468" t="str">
        <f t="shared" si="3"/>
        <v/>
      </c>
      <c r="Y35" s="468" t="str">
        <f t="shared" si="3"/>
        <v/>
      </c>
      <c r="Z35" s="468" t="str">
        <f t="shared" si="3"/>
        <v/>
      </c>
      <c r="AA35" s="468" t="str">
        <f t="shared" si="3"/>
        <v/>
      </c>
      <c r="AB35" s="468" t="str">
        <f t="shared" si="3"/>
        <v/>
      </c>
      <c r="AC35" s="468" t="str">
        <f t="shared" si="3"/>
        <v/>
      </c>
      <c r="AD35" s="468" t="str">
        <f t="shared" si="3"/>
        <v/>
      </c>
      <c r="AE35" s="468" t="str">
        <f t="shared" si="3"/>
        <v/>
      </c>
      <c r="AF35" s="468" t="str">
        <f t="shared" si="3"/>
        <v/>
      </c>
      <c r="AG35" s="468" t="str">
        <f t="shared" si="3"/>
        <v/>
      </c>
      <c r="AH35" s="468" t="str">
        <f t="shared" si="3"/>
        <v/>
      </c>
      <c r="AI35" s="468" t="str">
        <f t="shared" si="3"/>
        <v/>
      </c>
      <c r="AJ35" s="468" t="str">
        <f t="shared" si="3"/>
        <v/>
      </c>
      <c r="AK35" s="468" t="str">
        <f t="shared" si="3"/>
        <v/>
      </c>
      <c r="AL35" s="468" t="str">
        <f t="shared" si="3"/>
        <v/>
      </c>
      <c r="AM35" s="468" t="str">
        <f t="shared" ref="AM35:AZ50" si="12">IF($F35="","",IF(VALUE(LEFT($F35,2))=AM$18,$J35,""))</f>
        <v/>
      </c>
      <c r="AN35" s="468" t="str">
        <f t="shared" si="12"/>
        <v/>
      </c>
      <c r="AO35" s="468" t="str">
        <f t="shared" si="12"/>
        <v/>
      </c>
      <c r="AP35" s="468" t="str">
        <f t="shared" si="12"/>
        <v/>
      </c>
      <c r="AQ35" s="468" t="str">
        <f t="shared" si="12"/>
        <v/>
      </c>
      <c r="AR35" s="468" t="str">
        <f t="shared" si="4"/>
        <v/>
      </c>
      <c r="AS35" s="468" t="str">
        <f t="shared" si="4"/>
        <v/>
      </c>
      <c r="AT35" s="468" t="str">
        <f t="shared" si="4"/>
        <v/>
      </c>
      <c r="AU35" s="468" t="str">
        <f t="shared" si="4"/>
        <v/>
      </c>
      <c r="AV35" s="468" t="str">
        <f t="shared" si="4"/>
        <v/>
      </c>
      <c r="AW35" s="468" t="str">
        <f t="shared" si="4"/>
        <v/>
      </c>
      <c r="AX35" s="468" t="str">
        <f t="shared" si="4"/>
        <v/>
      </c>
      <c r="AY35" s="468" t="str">
        <f t="shared" si="4"/>
        <v/>
      </c>
      <c r="AZ35" s="468" t="str">
        <f t="shared" si="4"/>
        <v/>
      </c>
      <c r="BA35" s="468"/>
      <c r="BB35" s="468" t="str">
        <f t="shared" si="10"/>
        <v/>
      </c>
      <c r="BC35" s="468" t="str">
        <f t="shared" si="8"/>
        <v/>
      </c>
      <c r="BD35" s="468"/>
      <c r="BE35" s="468" t="str">
        <f t="shared" si="5"/>
        <v/>
      </c>
      <c r="BF35" s="468" t="str">
        <f t="shared" si="5"/>
        <v/>
      </c>
      <c r="BG35" s="468" t="str">
        <f t="shared" si="5"/>
        <v/>
      </c>
      <c r="BH35" s="468" t="str">
        <f t="shared" si="5"/>
        <v/>
      </c>
      <c r="BI35" s="468" t="str">
        <f t="shared" si="5"/>
        <v/>
      </c>
      <c r="BJ35" s="468" t="str">
        <f t="shared" si="5"/>
        <v/>
      </c>
      <c r="BK35" s="468" t="str">
        <f t="shared" si="5"/>
        <v/>
      </c>
      <c r="BL35" s="468" t="str">
        <f t="shared" si="5"/>
        <v/>
      </c>
      <c r="BM35" s="468" t="str">
        <f t="shared" si="5"/>
        <v/>
      </c>
      <c r="BN35" s="468" t="str">
        <f t="shared" si="5"/>
        <v/>
      </c>
      <c r="BO35" s="468" t="str">
        <f t="shared" si="5"/>
        <v/>
      </c>
      <c r="BP35" s="468" t="str">
        <f t="shared" si="5"/>
        <v/>
      </c>
      <c r="BQ35" s="468" t="str">
        <f t="shared" si="5"/>
        <v/>
      </c>
      <c r="BR35" s="468" t="str">
        <f t="shared" si="5"/>
        <v/>
      </c>
      <c r="BS35" s="468" t="str">
        <f t="shared" si="5"/>
        <v/>
      </c>
      <c r="BT35" s="468" t="str">
        <f t="shared" ref="BT35:CG50" si="13">IF($F35="","",IF(VALUE(LEFT($F35,2))=BT$18,$K35,""))</f>
        <v/>
      </c>
      <c r="BU35" s="468" t="str">
        <f t="shared" si="13"/>
        <v/>
      </c>
      <c r="BV35" s="468" t="str">
        <f t="shared" si="13"/>
        <v/>
      </c>
      <c r="BW35" s="468" t="str">
        <f t="shared" si="13"/>
        <v/>
      </c>
      <c r="BX35" s="468" t="str">
        <f t="shared" si="13"/>
        <v/>
      </c>
      <c r="BY35" s="468" t="str">
        <f t="shared" si="6"/>
        <v/>
      </c>
      <c r="BZ35" s="468" t="str">
        <f t="shared" si="6"/>
        <v/>
      </c>
      <c r="CA35" s="468" t="str">
        <f t="shared" si="6"/>
        <v/>
      </c>
      <c r="CB35" s="468" t="str">
        <f t="shared" si="6"/>
        <v/>
      </c>
      <c r="CC35" s="468" t="str">
        <f t="shared" si="6"/>
        <v/>
      </c>
      <c r="CD35" s="468" t="str">
        <f t="shared" si="6"/>
        <v/>
      </c>
      <c r="CE35" s="468" t="str">
        <f t="shared" si="6"/>
        <v/>
      </c>
      <c r="CF35" s="468" t="str">
        <f t="shared" si="6"/>
        <v/>
      </c>
      <c r="CG35" s="468" t="str">
        <f t="shared" si="6"/>
        <v/>
      </c>
      <c r="CH35" s="468"/>
      <c r="CI35" s="468" t="str">
        <f t="shared" si="9"/>
        <v/>
      </c>
      <c r="CJ35" s="468" t="str">
        <f t="shared" si="9"/>
        <v/>
      </c>
      <c r="CK35" s="533"/>
    </row>
    <row r="36" spans="3:89" x14ac:dyDescent="0.25">
      <c r="C36" s="358"/>
      <c r="D36" s="259">
        <v>116</v>
      </c>
      <c r="E36" s="41"/>
      <c r="F36" s="44"/>
      <c r="G36" s="232" t="s">
        <v>220</v>
      </c>
      <c r="H36" s="279"/>
      <c r="I36" s="281"/>
      <c r="J36" s="431"/>
      <c r="K36" s="431"/>
      <c r="M36" s="360" t="str">
        <f t="shared" si="7"/>
        <v/>
      </c>
      <c r="N36" s="361"/>
      <c r="O36" s="368" t="str">
        <f>IF(M36="","",IF(M36="Foreign",VLOOKUP(N36,'Option X3'!D:E,2,FALSE),1))</f>
        <v/>
      </c>
      <c r="P36" s="359"/>
      <c r="Q36" s="569"/>
      <c r="R36" s="364">
        <f t="shared" si="11"/>
        <v>0</v>
      </c>
      <c r="S36" s="364"/>
      <c r="T36" s="617"/>
      <c r="U36" s="618"/>
      <c r="V36" s="51"/>
      <c r="X36" s="468" t="str">
        <f t="shared" ref="X36:AM51" si="14">IF($F36="","",IF(VALUE(LEFT($F36,2))=X$18,$J36,""))</f>
        <v/>
      </c>
      <c r="Y36" s="468" t="str">
        <f t="shared" si="14"/>
        <v/>
      </c>
      <c r="Z36" s="468" t="str">
        <f t="shared" si="14"/>
        <v/>
      </c>
      <c r="AA36" s="468" t="str">
        <f t="shared" si="14"/>
        <v/>
      </c>
      <c r="AB36" s="468" t="str">
        <f t="shared" si="14"/>
        <v/>
      </c>
      <c r="AC36" s="468" t="str">
        <f t="shared" si="14"/>
        <v/>
      </c>
      <c r="AD36" s="468" t="str">
        <f t="shared" si="14"/>
        <v/>
      </c>
      <c r="AE36" s="468" t="str">
        <f t="shared" si="14"/>
        <v/>
      </c>
      <c r="AF36" s="468" t="str">
        <f t="shared" si="14"/>
        <v/>
      </c>
      <c r="AG36" s="468" t="str">
        <f t="shared" si="14"/>
        <v/>
      </c>
      <c r="AH36" s="468" t="str">
        <f t="shared" si="14"/>
        <v/>
      </c>
      <c r="AI36" s="468" t="str">
        <f t="shared" si="14"/>
        <v/>
      </c>
      <c r="AJ36" s="468" t="str">
        <f t="shared" si="14"/>
        <v/>
      </c>
      <c r="AK36" s="468" t="str">
        <f t="shared" si="14"/>
        <v/>
      </c>
      <c r="AL36" s="468" t="str">
        <f t="shared" si="14"/>
        <v/>
      </c>
      <c r="AM36" s="468" t="str">
        <f t="shared" si="14"/>
        <v/>
      </c>
      <c r="AN36" s="468" t="str">
        <f t="shared" si="12"/>
        <v/>
      </c>
      <c r="AO36" s="468" t="str">
        <f t="shared" si="12"/>
        <v/>
      </c>
      <c r="AP36" s="468" t="str">
        <f t="shared" si="12"/>
        <v/>
      </c>
      <c r="AQ36" s="468" t="str">
        <f t="shared" si="12"/>
        <v/>
      </c>
      <c r="AR36" s="468" t="str">
        <f t="shared" si="12"/>
        <v/>
      </c>
      <c r="AS36" s="468" t="str">
        <f t="shared" si="12"/>
        <v/>
      </c>
      <c r="AT36" s="468" t="str">
        <f t="shared" si="12"/>
        <v/>
      </c>
      <c r="AU36" s="468" t="str">
        <f t="shared" si="12"/>
        <v/>
      </c>
      <c r="AV36" s="468" t="str">
        <f t="shared" si="12"/>
        <v/>
      </c>
      <c r="AW36" s="468" t="str">
        <f t="shared" si="12"/>
        <v/>
      </c>
      <c r="AX36" s="468" t="str">
        <f t="shared" si="12"/>
        <v/>
      </c>
      <c r="AY36" s="468" t="str">
        <f t="shared" si="12"/>
        <v/>
      </c>
      <c r="AZ36" s="468" t="str">
        <f t="shared" si="12"/>
        <v/>
      </c>
      <c r="BA36" s="468"/>
      <c r="BB36" s="468" t="str">
        <f t="shared" si="10"/>
        <v/>
      </c>
      <c r="BC36" s="468" t="str">
        <f t="shared" si="8"/>
        <v/>
      </c>
      <c r="BD36" s="468"/>
      <c r="BE36" s="468" t="str">
        <f t="shared" ref="BE36:BT51" si="15">IF($F36="","",IF(VALUE(LEFT($F36,2))=BE$18,$K36,""))</f>
        <v/>
      </c>
      <c r="BF36" s="468" t="str">
        <f t="shared" si="15"/>
        <v/>
      </c>
      <c r="BG36" s="468" t="str">
        <f t="shared" si="15"/>
        <v/>
      </c>
      <c r="BH36" s="468" t="str">
        <f t="shared" si="15"/>
        <v/>
      </c>
      <c r="BI36" s="468" t="str">
        <f t="shared" si="15"/>
        <v/>
      </c>
      <c r="BJ36" s="468" t="str">
        <f t="shared" si="15"/>
        <v/>
      </c>
      <c r="BK36" s="468" t="str">
        <f t="shared" si="15"/>
        <v/>
      </c>
      <c r="BL36" s="468" t="str">
        <f t="shared" si="15"/>
        <v/>
      </c>
      <c r="BM36" s="468" t="str">
        <f t="shared" si="15"/>
        <v/>
      </c>
      <c r="BN36" s="468" t="str">
        <f t="shared" si="15"/>
        <v/>
      </c>
      <c r="BO36" s="468" t="str">
        <f t="shared" si="15"/>
        <v/>
      </c>
      <c r="BP36" s="468" t="str">
        <f t="shared" si="15"/>
        <v/>
      </c>
      <c r="BQ36" s="468" t="str">
        <f t="shared" si="15"/>
        <v/>
      </c>
      <c r="BR36" s="468" t="str">
        <f t="shared" si="15"/>
        <v/>
      </c>
      <c r="BS36" s="468" t="str">
        <f t="shared" si="15"/>
        <v/>
      </c>
      <c r="BT36" s="468" t="str">
        <f t="shared" si="15"/>
        <v/>
      </c>
      <c r="BU36" s="468" t="str">
        <f t="shared" si="13"/>
        <v/>
      </c>
      <c r="BV36" s="468" t="str">
        <f t="shared" si="13"/>
        <v/>
      </c>
      <c r="BW36" s="468" t="str">
        <f t="shared" si="13"/>
        <v/>
      </c>
      <c r="BX36" s="468" t="str">
        <f t="shared" si="13"/>
        <v/>
      </c>
      <c r="BY36" s="468" t="str">
        <f t="shared" si="13"/>
        <v/>
      </c>
      <c r="BZ36" s="468" t="str">
        <f t="shared" si="13"/>
        <v/>
      </c>
      <c r="CA36" s="468" t="str">
        <f t="shared" si="13"/>
        <v/>
      </c>
      <c r="CB36" s="468" t="str">
        <f t="shared" si="13"/>
        <v/>
      </c>
      <c r="CC36" s="468" t="str">
        <f t="shared" si="13"/>
        <v/>
      </c>
      <c r="CD36" s="468" t="str">
        <f t="shared" si="13"/>
        <v/>
      </c>
      <c r="CE36" s="468" t="str">
        <f t="shared" si="13"/>
        <v/>
      </c>
      <c r="CF36" s="468" t="str">
        <f t="shared" si="13"/>
        <v/>
      </c>
      <c r="CG36" s="468" t="str">
        <f t="shared" si="13"/>
        <v/>
      </c>
      <c r="CH36" s="468"/>
      <c r="CI36" s="468" t="str">
        <f t="shared" si="9"/>
        <v/>
      </c>
      <c r="CJ36" s="468" t="str">
        <f t="shared" si="9"/>
        <v/>
      </c>
      <c r="CK36" s="533"/>
    </row>
    <row r="37" spans="3:89" x14ac:dyDescent="0.25">
      <c r="C37" s="358"/>
      <c r="D37" s="259">
        <v>117</v>
      </c>
      <c r="E37" s="41"/>
      <c r="F37" s="44"/>
      <c r="G37" s="232" t="s">
        <v>221</v>
      </c>
      <c r="H37" s="279"/>
      <c r="I37" s="281"/>
      <c r="J37" s="431"/>
      <c r="K37" s="431"/>
      <c r="M37" s="360" t="str">
        <f t="shared" si="7"/>
        <v/>
      </c>
      <c r="N37" s="361"/>
      <c r="O37" s="368" t="str">
        <f>IF(M37="","",IF(M37="Foreign",VLOOKUP(N37,'Option X3'!D:E,2,FALSE),1))</f>
        <v/>
      </c>
      <c r="P37" s="359"/>
      <c r="Q37" s="569"/>
      <c r="R37" s="364">
        <f t="shared" si="11"/>
        <v>0</v>
      </c>
      <c r="S37" s="364"/>
      <c r="T37" s="617"/>
      <c r="U37" s="618"/>
      <c r="V37" s="51"/>
      <c r="X37" s="468" t="str">
        <f t="shared" si="14"/>
        <v/>
      </c>
      <c r="Y37" s="468" t="str">
        <f t="shared" si="14"/>
        <v/>
      </c>
      <c r="Z37" s="468" t="str">
        <f t="shared" si="14"/>
        <v/>
      </c>
      <c r="AA37" s="468" t="str">
        <f t="shared" si="14"/>
        <v/>
      </c>
      <c r="AB37" s="468" t="str">
        <f t="shared" si="14"/>
        <v/>
      </c>
      <c r="AC37" s="468" t="str">
        <f t="shared" si="14"/>
        <v/>
      </c>
      <c r="AD37" s="468" t="str">
        <f t="shared" si="14"/>
        <v/>
      </c>
      <c r="AE37" s="468" t="str">
        <f t="shared" si="14"/>
        <v/>
      </c>
      <c r="AF37" s="468" t="str">
        <f t="shared" si="14"/>
        <v/>
      </c>
      <c r="AG37" s="468" t="str">
        <f t="shared" si="14"/>
        <v/>
      </c>
      <c r="AH37" s="468" t="str">
        <f t="shared" si="14"/>
        <v/>
      </c>
      <c r="AI37" s="468" t="str">
        <f t="shared" si="14"/>
        <v/>
      </c>
      <c r="AJ37" s="468" t="str">
        <f t="shared" si="14"/>
        <v/>
      </c>
      <c r="AK37" s="468" t="str">
        <f t="shared" si="14"/>
        <v/>
      </c>
      <c r="AL37" s="468" t="str">
        <f t="shared" si="14"/>
        <v/>
      </c>
      <c r="AM37" s="468" t="str">
        <f t="shared" si="14"/>
        <v/>
      </c>
      <c r="AN37" s="468" t="str">
        <f t="shared" si="12"/>
        <v/>
      </c>
      <c r="AO37" s="468" t="str">
        <f t="shared" si="12"/>
        <v/>
      </c>
      <c r="AP37" s="468" t="str">
        <f t="shared" si="12"/>
        <v/>
      </c>
      <c r="AQ37" s="468" t="str">
        <f t="shared" si="12"/>
        <v/>
      </c>
      <c r="AR37" s="468" t="str">
        <f t="shared" si="12"/>
        <v/>
      </c>
      <c r="AS37" s="468" t="str">
        <f t="shared" si="12"/>
        <v/>
      </c>
      <c r="AT37" s="468" t="str">
        <f t="shared" si="12"/>
        <v/>
      </c>
      <c r="AU37" s="468" t="str">
        <f t="shared" si="12"/>
        <v/>
      </c>
      <c r="AV37" s="468" t="str">
        <f t="shared" si="12"/>
        <v/>
      </c>
      <c r="AW37" s="468" t="str">
        <f t="shared" si="12"/>
        <v/>
      </c>
      <c r="AX37" s="468" t="str">
        <f t="shared" si="12"/>
        <v/>
      </c>
      <c r="AY37" s="468" t="str">
        <f t="shared" si="12"/>
        <v/>
      </c>
      <c r="AZ37" s="468" t="str">
        <f t="shared" si="12"/>
        <v/>
      </c>
      <c r="BA37" s="468"/>
      <c r="BB37" s="468" t="str">
        <f t="shared" si="10"/>
        <v/>
      </c>
      <c r="BC37" s="468" t="str">
        <f t="shared" si="10"/>
        <v/>
      </c>
      <c r="BD37" s="468"/>
      <c r="BE37" s="468" t="str">
        <f t="shared" si="15"/>
        <v/>
      </c>
      <c r="BF37" s="468" t="str">
        <f t="shared" si="15"/>
        <v/>
      </c>
      <c r="BG37" s="468" t="str">
        <f t="shared" si="15"/>
        <v/>
      </c>
      <c r="BH37" s="468" t="str">
        <f t="shared" si="15"/>
        <v/>
      </c>
      <c r="BI37" s="468" t="str">
        <f t="shared" si="15"/>
        <v/>
      </c>
      <c r="BJ37" s="468" t="str">
        <f t="shared" si="15"/>
        <v/>
      </c>
      <c r="BK37" s="468" t="str">
        <f t="shared" si="15"/>
        <v/>
      </c>
      <c r="BL37" s="468" t="str">
        <f t="shared" si="15"/>
        <v/>
      </c>
      <c r="BM37" s="468" t="str">
        <f t="shared" si="15"/>
        <v/>
      </c>
      <c r="BN37" s="468" t="str">
        <f t="shared" si="15"/>
        <v/>
      </c>
      <c r="BO37" s="468" t="str">
        <f t="shared" si="15"/>
        <v/>
      </c>
      <c r="BP37" s="468" t="str">
        <f t="shared" si="15"/>
        <v/>
      </c>
      <c r="BQ37" s="468" t="str">
        <f t="shared" si="15"/>
        <v/>
      </c>
      <c r="BR37" s="468" t="str">
        <f t="shared" si="15"/>
        <v/>
      </c>
      <c r="BS37" s="468" t="str">
        <f t="shared" si="15"/>
        <v/>
      </c>
      <c r="BT37" s="468" t="str">
        <f t="shared" si="15"/>
        <v/>
      </c>
      <c r="BU37" s="468" t="str">
        <f t="shared" si="13"/>
        <v/>
      </c>
      <c r="BV37" s="468" t="str">
        <f t="shared" si="13"/>
        <v/>
      </c>
      <c r="BW37" s="468" t="str">
        <f t="shared" si="13"/>
        <v/>
      </c>
      <c r="BX37" s="468" t="str">
        <f t="shared" si="13"/>
        <v/>
      </c>
      <c r="BY37" s="468" t="str">
        <f t="shared" si="13"/>
        <v/>
      </c>
      <c r="BZ37" s="468" t="str">
        <f t="shared" si="13"/>
        <v/>
      </c>
      <c r="CA37" s="468" t="str">
        <f t="shared" si="13"/>
        <v/>
      </c>
      <c r="CB37" s="468" t="str">
        <f t="shared" si="13"/>
        <v/>
      </c>
      <c r="CC37" s="468" t="str">
        <f t="shared" si="13"/>
        <v/>
      </c>
      <c r="CD37" s="468" t="str">
        <f t="shared" si="13"/>
        <v/>
      </c>
      <c r="CE37" s="468" t="str">
        <f t="shared" si="13"/>
        <v/>
      </c>
      <c r="CF37" s="468" t="str">
        <f t="shared" si="13"/>
        <v/>
      </c>
      <c r="CG37" s="468" t="str">
        <f t="shared" si="13"/>
        <v/>
      </c>
      <c r="CH37" s="468"/>
      <c r="CI37" s="468" t="str">
        <f t="shared" si="9"/>
        <v/>
      </c>
      <c r="CJ37" s="468" t="str">
        <f t="shared" si="9"/>
        <v/>
      </c>
      <c r="CK37" s="533"/>
    </row>
    <row r="38" spans="3:89" x14ac:dyDescent="0.25">
      <c r="C38" s="358"/>
      <c r="D38" s="259">
        <v>118</v>
      </c>
      <c r="E38" s="41"/>
      <c r="F38" s="44"/>
      <c r="G38" s="232" t="s">
        <v>222</v>
      </c>
      <c r="H38" s="279"/>
      <c r="I38" s="281"/>
      <c r="J38" s="431"/>
      <c r="K38" s="431"/>
      <c r="M38" s="360" t="str">
        <f t="shared" si="7"/>
        <v/>
      </c>
      <c r="N38" s="361"/>
      <c r="O38" s="368" t="str">
        <f>IF(M38="","",IF(M38="Foreign",VLOOKUP(N38,'Option X3'!D:E,2,FALSE),1))</f>
        <v/>
      </c>
      <c r="P38" s="359"/>
      <c r="Q38" s="569"/>
      <c r="R38" s="364"/>
      <c r="S38" s="364"/>
      <c r="T38" s="617">
        <f>J38</f>
        <v>0</v>
      </c>
      <c r="U38" s="618"/>
      <c r="V38" s="51"/>
      <c r="X38" s="468" t="str">
        <f t="shared" si="14"/>
        <v/>
      </c>
      <c r="Y38" s="468" t="str">
        <f t="shared" si="14"/>
        <v/>
      </c>
      <c r="Z38" s="468" t="str">
        <f t="shared" si="14"/>
        <v/>
      </c>
      <c r="AA38" s="468" t="str">
        <f t="shared" si="14"/>
        <v/>
      </c>
      <c r="AB38" s="468" t="str">
        <f t="shared" si="14"/>
        <v/>
      </c>
      <c r="AC38" s="468" t="str">
        <f t="shared" si="14"/>
        <v/>
      </c>
      <c r="AD38" s="468" t="str">
        <f t="shared" si="14"/>
        <v/>
      </c>
      <c r="AE38" s="468" t="str">
        <f t="shared" si="14"/>
        <v/>
      </c>
      <c r="AF38" s="468" t="str">
        <f t="shared" si="14"/>
        <v/>
      </c>
      <c r="AG38" s="468" t="str">
        <f t="shared" si="14"/>
        <v/>
      </c>
      <c r="AH38" s="468" t="str">
        <f t="shared" si="14"/>
        <v/>
      </c>
      <c r="AI38" s="468" t="str">
        <f t="shared" si="14"/>
        <v/>
      </c>
      <c r="AJ38" s="468" t="str">
        <f t="shared" si="14"/>
        <v/>
      </c>
      <c r="AK38" s="468" t="str">
        <f t="shared" si="14"/>
        <v/>
      </c>
      <c r="AL38" s="468" t="str">
        <f t="shared" si="14"/>
        <v/>
      </c>
      <c r="AM38" s="468" t="str">
        <f t="shared" si="14"/>
        <v/>
      </c>
      <c r="AN38" s="468" t="str">
        <f t="shared" si="12"/>
        <v/>
      </c>
      <c r="AO38" s="468" t="str">
        <f t="shared" si="12"/>
        <v/>
      </c>
      <c r="AP38" s="468" t="str">
        <f t="shared" si="12"/>
        <v/>
      </c>
      <c r="AQ38" s="468" t="str">
        <f t="shared" si="12"/>
        <v/>
      </c>
      <c r="AR38" s="468" t="str">
        <f t="shared" si="12"/>
        <v/>
      </c>
      <c r="AS38" s="468" t="str">
        <f t="shared" si="12"/>
        <v/>
      </c>
      <c r="AT38" s="468" t="str">
        <f t="shared" si="12"/>
        <v/>
      </c>
      <c r="AU38" s="468" t="str">
        <f t="shared" si="12"/>
        <v/>
      </c>
      <c r="AV38" s="468" t="str">
        <f t="shared" si="12"/>
        <v/>
      </c>
      <c r="AW38" s="468" t="str">
        <f t="shared" si="12"/>
        <v/>
      </c>
      <c r="AX38" s="468" t="str">
        <f t="shared" si="12"/>
        <v/>
      </c>
      <c r="AY38" s="468" t="str">
        <f t="shared" si="12"/>
        <v/>
      </c>
      <c r="AZ38" s="468" t="str">
        <f t="shared" si="12"/>
        <v/>
      </c>
      <c r="BA38" s="468"/>
      <c r="BB38" s="468" t="str">
        <f t="shared" si="10"/>
        <v/>
      </c>
      <c r="BC38" s="468" t="str">
        <f t="shared" si="10"/>
        <v/>
      </c>
      <c r="BD38" s="468"/>
      <c r="BE38" s="468" t="str">
        <f t="shared" si="15"/>
        <v/>
      </c>
      <c r="BF38" s="468" t="str">
        <f t="shared" si="15"/>
        <v/>
      </c>
      <c r="BG38" s="468" t="str">
        <f t="shared" si="15"/>
        <v/>
      </c>
      <c r="BH38" s="468" t="str">
        <f t="shared" si="15"/>
        <v/>
      </c>
      <c r="BI38" s="468" t="str">
        <f t="shared" si="15"/>
        <v/>
      </c>
      <c r="BJ38" s="468" t="str">
        <f t="shared" si="15"/>
        <v/>
      </c>
      <c r="BK38" s="468" t="str">
        <f t="shared" si="15"/>
        <v/>
      </c>
      <c r="BL38" s="468" t="str">
        <f t="shared" si="15"/>
        <v/>
      </c>
      <c r="BM38" s="468" t="str">
        <f t="shared" si="15"/>
        <v/>
      </c>
      <c r="BN38" s="468" t="str">
        <f t="shared" si="15"/>
        <v/>
      </c>
      <c r="BO38" s="468" t="str">
        <f t="shared" si="15"/>
        <v/>
      </c>
      <c r="BP38" s="468" t="str">
        <f t="shared" si="15"/>
        <v/>
      </c>
      <c r="BQ38" s="468" t="str">
        <f t="shared" si="15"/>
        <v/>
      </c>
      <c r="BR38" s="468" t="str">
        <f t="shared" si="15"/>
        <v/>
      </c>
      <c r="BS38" s="468" t="str">
        <f t="shared" si="15"/>
        <v/>
      </c>
      <c r="BT38" s="468" t="str">
        <f t="shared" si="15"/>
        <v/>
      </c>
      <c r="BU38" s="468" t="str">
        <f t="shared" si="13"/>
        <v/>
      </c>
      <c r="BV38" s="468" t="str">
        <f t="shared" si="13"/>
        <v/>
      </c>
      <c r="BW38" s="468" t="str">
        <f t="shared" si="13"/>
        <v/>
      </c>
      <c r="BX38" s="468" t="str">
        <f t="shared" si="13"/>
        <v/>
      </c>
      <c r="BY38" s="468" t="str">
        <f t="shared" si="13"/>
        <v/>
      </c>
      <c r="BZ38" s="468" t="str">
        <f t="shared" si="13"/>
        <v/>
      </c>
      <c r="CA38" s="468" t="str">
        <f t="shared" si="13"/>
        <v/>
      </c>
      <c r="CB38" s="468" t="str">
        <f t="shared" si="13"/>
        <v/>
      </c>
      <c r="CC38" s="468" t="str">
        <f t="shared" si="13"/>
        <v/>
      </c>
      <c r="CD38" s="468" t="str">
        <f t="shared" si="13"/>
        <v/>
      </c>
      <c r="CE38" s="468" t="str">
        <f t="shared" si="13"/>
        <v/>
      </c>
      <c r="CF38" s="468" t="str">
        <f t="shared" si="13"/>
        <v/>
      </c>
      <c r="CG38" s="468" t="str">
        <f t="shared" si="13"/>
        <v/>
      </c>
      <c r="CH38" s="468"/>
      <c r="CI38" s="468" t="str">
        <f t="shared" si="9"/>
        <v/>
      </c>
      <c r="CJ38" s="468" t="str">
        <f t="shared" si="9"/>
        <v/>
      </c>
      <c r="CK38" s="533"/>
    </row>
    <row r="39" spans="3:89" x14ac:dyDescent="0.25">
      <c r="C39" s="358"/>
      <c r="D39" s="259">
        <v>119</v>
      </c>
      <c r="E39" s="41"/>
      <c r="F39" s="44"/>
      <c r="G39" s="232" t="s">
        <v>223</v>
      </c>
      <c r="H39" s="279"/>
      <c r="I39" s="281"/>
      <c r="J39" s="431"/>
      <c r="K39" s="431"/>
      <c r="M39" s="360" t="str">
        <f t="shared" si="7"/>
        <v/>
      </c>
      <c r="N39" s="361"/>
      <c r="O39" s="368" t="str">
        <f>IF(M39="","",IF(M39="Foreign",VLOOKUP(N39,'Option X3'!D:E,2,FALSE),1))</f>
        <v/>
      </c>
      <c r="P39" s="359"/>
      <c r="Q39" s="569"/>
      <c r="R39" s="364">
        <f>J39</f>
        <v>0</v>
      </c>
      <c r="S39" s="364"/>
      <c r="T39" s="617"/>
      <c r="U39" s="618"/>
      <c r="V39" s="51"/>
      <c r="X39" s="468" t="str">
        <f t="shared" si="14"/>
        <v/>
      </c>
      <c r="Y39" s="468" t="str">
        <f t="shared" si="14"/>
        <v/>
      </c>
      <c r="Z39" s="468" t="str">
        <f t="shared" si="14"/>
        <v/>
      </c>
      <c r="AA39" s="468" t="str">
        <f t="shared" si="14"/>
        <v/>
      </c>
      <c r="AB39" s="468" t="str">
        <f t="shared" si="14"/>
        <v/>
      </c>
      <c r="AC39" s="468" t="str">
        <f t="shared" si="14"/>
        <v/>
      </c>
      <c r="AD39" s="468" t="str">
        <f t="shared" si="14"/>
        <v/>
      </c>
      <c r="AE39" s="468" t="str">
        <f t="shared" si="14"/>
        <v/>
      </c>
      <c r="AF39" s="468" t="str">
        <f t="shared" si="14"/>
        <v/>
      </c>
      <c r="AG39" s="468" t="str">
        <f t="shared" si="14"/>
        <v/>
      </c>
      <c r="AH39" s="468" t="str">
        <f t="shared" si="14"/>
        <v/>
      </c>
      <c r="AI39" s="468" t="str">
        <f t="shared" si="14"/>
        <v/>
      </c>
      <c r="AJ39" s="468" t="str">
        <f t="shared" si="14"/>
        <v/>
      </c>
      <c r="AK39" s="468" t="str">
        <f t="shared" si="14"/>
        <v/>
      </c>
      <c r="AL39" s="468" t="str">
        <f t="shared" si="14"/>
        <v/>
      </c>
      <c r="AM39" s="468" t="str">
        <f t="shared" si="14"/>
        <v/>
      </c>
      <c r="AN39" s="468" t="str">
        <f t="shared" si="12"/>
        <v/>
      </c>
      <c r="AO39" s="468" t="str">
        <f t="shared" si="12"/>
        <v/>
      </c>
      <c r="AP39" s="468" t="str">
        <f t="shared" si="12"/>
        <v/>
      </c>
      <c r="AQ39" s="468" t="str">
        <f t="shared" si="12"/>
        <v/>
      </c>
      <c r="AR39" s="468" t="str">
        <f t="shared" si="12"/>
        <v/>
      </c>
      <c r="AS39" s="468" t="str">
        <f t="shared" si="12"/>
        <v/>
      </c>
      <c r="AT39" s="468" t="str">
        <f t="shared" si="12"/>
        <v/>
      </c>
      <c r="AU39" s="468" t="str">
        <f t="shared" si="12"/>
        <v/>
      </c>
      <c r="AV39" s="468" t="str">
        <f t="shared" si="12"/>
        <v/>
      </c>
      <c r="AW39" s="468" t="str">
        <f t="shared" si="12"/>
        <v/>
      </c>
      <c r="AX39" s="468" t="str">
        <f t="shared" si="12"/>
        <v/>
      </c>
      <c r="AY39" s="468" t="str">
        <f t="shared" si="12"/>
        <v/>
      </c>
      <c r="AZ39" s="468" t="str">
        <f t="shared" si="12"/>
        <v/>
      </c>
      <c r="BA39" s="468"/>
      <c r="BB39" s="468" t="str">
        <f t="shared" si="10"/>
        <v/>
      </c>
      <c r="BC39" s="468" t="str">
        <f t="shared" si="10"/>
        <v/>
      </c>
      <c r="BD39" s="468"/>
      <c r="BE39" s="468" t="str">
        <f t="shared" si="15"/>
        <v/>
      </c>
      <c r="BF39" s="468" t="str">
        <f t="shared" si="15"/>
        <v/>
      </c>
      <c r="BG39" s="468" t="str">
        <f t="shared" si="15"/>
        <v/>
      </c>
      <c r="BH39" s="468" t="str">
        <f t="shared" si="15"/>
        <v/>
      </c>
      <c r="BI39" s="468" t="str">
        <f t="shared" si="15"/>
        <v/>
      </c>
      <c r="BJ39" s="468" t="str">
        <f t="shared" si="15"/>
        <v/>
      </c>
      <c r="BK39" s="468" t="str">
        <f t="shared" si="15"/>
        <v/>
      </c>
      <c r="BL39" s="468" t="str">
        <f t="shared" si="15"/>
        <v/>
      </c>
      <c r="BM39" s="468" t="str">
        <f t="shared" si="15"/>
        <v/>
      </c>
      <c r="BN39" s="468" t="str">
        <f t="shared" si="15"/>
        <v/>
      </c>
      <c r="BO39" s="468" t="str">
        <f t="shared" si="15"/>
        <v/>
      </c>
      <c r="BP39" s="468" t="str">
        <f t="shared" si="15"/>
        <v/>
      </c>
      <c r="BQ39" s="468" t="str">
        <f t="shared" si="15"/>
        <v/>
      </c>
      <c r="BR39" s="468" t="str">
        <f t="shared" si="15"/>
        <v/>
      </c>
      <c r="BS39" s="468" t="str">
        <f t="shared" si="15"/>
        <v/>
      </c>
      <c r="BT39" s="468" t="str">
        <f t="shared" si="15"/>
        <v/>
      </c>
      <c r="BU39" s="468" t="str">
        <f t="shared" si="13"/>
        <v/>
      </c>
      <c r="BV39" s="468" t="str">
        <f t="shared" si="13"/>
        <v/>
      </c>
      <c r="BW39" s="468" t="str">
        <f t="shared" si="13"/>
        <v/>
      </c>
      <c r="BX39" s="468" t="str">
        <f t="shared" si="13"/>
        <v/>
      </c>
      <c r="BY39" s="468" t="str">
        <f t="shared" si="13"/>
        <v/>
      </c>
      <c r="BZ39" s="468" t="str">
        <f t="shared" si="13"/>
        <v/>
      </c>
      <c r="CA39" s="468" t="str">
        <f t="shared" si="13"/>
        <v/>
      </c>
      <c r="CB39" s="468" t="str">
        <f t="shared" si="13"/>
        <v/>
      </c>
      <c r="CC39" s="468" t="str">
        <f t="shared" si="13"/>
        <v/>
      </c>
      <c r="CD39" s="468" t="str">
        <f t="shared" si="13"/>
        <v/>
      </c>
      <c r="CE39" s="468" t="str">
        <f t="shared" si="13"/>
        <v/>
      </c>
      <c r="CF39" s="468" t="str">
        <f t="shared" si="13"/>
        <v/>
      </c>
      <c r="CG39" s="468" t="str">
        <f t="shared" si="13"/>
        <v/>
      </c>
      <c r="CH39" s="468"/>
      <c r="CI39" s="468" t="str">
        <f t="shared" si="9"/>
        <v/>
      </c>
      <c r="CJ39" s="468" t="str">
        <f t="shared" si="9"/>
        <v/>
      </c>
      <c r="CK39" s="533"/>
    </row>
    <row r="40" spans="3:89" x14ac:dyDescent="0.25">
      <c r="C40" s="358"/>
      <c r="D40" s="259">
        <v>120</v>
      </c>
      <c r="E40" s="41"/>
      <c r="F40" s="44"/>
      <c r="G40" s="233" t="s">
        <v>285</v>
      </c>
      <c r="H40" s="279"/>
      <c r="I40" s="281"/>
      <c r="J40" s="431"/>
      <c r="K40" s="431"/>
      <c r="M40" s="360" t="str">
        <f t="shared" si="7"/>
        <v/>
      </c>
      <c r="N40" s="361"/>
      <c r="O40" s="368" t="str">
        <f>IF(M40="","",IF(M40="Foreign",VLOOKUP(N40,'Option X3'!D:E,2,FALSE),1))</f>
        <v/>
      </c>
      <c r="P40" s="359"/>
      <c r="Q40" s="569"/>
      <c r="R40" s="364">
        <f>J40</f>
        <v>0</v>
      </c>
      <c r="S40" s="364"/>
      <c r="T40" s="617"/>
      <c r="U40" s="618"/>
      <c r="V40" s="51"/>
      <c r="X40" s="468" t="str">
        <f t="shared" si="14"/>
        <v/>
      </c>
      <c r="Y40" s="468" t="str">
        <f t="shared" si="14"/>
        <v/>
      </c>
      <c r="Z40" s="468" t="str">
        <f t="shared" si="14"/>
        <v/>
      </c>
      <c r="AA40" s="468" t="str">
        <f t="shared" si="14"/>
        <v/>
      </c>
      <c r="AB40" s="468" t="str">
        <f t="shared" si="14"/>
        <v/>
      </c>
      <c r="AC40" s="468" t="str">
        <f t="shared" si="14"/>
        <v/>
      </c>
      <c r="AD40" s="468" t="str">
        <f t="shared" si="14"/>
        <v/>
      </c>
      <c r="AE40" s="468" t="str">
        <f t="shared" si="14"/>
        <v/>
      </c>
      <c r="AF40" s="468" t="str">
        <f t="shared" si="14"/>
        <v/>
      </c>
      <c r="AG40" s="468" t="str">
        <f t="shared" si="14"/>
        <v/>
      </c>
      <c r="AH40" s="468" t="str">
        <f t="shared" si="14"/>
        <v/>
      </c>
      <c r="AI40" s="468" t="str">
        <f t="shared" si="14"/>
        <v/>
      </c>
      <c r="AJ40" s="468" t="str">
        <f t="shared" si="14"/>
        <v/>
      </c>
      <c r="AK40" s="468" t="str">
        <f t="shared" si="14"/>
        <v/>
      </c>
      <c r="AL40" s="468" t="str">
        <f t="shared" si="14"/>
        <v/>
      </c>
      <c r="AM40" s="468" t="str">
        <f t="shared" si="14"/>
        <v/>
      </c>
      <c r="AN40" s="468" t="str">
        <f t="shared" si="12"/>
        <v/>
      </c>
      <c r="AO40" s="468" t="str">
        <f t="shared" si="12"/>
        <v/>
      </c>
      <c r="AP40" s="468" t="str">
        <f t="shared" si="12"/>
        <v/>
      </c>
      <c r="AQ40" s="468" t="str">
        <f t="shared" si="12"/>
        <v/>
      </c>
      <c r="AR40" s="468" t="str">
        <f t="shared" si="12"/>
        <v/>
      </c>
      <c r="AS40" s="468" t="str">
        <f t="shared" si="12"/>
        <v/>
      </c>
      <c r="AT40" s="468" t="str">
        <f t="shared" si="12"/>
        <v/>
      </c>
      <c r="AU40" s="468" t="str">
        <f t="shared" si="12"/>
        <v/>
      </c>
      <c r="AV40" s="468" t="str">
        <f t="shared" si="12"/>
        <v/>
      </c>
      <c r="AW40" s="468" t="str">
        <f t="shared" si="12"/>
        <v/>
      </c>
      <c r="AX40" s="468" t="str">
        <f t="shared" si="12"/>
        <v/>
      </c>
      <c r="AY40" s="468" t="str">
        <f t="shared" si="12"/>
        <v/>
      </c>
      <c r="AZ40" s="468" t="str">
        <f t="shared" si="12"/>
        <v/>
      </c>
      <c r="BA40" s="468"/>
      <c r="BB40" s="468" t="str">
        <f t="shared" si="10"/>
        <v/>
      </c>
      <c r="BC40" s="468" t="str">
        <f t="shared" si="10"/>
        <v/>
      </c>
      <c r="BD40" s="468"/>
      <c r="BE40" s="468" t="str">
        <f t="shared" si="15"/>
        <v/>
      </c>
      <c r="BF40" s="468" t="str">
        <f t="shared" si="15"/>
        <v/>
      </c>
      <c r="BG40" s="468" t="str">
        <f t="shared" si="15"/>
        <v/>
      </c>
      <c r="BH40" s="468" t="str">
        <f t="shared" si="15"/>
        <v/>
      </c>
      <c r="BI40" s="468" t="str">
        <f t="shared" si="15"/>
        <v/>
      </c>
      <c r="BJ40" s="468" t="str">
        <f t="shared" si="15"/>
        <v/>
      </c>
      <c r="BK40" s="468" t="str">
        <f t="shared" si="15"/>
        <v/>
      </c>
      <c r="BL40" s="468" t="str">
        <f t="shared" si="15"/>
        <v/>
      </c>
      <c r="BM40" s="468" t="str">
        <f t="shared" si="15"/>
        <v/>
      </c>
      <c r="BN40" s="468" t="str">
        <f t="shared" si="15"/>
        <v/>
      </c>
      <c r="BO40" s="468" t="str">
        <f t="shared" si="15"/>
        <v/>
      </c>
      <c r="BP40" s="468" t="str">
        <f t="shared" si="15"/>
        <v/>
      </c>
      <c r="BQ40" s="468" t="str">
        <f t="shared" si="15"/>
        <v/>
      </c>
      <c r="BR40" s="468" t="str">
        <f t="shared" si="15"/>
        <v/>
      </c>
      <c r="BS40" s="468" t="str">
        <f t="shared" si="15"/>
        <v/>
      </c>
      <c r="BT40" s="468" t="str">
        <f t="shared" si="15"/>
        <v/>
      </c>
      <c r="BU40" s="468" t="str">
        <f t="shared" si="13"/>
        <v/>
      </c>
      <c r="BV40" s="468" t="str">
        <f t="shared" si="13"/>
        <v/>
      </c>
      <c r="BW40" s="468" t="str">
        <f t="shared" si="13"/>
        <v/>
      </c>
      <c r="BX40" s="468" t="str">
        <f t="shared" si="13"/>
        <v/>
      </c>
      <c r="BY40" s="468" t="str">
        <f t="shared" si="13"/>
        <v/>
      </c>
      <c r="BZ40" s="468" t="str">
        <f t="shared" si="13"/>
        <v/>
      </c>
      <c r="CA40" s="468" t="str">
        <f t="shared" si="13"/>
        <v/>
      </c>
      <c r="CB40" s="468" t="str">
        <f t="shared" si="13"/>
        <v/>
      </c>
      <c r="CC40" s="468" t="str">
        <f t="shared" si="13"/>
        <v/>
      </c>
      <c r="CD40" s="468" t="str">
        <f t="shared" si="13"/>
        <v/>
      </c>
      <c r="CE40" s="468" t="str">
        <f t="shared" si="13"/>
        <v/>
      </c>
      <c r="CF40" s="468" t="str">
        <f t="shared" si="13"/>
        <v/>
      </c>
      <c r="CG40" s="468" t="str">
        <f t="shared" si="13"/>
        <v/>
      </c>
      <c r="CH40" s="468"/>
      <c r="CI40" s="468" t="str">
        <f t="shared" si="9"/>
        <v/>
      </c>
      <c r="CJ40" s="468" t="str">
        <f t="shared" si="9"/>
        <v/>
      </c>
      <c r="CK40" s="533"/>
    </row>
    <row r="41" spans="3:89" x14ac:dyDescent="0.25">
      <c r="C41" s="358"/>
      <c r="D41" s="259">
        <v>121</v>
      </c>
      <c r="E41" s="41"/>
      <c r="F41" s="44"/>
      <c r="G41" s="232" t="s">
        <v>224</v>
      </c>
      <c r="H41" s="279"/>
      <c r="I41" s="281"/>
      <c r="J41" s="431"/>
      <c r="K41" s="431"/>
      <c r="M41" s="360" t="str">
        <f t="shared" si="7"/>
        <v/>
      </c>
      <c r="N41" s="361"/>
      <c r="O41" s="368" t="str">
        <f>IF(M41="","",IF(M41="Foreign",VLOOKUP(N41,'Option X3'!D:E,2,FALSE),1))</f>
        <v/>
      </c>
      <c r="P41" s="359"/>
      <c r="Q41" s="569"/>
      <c r="R41" s="364">
        <f>J41</f>
        <v>0</v>
      </c>
      <c r="S41" s="364"/>
      <c r="T41" s="617"/>
      <c r="U41" s="618"/>
      <c r="V41" s="51"/>
      <c r="X41" s="468" t="str">
        <f t="shared" si="14"/>
        <v/>
      </c>
      <c r="Y41" s="468" t="str">
        <f t="shared" si="14"/>
        <v/>
      </c>
      <c r="Z41" s="468" t="str">
        <f t="shared" si="14"/>
        <v/>
      </c>
      <c r="AA41" s="468" t="str">
        <f t="shared" si="14"/>
        <v/>
      </c>
      <c r="AB41" s="468" t="str">
        <f t="shared" si="14"/>
        <v/>
      </c>
      <c r="AC41" s="468" t="str">
        <f t="shared" si="14"/>
        <v/>
      </c>
      <c r="AD41" s="468" t="str">
        <f t="shared" si="14"/>
        <v/>
      </c>
      <c r="AE41" s="468" t="str">
        <f t="shared" si="14"/>
        <v/>
      </c>
      <c r="AF41" s="468" t="str">
        <f t="shared" si="14"/>
        <v/>
      </c>
      <c r="AG41" s="468" t="str">
        <f t="shared" si="14"/>
        <v/>
      </c>
      <c r="AH41" s="468" t="str">
        <f t="shared" si="14"/>
        <v/>
      </c>
      <c r="AI41" s="468" t="str">
        <f t="shared" si="14"/>
        <v/>
      </c>
      <c r="AJ41" s="468" t="str">
        <f t="shared" si="14"/>
        <v/>
      </c>
      <c r="AK41" s="468" t="str">
        <f t="shared" si="14"/>
        <v/>
      </c>
      <c r="AL41" s="468" t="str">
        <f t="shared" si="14"/>
        <v/>
      </c>
      <c r="AM41" s="468" t="str">
        <f t="shared" si="14"/>
        <v/>
      </c>
      <c r="AN41" s="468" t="str">
        <f t="shared" si="12"/>
        <v/>
      </c>
      <c r="AO41" s="468" t="str">
        <f t="shared" si="12"/>
        <v/>
      </c>
      <c r="AP41" s="468" t="str">
        <f t="shared" si="12"/>
        <v/>
      </c>
      <c r="AQ41" s="468" t="str">
        <f t="shared" si="12"/>
        <v/>
      </c>
      <c r="AR41" s="468" t="str">
        <f t="shared" si="12"/>
        <v/>
      </c>
      <c r="AS41" s="468" t="str">
        <f t="shared" si="12"/>
        <v/>
      </c>
      <c r="AT41" s="468" t="str">
        <f t="shared" si="12"/>
        <v/>
      </c>
      <c r="AU41" s="468" t="str">
        <f t="shared" si="12"/>
        <v/>
      </c>
      <c r="AV41" s="468" t="str">
        <f t="shared" si="12"/>
        <v/>
      </c>
      <c r="AW41" s="468" t="str">
        <f t="shared" si="12"/>
        <v/>
      </c>
      <c r="AX41" s="468" t="str">
        <f t="shared" si="12"/>
        <v/>
      </c>
      <c r="AY41" s="468" t="str">
        <f t="shared" si="12"/>
        <v/>
      </c>
      <c r="AZ41" s="468" t="str">
        <f t="shared" si="12"/>
        <v/>
      </c>
      <c r="BA41" s="468"/>
      <c r="BB41" s="468" t="str">
        <f t="shared" si="10"/>
        <v/>
      </c>
      <c r="BC41" s="468" t="str">
        <f t="shared" si="10"/>
        <v/>
      </c>
      <c r="BD41" s="468"/>
      <c r="BE41" s="468" t="str">
        <f t="shared" si="15"/>
        <v/>
      </c>
      <c r="BF41" s="468" t="str">
        <f t="shared" si="15"/>
        <v/>
      </c>
      <c r="BG41" s="468" t="str">
        <f t="shared" si="15"/>
        <v/>
      </c>
      <c r="BH41" s="468" t="str">
        <f t="shared" si="15"/>
        <v/>
      </c>
      <c r="BI41" s="468" t="str">
        <f t="shared" si="15"/>
        <v/>
      </c>
      <c r="BJ41" s="468" t="str">
        <f t="shared" si="15"/>
        <v/>
      </c>
      <c r="BK41" s="468" t="str">
        <f t="shared" si="15"/>
        <v/>
      </c>
      <c r="BL41" s="468" t="str">
        <f t="shared" si="15"/>
        <v/>
      </c>
      <c r="BM41" s="468" t="str">
        <f t="shared" si="15"/>
        <v/>
      </c>
      <c r="BN41" s="468" t="str">
        <f t="shared" si="15"/>
        <v/>
      </c>
      <c r="BO41" s="468" t="str">
        <f t="shared" si="15"/>
        <v/>
      </c>
      <c r="BP41" s="468" t="str">
        <f t="shared" si="15"/>
        <v/>
      </c>
      <c r="BQ41" s="468" t="str">
        <f t="shared" si="15"/>
        <v/>
      </c>
      <c r="BR41" s="468" t="str">
        <f t="shared" si="15"/>
        <v/>
      </c>
      <c r="BS41" s="468" t="str">
        <f t="shared" si="15"/>
        <v/>
      </c>
      <c r="BT41" s="468" t="str">
        <f t="shared" si="15"/>
        <v/>
      </c>
      <c r="BU41" s="468" t="str">
        <f t="shared" si="13"/>
        <v/>
      </c>
      <c r="BV41" s="468" t="str">
        <f t="shared" si="13"/>
        <v/>
      </c>
      <c r="BW41" s="468" t="str">
        <f t="shared" si="13"/>
        <v/>
      </c>
      <c r="BX41" s="468" t="str">
        <f t="shared" si="13"/>
        <v/>
      </c>
      <c r="BY41" s="468" t="str">
        <f t="shared" si="13"/>
        <v/>
      </c>
      <c r="BZ41" s="468" t="str">
        <f t="shared" si="13"/>
        <v/>
      </c>
      <c r="CA41" s="468" t="str">
        <f t="shared" si="13"/>
        <v/>
      </c>
      <c r="CB41" s="468" t="str">
        <f t="shared" si="13"/>
        <v/>
      </c>
      <c r="CC41" s="468" t="str">
        <f t="shared" si="13"/>
        <v/>
      </c>
      <c r="CD41" s="468" t="str">
        <f t="shared" si="13"/>
        <v/>
      </c>
      <c r="CE41" s="468" t="str">
        <f t="shared" si="13"/>
        <v/>
      </c>
      <c r="CF41" s="468" t="str">
        <f t="shared" si="13"/>
        <v/>
      </c>
      <c r="CG41" s="468" t="str">
        <f t="shared" si="13"/>
        <v/>
      </c>
      <c r="CH41" s="468"/>
      <c r="CI41" s="468" t="str">
        <f t="shared" si="9"/>
        <v/>
      </c>
      <c r="CJ41" s="468" t="str">
        <f t="shared" si="9"/>
        <v/>
      </c>
      <c r="CK41" s="533"/>
    </row>
    <row r="42" spans="3:89" x14ac:dyDescent="0.25">
      <c r="C42" s="358"/>
      <c r="D42" s="259">
        <v>122</v>
      </c>
      <c r="E42" s="41"/>
      <c r="F42" s="44"/>
      <c r="G42" s="232" t="s">
        <v>317</v>
      </c>
      <c r="H42" s="279" t="s">
        <v>234</v>
      </c>
      <c r="I42" s="281"/>
      <c r="J42" s="431"/>
      <c r="K42" s="432"/>
      <c r="M42" s="360" t="str">
        <f t="shared" si="7"/>
        <v/>
      </c>
      <c r="N42" s="361"/>
      <c r="O42" s="368" t="str">
        <f>IF(M42="","",IF(M42="Foreign",VLOOKUP(N42,'Option X3'!D:E,2,FALSE),1))</f>
        <v/>
      </c>
      <c r="P42" s="359"/>
      <c r="Q42" s="569"/>
      <c r="R42" s="364">
        <f>J42</f>
        <v>0</v>
      </c>
      <c r="S42" s="364"/>
      <c r="T42" s="617"/>
      <c r="U42" s="618"/>
      <c r="V42" s="51"/>
      <c r="X42" s="468" t="str">
        <f t="shared" si="14"/>
        <v/>
      </c>
      <c r="Y42" s="468" t="str">
        <f t="shared" si="14"/>
        <v/>
      </c>
      <c r="Z42" s="468" t="str">
        <f t="shared" si="14"/>
        <v/>
      </c>
      <c r="AA42" s="468" t="str">
        <f t="shared" si="14"/>
        <v/>
      </c>
      <c r="AB42" s="468" t="str">
        <f t="shared" si="14"/>
        <v/>
      </c>
      <c r="AC42" s="468" t="str">
        <f t="shared" si="14"/>
        <v/>
      </c>
      <c r="AD42" s="468" t="str">
        <f t="shared" si="14"/>
        <v/>
      </c>
      <c r="AE42" s="468" t="str">
        <f t="shared" si="14"/>
        <v/>
      </c>
      <c r="AF42" s="468" t="str">
        <f t="shared" si="14"/>
        <v/>
      </c>
      <c r="AG42" s="468" t="str">
        <f t="shared" si="14"/>
        <v/>
      </c>
      <c r="AH42" s="468" t="str">
        <f t="shared" si="14"/>
        <v/>
      </c>
      <c r="AI42" s="468" t="str">
        <f t="shared" si="14"/>
        <v/>
      </c>
      <c r="AJ42" s="468" t="str">
        <f t="shared" si="14"/>
        <v/>
      </c>
      <c r="AK42" s="468" t="str">
        <f t="shared" si="14"/>
        <v/>
      </c>
      <c r="AL42" s="468" t="str">
        <f t="shared" si="14"/>
        <v/>
      </c>
      <c r="AM42" s="468" t="str">
        <f t="shared" si="14"/>
        <v/>
      </c>
      <c r="AN42" s="468" t="str">
        <f t="shared" si="12"/>
        <v/>
      </c>
      <c r="AO42" s="468" t="str">
        <f t="shared" si="12"/>
        <v/>
      </c>
      <c r="AP42" s="468" t="str">
        <f t="shared" si="12"/>
        <v/>
      </c>
      <c r="AQ42" s="468" t="str">
        <f t="shared" si="12"/>
        <v/>
      </c>
      <c r="AR42" s="468" t="str">
        <f t="shared" si="12"/>
        <v/>
      </c>
      <c r="AS42" s="468" t="str">
        <f t="shared" si="12"/>
        <v/>
      </c>
      <c r="AT42" s="468" t="str">
        <f t="shared" si="12"/>
        <v/>
      </c>
      <c r="AU42" s="468" t="str">
        <f t="shared" si="12"/>
        <v/>
      </c>
      <c r="AV42" s="468" t="str">
        <f t="shared" si="12"/>
        <v/>
      </c>
      <c r="AW42" s="468" t="str">
        <f t="shared" si="12"/>
        <v/>
      </c>
      <c r="AX42" s="468" t="str">
        <f t="shared" si="12"/>
        <v/>
      </c>
      <c r="AY42" s="468" t="str">
        <f t="shared" si="12"/>
        <v/>
      </c>
      <c r="AZ42" s="468" t="str">
        <f t="shared" si="12"/>
        <v/>
      </c>
      <c r="BA42" s="468"/>
      <c r="BB42" s="468" t="str">
        <f t="shared" si="10"/>
        <v/>
      </c>
      <c r="BC42" s="468" t="str">
        <f t="shared" si="10"/>
        <v/>
      </c>
      <c r="BD42" s="468"/>
      <c r="BE42" s="468" t="str">
        <f t="shared" si="15"/>
        <v/>
      </c>
      <c r="BF42" s="468" t="str">
        <f t="shared" si="15"/>
        <v/>
      </c>
      <c r="BG42" s="468" t="str">
        <f t="shared" si="15"/>
        <v/>
      </c>
      <c r="BH42" s="468" t="str">
        <f t="shared" si="15"/>
        <v/>
      </c>
      <c r="BI42" s="468" t="str">
        <f t="shared" si="15"/>
        <v/>
      </c>
      <c r="BJ42" s="468" t="str">
        <f t="shared" si="15"/>
        <v/>
      </c>
      <c r="BK42" s="468" t="str">
        <f t="shared" si="15"/>
        <v/>
      </c>
      <c r="BL42" s="468" t="str">
        <f t="shared" si="15"/>
        <v/>
      </c>
      <c r="BM42" s="468" t="str">
        <f t="shared" si="15"/>
        <v/>
      </c>
      <c r="BN42" s="468" t="str">
        <f t="shared" si="15"/>
        <v/>
      </c>
      <c r="BO42" s="468" t="str">
        <f t="shared" si="15"/>
        <v/>
      </c>
      <c r="BP42" s="468" t="str">
        <f t="shared" si="15"/>
        <v/>
      </c>
      <c r="BQ42" s="468" t="str">
        <f t="shared" si="15"/>
        <v/>
      </c>
      <c r="BR42" s="468" t="str">
        <f t="shared" si="15"/>
        <v/>
      </c>
      <c r="BS42" s="468" t="str">
        <f t="shared" si="15"/>
        <v/>
      </c>
      <c r="BT42" s="468" t="str">
        <f t="shared" si="15"/>
        <v/>
      </c>
      <c r="BU42" s="468" t="str">
        <f t="shared" si="13"/>
        <v/>
      </c>
      <c r="BV42" s="468" t="str">
        <f t="shared" si="13"/>
        <v/>
      </c>
      <c r="BW42" s="468" t="str">
        <f t="shared" si="13"/>
        <v/>
      </c>
      <c r="BX42" s="468" t="str">
        <f t="shared" si="13"/>
        <v/>
      </c>
      <c r="BY42" s="468" t="str">
        <f t="shared" si="13"/>
        <v/>
      </c>
      <c r="BZ42" s="468" t="str">
        <f t="shared" si="13"/>
        <v/>
      </c>
      <c r="CA42" s="468" t="str">
        <f t="shared" si="13"/>
        <v/>
      </c>
      <c r="CB42" s="468" t="str">
        <f t="shared" si="13"/>
        <v/>
      </c>
      <c r="CC42" s="468" t="str">
        <f t="shared" si="13"/>
        <v/>
      </c>
      <c r="CD42" s="468" t="str">
        <f t="shared" si="13"/>
        <v/>
      </c>
      <c r="CE42" s="468" t="str">
        <f t="shared" si="13"/>
        <v/>
      </c>
      <c r="CF42" s="468" t="str">
        <f t="shared" si="13"/>
        <v/>
      </c>
      <c r="CG42" s="468" t="str">
        <f t="shared" si="13"/>
        <v/>
      </c>
      <c r="CH42" s="468"/>
      <c r="CI42" s="468" t="str">
        <f t="shared" si="9"/>
        <v/>
      </c>
      <c r="CJ42" s="468" t="str">
        <f t="shared" si="9"/>
        <v/>
      </c>
      <c r="CK42" s="533"/>
    </row>
    <row r="43" spans="3:89" x14ac:dyDescent="0.25">
      <c r="C43" s="358"/>
      <c r="D43" s="259">
        <v>123</v>
      </c>
      <c r="E43" s="41"/>
      <c r="F43" s="44"/>
      <c r="G43" s="232" t="s">
        <v>286</v>
      </c>
      <c r="H43" s="279" t="s">
        <v>234</v>
      </c>
      <c r="I43" s="281"/>
      <c r="J43" s="433"/>
      <c r="K43" s="431"/>
      <c r="M43" s="360" t="str">
        <f t="shared" si="7"/>
        <v/>
      </c>
      <c r="N43" s="361"/>
      <c r="O43" s="368" t="str">
        <f>IF(M43="","",IF(M43="Foreign",VLOOKUP(N43,'Option X3'!D:E,2,FALSE),1))</f>
        <v/>
      </c>
      <c r="P43" s="359"/>
      <c r="Q43" s="569"/>
      <c r="R43" s="364"/>
      <c r="S43" s="364"/>
      <c r="T43" s="617"/>
      <c r="U43" s="618"/>
      <c r="V43" s="51"/>
      <c r="X43" s="468" t="str">
        <f t="shared" si="14"/>
        <v/>
      </c>
      <c r="Y43" s="468" t="str">
        <f t="shared" si="14"/>
        <v/>
      </c>
      <c r="Z43" s="468" t="str">
        <f t="shared" si="14"/>
        <v/>
      </c>
      <c r="AA43" s="468" t="str">
        <f t="shared" si="14"/>
        <v/>
      </c>
      <c r="AB43" s="468" t="str">
        <f t="shared" si="14"/>
        <v/>
      </c>
      <c r="AC43" s="468" t="str">
        <f t="shared" si="14"/>
        <v/>
      </c>
      <c r="AD43" s="468" t="str">
        <f t="shared" si="14"/>
        <v/>
      </c>
      <c r="AE43" s="468" t="str">
        <f t="shared" si="14"/>
        <v/>
      </c>
      <c r="AF43" s="468" t="str">
        <f t="shared" si="14"/>
        <v/>
      </c>
      <c r="AG43" s="468" t="str">
        <f t="shared" si="14"/>
        <v/>
      </c>
      <c r="AH43" s="468" t="str">
        <f t="shared" si="14"/>
        <v/>
      </c>
      <c r="AI43" s="468" t="str">
        <f t="shared" si="14"/>
        <v/>
      </c>
      <c r="AJ43" s="468" t="str">
        <f t="shared" si="14"/>
        <v/>
      </c>
      <c r="AK43" s="468" t="str">
        <f t="shared" si="14"/>
        <v/>
      </c>
      <c r="AL43" s="468" t="str">
        <f t="shared" si="14"/>
        <v/>
      </c>
      <c r="AM43" s="468" t="str">
        <f t="shared" si="14"/>
        <v/>
      </c>
      <c r="AN43" s="468" t="str">
        <f t="shared" si="12"/>
        <v/>
      </c>
      <c r="AO43" s="468" t="str">
        <f t="shared" si="12"/>
        <v/>
      </c>
      <c r="AP43" s="468" t="str">
        <f t="shared" si="12"/>
        <v/>
      </c>
      <c r="AQ43" s="468" t="str">
        <f t="shared" si="12"/>
        <v/>
      </c>
      <c r="AR43" s="468" t="str">
        <f t="shared" si="12"/>
        <v/>
      </c>
      <c r="AS43" s="468" t="str">
        <f t="shared" si="12"/>
        <v/>
      </c>
      <c r="AT43" s="468" t="str">
        <f t="shared" si="12"/>
        <v/>
      </c>
      <c r="AU43" s="468" t="str">
        <f t="shared" si="12"/>
        <v/>
      </c>
      <c r="AV43" s="468" t="str">
        <f t="shared" si="12"/>
        <v/>
      </c>
      <c r="AW43" s="468" t="str">
        <f t="shared" si="12"/>
        <v/>
      </c>
      <c r="AX43" s="468" t="str">
        <f t="shared" si="12"/>
        <v/>
      </c>
      <c r="AY43" s="468" t="str">
        <f t="shared" si="12"/>
        <v/>
      </c>
      <c r="AZ43" s="468" t="str">
        <f t="shared" si="12"/>
        <v/>
      </c>
      <c r="BA43" s="468"/>
      <c r="BB43" s="468" t="str">
        <f>IF($M43="","",IF($M43=BB$18,$J43,0))</f>
        <v/>
      </c>
      <c r="BC43" s="468" t="str">
        <f t="shared" si="10"/>
        <v/>
      </c>
      <c r="BD43" s="468"/>
      <c r="BE43" s="468" t="str">
        <f t="shared" si="15"/>
        <v/>
      </c>
      <c r="BF43" s="468" t="str">
        <f t="shared" si="15"/>
        <v/>
      </c>
      <c r="BG43" s="468" t="str">
        <f t="shared" si="15"/>
        <v/>
      </c>
      <c r="BH43" s="468" t="str">
        <f t="shared" si="15"/>
        <v/>
      </c>
      <c r="BI43" s="468" t="str">
        <f t="shared" si="15"/>
        <v/>
      </c>
      <c r="BJ43" s="468" t="str">
        <f t="shared" si="15"/>
        <v/>
      </c>
      <c r="BK43" s="468" t="str">
        <f t="shared" si="15"/>
        <v/>
      </c>
      <c r="BL43" s="468" t="str">
        <f t="shared" si="15"/>
        <v/>
      </c>
      <c r="BM43" s="468" t="str">
        <f t="shared" si="15"/>
        <v/>
      </c>
      <c r="BN43" s="468" t="str">
        <f t="shared" si="15"/>
        <v/>
      </c>
      <c r="BO43" s="468" t="str">
        <f t="shared" si="15"/>
        <v/>
      </c>
      <c r="BP43" s="468" t="str">
        <f t="shared" si="15"/>
        <v/>
      </c>
      <c r="BQ43" s="468" t="str">
        <f t="shared" si="15"/>
        <v/>
      </c>
      <c r="BR43" s="468" t="str">
        <f t="shared" si="15"/>
        <v/>
      </c>
      <c r="BS43" s="468" t="str">
        <f t="shared" si="15"/>
        <v/>
      </c>
      <c r="BT43" s="468" t="str">
        <f t="shared" si="15"/>
        <v/>
      </c>
      <c r="BU43" s="468" t="str">
        <f t="shared" si="13"/>
        <v/>
      </c>
      <c r="BV43" s="468" t="str">
        <f t="shared" si="13"/>
        <v/>
      </c>
      <c r="BW43" s="468" t="str">
        <f t="shared" si="13"/>
        <v/>
      </c>
      <c r="BX43" s="468" t="str">
        <f t="shared" si="13"/>
        <v/>
      </c>
      <c r="BY43" s="468" t="str">
        <f t="shared" si="13"/>
        <v/>
      </c>
      <c r="BZ43" s="468" t="str">
        <f t="shared" si="13"/>
        <v/>
      </c>
      <c r="CA43" s="468" t="str">
        <f t="shared" si="13"/>
        <v/>
      </c>
      <c r="CB43" s="468" t="str">
        <f t="shared" si="13"/>
        <v/>
      </c>
      <c r="CC43" s="468" t="str">
        <f t="shared" si="13"/>
        <v/>
      </c>
      <c r="CD43" s="468" t="str">
        <f t="shared" si="13"/>
        <v/>
      </c>
      <c r="CE43" s="468" t="str">
        <f t="shared" si="13"/>
        <v/>
      </c>
      <c r="CF43" s="468" t="str">
        <f t="shared" si="13"/>
        <v/>
      </c>
      <c r="CG43" s="468" t="str">
        <f t="shared" si="13"/>
        <v/>
      </c>
      <c r="CH43" s="468"/>
      <c r="CI43" s="468" t="str">
        <f t="shared" si="9"/>
        <v/>
      </c>
      <c r="CJ43" s="468" t="str">
        <f t="shared" si="9"/>
        <v/>
      </c>
      <c r="CK43" s="533"/>
    </row>
    <row r="44" spans="3:89" x14ac:dyDescent="0.25">
      <c r="C44" s="358"/>
      <c r="D44" s="259">
        <v>124</v>
      </c>
      <c r="E44" s="41"/>
      <c r="F44" s="44"/>
      <c r="G44" s="232" t="s">
        <v>293</v>
      </c>
      <c r="H44" s="279"/>
      <c r="I44" s="281"/>
      <c r="J44" s="431"/>
      <c r="K44" s="431"/>
      <c r="M44" s="360" t="str">
        <f t="shared" si="7"/>
        <v/>
      </c>
      <c r="N44" s="361"/>
      <c r="O44" s="368" t="str">
        <f>IF(M44="","",IF(M44="Foreign",VLOOKUP(N44,'Option X3'!D:E,2,FALSE),1))</f>
        <v/>
      </c>
      <c r="P44" s="359"/>
      <c r="Q44" s="569"/>
      <c r="R44" s="364"/>
      <c r="S44" s="364">
        <f>J44</f>
        <v>0</v>
      </c>
      <c r="T44" s="617"/>
      <c r="U44" s="618"/>
      <c r="V44" s="51"/>
      <c r="X44" s="468" t="str">
        <f t="shared" si="14"/>
        <v/>
      </c>
      <c r="Y44" s="468" t="str">
        <f t="shared" si="14"/>
        <v/>
      </c>
      <c r="Z44" s="468" t="str">
        <f t="shared" si="14"/>
        <v/>
      </c>
      <c r="AA44" s="468" t="str">
        <f t="shared" si="14"/>
        <v/>
      </c>
      <c r="AB44" s="468" t="str">
        <f t="shared" si="14"/>
        <v/>
      </c>
      <c r="AC44" s="468" t="str">
        <f t="shared" si="14"/>
        <v/>
      </c>
      <c r="AD44" s="468" t="str">
        <f t="shared" si="14"/>
        <v/>
      </c>
      <c r="AE44" s="468" t="str">
        <f t="shared" si="14"/>
        <v/>
      </c>
      <c r="AF44" s="468" t="str">
        <f t="shared" si="14"/>
        <v/>
      </c>
      <c r="AG44" s="468" t="str">
        <f t="shared" si="14"/>
        <v/>
      </c>
      <c r="AH44" s="468" t="str">
        <f t="shared" si="14"/>
        <v/>
      </c>
      <c r="AI44" s="468" t="str">
        <f t="shared" si="14"/>
        <v/>
      </c>
      <c r="AJ44" s="468" t="str">
        <f t="shared" si="14"/>
        <v/>
      </c>
      <c r="AK44" s="468" t="str">
        <f t="shared" si="14"/>
        <v/>
      </c>
      <c r="AL44" s="468" t="str">
        <f t="shared" si="14"/>
        <v/>
      </c>
      <c r="AM44" s="468" t="str">
        <f t="shared" si="14"/>
        <v/>
      </c>
      <c r="AN44" s="468" t="str">
        <f t="shared" si="12"/>
        <v/>
      </c>
      <c r="AO44" s="468" t="str">
        <f t="shared" si="12"/>
        <v/>
      </c>
      <c r="AP44" s="468" t="str">
        <f t="shared" si="12"/>
        <v/>
      </c>
      <c r="AQ44" s="468" t="str">
        <f t="shared" si="12"/>
        <v/>
      </c>
      <c r="AR44" s="468" t="str">
        <f t="shared" si="12"/>
        <v/>
      </c>
      <c r="AS44" s="468" t="str">
        <f t="shared" si="12"/>
        <v/>
      </c>
      <c r="AT44" s="468" t="str">
        <f t="shared" si="12"/>
        <v/>
      </c>
      <c r="AU44" s="468" t="str">
        <f t="shared" si="12"/>
        <v/>
      </c>
      <c r="AV44" s="468" t="str">
        <f t="shared" si="12"/>
        <v/>
      </c>
      <c r="AW44" s="468" t="str">
        <f t="shared" si="12"/>
        <v/>
      </c>
      <c r="AX44" s="468" t="str">
        <f t="shared" si="12"/>
        <v/>
      </c>
      <c r="AY44" s="468" t="str">
        <f t="shared" si="12"/>
        <v/>
      </c>
      <c r="AZ44" s="468" t="str">
        <f t="shared" si="12"/>
        <v/>
      </c>
      <c r="BA44" s="468"/>
      <c r="BB44" s="468" t="str">
        <f t="shared" si="10"/>
        <v/>
      </c>
      <c r="BC44" s="468" t="str">
        <f t="shared" si="10"/>
        <v/>
      </c>
      <c r="BD44" s="468"/>
      <c r="BE44" s="468" t="str">
        <f t="shared" si="15"/>
        <v/>
      </c>
      <c r="BF44" s="468" t="str">
        <f t="shared" si="15"/>
        <v/>
      </c>
      <c r="BG44" s="468" t="str">
        <f t="shared" si="15"/>
        <v/>
      </c>
      <c r="BH44" s="468" t="str">
        <f t="shared" si="15"/>
        <v/>
      </c>
      <c r="BI44" s="468" t="str">
        <f t="shared" si="15"/>
        <v/>
      </c>
      <c r="BJ44" s="468" t="str">
        <f t="shared" si="15"/>
        <v/>
      </c>
      <c r="BK44" s="468" t="str">
        <f t="shared" si="15"/>
        <v/>
      </c>
      <c r="BL44" s="468" t="str">
        <f t="shared" si="15"/>
        <v/>
      </c>
      <c r="BM44" s="468" t="str">
        <f t="shared" si="15"/>
        <v/>
      </c>
      <c r="BN44" s="468" t="str">
        <f t="shared" si="15"/>
        <v/>
      </c>
      <c r="BO44" s="468" t="str">
        <f t="shared" si="15"/>
        <v/>
      </c>
      <c r="BP44" s="468" t="str">
        <f t="shared" si="15"/>
        <v/>
      </c>
      <c r="BQ44" s="468" t="str">
        <f t="shared" si="15"/>
        <v/>
      </c>
      <c r="BR44" s="468" t="str">
        <f t="shared" si="15"/>
        <v/>
      </c>
      <c r="BS44" s="468" t="str">
        <f t="shared" si="15"/>
        <v/>
      </c>
      <c r="BT44" s="468" t="str">
        <f t="shared" si="15"/>
        <v/>
      </c>
      <c r="BU44" s="468" t="str">
        <f t="shared" si="13"/>
        <v/>
      </c>
      <c r="BV44" s="468" t="str">
        <f t="shared" si="13"/>
        <v/>
      </c>
      <c r="BW44" s="468" t="str">
        <f t="shared" si="13"/>
        <v/>
      </c>
      <c r="BX44" s="468" t="str">
        <f t="shared" si="13"/>
        <v/>
      </c>
      <c r="BY44" s="468" t="str">
        <f t="shared" si="13"/>
        <v/>
      </c>
      <c r="BZ44" s="468" t="str">
        <f t="shared" si="13"/>
        <v/>
      </c>
      <c r="CA44" s="468" t="str">
        <f t="shared" si="13"/>
        <v/>
      </c>
      <c r="CB44" s="468" t="str">
        <f t="shared" si="13"/>
        <v/>
      </c>
      <c r="CC44" s="468" t="str">
        <f t="shared" si="13"/>
        <v/>
      </c>
      <c r="CD44" s="468" t="str">
        <f t="shared" si="13"/>
        <v/>
      </c>
      <c r="CE44" s="468" t="str">
        <f t="shared" si="13"/>
        <v/>
      </c>
      <c r="CF44" s="468" t="str">
        <f t="shared" si="13"/>
        <v/>
      </c>
      <c r="CG44" s="468" t="str">
        <f t="shared" si="13"/>
        <v/>
      </c>
      <c r="CH44" s="468"/>
      <c r="CI44" s="468" t="str">
        <f t="shared" si="9"/>
        <v/>
      </c>
      <c r="CJ44" s="468" t="str">
        <f t="shared" si="9"/>
        <v/>
      </c>
      <c r="CK44" s="533"/>
    </row>
    <row r="45" spans="3:89" x14ac:dyDescent="0.25">
      <c r="C45" s="358"/>
      <c r="D45" s="259">
        <v>125</v>
      </c>
      <c r="E45" s="41"/>
      <c r="F45" s="44"/>
      <c r="G45" s="567" t="s">
        <v>361</v>
      </c>
      <c r="H45" s="279"/>
      <c r="I45" s="281"/>
      <c r="J45" s="431"/>
      <c r="K45" s="431"/>
      <c r="M45" s="360" t="str">
        <f t="shared" si="7"/>
        <v/>
      </c>
      <c r="N45" s="361"/>
      <c r="O45" s="368" t="str">
        <f>IF(M45="","",IF(M45="Foreign",VLOOKUP(N45,'Option X3'!D:E,2,FALSE),1))</f>
        <v/>
      </c>
      <c r="P45" s="359" t="s">
        <v>316</v>
      </c>
      <c r="Q45" s="569"/>
      <c r="R45" s="364"/>
      <c r="S45" s="364">
        <f>J45</f>
        <v>0</v>
      </c>
      <c r="T45" s="617"/>
      <c r="U45" s="618"/>
      <c r="V45" s="51"/>
      <c r="X45" s="468" t="str">
        <f t="shared" si="14"/>
        <v/>
      </c>
      <c r="Y45" s="468" t="str">
        <f t="shared" si="14"/>
        <v/>
      </c>
      <c r="Z45" s="468" t="str">
        <f t="shared" si="14"/>
        <v/>
      </c>
      <c r="AA45" s="468" t="str">
        <f t="shared" si="14"/>
        <v/>
      </c>
      <c r="AB45" s="468" t="str">
        <f t="shared" si="14"/>
        <v/>
      </c>
      <c r="AC45" s="468" t="str">
        <f t="shared" si="14"/>
        <v/>
      </c>
      <c r="AD45" s="468" t="str">
        <f t="shared" si="14"/>
        <v/>
      </c>
      <c r="AE45" s="468" t="str">
        <f t="shared" si="14"/>
        <v/>
      </c>
      <c r="AF45" s="468" t="str">
        <f t="shared" si="14"/>
        <v/>
      </c>
      <c r="AG45" s="468" t="str">
        <f t="shared" si="14"/>
        <v/>
      </c>
      <c r="AH45" s="468" t="str">
        <f t="shared" si="14"/>
        <v/>
      </c>
      <c r="AI45" s="468" t="str">
        <f t="shared" si="14"/>
        <v/>
      </c>
      <c r="AJ45" s="468" t="str">
        <f t="shared" si="14"/>
        <v/>
      </c>
      <c r="AK45" s="468" t="str">
        <f t="shared" si="14"/>
        <v/>
      </c>
      <c r="AL45" s="468" t="str">
        <f t="shared" si="14"/>
        <v/>
      </c>
      <c r="AM45" s="468" t="str">
        <f t="shared" si="14"/>
        <v/>
      </c>
      <c r="AN45" s="468" t="str">
        <f t="shared" si="12"/>
        <v/>
      </c>
      <c r="AO45" s="468" t="str">
        <f t="shared" si="12"/>
        <v/>
      </c>
      <c r="AP45" s="468" t="str">
        <f t="shared" si="12"/>
        <v/>
      </c>
      <c r="AQ45" s="468" t="str">
        <f t="shared" si="12"/>
        <v/>
      </c>
      <c r="AR45" s="468" t="str">
        <f t="shared" si="12"/>
        <v/>
      </c>
      <c r="AS45" s="468" t="str">
        <f t="shared" si="12"/>
        <v/>
      </c>
      <c r="AT45" s="468" t="str">
        <f t="shared" si="12"/>
        <v/>
      </c>
      <c r="AU45" s="468" t="str">
        <f t="shared" si="12"/>
        <v/>
      </c>
      <c r="AV45" s="468" t="str">
        <f t="shared" si="12"/>
        <v/>
      </c>
      <c r="AW45" s="468" t="str">
        <f t="shared" si="12"/>
        <v/>
      </c>
      <c r="AX45" s="468" t="str">
        <f t="shared" si="12"/>
        <v/>
      </c>
      <c r="AY45" s="468" t="str">
        <f t="shared" si="12"/>
        <v/>
      </c>
      <c r="AZ45" s="468" t="str">
        <f t="shared" si="12"/>
        <v/>
      </c>
      <c r="BA45" s="468"/>
      <c r="BB45" s="468" t="str">
        <f t="shared" ref="BB45:BC59" si="16">IF($M45="","",IF($M45=BB$18,$J45,0))</f>
        <v/>
      </c>
      <c r="BC45" s="468" t="str">
        <f t="shared" si="16"/>
        <v/>
      </c>
      <c r="BD45" s="468"/>
      <c r="BE45" s="468" t="str">
        <f t="shared" si="15"/>
        <v/>
      </c>
      <c r="BF45" s="468" t="str">
        <f t="shared" si="15"/>
        <v/>
      </c>
      <c r="BG45" s="468" t="str">
        <f t="shared" si="15"/>
        <v/>
      </c>
      <c r="BH45" s="468" t="str">
        <f t="shared" si="15"/>
        <v/>
      </c>
      <c r="BI45" s="468" t="str">
        <f t="shared" si="15"/>
        <v/>
      </c>
      <c r="BJ45" s="468" t="str">
        <f t="shared" si="15"/>
        <v/>
      </c>
      <c r="BK45" s="468" t="str">
        <f t="shared" si="15"/>
        <v/>
      </c>
      <c r="BL45" s="468" t="str">
        <f t="shared" si="15"/>
        <v/>
      </c>
      <c r="BM45" s="468" t="str">
        <f t="shared" si="15"/>
        <v/>
      </c>
      <c r="BN45" s="468" t="str">
        <f t="shared" si="15"/>
        <v/>
      </c>
      <c r="BO45" s="468" t="str">
        <f t="shared" si="15"/>
        <v/>
      </c>
      <c r="BP45" s="468" t="str">
        <f t="shared" si="15"/>
        <v/>
      </c>
      <c r="BQ45" s="468" t="str">
        <f t="shared" si="15"/>
        <v/>
      </c>
      <c r="BR45" s="468" t="str">
        <f t="shared" si="15"/>
        <v/>
      </c>
      <c r="BS45" s="468" t="str">
        <f t="shared" si="15"/>
        <v/>
      </c>
      <c r="BT45" s="468" t="str">
        <f t="shared" si="15"/>
        <v/>
      </c>
      <c r="BU45" s="468" t="str">
        <f t="shared" si="13"/>
        <v/>
      </c>
      <c r="BV45" s="468" t="str">
        <f t="shared" si="13"/>
        <v/>
      </c>
      <c r="BW45" s="468" t="str">
        <f t="shared" si="13"/>
        <v/>
      </c>
      <c r="BX45" s="468" t="str">
        <f t="shared" si="13"/>
        <v/>
      </c>
      <c r="BY45" s="468" t="str">
        <f t="shared" si="13"/>
        <v/>
      </c>
      <c r="BZ45" s="468" t="str">
        <f t="shared" si="13"/>
        <v/>
      </c>
      <c r="CA45" s="468" t="str">
        <f t="shared" si="13"/>
        <v/>
      </c>
      <c r="CB45" s="468" t="str">
        <f t="shared" si="13"/>
        <v/>
      </c>
      <c r="CC45" s="468" t="str">
        <f t="shared" si="13"/>
        <v/>
      </c>
      <c r="CD45" s="468" t="str">
        <f t="shared" si="13"/>
        <v/>
      </c>
      <c r="CE45" s="468" t="str">
        <f t="shared" si="13"/>
        <v/>
      </c>
      <c r="CF45" s="468" t="str">
        <f t="shared" si="13"/>
        <v/>
      </c>
      <c r="CG45" s="468" t="str">
        <f t="shared" si="13"/>
        <v/>
      </c>
      <c r="CH45" s="468"/>
      <c r="CI45" s="468" t="str">
        <f t="shared" si="9"/>
        <v/>
      </c>
      <c r="CJ45" s="468" t="str">
        <f t="shared" si="9"/>
        <v/>
      </c>
      <c r="CK45" s="533"/>
    </row>
    <row r="46" spans="3:89" x14ac:dyDescent="0.25">
      <c r="C46" s="358"/>
      <c r="D46" s="259">
        <v>126</v>
      </c>
      <c r="E46" s="41"/>
      <c r="F46" s="44"/>
      <c r="G46" s="232" t="s">
        <v>235</v>
      </c>
      <c r="H46" s="279" t="s">
        <v>234</v>
      </c>
      <c r="I46" s="281"/>
      <c r="J46" s="431"/>
      <c r="K46" s="431"/>
      <c r="M46" s="360" t="str">
        <f t="shared" si="7"/>
        <v/>
      </c>
      <c r="N46" s="361"/>
      <c r="O46" s="368" t="str">
        <f>IF(M46="","",IF(M46="Foreign",VLOOKUP(N46,'Option X3'!D:E,2,FALSE),1))</f>
        <v/>
      </c>
      <c r="P46" s="359"/>
      <c r="Q46" s="569"/>
      <c r="R46" s="364"/>
      <c r="S46" s="364">
        <f t="shared" ref="S46:S50" si="17">J46</f>
        <v>0</v>
      </c>
      <c r="T46" s="617"/>
      <c r="U46" s="618"/>
      <c r="V46" s="51"/>
      <c r="X46" s="468" t="str">
        <f t="shared" si="14"/>
        <v/>
      </c>
      <c r="Y46" s="468" t="str">
        <f t="shared" si="14"/>
        <v/>
      </c>
      <c r="Z46" s="468" t="str">
        <f t="shared" si="14"/>
        <v/>
      </c>
      <c r="AA46" s="468" t="str">
        <f t="shared" si="14"/>
        <v/>
      </c>
      <c r="AB46" s="468" t="str">
        <f t="shared" si="14"/>
        <v/>
      </c>
      <c r="AC46" s="468" t="str">
        <f t="shared" si="14"/>
        <v/>
      </c>
      <c r="AD46" s="468" t="str">
        <f t="shared" si="14"/>
        <v/>
      </c>
      <c r="AE46" s="468" t="str">
        <f t="shared" si="14"/>
        <v/>
      </c>
      <c r="AF46" s="468" t="str">
        <f t="shared" si="14"/>
        <v/>
      </c>
      <c r="AG46" s="468" t="str">
        <f t="shared" si="14"/>
        <v/>
      </c>
      <c r="AH46" s="468" t="str">
        <f t="shared" si="14"/>
        <v/>
      </c>
      <c r="AI46" s="468" t="str">
        <f t="shared" si="14"/>
        <v/>
      </c>
      <c r="AJ46" s="468" t="str">
        <f t="shared" si="14"/>
        <v/>
      </c>
      <c r="AK46" s="468" t="str">
        <f t="shared" si="14"/>
        <v/>
      </c>
      <c r="AL46" s="468" t="str">
        <f t="shared" si="14"/>
        <v/>
      </c>
      <c r="AM46" s="468" t="str">
        <f t="shared" si="14"/>
        <v/>
      </c>
      <c r="AN46" s="468" t="str">
        <f t="shared" si="12"/>
        <v/>
      </c>
      <c r="AO46" s="468" t="str">
        <f t="shared" si="12"/>
        <v/>
      </c>
      <c r="AP46" s="468" t="str">
        <f t="shared" si="12"/>
        <v/>
      </c>
      <c r="AQ46" s="468" t="str">
        <f t="shared" si="12"/>
        <v/>
      </c>
      <c r="AR46" s="468" t="str">
        <f t="shared" si="12"/>
        <v/>
      </c>
      <c r="AS46" s="468" t="str">
        <f t="shared" si="12"/>
        <v/>
      </c>
      <c r="AT46" s="468" t="str">
        <f t="shared" si="12"/>
        <v/>
      </c>
      <c r="AU46" s="468" t="str">
        <f t="shared" si="12"/>
        <v/>
      </c>
      <c r="AV46" s="468" t="str">
        <f t="shared" si="12"/>
        <v/>
      </c>
      <c r="AW46" s="468" t="str">
        <f t="shared" si="12"/>
        <v/>
      </c>
      <c r="AX46" s="468" t="str">
        <f t="shared" si="12"/>
        <v/>
      </c>
      <c r="AY46" s="468" t="str">
        <f t="shared" si="12"/>
        <v/>
      </c>
      <c r="AZ46" s="468" t="str">
        <f t="shared" si="12"/>
        <v/>
      </c>
      <c r="BA46" s="468"/>
      <c r="BB46" s="468" t="str">
        <f t="shared" si="16"/>
        <v/>
      </c>
      <c r="BC46" s="468" t="str">
        <f t="shared" si="16"/>
        <v/>
      </c>
      <c r="BD46" s="468"/>
      <c r="BE46" s="468" t="str">
        <f t="shared" si="15"/>
        <v/>
      </c>
      <c r="BF46" s="468" t="str">
        <f t="shared" si="15"/>
        <v/>
      </c>
      <c r="BG46" s="468" t="str">
        <f t="shared" si="15"/>
        <v/>
      </c>
      <c r="BH46" s="468" t="str">
        <f t="shared" si="15"/>
        <v/>
      </c>
      <c r="BI46" s="468" t="str">
        <f t="shared" si="15"/>
        <v/>
      </c>
      <c r="BJ46" s="468" t="str">
        <f t="shared" si="15"/>
        <v/>
      </c>
      <c r="BK46" s="468" t="str">
        <f t="shared" si="15"/>
        <v/>
      </c>
      <c r="BL46" s="468" t="str">
        <f t="shared" si="15"/>
        <v/>
      </c>
      <c r="BM46" s="468" t="str">
        <f t="shared" si="15"/>
        <v/>
      </c>
      <c r="BN46" s="468" t="str">
        <f t="shared" si="15"/>
        <v/>
      </c>
      <c r="BO46" s="468" t="str">
        <f t="shared" si="15"/>
        <v/>
      </c>
      <c r="BP46" s="468" t="str">
        <f t="shared" si="15"/>
        <v/>
      </c>
      <c r="BQ46" s="468" t="str">
        <f t="shared" si="15"/>
        <v/>
      </c>
      <c r="BR46" s="468" t="str">
        <f t="shared" si="15"/>
        <v/>
      </c>
      <c r="BS46" s="468" t="str">
        <f t="shared" si="15"/>
        <v/>
      </c>
      <c r="BT46" s="468" t="str">
        <f t="shared" si="15"/>
        <v/>
      </c>
      <c r="BU46" s="468" t="str">
        <f t="shared" si="13"/>
        <v/>
      </c>
      <c r="BV46" s="468" t="str">
        <f t="shared" si="13"/>
        <v/>
      </c>
      <c r="BW46" s="468" t="str">
        <f t="shared" si="13"/>
        <v/>
      </c>
      <c r="BX46" s="468" t="str">
        <f t="shared" si="13"/>
        <v/>
      </c>
      <c r="BY46" s="468" t="str">
        <f t="shared" si="13"/>
        <v/>
      </c>
      <c r="BZ46" s="468" t="str">
        <f t="shared" si="13"/>
        <v/>
      </c>
      <c r="CA46" s="468" t="str">
        <f t="shared" si="13"/>
        <v/>
      </c>
      <c r="CB46" s="468" t="str">
        <f t="shared" si="13"/>
        <v/>
      </c>
      <c r="CC46" s="468" t="str">
        <f t="shared" si="13"/>
        <v/>
      </c>
      <c r="CD46" s="468" t="str">
        <f t="shared" si="13"/>
        <v/>
      </c>
      <c r="CE46" s="468" t="str">
        <f t="shared" si="13"/>
        <v/>
      </c>
      <c r="CF46" s="468" t="str">
        <f t="shared" si="13"/>
        <v/>
      </c>
      <c r="CG46" s="468" t="str">
        <f t="shared" si="13"/>
        <v/>
      </c>
      <c r="CH46" s="468"/>
      <c r="CI46" s="468" t="str">
        <f t="shared" si="9"/>
        <v/>
      </c>
      <c r="CJ46" s="468" t="str">
        <f t="shared" si="9"/>
        <v/>
      </c>
      <c r="CK46" s="533"/>
    </row>
    <row r="47" spans="3:89" x14ac:dyDescent="0.25">
      <c r="C47" s="358"/>
      <c r="D47" s="259">
        <v>127</v>
      </c>
      <c r="E47" s="41"/>
      <c r="F47" s="44"/>
      <c r="G47" s="567" t="s">
        <v>362</v>
      </c>
      <c r="H47" s="279"/>
      <c r="I47" s="281"/>
      <c r="J47" s="431"/>
      <c r="K47" s="431"/>
      <c r="M47" s="360" t="str">
        <f t="shared" si="7"/>
        <v/>
      </c>
      <c r="N47" s="361"/>
      <c r="O47" s="368" t="str">
        <f>IF(M47="","",IF(M47="Foreign",VLOOKUP(N47,'Option X3'!D:E,2,FALSE),1))</f>
        <v/>
      </c>
      <c r="P47" s="359" t="s">
        <v>316</v>
      </c>
      <c r="Q47" s="569"/>
      <c r="R47" s="364"/>
      <c r="S47" s="364">
        <f t="shared" si="17"/>
        <v>0</v>
      </c>
      <c r="T47" s="617"/>
      <c r="U47" s="618"/>
      <c r="V47" s="51"/>
      <c r="X47" s="468" t="str">
        <f t="shared" si="14"/>
        <v/>
      </c>
      <c r="Y47" s="468" t="str">
        <f t="shared" si="14"/>
        <v/>
      </c>
      <c r="Z47" s="468" t="str">
        <f t="shared" si="14"/>
        <v/>
      </c>
      <c r="AA47" s="468" t="str">
        <f t="shared" si="14"/>
        <v/>
      </c>
      <c r="AB47" s="468" t="str">
        <f t="shared" si="14"/>
        <v/>
      </c>
      <c r="AC47" s="468" t="str">
        <f t="shared" si="14"/>
        <v/>
      </c>
      <c r="AD47" s="468" t="str">
        <f t="shared" si="14"/>
        <v/>
      </c>
      <c r="AE47" s="468" t="str">
        <f t="shared" si="14"/>
        <v/>
      </c>
      <c r="AF47" s="468" t="str">
        <f t="shared" si="14"/>
        <v/>
      </c>
      <c r="AG47" s="468" t="str">
        <f t="shared" si="14"/>
        <v/>
      </c>
      <c r="AH47" s="468" t="str">
        <f t="shared" si="14"/>
        <v/>
      </c>
      <c r="AI47" s="468" t="str">
        <f t="shared" si="14"/>
        <v/>
      </c>
      <c r="AJ47" s="468" t="str">
        <f t="shared" si="14"/>
        <v/>
      </c>
      <c r="AK47" s="468" t="str">
        <f t="shared" si="14"/>
        <v/>
      </c>
      <c r="AL47" s="468" t="str">
        <f t="shared" si="14"/>
        <v/>
      </c>
      <c r="AM47" s="468" t="str">
        <f t="shared" si="14"/>
        <v/>
      </c>
      <c r="AN47" s="468" t="str">
        <f t="shared" si="12"/>
        <v/>
      </c>
      <c r="AO47" s="468" t="str">
        <f t="shared" si="12"/>
        <v/>
      </c>
      <c r="AP47" s="468" t="str">
        <f t="shared" si="12"/>
        <v/>
      </c>
      <c r="AQ47" s="468" t="str">
        <f t="shared" si="12"/>
        <v/>
      </c>
      <c r="AR47" s="468" t="str">
        <f t="shared" si="12"/>
        <v/>
      </c>
      <c r="AS47" s="468" t="str">
        <f t="shared" si="12"/>
        <v/>
      </c>
      <c r="AT47" s="468" t="str">
        <f t="shared" si="12"/>
        <v/>
      </c>
      <c r="AU47" s="468" t="str">
        <f t="shared" si="12"/>
        <v/>
      </c>
      <c r="AV47" s="468" t="str">
        <f t="shared" si="12"/>
        <v/>
      </c>
      <c r="AW47" s="468" t="str">
        <f t="shared" si="12"/>
        <v/>
      </c>
      <c r="AX47" s="468" t="str">
        <f t="shared" si="12"/>
        <v/>
      </c>
      <c r="AY47" s="468" t="str">
        <f t="shared" si="12"/>
        <v/>
      </c>
      <c r="AZ47" s="468" t="str">
        <f t="shared" si="12"/>
        <v/>
      </c>
      <c r="BA47" s="468"/>
      <c r="BB47" s="468" t="str">
        <f t="shared" si="16"/>
        <v/>
      </c>
      <c r="BC47" s="468" t="str">
        <f t="shared" si="16"/>
        <v/>
      </c>
      <c r="BD47" s="468"/>
      <c r="BE47" s="468" t="str">
        <f t="shared" si="15"/>
        <v/>
      </c>
      <c r="BF47" s="468" t="str">
        <f t="shared" si="15"/>
        <v/>
      </c>
      <c r="BG47" s="468" t="str">
        <f t="shared" si="15"/>
        <v/>
      </c>
      <c r="BH47" s="468" t="str">
        <f t="shared" si="15"/>
        <v/>
      </c>
      <c r="BI47" s="468" t="str">
        <f t="shared" si="15"/>
        <v/>
      </c>
      <c r="BJ47" s="468" t="str">
        <f t="shared" si="15"/>
        <v/>
      </c>
      <c r="BK47" s="468" t="str">
        <f t="shared" si="15"/>
        <v/>
      </c>
      <c r="BL47" s="468" t="str">
        <f t="shared" si="15"/>
        <v/>
      </c>
      <c r="BM47" s="468" t="str">
        <f t="shared" si="15"/>
        <v/>
      </c>
      <c r="BN47" s="468" t="str">
        <f t="shared" si="15"/>
        <v/>
      </c>
      <c r="BO47" s="468" t="str">
        <f t="shared" si="15"/>
        <v/>
      </c>
      <c r="BP47" s="468" t="str">
        <f t="shared" si="15"/>
        <v/>
      </c>
      <c r="BQ47" s="468" t="str">
        <f t="shared" si="15"/>
        <v/>
      </c>
      <c r="BR47" s="468" t="str">
        <f t="shared" si="15"/>
        <v/>
      </c>
      <c r="BS47" s="468" t="str">
        <f t="shared" si="15"/>
        <v/>
      </c>
      <c r="BT47" s="468" t="str">
        <f t="shared" si="15"/>
        <v/>
      </c>
      <c r="BU47" s="468" t="str">
        <f t="shared" si="13"/>
        <v/>
      </c>
      <c r="BV47" s="468" t="str">
        <f t="shared" si="13"/>
        <v/>
      </c>
      <c r="BW47" s="468" t="str">
        <f t="shared" si="13"/>
        <v/>
      </c>
      <c r="BX47" s="468" t="str">
        <f t="shared" si="13"/>
        <v/>
      </c>
      <c r="BY47" s="468" t="str">
        <f t="shared" si="13"/>
        <v/>
      </c>
      <c r="BZ47" s="468" t="str">
        <f t="shared" si="13"/>
        <v/>
      </c>
      <c r="CA47" s="468" t="str">
        <f t="shared" si="13"/>
        <v/>
      </c>
      <c r="CB47" s="468" t="str">
        <f t="shared" si="13"/>
        <v/>
      </c>
      <c r="CC47" s="468" t="str">
        <f t="shared" si="13"/>
        <v/>
      </c>
      <c r="CD47" s="468" t="str">
        <f t="shared" si="13"/>
        <v/>
      </c>
      <c r="CE47" s="468" t="str">
        <f t="shared" si="13"/>
        <v/>
      </c>
      <c r="CF47" s="468" t="str">
        <f t="shared" si="13"/>
        <v/>
      </c>
      <c r="CG47" s="468" t="str">
        <f t="shared" si="13"/>
        <v/>
      </c>
      <c r="CH47" s="468"/>
      <c r="CI47" s="468" t="str">
        <f t="shared" si="9"/>
        <v/>
      </c>
      <c r="CJ47" s="468" t="str">
        <f t="shared" si="9"/>
        <v/>
      </c>
      <c r="CK47" s="533"/>
    </row>
    <row r="48" spans="3:89" x14ac:dyDescent="0.25">
      <c r="C48" s="358"/>
      <c r="D48" s="259">
        <v>128</v>
      </c>
      <c r="E48" s="41"/>
      <c r="F48" s="44"/>
      <c r="G48" s="567" t="s">
        <v>363</v>
      </c>
      <c r="H48" s="279"/>
      <c r="I48" s="281"/>
      <c r="J48" s="431"/>
      <c r="K48" s="431"/>
      <c r="M48" s="360" t="str">
        <f t="shared" si="7"/>
        <v/>
      </c>
      <c r="N48" s="361"/>
      <c r="O48" s="368" t="str">
        <f>IF(M48="","",IF(M48="Foreign",VLOOKUP(N48,'Option X3'!D:E,2,FALSE),1))</f>
        <v/>
      </c>
      <c r="P48" s="359" t="s">
        <v>316</v>
      </c>
      <c r="Q48" s="569"/>
      <c r="R48" s="364"/>
      <c r="S48" s="364">
        <f t="shared" si="17"/>
        <v>0</v>
      </c>
      <c r="T48" s="617"/>
      <c r="U48" s="618"/>
      <c r="V48" s="51"/>
      <c r="X48" s="468" t="str">
        <f t="shared" si="14"/>
        <v/>
      </c>
      <c r="Y48" s="468" t="str">
        <f t="shared" si="14"/>
        <v/>
      </c>
      <c r="Z48" s="468" t="str">
        <f t="shared" si="14"/>
        <v/>
      </c>
      <c r="AA48" s="468" t="str">
        <f t="shared" si="14"/>
        <v/>
      </c>
      <c r="AB48" s="468" t="str">
        <f t="shared" si="14"/>
        <v/>
      </c>
      <c r="AC48" s="468" t="str">
        <f t="shared" si="14"/>
        <v/>
      </c>
      <c r="AD48" s="468" t="str">
        <f t="shared" si="14"/>
        <v/>
      </c>
      <c r="AE48" s="468" t="str">
        <f t="shared" si="14"/>
        <v/>
      </c>
      <c r="AF48" s="468" t="str">
        <f t="shared" si="14"/>
        <v/>
      </c>
      <c r="AG48" s="468" t="str">
        <f t="shared" si="14"/>
        <v/>
      </c>
      <c r="AH48" s="468" t="str">
        <f t="shared" si="14"/>
        <v/>
      </c>
      <c r="AI48" s="468" t="str">
        <f t="shared" si="14"/>
        <v/>
      </c>
      <c r="AJ48" s="468" t="str">
        <f t="shared" si="14"/>
        <v/>
      </c>
      <c r="AK48" s="468" t="str">
        <f t="shared" si="14"/>
        <v/>
      </c>
      <c r="AL48" s="468" t="str">
        <f t="shared" si="14"/>
        <v/>
      </c>
      <c r="AM48" s="468" t="str">
        <f t="shared" si="14"/>
        <v/>
      </c>
      <c r="AN48" s="468" t="str">
        <f t="shared" si="12"/>
        <v/>
      </c>
      <c r="AO48" s="468" t="str">
        <f t="shared" si="12"/>
        <v/>
      </c>
      <c r="AP48" s="468" t="str">
        <f t="shared" si="12"/>
        <v/>
      </c>
      <c r="AQ48" s="468" t="str">
        <f t="shared" si="12"/>
        <v/>
      </c>
      <c r="AR48" s="468" t="str">
        <f t="shared" si="12"/>
        <v/>
      </c>
      <c r="AS48" s="468" t="str">
        <f t="shared" si="12"/>
        <v/>
      </c>
      <c r="AT48" s="468" t="str">
        <f t="shared" si="12"/>
        <v/>
      </c>
      <c r="AU48" s="468" t="str">
        <f t="shared" si="12"/>
        <v/>
      </c>
      <c r="AV48" s="468" t="str">
        <f t="shared" si="12"/>
        <v/>
      </c>
      <c r="AW48" s="468" t="str">
        <f t="shared" si="12"/>
        <v/>
      </c>
      <c r="AX48" s="468" t="str">
        <f t="shared" si="12"/>
        <v/>
      </c>
      <c r="AY48" s="468" t="str">
        <f t="shared" si="12"/>
        <v/>
      </c>
      <c r="AZ48" s="468" t="str">
        <f t="shared" si="12"/>
        <v/>
      </c>
      <c r="BA48" s="468"/>
      <c r="BB48" s="468" t="str">
        <f t="shared" si="16"/>
        <v/>
      </c>
      <c r="BC48" s="468" t="str">
        <f t="shared" si="16"/>
        <v/>
      </c>
      <c r="BD48" s="468"/>
      <c r="BE48" s="468" t="str">
        <f t="shared" si="15"/>
        <v/>
      </c>
      <c r="BF48" s="468" t="str">
        <f t="shared" si="15"/>
        <v/>
      </c>
      <c r="BG48" s="468" t="str">
        <f t="shared" si="15"/>
        <v/>
      </c>
      <c r="BH48" s="468" t="str">
        <f t="shared" si="15"/>
        <v/>
      </c>
      <c r="BI48" s="468" t="str">
        <f t="shared" si="15"/>
        <v/>
      </c>
      <c r="BJ48" s="468" t="str">
        <f t="shared" si="15"/>
        <v/>
      </c>
      <c r="BK48" s="468" t="str">
        <f t="shared" si="15"/>
        <v/>
      </c>
      <c r="BL48" s="468" t="str">
        <f t="shared" si="15"/>
        <v/>
      </c>
      <c r="BM48" s="468" t="str">
        <f t="shared" si="15"/>
        <v/>
      </c>
      <c r="BN48" s="468" t="str">
        <f t="shared" si="15"/>
        <v/>
      </c>
      <c r="BO48" s="468" t="str">
        <f t="shared" si="15"/>
        <v/>
      </c>
      <c r="BP48" s="468" t="str">
        <f t="shared" si="15"/>
        <v/>
      </c>
      <c r="BQ48" s="468" t="str">
        <f t="shared" si="15"/>
        <v/>
      </c>
      <c r="BR48" s="468" t="str">
        <f t="shared" si="15"/>
        <v/>
      </c>
      <c r="BS48" s="468" t="str">
        <f t="shared" si="15"/>
        <v/>
      </c>
      <c r="BT48" s="468" t="str">
        <f t="shared" si="15"/>
        <v/>
      </c>
      <c r="BU48" s="468" t="str">
        <f t="shared" si="13"/>
        <v/>
      </c>
      <c r="BV48" s="468" t="str">
        <f t="shared" si="13"/>
        <v/>
      </c>
      <c r="BW48" s="468" t="str">
        <f t="shared" si="13"/>
        <v/>
      </c>
      <c r="BX48" s="468" t="str">
        <f t="shared" si="13"/>
        <v/>
      </c>
      <c r="BY48" s="468" t="str">
        <f t="shared" si="13"/>
        <v/>
      </c>
      <c r="BZ48" s="468" t="str">
        <f t="shared" si="13"/>
        <v/>
      </c>
      <c r="CA48" s="468" t="str">
        <f t="shared" si="13"/>
        <v/>
      </c>
      <c r="CB48" s="468" t="str">
        <f t="shared" si="13"/>
        <v/>
      </c>
      <c r="CC48" s="468" t="str">
        <f t="shared" si="13"/>
        <v/>
      </c>
      <c r="CD48" s="468" t="str">
        <f t="shared" si="13"/>
        <v/>
      </c>
      <c r="CE48" s="468" t="str">
        <f t="shared" si="13"/>
        <v/>
      </c>
      <c r="CF48" s="468" t="str">
        <f t="shared" si="13"/>
        <v/>
      </c>
      <c r="CG48" s="468" t="str">
        <f t="shared" si="13"/>
        <v/>
      </c>
      <c r="CH48" s="468"/>
      <c r="CI48" s="468" t="str">
        <f t="shared" si="9"/>
        <v/>
      </c>
      <c r="CJ48" s="468" t="str">
        <f t="shared" si="9"/>
        <v/>
      </c>
      <c r="CK48" s="533"/>
    </row>
    <row r="49" spans="3:89" x14ac:dyDescent="0.25">
      <c r="C49" s="358"/>
      <c r="D49" s="259">
        <v>129</v>
      </c>
      <c r="E49" s="41"/>
      <c r="F49" s="44"/>
      <c r="G49" s="567" t="s">
        <v>364</v>
      </c>
      <c r="H49" s="279"/>
      <c r="I49" s="281"/>
      <c r="J49" s="431"/>
      <c r="K49" s="431"/>
      <c r="M49" s="360" t="str">
        <f t="shared" si="7"/>
        <v/>
      </c>
      <c r="N49" s="361"/>
      <c r="O49" s="368" t="str">
        <f>IF(M49="","",IF(M49="Foreign",VLOOKUP(N49,'Option X3'!D:E,2,FALSE),1))</f>
        <v/>
      </c>
      <c r="P49" s="359" t="s">
        <v>316</v>
      </c>
      <c r="Q49" s="569"/>
      <c r="R49" s="364"/>
      <c r="S49" s="364">
        <f t="shared" si="17"/>
        <v>0</v>
      </c>
      <c r="T49" s="617"/>
      <c r="U49" s="618"/>
      <c r="V49" s="51"/>
      <c r="X49" s="468" t="str">
        <f t="shared" si="14"/>
        <v/>
      </c>
      <c r="Y49" s="468" t="str">
        <f t="shared" si="14"/>
        <v/>
      </c>
      <c r="Z49" s="468" t="str">
        <f t="shared" si="14"/>
        <v/>
      </c>
      <c r="AA49" s="468" t="str">
        <f t="shared" si="14"/>
        <v/>
      </c>
      <c r="AB49" s="468" t="str">
        <f t="shared" si="14"/>
        <v/>
      </c>
      <c r="AC49" s="468" t="str">
        <f t="shared" si="14"/>
        <v/>
      </c>
      <c r="AD49" s="468" t="str">
        <f t="shared" si="14"/>
        <v/>
      </c>
      <c r="AE49" s="468" t="str">
        <f t="shared" si="14"/>
        <v/>
      </c>
      <c r="AF49" s="468" t="str">
        <f t="shared" si="14"/>
        <v/>
      </c>
      <c r="AG49" s="468" t="str">
        <f t="shared" si="14"/>
        <v/>
      </c>
      <c r="AH49" s="468" t="str">
        <f t="shared" si="14"/>
        <v/>
      </c>
      <c r="AI49" s="468" t="str">
        <f t="shared" si="14"/>
        <v/>
      </c>
      <c r="AJ49" s="468" t="str">
        <f t="shared" si="14"/>
        <v/>
      </c>
      <c r="AK49" s="468" t="str">
        <f t="shared" si="14"/>
        <v/>
      </c>
      <c r="AL49" s="468" t="str">
        <f t="shared" si="14"/>
        <v/>
      </c>
      <c r="AM49" s="468" t="str">
        <f t="shared" si="14"/>
        <v/>
      </c>
      <c r="AN49" s="468" t="str">
        <f t="shared" si="12"/>
        <v/>
      </c>
      <c r="AO49" s="468" t="str">
        <f t="shared" si="12"/>
        <v/>
      </c>
      <c r="AP49" s="468" t="str">
        <f t="shared" si="12"/>
        <v/>
      </c>
      <c r="AQ49" s="468" t="str">
        <f t="shared" si="12"/>
        <v/>
      </c>
      <c r="AR49" s="468" t="str">
        <f t="shared" si="12"/>
        <v/>
      </c>
      <c r="AS49" s="468" t="str">
        <f t="shared" si="12"/>
        <v/>
      </c>
      <c r="AT49" s="468" t="str">
        <f t="shared" si="12"/>
        <v/>
      </c>
      <c r="AU49" s="468" t="str">
        <f t="shared" si="12"/>
        <v/>
      </c>
      <c r="AV49" s="468" t="str">
        <f t="shared" si="12"/>
        <v/>
      </c>
      <c r="AW49" s="468" t="str">
        <f t="shared" si="12"/>
        <v/>
      </c>
      <c r="AX49" s="468" t="str">
        <f t="shared" si="12"/>
        <v/>
      </c>
      <c r="AY49" s="468" t="str">
        <f t="shared" si="12"/>
        <v/>
      </c>
      <c r="AZ49" s="468" t="str">
        <f t="shared" si="12"/>
        <v/>
      </c>
      <c r="BA49" s="468"/>
      <c r="BB49" s="468" t="str">
        <f t="shared" si="16"/>
        <v/>
      </c>
      <c r="BC49" s="468" t="str">
        <f t="shared" si="16"/>
        <v/>
      </c>
      <c r="BD49" s="468"/>
      <c r="BE49" s="468" t="str">
        <f t="shared" si="15"/>
        <v/>
      </c>
      <c r="BF49" s="468" t="str">
        <f t="shared" si="15"/>
        <v/>
      </c>
      <c r="BG49" s="468" t="str">
        <f t="shared" si="15"/>
        <v/>
      </c>
      <c r="BH49" s="468" t="str">
        <f t="shared" si="15"/>
        <v/>
      </c>
      <c r="BI49" s="468" t="str">
        <f t="shared" si="15"/>
        <v/>
      </c>
      <c r="BJ49" s="468" t="str">
        <f t="shared" si="15"/>
        <v/>
      </c>
      <c r="BK49" s="468" t="str">
        <f t="shared" si="15"/>
        <v/>
      </c>
      <c r="BL49" s="468" t="str">
        <f t="shared" si="15"/>
        <v/>
      </c>
      <c r="BM49" s="468" t="str">
        <f t="shared" si="15"/>
        <v/>
      </c>
      <c r="BN49" s="468" t="str">
        <f t="shared" si="15"/>
        <v/>
      </c>
      <c r="BO49" s="468" t="str">
        <f t="shared" si="15"/>
        <v/>
      </c>
      <c r="BP49" s="468" t="str">
        <f t="shared" si="15"/>
        <v/>
      </c>
      <c r="BQ49" s="468" t="str">
        <f t="shared" si="15"/>
        <v/>
      </c>
      <c r="BR49" s="468" t="str">
        <f t="shared" si="15"/>
        <v/>
      </c>
      <c r="BS49" s="468" t="str">
        <f t="shared" si="15"/>
        <v/>
      </c>
      <c r="BT49" s="468" t="str">
        <f t="shared" si="15"/>
        <v/>
      </c>
      <c r="BU49" s="468" t="str">
        <f t="shared" si="13"/>
        <v/>
      </c>
      <c r="BV49" s="468" t="str">
        <f t="shared" si="13"/>
        <v/>
      </c>
      <c r="BW49" s="468" t="str">
        <f t="shared" si="13"/>
        <v/>
      </c>
      <c r="BX49" s="468" t="str">
        <f t="shared" si="13"/>
        <v/>
      </c>
      <c r="BY49" s="468" t="str">
        <f t="shared" si="13"/>
        <v/>
      </c>
      <c r="BZ49" s="468" t="str">
        <f t="shared" si="13"/>
        <v/>
      </c>
      <c r="CA49" s="468" t="str">
        <f t="shared" si="13"/>
        <v/>
      </c>
      <c r="CB49" s="468" t="str">
        <f t="shared" si="13"/>
        <v/>
      </c>
      <c r="CC49" s="468" t="str">
        <f t="shared" si="13"/>
        <v/>
      </c>
      <c r="CD49" s="468" t="str">
        <f t="shared" si="13"/>
        <v/>
      </c>
      <c r="CE49" s="468" t="str">
        <f t="shared" si="13"/>
        <v/>
      </c>
      <c r="CF49" s="468" t="str">
        <f t="shared" si="13"/>
        <v/>
      </c>
      <c r="CG49" s="468" t="str">
        <f t="shared" si="13"/>
        <v/>
      </c>
      <c r="CH49" s="468"/>
      <c r="CI49" s="468" t="str">
        <f t="shared" si="9"/>
        <v/>
      </c>
      <c r="CJ49" s="468" t="str">
        <f t="shared" si="9"/>
        <v/>
      </c>
      <c r="CK49" s="533"/>
    </row>
    <row r="50" spans="3:89" x14ac:dyDescent="0.25">
      <c r="C50" s="358"/>
      <c r="D50" s="259">
        <v>130</v>
      </c>
      <c r="E50" s="41"/>
      <c r="F50" s="44"/>
      <c r="G50" s="567" t="s">
        <v>365</v>
      </c>
      <c r="H50" s="279"/>
      <c r="I50" s="281"/>
      <c r="J50" s="431"/>
      <c r="K50" s="431"/>
      <c r="M50" s="360" t="str">
        <f t="shared" si="7"/>
        <v/>
      </c>
      <c r="N50" s="361"/>
      <c r="O50" s="368" t="str">
        <f>IF(M50="","",IF(M50="Foreign",VLOOKUP(N50,'Option X3'!D:E,2,FALSE),1))</f>
        <v/>
      </c>
      <c r="P50" s="359" t="s">
        <v>316</v>
      </c>
      <c r="Q50" s="569"/>
      <c r="R50" s="364"/>
      <c r="S50" s="364">
        <f t="shared" si="17"/>
        <v>0</v>
      </c>
      <c r="T50" s="617"/>
      <c r="U50" s="618"/>
      <c r="V50" s="51"/>
      <c r="X50" s="468" t="str">
        <f t="shared" si="14"/>
        <v/>
      </c>
      <c r="Y50" s="468" t="str">
        <f t="shared" si="14"/>
        <v/>
      </c>
      <c r="Z50" s="468" t="str">
        <f t="shared" si="14"/>
        <v/>
      </c>
      <c r="AA50" s="468" t="str">
        <f t="shared" si="14"/>
        <v/>
      </c>
      <c r="AB50" s="468" t="str">
        <f t="shared" si="14"/>
        <v/>
      </c>
      <c r="AC50" s="468" t="str">
        <f t="shared" si="14"/>
        <v/>
      </c>
      <c r="AD50" s="468" t="str">
        <f t="shared" si="14"/>
        <v/>
      </c>
      <c r="AE50" s="468" t="str">
        <f t="shared" si="14"/>
        <v/>
      </c>
      <c r="AF50" s="468" t="str">
        <f t="shared" si="14"/>
        <v/>
      </c>
      <c r="AG50" s="468" t="str">
        <f t="shared" si="14"/>
        <v/>
      </c>
      <c r="AH50" s="468" t="str">
        <f t="shared" si="14"/>
        <v/>
      </c>
      <c r="AI50" s="468" t="str">
        <f t="shared" si="14"/>
        <v/>
      </c>
      <c r="AJ50" s="468" t="str">
        <f t="shared" si="14"/>
        <v/>
      </c>
      <c r="AK50" s="468" t="str">
        <f t="shared" si="14"/>
        <v/>
      </c>
      <c r="AL50" s="468" t="str">
        <f t="shared" si="14"/>
        <v/>
      </c>
      <c r="AM50" s="468" t="str">
        <f t="shared" si="14"/>
        <v/>
      </c>
      <c r="AN50" s="468" t="str">
        <f t="shared" si="12"/>
        <v/>
      </c>
      <c r="AO50" s="468" t="str">
        <f t="shared" si="12"/>
        <v/>
      </c>
      <c r="AP50" s="468" t="str">
        <f t="shared" si="12"/>
        <v/>
      </c>
      <c r="AQ50" s="468" t="str">
        <f t="shared" si="12"/>
        <v/>
      </c>
      <c r="AR50" s="468" t="str">
        <f t="shared" si="12"/>
        <v/>
      </c>
      <c r="AS50" s="468" t="str">
        <f t="shared" si="12"/>
        <v/>
      </c>
      <c r="AT50" s="468" t="str">
        <f t="shared" si="12"/>
        <v/>
      </c>
      <c r="AU50" s="468" t="str">
        <f t="shared" si="12"/>
        <v/>
      </c>
      <c r="AV50" s="468" t="str">
        <f t="shared" si="12"/>
        <v/>
      </c>
      <c r="AW50" s="468" t="str">
        <f t="shared" si="12"/>
        <v/>
      </c>
      <c r="AX50" s="468" t="str">
        <f t="shared" si="12"/>
        <v/>
      </c>
      <c r="AY50" s="468" t="str">
        <f t="shared" si="12"/>
        <v/>
      </c>
      <c r="AZ50" s="468" t="str">
        <f t="shared" si="12"/>
        <v/>
      </c>
      <c r="BA50" s="468"/>
      <c r="BB50" s="468" t="str">
        <f t="shared" si="16"/>
        <v/>
      </c>
      <c r="BC50" s="468" t="str">
        <f t="shared" si="16"/>
        <v/>
      </c>
      <c r="BD50" s="468"/>
      <c r="BE50" s="468" t="str">
        <f t="shared" si="15"/>
        <v/>
      </c>
      <c r="BF50" s="468" t="str">
        <f t="shared" si="15"/>
        <v/>
      </c>
      <c r="BG50" s="468" t="str">
        <f t="shared" si="15"/>
        <v/>
      </c>
      <c r="BH50" s="468" t="str">
        <f t="shared" si="15"/>
        <v/>
      </c>
      <c r="BI50" s="468" t="str">
        <f t="shared" si="15"/>
        <v/>
      </c>
      <c r="BJ50" s="468" t="str">
        <f t="shared" si="15"/>
        <v/>
      </c>
      <c r="BK50" s="468" t="str">
        <f t="shared" si="15"/>
        <v/>
      </c>
      <c r="BL50" s="468" t="str">
        <f t="shared" si="15"/>
        <v/>
      </c>
      <c r="BM50" s="468" t="str">
        <f t="shared" si="15"/>
        <v/>
      </c>
      <c r="BN50" s="468" t="str">
        <f t="shared" si="15"/>
        <v/>
      </c>
      <c r="BO50" s="468" t="str">
        <f t="shared" si="15"/>
        <v/>
      </c>
      <c r="BP50" s="468" t="str">
        <f t="shared" si="15"/>
        <v/>
      </c>
      <c r="BQ50" s="468" t="str">
        <f t="shared" si="15"/>
        <v/>
      </c>
      <c r="BR50" s="468" t="str">
        <f t="shared" si="15"/>
        <v/>
      </c>
      <c r="BS50" s="468" t="str">
        <f t="shared" si="15"/>
        <v/>
      </c>
      <c r="BT50" s="468" t="str">
        <f t="shared" si="15"/>
        <v/>
      </c>
      <c r="BU50" s="468" t="str">
        <f t="shared" si="13"/>
        <v/>
      </c>
      <c r="BV50" s="468" t="str">
        <f t="shared" si="13"/>
        <v/>
      </c>
      <c r="BW50" s="468" t="str">
        <f t="shared" si="13"/>
        <v/>
      </c>
      <c r="BX50" s="468" t="str">
        <f t="shared" si="13"/>
        <v/>
      </c>
      <c r="BY50" s="468" t="str">
        <f t="shared" si="13"/>
        <v/>
      </c>
      <c r="BZ50" s="468" t="str">
        <f t="shared" si="13"/>
        <v/>
      </c>
      <c r="CA50" s="468" t="str">
        <f t="shared" si="13"/>
        <v/>
      </c>
      <c r="CB50" s="468" t="str">
        <f t="shared" si="13"/>
        <v/>
      </c>
      <c r="CC50" s="468" t="str">
        <f t="shared" si="13"/>
        <v/>
      </c>
      <c r="CD50" s="468" t="str">
        <f t="shared" si="13"/>
        <v/>
      </c>
      <c r="CE50" s="468" t="str">
        <f t="shared" si="13"/>
        <v/>
      </c>
      <c r="CF50" s="468" t="str">
        <f t="shared" si="13"/>
        <v/>
      </c>
      <c r="CG50" s="468" t="str">
        <f t="shared" si="13"/>
        <v/>
      </c>
      <c r="CH50" s="468"/>
      <c r="CI50" s="468" t="str">
        <f t="shared" si="9"/>
        <v/>
      </c>
      <c r="CJ50" s="468" t="str">
        <f t="shared" si="9"/>
        <v/>
      </c>
      <c r="CK50" s="533"/>
    </row>
    <row r="51" spans="3:89" x14ac:dyDescent="0.25">
      <c r="C51" s="358"/>
      <c r="D51" s="259">
        <v>131</v>
      </c>
      <c r="E51" s="41"/>
      <c r="F51" s="44"/>
      <c r="G51" s="232" t="s">
        <v>301</v>
      </c>
      <c r="H51" s="279"/>
      <c r="I51" s="281"/>
      <c r="J51" s="431"/>
      <c r="K51" s="431"/>
      <c r="M51" s="360" t="str">
        <f t="shared" si="7"/>
        <v/>
      </c>
      <c r="N51" s="361"/>
      <c r="O51" s="368" t="str">
        <f>IF(M51="","",IF(M51="Foreign",VLOOKUP(N51,'Option X3'!D:E,2,FALSE),1))</f>
        <v/>
      </c>
      <c r="P51" s="359"/>
      <c r="Q51" s="569"/>
      <c r="R51" s="364"/>
      <c r="S51" s="364"/>
      <c r="T51" s="617">
        <f t="shared" ref="T51:T55" si="18">J51</f>
        <v>0</v>
      </c>
      <c r="U51" s="618"/>
      <c r="V51" s="51"/>
      <c r="X51" s="468" t="str">
        <f t="shared" si="14"/>
        <v/>
      </c>
      <c r="Y51" s="468" t="str">
        <f t="shared" si="14"/>
        <v/>
      </c>
      <c r="Z51" s="468" t="str">
        <f t="shared" si="14"/>
        <v/>
      </c>
      <c r="AA51" s="468" t="str">
        <f t="shared" si="14"/>
        <v/>
      </c>
      <c r="AB51" s="468" t="str">
        <f t="shared" si="14"/>
        <v/>
      </c>
      <c r="AC51" s="468" t="str">
        <f t="shared" si="14"/>
        <v/>
      </c>
      <c r="AD51" s="468" t="str">
        <f t="shared" si="14"/>
        <v/>
      </c>
      <c r="AE51" s="468" t="str">
        <f t="shared" si="14"/>
        <v/>
      </c>
      <c r="AF51" s="468" t="str">
        <f t="shared" si="14"/>
        <v/>
      </c>
      <c r="AG51" s="468" t="str">
        <f t="shared" si="14"/>
        <v/>
      </c>
      <c r="AH51" s="468" t="str">
        <f t="shared" si="14"/>
        <v/>
      </c>
      <c r="AI51" s="468" t="str">
        <f t="shared" si="14"/>
        <v/>
      </c>
      <c r="AJ51" s="468" t="str">
        <f t="shared" si="14"/>
        <v/>
      </c>
      <c r="AK51" s="468" t="str">
        <f t="shared" si="14"/>
        <v/>
      </c>
      <c r="AL51" s="468" t="str">
        <f t="shared" si="14"/>
        <v/>
      </c>
      <c r="AM51" s="468" t="str">
        <f t="shared" ref="AM51:AZ66" si="19">IF($F51="","",IF(VALUE(LEFT($F51,2))=AM$18,$J51,""))</f>
        <v/>
      </c>
      <c r="AN51" s="468" t="str">
        <f t="shared" si="19"/>
        <v/>
      </c>
      <c r="AO51" s="468" t="str">
        <f t="shared" si="19"/>
        <v/>
      </c>
      <c r="AP51" s="468" t="str">
        <f t="shared" si="19"/>
        <v/>
      </c>
      <c r="AQ51" s="468" t="str">
        <f t="shared" si="19"/>
        <v/>
      </c>
      <c r="AR51" s="468" t="str">
        <f t="shared" si="19"/>
        <v/>
      </c>
      <c r="AS51" s="468" t="str">
        <f t="shared" si="19"/>
        <v/>
      </c>
      <c r="AT51" s="468" t="str">
        <f t="shared" si="19"/>
        <v/>
      </c>
      <c r="AU51" s="468" t="str">
        <f t="shared" si="19"/>
        <v/>
      </c>
      <c r="AV51" s="468" t="str">
        <f t="shared" si="19"/>
        <v/>
      </c>
      <c r="AW51" s="468" t="str">
        <f t="shared" si="19"/>
        <v/>
      </c>
      <c r="AX51" s="468" t="str">
        <f t="shared" si="19"/>
        <v/>
      </c>
      <c r="AY51" s="468" t="str">
        <f t="shared" si="19"/>
        <v/>
      </c>
      <c r="AZ51" s="468" t="str">
        <f t="shared" si="19"/>
        <v/>
      </c>
      <c r="BA51" s="468"/>
      <c r="BB51" s="468" t="str">
        <f t="shared" si="16"/>
        <v/>
      </c>
      <c r="BC51" s="468" t="str">
        <f t="shared" si="16"/>
        <v/>
      </c>
      <c r="BD51" s="468"/>
      <c r="BE51" s="468" t="str">
        <f t="shared" si="15"/>
        <v/>
      </c>
      <c r="BF51" s="468" t="str">
        <f t="shared" si="15"/>
        <v/>
      </c>
      <c r="BG51" s="468" t="str">
        <f t="shared" si="15"/>
        <v/>
      </c>
      <c r="BH51" s="468" t="str">
        <f t="shared" si="15"/>
        <v/>
      </c>
      <c r="BI51" s="468" t="str">
        <f t="shared" si="15"/>
        <v/>
      </c>
      <c r="BJ51" s="468" t="str">
        <f t="shared" si="15"/>
        <v/>
      </c>
      <c r="BK51" s="468" t="str">
        <f t="shared" si="15"/>
        <v/>
      </c>
      <c r="BL51" s="468" t="str">
        <f t="shared" si="15"/>
        <v/>
      </c>
      <c r="BM51" s="468" t="str">
        <f t="shared" si="15"/>
        <v/>
      </c>
      <c r="BN51" s="468" t="str">
        <f t="shared" si="15"/>
        <v/>
      </c>
      <c r="BO51" s="468" t="str">
        <f t="shared" si="15"/>
        <v/>
      </c>
      <c r="BP51" s="468" t="str">
        <f t="shared" si="15"/>
        <v/>
      </c>
      <c r="BQ51" s="468" t="str">
        <f t="shared" si="15"/>
        <v/>
      </c>
      <c r="BR51" s="468" t="str">
        <f t="shared" si="15"/>
        <v/>
      </c>
      <c r="BS51" s="468" t="str">
        <f t="shared" si="15"/>
        <v/>
      </c>
      <c r="BT51" s="468" t="str">
        <f t="shared" ref="BT51:CG66" si="20">IF($F51="","",IF(VALUE(LEFT($F51,2))=BT$18,$K51,""))</f>
        <v/>
      </c>
      <c r="BU51" s="468" t="str">
        <f t="shared" si="20"/>
        <v/>
      </c>
      <c r="BV51" s="468" t="str">
        <f t="shared" si="20"/>
        <v/>
      </c>
      <c r="BW51" s="468" t="str">
        <f t="shared" si="20"/>
        <v/>
      </c>
      <c r="BX51" s="468" t="str">
        <f t="shared" si="20"/>
        <v/>
      </c>
      <c r="BY51" s="468" t="str">
        <f t="shared" si="20"/>
        <v/>
      </c>
      <c r="BZ51" s="468" t="str">
        <f t="shared" si="20"/>
        <v/>
      </c>
      <c r="CA51" s="468" t="str">
        <f t="shared" si="20"/>
        <v/>
      </c>
      <c r="CB51" s="468" t="str">
        <f t="shared" si="20"/>
        <v/>
      </c>
      <c r="CC51" s="468" t="str">
        <f t="shared" si="20"/>
        <v/>
      </c>
      <c r="CD51" s="468" t="str">
        <f t="shared" si="20"/>
        <v/>
      </c>
      <c r="CE51" s="468" t="str">
        <f t="shared" si="20"/>
        <v/>
      </c>
      <c r="CF51" s="468" t="str">
        <f t="shared" si="20"/>
        <v/>
      </c>
      <c r="CG51" s="468" t="str">
        <f t="shared" si="20"/>
        <v/>
      </c>
      <c r="CH51" s="468"/>
      <c r="CI51" s="468" t="str">
        <f t="shared" si="9"/>
        <v/>
      </c>
      <c r="CJ51" s="468" t="str">
        <f t="shared" si="9"/>
        <v/>
      </c>
      <c r="CK51" s="533"/>
    </row>
    <row r="52" spans="3:89" x14ac:dyDescent="0.25">
      <c r="C52" s="358"/>
      <c r="D52" s="259">
        <v>132</v>
      </c>
      <c r="E52" s="41"/>
      <c r="F52" s="44"/>
      <c r="G52" s="232" t="s">
        <v>318</v>
      </c>
      <c r="H52" s="279"/>
      <c r="I52" s="281"/>
      <c r="J52" s="431"/>
      <c r="K52" s="431"/>
      <c r="M52" s="360" t="str">
        <f t="shared" si="7"/>
        <v/>
      </c>
      <c r="N52" s="361"/>
      <c r="O52" s="368" t="str">
        <f>IF(M52="","",IF(M52="Foreign",VLOOKUP(N52,'Option X3'!D:E,2,FALSE),1))</f>
        <v/>
      </c>
      <c r="P52" s="359"/>
      <c r="Q52" s="569"/>
      <c r="R52" s="364"/>
      <c r="S52" s="364"/>
      <c r="T52" s="617">
        <f t="shared" si="18"/>
        <v>0</v>
      </c>
      <c r="U52" s="618"/>
      <c r="V52" s="51"/>
      <c r="X52" s="468" t="str">
        <f t="shared" ref="X52:AM67" si="21">IF($F52="","",IF(VALUE(LEFT($F52,2))=X$18,$J52,""))</f>
        <v/>
      </c>
      <c r="Y52" s="468" t="str">
        <f t="shared" si="21"/>
        <v/>
      </c>
      <c r="Z52" s="468" t="str">
        <f t="shared" si="21"/>
        <v/>
      </c>
      <c r="AA52" s="468" t="str">
        <f t="shared" si="21"/>
        <v/>
      </c>
      <c r="AB52" s="468" t="str">
        <f t="shared" si="21"/>
        <v/>
      </c>
      <c r="AC52" s="468" t="str">
        <f t="shared" si="21"/>
        <v/>
      </c>
      <c r="AD52" s="468" t="str">
        <f t="shared" si="21"/>
        <v/>
      </c>
      <c r="AE52" s="468" t="str">
        <f t="shared" si="21"/>
        <v/>
      </c>
      <c r="AF52" s="468" t="str">
        <f t="shared" si="21"/>
        <v/>
      </c>
      <c r="AG52" s="468" t="str">
        <f t="shared" si="21"/>
        <v/>
      </c>
      <c r="AH52" s="468" t="str">
        <f t="shared" si="21"/>
        <v/>
      </c>
      <c r="AI52" s="468" t="str">
        <f t="shared" si="21"/>
        <v/>
      </c>
      <c r="AJ52" s="468" t="str">
        <f t="shared" si="21"/>
        <v/>
      </c>
      <c r="AK52" s="468" t="str">
        <f t="shared" si="21"/>
        <v/>
      </c>
      <c r="AL52" s="468" t="str">
        <f t="shared" si="21"/>
        <v/>
      </c>
      <c r="AM52" s="468" t="str">
        <f t="shared" si="21"/>
        <v/>
      </c>
      <c r="AN52" s="468" t="str">
        <f t="shared" si="19"/>
        <v/>
      </c>
      <c r="AO52" s="468" t="str">
        <f t="shared" si="19"/>
        <v/>
      </c>
      <c r="AP52" s="468" t="str">
        <f t="shared" si="19"/>
        <v/>
      </c>
      <c r="AQ52" s="468" t="str">
        <f t="shared" si="19"/>
        <v/>
      </c>
      <c r="AR52" s="468" t="str">
        <f t="shared" si="19"/>
        <v/>
      </c>
      <c r="AS52" s="468" t="str">
        <f t="shared" si="19"/>
        <v/>
      </c>
      <c r="AT52" s="468" t="str">
        <f t="shared" si="19"/>
        <v/>
      </c>
      <c r="AU52" s="468" t="str">
        <f t="shared" si="19"/>
        <v/>
      </c>
      <c r="AV52" s="468" t="str">
        <f t="shared" si="19"/>
        <v/>
      </c>
      <c r="AW52" s="468" t="str">
        <f t="shared" si="19"/>
        <v/>
      </c>
      <c r="AX52" s="468" t="str">
        <f t="shared" si="19"/>
        <v/>
      </c>
      <c r="AY52" s="468" t="str">
        <f t="shared" si="19"/>
        <v/>
      </c>
      <c r="AZ52" s="468" t="str">
        <f t="shared" si="19"/>
        <v/>
      </c>
      <c r="BA52" s="468"/>
      <c r="BB52" s="468" t="str">
        <f t="shared" si="16"/>
        <v/>
      </c>
      <c r="BC52" s="468" t="str">
        <f t="shared" si="16"/>
        <v/>
      </c>
      <c r="BD52" s="468"/>
      <c r="BE52" s="468" t="str">
        <f t="shared" ref="BE52:BT67" si="22">IF($F52="","",IF(VALUE(LEFT($F52,2))=BE$18,$K52,""))</f>
        <v/>
      </c>
      <c r="BF52" s="468" t="str">
        <f t="shared" si="22"/>
        <v/>
      </c>
      <c r="BG52" s="468" t="str">
        <f t="shared" si="22"/>
        <v/>
      </c>
      <c r="BH52" s="468" t="str">
        <f t="shared" si="22"/>
        <v/>
      </c>
      <c r="BI52" s="468" t="str">
        <f t="shared" si="22"/>
        <v/>
      </c>
      <c r="BJ52" s="468" t="str">
        <f t="shared" si="22"/>
        <v/>
      </c>
      <c r="BK52" s="468" t="str">
        <f t="shared" si="22"/>
        <v/>
      </c>
      <c r="BL52" s="468" t="str">
        <f t="shared" si="22"/>
        <v/>
      </c>
      <c r="BM52" s="468" t="str">
        <f t="shared" si="22"/>
        <v/>
      </c>
      <c r="BN52" s="468" t="str">
        <f t="shared" si="22"/>
        <v/>
      </c>
      <c r="BO52" s="468" t="str">
        <f t="shared" si="22"/>
        <v/>
      </c>
      <c r="BP52" s="468" t="str">
        <f t="shared" si="22"/>
        <v/>
      </c>
      <c r="BQ52" s="468" t="str">
        <f t="shared" si="22"/>
        <v/>
      </c>
      <c r="BR52" s="468" t="str">
        <f t="shared" si="22"/>
        <v/>
      </c>
      <c r="BS52" s="468" t="str">
        <f t="shared" si="22"/>
        <v/>
      </c>
      <c r="BT52" s="468" t="str">
        <f t="shared" si="22"/>
        <v/>
      </c>
      <c r="BU52" s="468" t="str">
        <f t="shared" si="20"/>
        <v/>
      </c>
      <c r="BV52" s="468" t="str">
        <f t="shared" si="20"/>
        <v/>
      </c>
      <c r="BW52" s="468" t="str">
        <f t="shared" si="20"/>
        <v/>
      </c>
      <c r="BX52" s="468" t="str">
        <f t="shared" si="20"/>
        <v/>
      </c>
      <c r="BY52" s="468" t="str">
        <f t="shared" si="20"/>
        <v/>
      </c>
      <c r="BZ52" s="468" t="str">
        <f t="shared" si="20"/>
        <v/>
      </c>
      <c r="CA52" s="468" t="str">
        <f t="shared" si="20"/>
        <v/>
      </c>
      <c r="CB52" s="468" t="str">
        <f t="shared" si="20"/>
        <v/>
      </c>
      <c r="CC52" s="468" t="str">
        <f t="shared" si="20"/>
        <v/>
      </c>
      <c r="CD52" s="468" t="str">
        <f t="shared" si="20"/>
        <v/>
      </c>
      <c r="CE52" s="468" t="str">
        <f t="shared" si="20"/>
        <v/>
      </c>
      <c r="CF52" s="468" t="str">
        <f t="shared" si="20"/>
        <v/>
      </c>
      <c r="CG52" s="468" t="str">
        <f t="shared" si="20"/>
        <v/>
      </c>
      <c r="CH52" s="468"/>
      <c r="CI52" s="468" t="str">
        <f t="shared" si="9"/>
        <v/>
      </c>
      <c r="CJ52" s="468" t="str">
        <f t="shared" si="9"/>
        <v/>
      </c>
      <c r="CK52" s="533"/>
    </row>
    <row r="53" spans="3:89" x14ac:dyDescent="0.25">
      <c r="C53" s="358"/>
      <c r="D53" s="259">
        <v>133</v>
      </c>
      <c r="E53" s="41"/>
      <c r="F53" s="44"/>
      <c r="G53" s="232" t="s">
        <v>225</v>
      </c>
      <c r="H53" s="279"/>
      <c r="I53" s="281"/>
      <c r="J53" s="431"/>
      <c r="K53" s="431"/>
      <c r="M53" s="360" t="str">
        <f t="shared" si="7"/>
        <v/>
      </c>
      <c r="N53" s="361"/>
      <c r="O53" s="368" t="str">
        <f>IF(M53="","",IF(M53="Foreign",VLOOKUP(N53,'Option X3'!D:E,2,FALSE),1))</f>
        <v/>
      </c>
      <c r="P53" s="359"/>
      <c r="Q53" s="569"/>
      <c r="R53" s="364"/>
      <c r="S53" s="364"/>
      <c r="T53" s="617">
        <f t="shared" si="18"/>
        <v>0</v>
      </c>
      <c r="U53" s="618"/>
      <c r="V53" s="51"/>
      <c r="X53" s="468" t="str">
        <f t="shared" si="21"/>
        <v/>
      </c>
      <c r="Y53" s="468" t="str">
        <f t="shared" si="21"/>
        <v/>
      </c>
      <c r="Z53" s="468" t="str">
        <f t="shared" si="21"/>
        <v/>
      </c>
      <c r="AA53" s="468" t="str">
        <f t="shared" si="21"/>
        <v/>
      </c>
      <c r="AB53" s="468" t="str">
        <f t="shared" si="21"/>
        <v/>
      </c>
      <c r="AC53" s="468" t="str">
        <f t="shared" si="21"/>
        <v/>
      </c>
      <c r="AD53" s="468" t="str">
        <f t="shared" si="21"/>
        <v/>
      </c>
      <c r="AE53" s="468" t="str">
        <f t="shared" si="21"/>
        <v/>
      </c>
      <c r="AF53" s="468" t="str">
        <f t="shared" si="21"/>
        <v/>
      </c>
      <c r="AG53" s="468" t="str">
        <f t="shared" si="21"/>
        <v/>
      </c>
      <c r="AH53" s="468" t="str">
        <f t="shared" si="21"/>
        <v/>
      </c>
      <c r="AI53" s="468" t="str">
        <f t="shared" si="21"/>
        <v/>
      </c>
      <c r="AJ53" s="468" t="str">
        <f t="shared" si="21"/>
        <v/>
      </c>
      <c r="AK53" s="468" t="str">
        <f t="shared" si="21"/>
        <v/>
      </c>
      <c r="AL53" s="468" t="str">
        <f t="shared" si="21"/>
        <v/>
      </c>
      <c r="AM53" s="468" t="str">
        <f t="shared" si="21"/>
        <v/>
      </c>
      <c r="AN53" s="468" t="str">
        <f t="shared" si="19"/>
        <v/>
      </c>
      <c r="AO53" s="468" t="str">
        <f t="shared" si="19"/>
        <v/>
      </c>
      <c r="AP53" s="468" t="str">
        <f t="shared" si="19"/>
        <v/>
      </c>
      <c r="AQ53" s="468" t="str">
        <f t="shared" si="19"/>
        <v/>
      </c>
      <c r="AR53" s="468" t="str">
        <f t="shared" si="19"/>
        <v/>
      </c>
      <c r="AS53" s="468" t="str">
        <f t="shared" si="19"/>
        <v/>
      </c>
      <c r="AT53" s="468" t="str">
        <f t="shared" si="19"/>
        <v/>
      </c>
      <c r="AU53" s="468" t="str">
        <f t="shared" si="19"/>
        <v/>
      </c>
      <c r="AV53" s="468" t="str">
        <f t="shared" si="19"/>
        <v/>
      </c>
      <c r="AW53" s="468" t="str">
        <f t="shared" si="19"/>
        <v/>
      </c>
      <c r="AX53" s="468" t="str">
        <f t="shared" si="19"/>
        <v/>
      </c>
      <c r="AY53" s="468" t="str">
        <f t="shared" si="19"/>
        <v/>
      </c>
      <c r="AZ53" s="468" t="str">
        <f t="shared" si="19"/>
        <v/>
      </c>
      <c r="BA53" s="468"/>
      <c r="BB53" s="468" t="str">
        <f t="shared" si="16"/>
        <v/>
      </c>
      <c r="BC53" s="468" t="str">
        <f t="shared" si="16"/>
        <v/>
      </c>
      <c r="BD53" s="468"/>
      <c r="BE53" s="468" t="str">
        <f t="shared" si="22"/>
        <v/>
      </c>
      <c r="BF53" s="468" t="str">
        <f t="shared" si="22"/>
        <v/>
      </c>
      <c r="BG53" s="468" t="str">
        <f t="shared" si="22"/>
        <v/>
      </c>
      <c r="BH53" s="468" t="str">
        <f t="shared" si="22"/>
        <v/>
      </c>
      <c r="BI53" s="468" t="str">
        <f t="shared" si="22"/>
        <v/>
      </c>
      <c r="BJ53" s="468" t="str">
        <f t="shared" si="22"/>
        <v/>
      </c>
      <c r="BK53" s="468" t="str">
        <f t="shared" si="22"/>
        <v/>
      </c>
      <c r="BL53" s="468" t="str">
        <f t="shared" si="22"/>
        <v/>
      </c>
      <c r="BM53" s="468" t="str">
        <f t="shared" si="22"/>
        <v/>
      </c>
      <c r="BN53" s="468" t="str">
        <f t="shared" si="22"/>
        <v/>
      </c>
      <c r="BO53" s="468" t="str">
        <f t="shared" si="22"/>
        <v/>
      </c>
      <c r="BP53" s="468" t="str">
        <f t="shared" si="22"/>
        <v/>
      </c>
      <c r="BQ53" s="468" t="str">
        <f t="shared" si="22"/>
        <v/>
      </c>
      <c r="BR53" s="468" t="str">
        <f t="shared" si="22"/>
        <v/>
      </c>
      <c r="BS53" s="468" t="str">
        <f t="shared" si="22"/>
        <v/>
      </c>
      <c r="BT53" s="468" t="str">
        <f t="shared" si="22"/>
        <v/>
      </c>
      <c r="BU53" s="468" t="str">
        <f t="shared" si="20"/>
        <v/>
      </c>
      <c r="BV53" s="468" t="str">
        <f t="shared" si="20"/>
        <v/>
      </c>
      <c r="BW53" s="468" t="str">
        <f t="shared" si="20"/>
        <v/>
      </c>
      <c r="BX53" s="468" t="str">
        <f t="shared" si="20"/>
        <v/>
      </c>
      <c r="BY53" s="468" t="str">
        <f t="shared" si="20"/>
        <v/>
      </c>
      <c r="BZ53" s="468" t="str">
        <f t="shared" si="20"/>
        <v/>
      </c>
      <c r="CA53" s="468" t="str">
        <f t="shared" si="20"/>
        <v/>
      </c>
      <c r="CB53" s="468" t="str">
        <f t="shared" si="20"/>
        <v/>
      </c>
      <c r="CC53" s="468" t="str">
        <f t="shared" si="20"/>
        <v/>
      </c>
      <c r="CD53" s="468" t="str">
        <f t="shared" si="20"/>
        <v/>
      </c>
      <c r="CE53" s="468" t="str">
        <f t="shared" si="20"/>
        <v/>
      </c>
      <c r="CF53" s="468" t="str">
        <f t="shared" si="20"/>
        <v/>
      </c>
      <c r="CG53" s="468" t="str">
        <f t="shared" si="20"/>
        <v/>
      </c>
      <c r="CH53" s="468"/>
      <c r="CI53" s="468" t="str">
        <f t="shared" si="9"/>
        <v/>
      </c>
      <c r="CJ53" s="468" t="str">
        <f t="shared" si="9"/>
        <v/>
      </c>
      <c r="CK53" s="533"/>
    </row>
    <row r="54" spans="3:89" x14ac:dyDescent="0.25">
      <c r="C54" s="358"/>
      <c r="D54" s="259">
        <v>134</v>
      </c>
      <c r="E54" s="41"/>
      <c r="F54" s="44"/>
      <c r="G54" s="232" t="s">
        <v>359</v>
      </c>
      <c r="H54" s="279" t="s">
        <v>234</v>
      </c>
      <c r="I54" s="281"/>
      <c r="J54" s="431"/>
      <c r="K54" s="431"/>
      <c r="M54" s="360" t="str">
        <f t="shared" si="7"/>
        <v/>
      </c>
      <c r="N54" s="361"/>
      <c r="O54" s="368" t="str">
        <f>IF(M54="","",IF(M54="Foreign",VLOOKUP(N54,'Option X3'!D:E,2,FALSE),1))</f>
        <v/>
      </c>
      <c r="P54" s="359"/>
      <c r="Q54" s="569"/>
      <c r="R54" s="364"/>
      <c r="S54" s="364"/>
      <c r="T54" s="617">
        <f t="shared" si="18"/>
        <v>0</v>
      </c>
      <c r="U54" s="618"/>
      <c r="V54" s="51"/>
      <c r="X54" s="468" t="str">
        <f t="shared" si="21"/>
        <v/>
      </c>
      <c r="Y54" s="468" t="str">
        <f t="shared" si="21"/>
        <v/>
      </c>
      <c r="Z54" s="468" t="str">
        <f t="shared" si="21"/>
        <v/>
      </c>
      <c r="AA54" s="468" t="str">
        <f t="shared" si="21"/>
        <v/>
      </c>
      <c r="AB54" s="468" t="str">
        <f t="shared" si="21"/>
        <v/>
      </c>
      <c r="AC54" s="468" t="str">
        <f t="shared" si="21"/>
        <v/>
      </c>
      <c r="AD54" s="468" t="str">
        <f t="shared" si="21"/>
        <v/>
      </c>
      <c r="AE54" s="468" t="str">
        <f t="shared" si="21"/>
        <v/>
      </c>
      <c r="AF54" s="468" t="str">
        <f t="shared" si="21"/>
        <v/>
      </c>
      <c r="AG54" s="468" t="str">
        <f t="shared" si="21"/>
        <v/>
      </c>
      <c r="AH54" s="468" t="str">
        <f t="shared" si="21"/>
        <v/>
      </c>
      <c r="AI54" s="468" t="str">
        <f t="shared" si="21"/>
        <v/>
      </c>
      <c r="AJ54" s="468" t="str">
        <f t="shared" si="21"/>
        <v/>
      </c>
      <c r="AK54" s="468" t="str">
        <f t="shared" si="21"/>
        <v/>
      </c>
      <c r="AL54" s="468" t="str">
        <f t="shared" si="21"/>
        <v/>
      </c>
      <c r="AM54" s="468" t="str">
        <f t="shared" si="21"/>
        <v/>
      </c>
      <c r="AN54" s="468" t="str">
        <f t="shared" si="19"/>
        <v/>
      </c>
      <c r="AO54" s="468" t="str">
        <f t="shared" si="19"/>
        <v/>
      </c>
      <c r="AP54" s="468" t="str">
        <f t="shared" si="19"/>
        <v/>
      </c>
      <c r="AQ54" s="468" t="str">
        <f t="shared" si="19"/>
        <v/>
      </c>
      <c r="AR54" s="468" t="str">
        <f t="shared" si="19"/>
        <v/>
      </c>
      <c r="AS54" s="468" t="str">
        <f t="shared" si="19"/>
        <v/>
      </c>
      <c r="AT54" s="468" t="str">
        <f t="shared" si="19"/>
        <v/>
      </c>
      <c r="AU54" s="468" t="str">
        <f t="shared" si="19"/>
        <v/>
      </c>
      <c r="AV54" s="468" t="str">
        <f t="shared" si="19"/>
        <v/>
      </c>
      <c r="AW54" s="468" t="str">
        <f t="shared" si="19"/>
        <v/>
      </c>
      <c r="AX54" s="468" t="str">
        <f t="shared" si="19"/>
        <v/>
      </c>
      <c r="AY54" s="468" t="str">
        <f t="shared" si="19"/>
        <v/>
      </c>
      <c r="AZ54" s="468" t="str">
        <f t="shared" si="19"/>
        <v/>
      </c>
      <c r="BA54" s="468"/>
      <c r="BB54" s="468" t="str">
        <f t="shared" si="16"/>
        <v/>
      </c>
      <c r="BC54" s="468" t="str">
        <f t="shared" si="16"/>
        <v/>
      </c>
      <c r="BD54" s="468"/>
      <c r="BE54" s="468" t="str">
        <f t="shared" si="22"/>
        <v/>
      </c>
      <c r="BF54" s="468" t="str">
        <f t="shared" si="22"/>
        <v/>
      </c>
      <c r="BG54" s="468" t="str">
        <f t="shared" si="22"/>
        <v/>
      </c>
      <c r="BH54" s="468" t="str">
        <f t="shared" si="22"/>
        <v/>
      </c>
      <c r="BI54" s="468" t="str">
        <f t="shared" si="22"/>
        <v/>
      </c>
      <c r="BJ54" s="468" t="str">
        <f t="shared" si="22"/>
        <v/>
      </c>
      <c r="BK54" s="468" t="str">
        <f t="shared" si="22"/>
        <v/>
      </c>
      <c r="BL54" s="468" t="str">
        <f t="shared" si="22"/>
        <v/>
      </c>
      <c r="BM54" s="468" t="str">
        <f t="shared" si="22"/>
        <v/>
      </c>
      <c r="BN54" s="468" t="str">
        <f t="shared" si="22"/>
        <v/>
      </c>
      <c r="BO54" s="468" t="str">
        <f t="shared" si="22"/>
        <v/>
      </c>
      <c r="BP54" s="468" t="str">
        <f t="shared" si="22"/>
        <v/>
      </c>
      <c r="BQ54" s="468" t="str">
        <f t="shared" si="22"/>
        <v/>
      </c>
      <c r="BR54" s="468" t="str">
        <f t="shared" si="22"/>
        <v/>
      </c>
      <c r="BS54" s="468" t="str">
        <f t="shared" si="22"/>
        <v/>
      </c>
      <c r="BT54" s="468" t="str">
        <f t="shared" si="22"/>
        <v/>
      </c>
      <c r="BU54" s="468" t="str">
        <f t="shared" si="20"/>
        <v/>
      </c>
      <c r="BV54" s="468" t="str">
        <f t="shared" si="20"/>
        <v/>
      </c>
      <c r="BW54" s="468" t="str">
        <f t="shared" si="20"/>
        <v/>
      </c>
      <c r="BX54" s="468" t="str">
        <f t="shared" si="20"/>
        <v/>
      </c>
      <c r="BY54" s="468" t="str">
        <f t="shared" si="20"/>
        <v/>
      </c>
      <c r="BZ54" s="468" t="str">
        <f t="shared" si="20"/>
        <v/>
      </c>
      <c r="CA54" s="468" t="str">
        <f t="shared" si="20"/>
        <v/>
      </c>
      <c r="CB54" s="468" t="str">
        <f t="shared" si="20"/>
        <v/>
      </c>
      <c r="CC54" s="468" t="str">
        <f t="shared" si="20"/>
        <v/>
      </c>
      <c r="CD54" s="468" t="str">
        <f t="shared" si="20"/>
        <v/>
      </c>
      <c r="CE54" s="468" t="str">
        <f t="shared" si="20"/>
        <v/>
      </c>
      <c r="CF54" s="468" t="str">
        <f t="shared" si="20"/>
        <v/>
      </c>
      <c r="CG54" s="468" t="str">
        <f t="shared" si="20"/>
        <v/>
      </c>
      <c r="CH54" s="468"/>
      <c r="CI54" s="468" t="str">
        <f t="shared" si="9"/>
        <v/>
      </c>
      <c r="CJ54" s="468" t="str">
        <f t="shared" si="9"/>
        <v/>
      </c>
      <c r="CK54" s="533"/>
    </row>
    <row r="55" spans="3:89" x14ac:dyDescent="0.25">
      <c r="C55" s="358"/>
      <c r="D55" s="259">
        <v>135</v>
      </c>
      <c r="E55" s="41"/>
      <c r="F55" s="44"/>
      <c r="G55" s="232" t="s">
        <v>294</v>
      </c>
      <c r="H55" s="279"/>
      <c r="I55" s="281"/>
      <c r="J55" s="431"/>
      <c r="K55" s="431"/>
      <c r="M55" s="360" t="str">
        <f t="shared" si="7"/>
        <v/>
      </c>
      <c r="N55" s="361"/>
      <c r="O55" s="368"/>
      <c r="P55" s="359"/>
      <c r="Q55" s="362"/>
      <c r="R55" s="364"/>
      <c r="S55" s="364"/>
      <c r="T55" s="617">
        <f t="shared" si="18"/>
        <v>0</v>
      </c>
      <c r="U55" s="618"/>
      <c r="V55" s="51"/>
      <c r="X55" s="468" t="str">
        <f t="shared" si="21"/>
        <v/>
      </c>
      <c r="Y55" s="468" t="str">
        <f t="shared" si="21"/>
        <v/>
      </c>
      <c r="Z55" s="468" t="str">
        <f t="shared" si="21"/>
        <v/>
      </c>
      <c r="AA55" s="468" t="str">
        <f t="shared" si="21"/>
        <v/>
      </c>
      <c r="AB55" s="468" t="str">
        <f t="shared" si="21"/>
        <v/>
      </c>
      <c r="AC55" s="468" t="str">
        <f t="shared" si="21"/>
        <v/>
      </c>
      <c r="AD55" s="468" t="str">
        <f t="shared" si="21"/>
        <v/>
      </c>
      <c r="AE55" s="468" t="str">
        <f t="shared" si="21"/>
        <v/>
      </c>
      <c r="AF55" s="468" t="str">
        <f t="shared" si="21"/>
        <v/>
      </c>
      <c r="AG55" s="468" t="str">
        <f t="shared" si="21"/>
        <v/>
      </c>
      <c r="AH55" s="468" t="str">
        <f t="shared" si="21"/>
        <v/>
      </c>
      <c r="AI55" s="468" t="str">
        <f t="shared" si="21"/>
        <v/>
      </c>
      <c r="AJ55" s="468" t="str">
        <f t="shared" si="21"/>
        <v/>
      </c>
      <c r="AK55" s="468" t="str">
        <f t="shared" si="21"/>
        <v/>
      </c>
      <c r="AL55" s="468" t="str">
        <f t="shared" si="21"/>
        <v/>
      </c>
      <c r="AM55" s="468" t="str">
        <f t="shared" si="21"/>
        <v/>
      </c>
      <c r="AN55" s="468" t="str">
        <f t="shared" si="19"/>
        <v/>
      </c>
      <c r="AO55" s="468" t="str">
        <f t="shared" si="19"/>
        <v/>
      </c>
      <c r="AP55" s="468" t="str">
        <f t="shared" si="19"/>
        <v/>
      </c>
      <c r="AQ55" s="468" t="str">
        <f t="shared" si="19"/>
        <v/>
      </c>
      <c r="AR55" s="468" t="str">
        <f t="shared" si="19"/>
        <v/>
      </c>
      <c r="AS55" s="468" t="str">
        <f t="shared" si="19"/>
        <v/>
      </c>
      <c r="AT55" s="468" t="str">
        <f t="shared" si="19"/>
        <v/>
      </c>
      <c r="AU55" s="468" t="str">
        <f t="shared" si="19"/>
        <v/>
      </c>
      <c r="AV55" s="468" t="str">
        <f t="shared" si="19"/>
        <v/>
      </c>
      <c r="AW55" s="468" t="str">
        <f t="shared" si="19"/>
        <v/>
      </c>
      <c r="AX55" s="468" t="str">
        <f t="shared" si="19"/>
        <v/>
      </c>
      <c r="AY55" s="468" t="str">
        <f t="shared" si="19"/>
        <v/>
      </c>
      <c r="AZ55" s="468" t="str">
        <f t="shared" si="19"/>
        <v/>
      </c>
      <c r="BA55" s="468"/>
      <c r="BB55" s="468" t="str">
        <f t="shared" si="16"/>
        <v/>
      </c>
      <c r="BC55" s="468" t="str">
        <f t="shared" si="16"/>
        <v/>
      </c>
      <c r="BD55" s="468"/>
      <c r="BE55" s="468" t="str">
        <f t="shared" si="22"/>
        <v/>
      </c>
      <c r="BF55" s="468" t="str">
        <f t="shared" si="22"/>
        <v/>
      </c>
      <c r="BG55" s="468" t="str">
        <f t="shared" si="22"/>
        <v/>
      </c>
      <c r="BH55" s="468" t="str">
        <f t="shared" si="22"/>
        <v/>
      </c>
      <c r="BI55" s="468" t="str">
        <f t="shared" si="22"/>
        <v/>
      </c>
      <c r="BJ55" s="468" t="str">
        <f t="shared" si="22"/>
        <v/>
      </c>
      <c r="BK55" s="468" t="str">
        <f t="shared" si="22"/>
        <v/>
      </c>
      <c r="BL55" s="468" t="str">
        <f t="shared" si="22"/>
        <v/>
      </c>
      <c r="BM55" s="468" t="str">
        <f t="shared" si="22"/>
        <v/>
      </c>
      <c r="BN55" s="468" t="str">
        <f t="shared" si="22"/>
        <v/>
      </c>
      <c r="BO55" s="468" t="str">
        <f t="shared" si="22"/>
        <v/>
      </c>
      <c r="BP55" s="468" t="str">
        <f t="shared" si="22"/>
        <v/>
      </c>
      <c r="BQ55" s="468" t="str">
        <f t="shared" si="22"/>
        <v/>
      </c>
      <c r="BR55" s="468" t="str">
        <f t="shared" si="22"/>
        <v/>
      </c>
      <c r="BS55" s="468" t="str">
        <f t="shared" si="22"/>
        <v/>
      </c>
      <c r="BT55" s="468" t="str">
        <f t="shared" si="22"/>
        <v/>
      </c>
      <c r="BU55" s="468" t="str">
        <f t="shared" si="20"/>
        <v/>
      </c>
      <c r="BV55" s="468" t="str">
        <f t="shared" si="20"/>
        <v/>
      </c>
      <c r="BW55" s="468" t="str">
        <f t="shared" si="20"/>
        <v/>
      </c>
      <c r="BX55" s="468" t="str">
        <f t="shared" si="20"/>
        <v/>
      </c>
      <c r="BY55" s="468" t="str">
        <f t="shared" si="20"/>
        <v/>
      </c>
      <c r="BZ55" s="468" t="str">
        <f t="shared" si="20"/>
        <v/>
      </c>
      <c r="CA55" s="468" t="str">
        <f t="shared" si="20"/>
        <v/>
      </c>
      <c r="CB55" s="468" t="str">
        <f t="shared" si="20"/>
        <v/>
      </c>
      <c r="CC55" s="468" t="str">
        <f t="shared" si="20"/>
        <v/>
      </c>
      <c r="CD55" s="468" t="str">
        <f t="shared" si="20"/>
        <v/>
      </c>
      <c r="CE55" s="468" t="str">
        <f t="shared" si="20"/>
        <v/>
      </c>
      <c r="CF55" s="468" t="str">
        <f t="shared" si="20"/>
        <v/>
      </c>
      <c r="CG55" s="468" t="str">
        <f t="shared" si="20"/>
        <v/>
      </c>
      <c r="CH55" s="468"/>
      <c r="CI55" s="468" t="str">
        <f t="shared" si="9"/>
        <v/>
      </c>
      <c r="CJ55" s="468" t="str">
        <f t="shared" si="9"/>
        <v/>
      </c>
      <c r="CK55" s="533"/>
    </row>
    <row r="56" spans="3:89" x14ac:dyDescent="0.25">
      <c r="C56" s="358"/>
      <c r="D56" s="259">
        <v>136</v>
      </c>
      <c r="E56" s="41"/>
      <c r="F56" s="44"/>
      <c r="G56" s="567" t="s">
        <v>366</v>
      </c>
      <c r="H56" s="279"/>
      <c r="I56" s="281"/>
      <c r="J56" s="431"/>
      <c r="K56" s="431"/>
      <c r="M56" s="360" t="str">
        <f t="shared" si="7"/>
        <v/>
      </c>
      <c r="N56" s="361"/>
      <c r="O56" s="368"/>
      <c r="P56" s="359" t="s">
        <v>316</v>
      </c>
      <c r="Q56" s="362"/>
      <c r="R56" s="364"/>
      <c r="S56" s="364">
        <f>J56</f>
        <v>0</v>
      </c>
      <c r="T56" s="362"/>
      <c r="U56" s="363"/>
      <c r="V56" s="51"/>
      <c r="X56" s="468" t="str">
        <f t="shared" si="21"/>
        <v/>
      </c>
      <c r="Y56" s="468" t="str">
        <f t="shared" si="21"/>
        <v/>
      </c>
      <c r="Z56" s="468" t="str">
        <f t="shared" si="21"/>
        <v/>
      </c>
      <c r="AA56" s="468" t="str">
        <f t="shared" si="21"/>
        <v/>
      </c>
      <c r="AB56" s="468" t="str">
        <f t="shared" si="21"/>
        <v/>
      </c>
      <c r="AC56" s="468" t="str">
        <f t="shared" si="21"/>
        <v/>
      </c>
      <c r="AD56" s="468" t="str">
        <f t="shared" si="21"/>
        <v/>
      </c>
      <c r="AE56" s="468" t="str">
        <f t="shared" si="21"/>
        <v/>
      </c>
      <c r="AF56" s="468" t="str">
        <f t="shared" si="21"/>
        <v/>
      </c>
      <c r="AG56" s="468" t="str">
        <f t="shared" si="21"/>
        <v/>
      </c>
      <c r="AH56" s="468" t="str">
        <f t="shared" si="21"/>
        <v/>
      </c>
      <c r="AI56" s="468" t="str">
        <f t="shared" si="21"/>
        <v/>
      </c>
      <c r="AJ56" s="468" t="str">
        <f t="shared" si="21"/>
        <v/>
      </c>
      <c r="AK56" s="468" t="str">
        <f t="shared" si="21"/>
        <v/>
      </c>
      <c r="AL56" s="468" t="str">
        <f t="shared" si="21"/>
        <v/>
      </c>
      <c r="AM56" s="468" t="str">
        <f t="shared" si="21"/>
        <v/>
      </c>
      <c r="AN56" s="468" t="str">
        <f t="shared" si="19"/>
        <v/>
      </c>
      <c r="AO56" s="468" t="str">
        <f t="shared" si="19"/>
        <v/>
      </c>
      <c r="AP56" s="468" t="str">
        <f t="shared" si="19"/>
        <v/>
      </c>
      <c r="AQ56" s="468" t="str">
        <f t="shared" si="19"/>
        <v/>
      </c>
      <c r="AR56" s="468" t="str">
        <f t="shared" si="19"/>
        <v/>
      </c>
      <c r="AS56" s="468" t="str">
        <f t="shared" si="19"/>
        <v/>
      </c>
      <c r="AT56" s="468" t="str">
        <f t="shared" si="19"/>
        <v/>
      </c>
      <c r="AU56" s="468" t="str">
        <f t="shared" si="19"/>
        <v/>
      </c>
      <c r="AV56" s="468" t="str">
        <f t="shared" si="19"/>
        <v/>
      </c>
      <c r="AW56" s="468" t="str">
        <f t="shared" si="19"/>
        <v/>
      </c>
      <c r="AX56" s="468" t="str">
        <f t="shared" si="19"/>
        <v/>
      </c>
      <c r="AY56" s="468" t="str">
        <f t="shared" si="19"/>
        <v/>
      </c>
      <c r="AZ56" s="468" t="str">
        <f t="shared" si="19"/>
        <v/>
      </c>
      <c r="BA56" s="468"/>
      <c r="BB56" s="468" t="str">
        <f t="shared" si="16"/>
        <v/>
      </c>
      <c r="BC56" s="468" t="str">
        <f t="shared" si="16"/>
        <v/>
      </c>
      <c r="BD56" s="468"/>
      <c r="BE56" s="468" t="str">
        <f t="shared" si="22"/>
        <v/>
      </c>
      <c r="BF56" s="468" t="str">
        <f t="shared" si="22"/>
        <v/>
      </c>
      <c r="BG56" s="468" t="str">
        <f t="shared" si="22"/>
        <v/>
      </c>
      <c r="BH56" s="468" t="str">
        <f t="shared" si="22"/>
        <v/>
      </c>
      <c r="BI56" s="468" t="str">
        <f t="shared" si="22"/>
        <v/>
      </c>
      <c r="BJ56" s="468" t="str">
        <f t="shared" si="22"/>
        <v/>
      </c>
      <c r="BK56" s="468" t="str">
        <f t="shared" si="22"/>
        <v/>
      </c>
      <c r="BL56" s="468" t="str">
        <f t="shared" si="22"/>
        <v/>
      </c>
      <c r="BM56" s="468" t="str">
        <f t="shared" si="22"/>
        <v/>
      </c>
      <c r="BN56" s="468" t="str">
        <f t="shared" si="22"/>
        <v/>
      </c>
      <c r="BO56" s="468" t="str">
        <f t="shared" si="22"/>
        <v/>
      </c>
      <c r="BP56" s="468" t="str">
        <f t="shared" si="22"/>
        <v/>
      </c>
      <c r="BQ56" s="468" t="str">
        <f t="shared" si="22"/>
        <v/>
      </c>
      <c r="BR56" s="468" t="str">
        <f t="shared" si="22"/>
        <v/>
      </c>
      <c r="BS56" s="468" t="str">
        <f t="shared" si="22"/>
        <v/>
      </c>
      <c r="BT56" s="468" t="str">
        <f t="shared" si="22"/>
        <v/>
      </c>
      <c r="BU56" s="468" t="str">
        <f t="shared" si="20"/>
        <v/>
      </c>
      <c r="BV56" s="468" t="str">
        <f t="shared" si="20"/>
        <v/>
      </c>
      <c r="BW56" s="468" t="str">
        <f t="shared" si="20"/>
        <v/>
      </c>
      <c r="BX56" s="468" t="str">
        <f t="shared" si="20"/>
        <v/>
      </c>
      <c r="BY56" s="468" t="str">
        <f t="shared" si="20"/>
        <v/>
      </c>
      <c r="BZ56" s="468" t="str">
        <f t="shared" si="20"/>
        <v/>
      </c>
      <c r="CA56" s="468" t="str">
        <f t="shared" si="20"/>
        <v/>
      </c>
      <c r="CB56" s="468" t="str">
        <f t="shared" si="20"/>
        <v/>
      </c>
      <c r="CC56" s="468" t="str">
        <f t="shared" si="20"/>
        <v/>
      </c>
      <c r="CD56" s="468" t="str">
        <f t="shared" si="20"/>
        <v/>
      </c>
      <c r="CE56" s="468" t="str">
        <f t="shared" si="20"/>
        <v/>
      </c>
      <c r="CF56" s="468" t="str">
        <f t="shared" si="20"/>
        <v/>
      </c>
      <c r="CG56" s="468" t="str">
        <f t="shared" si="20"/>
        <v/>
      </c>
      <c r="CH56" s="468"/>
      <c r="CI56" s="468" t="str">
        <f t="shared" si="9"/>
        <v/>
      </c>
      <c r="CJ56" s="468" t="str">
        <f t="shared" si="9"/>
        <v/>
      </c>
      <c r="CK56" s="533"/>
    </row>
    <row r="57" spans="3:89" x14ac:dyDescent="0.25">
      <c r="C57" s="358"/>
      <c r="D57" s="259"/>
      <c r="E57" s="41"/>
      <c r="F57" s="44"/>
      <c r="G57" s="232"/>
      <c r="H57" s="279"/>
      <c r="I57" s="281"/>
      <c r="J57" s="431"/>
      <c r="K57" s="431"/>
      <c r="M57" s="360" t="str">
        <f t="shared" si="7"/>
        <v/>
      </c>
      <c r="N57" s="361"/>
      <c r="O57" s="368"/>
      <c r="P57" s="359"/>
      <c r="Q57" s="362"/>
      <c r="R57" s="364"/>
      <c r="S57" s="364"/>
      <c r="T57" s="362"/>
      <c r="U57" s="363"/>
      <c r="V57" s="51"/>
      <c r="X57" s="468" t="str">
        <f t="shared" si="21"/>
        <v/>
      </c>
      <c r="Y57" s="468" t="str">
        <f t="shared" si="21"/>
        <v/>
      </c>
      <c r="Z57" s="468" t="str">
        <f t="shared" si="21"/>
        <v/>
      </c>
      <c r="AA57" s="468" t="str">
        <f t="shared" si="21"/>
        <v/>
      </c>
      <c r="AB57" s="468" t="str">
        <f t="shared" si="21"/>
        <v/>
      </c>
      <c r="AC57" s="468" t="str">
        <f t="shared" si="21"/>
        <v/>
      </c>
      <c r="AD57" s="468" t="str">
        <f t="shared" si="21"/>
        <v/>
      </c>
      <c r="AE57" s="468" t="str">
        <f t="shared" si="21"/>
        <v/>
      </c>
      <c r="AF57" s="468" t="str">
        <f t="shared" si="21"/>
        <v/>
      </c>
      <c r="AG57" s="468" t="str">
        <f t="shared" si="21"/>
        <v/>
      </c>
      <c r="AH57" s="468" t="str">
        <f t="shared" si="21"/>
        <v/>
      </c>
      <c r="AI57" s="468" t="str">
        <f t="shared" si="21"/>
        <v/>
      </c>
      <c r="AJ57" s="468" t="str">
        <f t="shared" si="21"/>
        <v/>
      </c>
      <c r="AK57" s="468" t="str">
        <f t="shared" si="21"/>
        <v/>
      </c>
      <c r="AL57" s="468" t="str">
        <f t="shared" si="21"/>
        <v/>
      </c>
      <c r="AM57" s="468" t="str">
        <f t="shared" si="21"/>
        <v/>
      </c>
      <c r="AN57" s="468" t="str">
        <f t="shared" si="19"/>
        <v/>
      </c>
      <c r="AO57" s="468" t="str">
        <f t="shared" si="19"/>
        <v/>
      </c>
      <c r="AP57" s="468" t="str">
        <f t="shared" si="19"/>
        <v/>
      </c>
      <c r="AQ57" s="468" t="str">
        <f t="shared" si="19"/>
        <v/>
      </c>
      <c r="AR57" s="468" t="str">
        <f t="shared" si="19"/>
        <v/>
      </c>
      <c r="AS57" s="468" t="str">
        <f t="shared" si="19"/>
        <v/>
      </c>
      <c r="AT57" s="468" t="str">
        <f t="shared" si="19"/>
        <v/>
      </c>
      <c r="AU57" s="468" t="str">
        <f t="shared" si="19"/>
        <v/>
      </c>
      <c r="AV57" s="468" t="str">
        <f t="shared" si="19"/>
        <v/>
      </c>
      <c r="AW57" s="468" t="str">
        <f t="shared" si="19"/>
        <v/>
      </c>
      <c r="AX57" s="468" t="str">
        <f t="shared" si="19"/>
        <v/>
      </c>
      <c r="AY57" s="468" t="str">
        <f t="shared" si="19"/>
        <v/>
      </c>
      <c r="AZ57" s="468" t="str">
        <f t="shared" si="19"/>
        <v/>
      </c>
      <c r="BA57" s="468"/>
      <c r="BB57" s="468" t="str">
        <f>IF($M57="","",IF($M57=BB$18,$J57,0))</f>
        <v/>
      </c>
      <c r="BC57" s="468" t="str">
        <f t="shared" si="16"/>
        <v/>
      </c>
      <c r="BD57" s="468"/>
      <c r="BE57" s="468" t="str">
        <f t="shared" si="22"/>
        <v/>
      </c>
      <c r="BF57" s="468" t="str">
        <f t="shared" si="22"/>
        <v/>
      </c>
      <c r="BG57" s="468" t="str">
        <f t="shared" si="22"/>
        <v/>
      </c>
      <c r="BH57" s="468" t="str">
        <f t="shared" si="22"/>
        <v/>
      </c>
      <c r="BI57" s="468" t="str">
        <f t="shared" si="22"/>
        <v/>
      </c>
      <c r="BJ57" s="468" t="str">
        <f t="shared" si="22"/>
        <v/>
      </c>
      <c r="BK57" s="468" t="str">
        <f t="shared" si="22"/>
        <v/>
      </c>
      <c r="BL57" s="468" t="str">
        <f t="shared" si="22"/>
        <v/>
      </c>
      <c r="BM57" s="468" t="str">
        <f t="shared" si="22"/>
        <v/>
      </c>
      <c r="BN57" s="468" t="str">
        <f t="shared" si="22"/>
        <v/>
      </c>
      <c r="BO57" s="468" t="str">
        <f t="shared" si="22"/>
        <v/>
      </c>
      <c r="BP57" s="468" t="str">
        <f t="shared" si="22"/>
        <v/>
      </c>
      <c r="BQ57" s="468" t="str">
        <f t="shared" si="22"/>
        <v/>
      </c>
      <c r="BR57" s="468" t="str">
        <f t="shared" si="22"/>
        <v/>
      </c>
      <c r="BS57" s="468" t="str">
        <f t="shared" si="22"/>
        <v/>
      </c>
      <c r="BT57" s="468" t="str">
        <f t="shared" si="22"/>
        <v/>
      </c>
      <c r="BU57" s="468" t="str">
        <f t="shared" si="20"/>
        <v/>
      </c>
      <c r="BV57" s="468" t="str">
        <f t="shared" si="20"/>
        <v/>
      </c>
      <c r="BW57" s="468" t="str">
        <f t="shared" si="20"/>
        <v/>
      </c>
      <c r="BX57" s="468" t="str">
        <f t="shared" si="20"/>
        <v/>
      </c>
      <c r="BY57" s="468" t="str">
        <f t="shared" si="20"/>
        <v/>
      </c>
      <c r="BZ57" s="468" t="str">
        <f t="shared" si="20"/>
        <v/>
      </c>
      <c r="CA57" s="468" t="str">
        <f t="shared" si="20"/>
        <v/>
      </c>
      <c r="CB57" s="468" t="str">
        <f t="shared" si="20"/>
        <v/>
      </c>
      <c r="CC57" s="468" t="str">
        <f t="shared" si="20"/>
        <v/>
      </c>
      <c r="CD57" s="468" t="str">
        <f t="shared" si="20"/>
        <v/>
      </c>
      <c r="CE57" s="468" t="str">
        <f t="shared" si="20"/>
        <v/>
      </c>
      <c r="CF57" s="468" t="str">
        <f t="shared" si="20"/>
        <v/>
      </c>
      <c r="CG57" s="468" t="str">
        <f t="shared" si="20"/>
        <v/>
      </c>
      <c r="CH57" s="468"/>
      <c r="CI57" s="468" t="str">
        <f t="shared" si="9"/>
        <v/>
      </c>
      <c r="CJ57" s="468" t="str">
        <f t="shared" si="9"/>
        <v/>
      </c>
      <c r="CK57" s="533"/>
    </row>
    <row r="58" spans="3:89" x14ac:dyDescent="0.25">
      <c r="C58" s="358"/>
      <c r="D58" s="259"/>
      <c r="E58" s="41"/>
      <c r="F58" s="44"/>
      <c r="G58" s="375" t="s">
        <v>321</v>
      </c>
      <c r="H58" s="279"/>
      <c r="I58" s="282"/>
      <c r="J58" s="431"/>
      <c r="K58" s="431"/>
      <c r="M58" s="360" t="str">
        <f t="shared" si="7"/>
        <v/>
      </c>
      <c r="N58" s="361"/>
      <c r="O58" s="368" t="str">
        <f>IF(M58="","",IF(M58="Foreign",VLOOKUP(N58,'Option X3'!D:E,2,FALSE),1))</f>
        <v/>
      </c>
      <c r="P58" s="359"/>
      <c r="Q58" s="569"/>
      <c r="R58" s="364"/>
      <c r="S58" s="364"/>
      <c r="T58" s="617"/>
      <c r="U58" s="618"/>
      <c r="V58" s="51"/>
      <c r="X58" s="468" t="str">
        <f t="shared" si="21"/>
        <v/>
      </c>
      <c r="Y58" s="468" t="str">
        <f t="shared" si="21"/>
        <v/>
      </c>
      <c r="Z58" s="468" t="str">
        <f t="shared" si="21"/>
        <v/>
      </c>
      <c r="AA58" s="468" t="str">
        <f t="shared" si="21"/>
        <v/>
      </c>
      <c r="AB58" s="468" t="str">
        <f t="shared" si="21"/>
        <v/>
      </c>
      <c r="AC58" s="468" t="str">
        <f t="shared" si="21"/>
        <v/>
      </c>
      <c r="AD58" s="468" t="str">
        <f t="shared" si="21"/>
        <v/>
      </c>
      <c r="AE58" s="468" t="str">
        <f t="shared" si="21"/>
        <v/>
      </c>
      <c r="AF58" s="468" t="str">
        <f t="shared" si="21"/>
        <v/>
      </c>
      <c r="AG58" s="468" t="str">
        <f t="shared" si="21"/>
        <v/>
      </c>
      <c r="AH58" s="468" t="str">
        <f t="shared" si="21"/>
        <v/>
      </c>
      <c r="AI58" s="468" t="str">
        <f t="shared" si="21"/>
        <v/>
      </c>
      <c r="AJ58" s="468" t="str">
        <f t="shared" si="21"/>
        <v/>
      </c>
      <c r="AK58" s="468" t="str">
        <f t="shared" si="21"/>
        <v/>
      </c>
      <c r="AL58" s="468" t="str">
        <f t="shared" si="21"/>
        <v/>
      </c>
      <c r="AM58" s="468" t="str">
        <f t="shared" si="21"/>
        <v/>
      </c>
      <c r="AN58" s="468" t="str">
        <f t="shared" si="19"/>
        <v/>
      </c>
      <c r="AO58" s="468" t="str">
        <f t="shared" si="19"/>
        <v/>
      </c>
      <c r="AP58" s="468" t="str">
        <f t="shared" si="19"/>
        <v/>
      </c>
      <c r="AQ58" s="468" t="str">
        <f t="shared" si="19"/>
        <v/>
      </c>
      <c r="AR58" s="468" t="str">
        <f t="shared" si="19"/>
        <v/>
      </c>
      <c r="AS58" s="468" t="str">
        <f t="shared" si="19"/>
        <v/>
      </c>
      <c r="AT58" s="468" t="str">
        <f t="shared" si="19"/>
        <v/>
      </c>
      <c r="AU58" s="468" t="str">
        <f t="shared" si="19"/>
        <v/>
      </c>
      <c r="AV58" s="468" t="str">
        <f t="shared" si="19"/>
        <v/>
      </c>
      <c r="AW58" s="468" t="str">
        <f t="shared" si="19"/>
        <v/>
      </c>
      <c r="AX58" s="468" t="str">
        <f t="shared" si="19"/>
        <v/>
      </c>
      <c r="AY58" s="468" t="str">
        <f t="shared" si="19"/>
        <v/>
      </c>
      <c r="AZ58" s="468" t="str">
        <f t="shared" si="19"/>
        <v/>
      </c>
      <c r="BA58" s="468"/>
      <c r="BB58" s="468" t="str">
        <f t="shared" ref="BB58:BC68" si="23">IF($M58="","",IF($M58=BB$18,$J58,0))</f>
        <v/>
      </c>
      <c r="BC58" s="468" t="str">
        <f t="shared" si="16"/>
        <v/>
      </c>
      <c r="BD58" s="468"/>
      <c r="BE58" s="468" t="str">
        <f t="shared" si="22"/>
        <v/>
      </c>
      <c r="BF58" s="468" t="str">
        <f t="shared" si="22"/>
        <v/>
      </c>
      <c r="BG58" s="468" t="str">
        <f t="shared" si="22"/>
        <v/>
      </c>
      <c r="BH58" s="468" t="str">
        <f t="shared" si="22"/>
        <v/>
      </c>
      <c r="BI58" s="468" t="str">
        <f t="shared" si="22"/>
        <v/>
      </c>
      <c r="BJ58" s="468" t="str">
        <f t="shared" si="22"/>
        <v/>
      </c>
      <c r="BK58" s="468" t="str">
        <f t="shared" si="22"/>
        <v/>
      </c>
      <c r="BL58" s="468" t="str">
        <f t="shared" si="22"/>
        <v/>
      </c>
      <c r="BM58" s="468" t="str">
        <f t="shared" si="22"/>
        <v/>
      </c>
      <c r="BN58" s="468" t="str">
        <f t="shared" si="22"/>
        <v/>
      </c>
      <c r="BO58" s="468" t="str">
        <f t="shared" si="22"/>
        <v/>
      </c>
      <c r="BP58" s="468" t="str">
        <f t="shared" si="22"/>
        <v/>
      </c>
      <c r="BQ58" s="468" t="str">
        <f t="shared" si="22"/>
        <v/>
      </c>
      <c r="BR58" s="468" t="str">
        <f t="shared" si="22"/>
        <v/>
      </c>
      <c r="BS58" s="468" t="str">
        <f t="shared" si="22"/>
        <v/>
      </c>
      <c r="BT58" s="468" t="str">
        <f t="shared" si="22"/>
        <v/>
      </c>
      <c r="BU58" s="468" t="str">
        <f t="shared" si="20"/>
        <v/>
      </c>
      <c r="BV58" s="468" t="str">
        <f t="shared" si="20"/>
        <v/>
      </c>
      <c r="BW58" s="468" t="str">
        <f t="shared" si="20"/>
        <v/>
      </c>
      <c r="BX58" s="468" t="str">
        <f t="shared" si="20"/>
        <v/>
      </c>
      <c r="BY58" s="468" t="str">
        <f t="shared" si="20"/>
        <v/>
      </c>
      <c r="BZ58" s="468" t="str">
        <f t="shared" si="20"/>
        <v/>
      </c>
      <c r="CA58" s="468" t="str">
        <f t="shared" si="20"/>
        <v/>
      </c>
      <c r="CB58" s="468" t="str">
        <f t="shared" si="20"/>
        <v/>
      </c>
      <c r="CC58" s="468" t="str">
        <f t="shared" si="20"/>
        <v/>
      </c>
      <c r="CD58" s="468" t="str">
        <f t="shared" si="20"/>
        <v/>
      </c>
      <c r="CE58" s="468" t="str">
        <f t="shared" si="20"/>
        <v/>
      </c>
      <c r="CF58" s="468" t="str">
        <f t="shared" si="20"/>
        <v/>
      </c>
      <c r="CG58" s="468" t="str">
        <f t="shared" si="20"/>
        <v/>
      </c>
      <c r="CH58" s="468"/>
      <c r="CI58" s="468" t="str">
        <f t="shared" si="9"/>
        <v/>
      </c>
      <c r="CJ58" s="468" t="str">
        <f t="shared" si="9"/>
        <v/>
      </c>
      <c r="CK58" s="533"/>
    </row>
    <row r="59" spans="3:89" x14ac:dyDescent="0.25">
      <c r="C59" s="358"/>
      <c r="D59" s="259">
        <v>1</v>
      </c>
      <c r="E59" s="41"/>
      <c r="F59" s="44"/>
      <c r="G59" s="434" t="s">
        <v>356</v>
      </c>
      <c r="H59" s="279"/>
      <c r="I59" s="282"/>
      <c r="J59" s="431"/>
      <c r="K59" s="431"/>
      <c r="M59" s="360" t="str">
        <f t="shared" si="7"/>
        <v/>
      </c>
      <c r="N59" s="361"/>
      <c r="O59" s="368" t="str">
        <f>IF(M59="","",IF(M59="Foreign",VLOOKUP(N59,'Option X3'!D:E,2,FALSE),1))</f>
        <v/>
      </c>
      <c r="P59" s="359"/>
      <c r="Q59" s="569"/>
      <c r="R59" s="364"/>
      <c r="S59" s="364"/>
      <c r="T59" s="617"/>
      <c r="U59" s="618"/>
      <c r="V59" s="51"/>
      <c r="X59" s="468" t="str">
        <f t="shared" si="21"/>
        <v/>
      </c>
      <c r="Y59" s="468" t="str">
        <f t="shared" si="21"/>
        <v/>
      </c>
      <c r="Z59" s="468" t="str">
        <f t="shared" si="21"/>
        <v/>
      </c>
      <c r="AA59" s="468" t="str">
        <f t="shared" si="21"/>
        <v/>
      </c>
      <c r="AB59" s="468" t="str">
        <f t="shared" si="21"/>
        <v/>
      </c>
      <c r="AC59" s="468" t="str">
        <f t="shared" si="21"/>
        <v/>
      </c>
      <c r="AD59" s="468" t="str">
        <f t="shared" si="21"/>
        <v/>
      </c>
      <c r="AE59" s="468" t="str">
        <f t="shared" si="21"/>
        <v/>
      </c>
      <c r="AF59" s="468" t="str">
        <f t="shared" si="21"/>
        <v/>
      </c>
      <c r="AG59" s="468" t="str">
        <f t="shared" si="21"/>
        <v/>
      </c>
      <c r="AH59" s="468" t="str">
        <f t="shared" si="21"/>
        <v/>
      </c>
      <c r="AI59" s="468" t="str">
        <f t="shared" si="21"/>
        <v/>
      </c>
      <c r="AJ59" s="468" t="str">
        <f t="shared" si="21"/>
        <v/>
      </c>
      <c r="AK59" s="468" t="str">
        <f t="shared" si="21"/>
        <v/>
      </c>
      <c r="AL59" s="468" t="str">
        <f t="shared" si="21"/>
        <v/>
      </c>
      <c r="AM59" s="468" t="str">
        <f t="shared" si="21"/>
        <v/>
      </c>
      <c r="AN59" s="468" t="str">
        <f t="shared" si="19"/>
        <v/>
      </c>
      <c r="AO59" s="468" t="str">
        <f t="shared" si="19"/>
        <v/>
      </c>
      <c r="AP59" s="468" t="str">
        <f t="shared" si="19"/>
        <v/>
      </c>
      <c r="AQ59" s="468" t="str">
        <f t="shared" si="19"/>
        <v/>
      </c>
      <c r="AR59" s="468" t="str">
        <f t="shared" si="19"/>
        <v/>
      </c>
      <c r="AS59" s="468" t="str">
        <f t="shared" si="19"/>
        <v/>
      </c>
      <c r="AT59" s="468" t="str">
        <f t="shared" si="19"/>
        <v/>
      </c>
      <c r="AU59" s="468" t="str">
        <f t="shared" si="19"/>
        <v/>
      </c>
      <c r="AV59" s="468" t="str">
        <f t="shared" si="19"/>
        <v/>
      </c>
      <c r="AW59" s="468" t="str">
        <f t="shared" si="19"/>
        <v/>
      </c>
      <c r="AX59" s="468" t="str">
        <f t="shared" si="19"/>
        <v/>
      </c>
      <c r="AY59" s="468" t="str">
        <f t="shared" si="19"/>
        <v/>
      </c>
      <c r="AZ59" s="468" t="str">
        <f t="shared" si="19"/>
        <v/>
      </c>
      <c r="BA59" s="468"/>
      <c r="BB59" s="468" t="str">
        <f t="shared" si="23"/>
        <v/>
      </c>
      <c r="BC59" s="468" t="str">
        <f t="shared" si="16"/>
        <v/>
      </c>
      <c r="BD59" s="468"/>
      <c r="BE59" s="468" t="str">
        <f t="shared" si="22"/>
        <v/>
      </c>
      <c r="BF59" s="468" t="str">
        <f t="shared" si="22"/>
        <v/>
      </c>
      <c r="BG59" s="468" t="str">
        <f t="shared" si="22"/>
        <v/>
      </c>
      <c r="BH59" s="468" t="str">
        <f t="shared" si="22"/>
        <v/>
      </c>
      <c r="BI59" s="468" t="str">
        <f t="shared" si="22"/>
        <v/>
      </c>
      <c r="BJ59" s="468" t="str">
        <f t="shared" si="22"/>
        <v/>
      </c>
      <c r="BK59" s="468" t="str">
        <f t="shared" si="22"/>
        <v/>
      </c>
      <c r="BL59" s="468" t="str">
        <f t="shared" si="22"/>
        <v/>
      </c>
      <c r="BM59" s="468" t="str">
        <f t="shared" si="22"/>
        <v/>
      </c>
      <c r="BN59" s="468" t="str">
        <f t="shared" si="22"/>
        <v/>
      </c>
      <c r="BO59" s="468" t="str">
        <f t="shared" si="22"/>
        <v/>
      </c>
      <c r="BP59" s="468" t="str">
        <f t="shared" si="22"/>
        <v/>
      </c>
      <c r="BQ59" s="468" t="str">
        <f t="shared" si="22"/>
        <v/>
      </c>
      <c r="BR59" s="468" t="str">
        <f t="shared" si="22"/>
        <v/>
      </c>
      <c r="BS59" s="468" t="str">
        <f t="shared" si="22"/>
        <v/>
      </c>
      <c r="BT59" s="468" t="str">
        <f t="shared" si="22"/>
        <v/>
      </c>
      <c r="BU59" s="468" t="str">
        <f t="shared" si="20"/>
        <v/>
      </c>
      <c r="BV59" s="468" t="str">
        <f t="shared" si="20"/>
        <v/>
      </c>
      <c r="BW59" s="468" t="str">
        <f t="shared" si="20"/>
        <v/>
      </c>
      <c r="BX59" s="468" t="str">
        <f t="shared" si="20"/>
        <v/>
      </c>
      <c r="BY59" s="468" t="str">
        <f t="shared" si="20"/>
        <v/>
      </c>
      <c r="BZ59" s="468" t="str">
        <f t="shared" si="20"/>
        <v/>
      </c>
      <c r="CA59" s="468" t="str">
        <f t="shared" si="20"/>
        <v/>
      </c>
      <c r="CB59" s="468" t="str">
        <f t="shared" si="20"/>
        <v/>
      </c>
      <c r="CC59" s="468" t="str">
        <f t="shared" si="20"/>
        <v/>
      </c>
      <c r="CD59" s="468" t="str">
        <f t="shared" si="20"/>
        <v/>
      </c>
      <c r="CE59" s="468" t="str">
        <f t="shared" si="20"/>
        <v/>
      </c>
      <c r="CF59" s="468" t="str">
        <f t="shared" si="20"/>
        <v/>
      </c>
      <c r="CG59" s="468" t="str">
        <f t="shared" si="20"/>
        <v/>
      </c>
      <c r="CH59" s="468"/>
      <c r="CI59" s="468" t="str">
        <f t="shared" si="9"/>
        <v/>
      </c>
      <c r="CJ59" s="468" t="str">
        <f t="shared" si="9"/>
        <v/>
      </c>
      <c r="CK59" s="533"/>
    </row>
    <row r="60" spans="3:89" x14ac:dyDescent="0.25">
      <c r="C60" s="358"/>
      <c r="D60" s="259">
        <v>2</v>
      </c>
      <c r="E60" s="41"/>
      <c r="F60" s="44"/>
      <c r="G60" s="234" t="s">
        <v>357</v>
      </c>
      <c r="H60" s="279"/>
      <c r="I60" s="282"/>
      <c r="J60" s="431"/>
      <c r="K60" s="431"/>
      <c r="M60" s="360" t="str">
        <f t="shared" si="7"/>
        <v/>
      </c>
      <c r="N60" s="361"/>
      <c r="O60" s="368" t="str">
        <f>IF(M60="","",IF(M60="Foreign",VLOOKUP(N60,'Option X3'!D:E,2,FALSE),1))</f>
        <v/>
      </c>
      <c r="P60" s="359"/>
      <c r="Q60" s="569"/>
      <c r="R60" s="364"/>
      <c r="S60" s="364"/>
      <c r="T60" s="617"/>
      <c r="U60" s="618"/>
      <c r="V60" s="51"/>
      <c r="X60" s="468" t="str">
        <f t="shared" si="21"/>
        <v/>
      </c>
      <c r="Y60" s="468" t="str">
        <f t="shared" si="21"/>
        <v/>
      </c>
      <c r="Z60" s="468" t="str">
        <f t="shared" si="21"/>
        <v/>
      </c>
      <c r="AA60" s="468" t="str">
        <f t="shared" si="21"/>
        <v/>
      </c>
      <c r="AB60" s="468" t="str">
        <f t="shared" si="21"/>
        <v/>
      </c>
      <c r="AC60" s="468" t="str">
        <f t="shared" si="21"/>
        <v/>
      </c>
      <c r="AD60" s="468" t="str">
        <f t="shared" si="21"/>
        <v/>
      </c>
      <c r="AE60" s="468" t="str">
        <f t="shared" si="21"/>
        <v/>
      </c>
      <c r="AF60" s="468" t="str">
        <f t="shared" si="21"/>
        <v/>
      </c>
      <c r="AG60" s="468" t="str">
        <f t="shared" si="21"/>
        <v/>
      </c>
      <c r="AH60" s="468" t="str">
        <f t="shared" si="21"/>
        <v/>
      </c>
      <c r="AI60" s="468" t="str">
        <f t="shared" si="21"/>
        <v/>
      </c>
      <c r="AJ60" s="468" t="str">
        <f t="shared" si="21"/>
        <v/>
      </c>
      <c r="AK60" s="468" t="str">
        <f t="shared" si="21"/>
        <v/>
      </c>
      <c r="AL60" s="468" t="str">
        <f t="shared" si="21"/>
        <v/>
      </c>
      <c r="AM60" s="468" t="str">
        <f t="shared" si="21"/>
        <v/>
      </c>
      <c r="AN60" s="468" t="str">
        <f t="shared" si="19"/>
        <v/>
      </c>
      <c r="AO60" s="468" t="str">
        <f t="shared" si="19"/>
        <v/>
      </c>
      <c r="AP60" s="468" t="str">
        <f t="shared" si="19"/>
        <v/>
      </c>
      <c r="AQ60" s="468" t="str">
        <f t="shared" si="19"/>
        <v/>
      </c>
      <c r="AR60" s="468" t="str">
        <f t="shared" si="19"/>
        <v/>
      </c>
      <c r="AS60" s="468" t="str">
        <f t="shared" si="19"/>
        <v/>
      </c>
      <c r="AT60" s="468" t="str">
        <f t="shared" si="19"/>
        <v/>
      </c>
      <c r="AU60" s="468" t="str">
        <f t="shared" si="19"/>
        <v/>
      </c>
      <c r="AV60" s="468" t="str">
        <f t="shared" si="19"/>
        <v/>
      </c>
      <c r="AW60" s="468" t="str">
        <f t="shared" si="19"/>
        <v/>
      </c>
      <c r="AX60" s="468" t="str">
        <f t="shared" si="19"/>
        <v/>
      </c>
      <c r="AY60" s="468" t="str">
        <f t="shared" si="19"/>
        <v/>
      </c>
      <c r="AZ60" s="468" t="str">
        <f t="shared" si="19"/>
        <v/>
      </c>
      <c r="BA60" s="468"/>
      <c r="BB60" s="468" t="str">
        <f t="shared" si="23"/>
        <v/>
      </c>
      <c r="BC60" s="468" t="str">
        <f t="shared" si="23"/>
        <v/>
      </c>
      <c r="BD60" s="468"/>
      <c r="BE60" s="468" t="str">
        <f t="shared" si="22"/>
        <v/>
      </c>
      <c r="BF60" s="468" t="str">
        <f t="shared" si="22"/>
        <v/>
      </c>
      <c r="BG60" s="468" t="str">
        <f t="shared" si="22"/>
        <v/>
      </c>
      <c r="BH60" s="468" t="str">
        <f t="shared" si="22"/>
        <v/>
      </c>
      <c r="BI60" s="468" t="str">
        <f t="shared" si="22"/>
        <v/>
      </c>
      <c r="BJ60" s="468" t="str">
        <f t="shared" si="22"/>
        <v/>
      </c>
      <c r="BK60" s="468" t="str">
        <f t="shared" si="22"/>
        <v/>
      </c>
      <c r="BL60" s="468" t="str">
        <f t="shared" si="22"/>
        <v/>
      </c>
      <c r="BM60" s="468" t="str">
        <f t="shared" si="22"/>
        <v/>
      </c>
      <c r="BN60" s="468" t="str">
        <f t="shared" si="22"/>
        <v/>
      </c>
      <c r="BO60" s="468" t="str">
        <f t="shared" si="22"/>
        <v/>
      </c>
      <c r="BP60" s="468" t="str">
        <f t="shared" si="22"/>
        <v/>
      </c>
      <c r="BQ60" s="468" t="str">
        <f t="shared" si="22"/>
        <v/>
      </c>
      <c r="BR60" s="468" t="str">
        <f t="shared" si="22"/>
        <v/>
      </c>
      <c r="BS60" s="468" t="str">
        <f t="shared" si="22"/>
        <v/>
      </c>
      <c r="BT60" s="468" t="str">
        <f t="shared" si="22"/>
        <v/>
      </c>
      <c r="BU60" s="468" t="str">
        <f t="shared" si="20"/>
        <v/>
      </c>
      <c r="BV60" s="468" t="str">
        <f t="shared" si="20"/>
        <v/>
      </c>
      <c r="BW60" s="468" t="str">
        <f t="shared" si="20"/>
        <v/>
      </c>
      <c r="BX60" s="468" t="str">
        <f t="shared" si="20"/>
        <v/>
      </c>
      <c r="BY60" s="468" t="str">
        <f t="shared" si="20"/>
        <v/>
      </c>
      <c r="BZ60" s="468" t="str">
        <f t="shared" si="20"/>
        <v/>
      </c>
      <c r="CA60" s="468" t="str">
        <f t="shared" si="20"/>
        <v/>
      </c>
      <c r="CB60" s="468" t="str">
        <f t="shared" si="20"/>
        <v/>
      </c>
      <c r="CC60" s="468" t="str">
        <f t="shared" si="20"/>
        <v/>
      </c>
      <c r="CD60" s="468" t="str">
        <f t="shared" si="20"/>
        <v/>
      </c>
      <c r="CE60" s="468" t="str">
        <f t="shared" si="20"/>
        <v/>
      </c>
      <c r="CF60" s="468" t="str">
        <f t="shared" si="20"/>
        <v/>
      </c>
      <c r="CG60" s="468" t="str">
        <f t="shared" si="20"/>
        <v/>
      </c>
      <c r="CH60" s="468"/>
      <c r="CI60" s="468" t="str">
        <f t="shared" si="9"/>
        <v/>
      </c>
      <c r="CJ60" s="468" t="str">
        <f t="shared" si="9"/>
        <v/>
      </c>
      <c r="CK60" s="533"/>
    </row>
    <row r="61" spans="3:89" x14ac:dyDescent="0.25">
      <c r="C61" s="358"/>
      <c r="D61" s="259">
        <v>3</v>
      </c>
      <c r="E61" s="41"/>
      <c r="F61" s="44"/>
      <c r="G61" s="232" t="s">
        <v>282</v>
      </c>
      <c r="H61" s="279"/>
      <c r="I61" s="282"/>
      <c r="J61" s="431"/>
      <c r="K61" s="431"/>
      <c r="M61" s="360" t="str">
        <f t="shared" si="7"/>
        <v/>
      </c>
      <c r="N61" s="361"/>
      <c r="O61" s="368" t="str">
        <f>IF(M61="","",IF(M61="Foreign",VLOOKUP(N61,'Option X3'!D:E,2,FALSE),1))</f>
        <v/>
      </c>
      <c r="P61" s="359"/>
      <c r="Q61" s="569"/>
      <c r="R61" s="364"/>
      <c r="S61" s="364"/>
      <c r="T61" s="617"/>
      <c r="U61" s="618"/>
      <c r="V61" s="51"/>
      <c r="X61" s="468" t="str">
        <f t="shared" si="21"/>
        <v/>
      </c>
      <c r="Y61" s="468" t="str">
        <f t="shared" si="21"/>
        <v/>
      </c>
      <c r="Z61" s="468" t="str">
        <f t="shared" si="21"/>
        <v/>
      </c>
      <c r="AA61" s="468" t="str">
        <f t="shared" si="21"/>
        <v/>
      </c>
      <c r="AB61" s="468" t="str">
        <f t="shared" si="21"/>
        <v/>
      </c>
      <c r="AC61" s="468" t="str">
        <f t="shared" si="21"/>
        <v/>
      </c>
      <c r="AD61" s="468" t="str">
        <f t="shared" si="21"/>
        <v/>
      </c>
      <c r="AE61" s="468" t="str">
        <f t="shared" si="21"/>
        <v/>
      </c>
      <c r="AF61" s="468" t="str">
        <f t="shared" si="21"/>
        <v/>
      </c>
      <c r="AG61" s="468" t="str">
        <f t="shared" si="21"/>
        <v/>
      </c>
      <c r="AH61" s="468" t="str">
        <f t="shared" si="21"/>
        <v/>
      </c>
      <c r="AI61" s="468" t="str">
        <f t="shared" si="21"/>
        <v/>
      </c>
      <c r="AJ61" s="468" t="str">
        <f t="shared" si="21"/>
        <v/>
      </c>
      <c r="AK61" s="468" t="str">
        <f t="shared" si="21"/>
        <v/>
      </c>
      <c r="AL61" s="468" t="str">
        <f t="shared" si="21"/>
        <v/>
      </c>
      <c r="AM61" s="468" t="str">
        <f t="shared" si="21"/>
        <v/>
      </c>
      <c r="AN61" s="468" t="str">
        <f t="shared" si="19"/>
        <v/>
      </c>
      <c r="AO61" s="468" t="str">
        <f t="shared" si="19"/>
        <v/>
      </c>
      <c r="AP61" s="468" t="str">
        <f t="shared" si="19"/>
        <v/>
      </c>
      <c r="AQ61" s="468" t="str">
        <f t="shared" si="19"/>
        <v/>
      </c>
      <c r="AR61" s="468" t="str">
        <f t="shared" si="19"/>
        <v/>
      </c>
      <c r="AS61" s="468" t="str">
        <f t="shared" si="19"/>
        <v/>
      </c>
      <c r="AT61" s="468" t="str">
        <f t="shared" si="19"/>
        <v/>
      </c>
      <c r="AU61" s="468" t="str">
        <f t="shared" si="19"/>
        <v/>
      </c>
      <c r="AV61" s="468" t="str">
        <f t="shared" si="19"/>
        <v/>
      </c>
      <c r="AW61" s="468" t="str">
        <f t="shared" si="19"/>
        <v/>
      </c>
      <c r="AX61" s="468" t="str">
        <f t="shared" si="19"/>
        <v/>
      </c>
      <c r="AY61" s="468" t="str">
        <f t="shared" si="19"/>
        <v/>
      </c>
      <c r="AZ61" s="468" t="str">
        <f t="shared" si="19"/>
        <v/>
      </c>
      <c r="BA61" s="468"/>
      <c r="BB61" s="468" t="str">
        <f t="shared" si="23"/>
        <v/>
      </c>
      <c r="BC61" s="468" t="str">
        <f t="shared" si="23"/>
        <v/>
      </c>
      <c r="BD61" s="468"/>
      <c r="BE61" s="468" t="str">
        <f t="shared" si="22"/>
        <v/>
      </c>
      <c r="BF61" s="468" t="str">
        <f t="shared" si="22"/>
        <v/>
      </c>
      <c r="BG61" s="468" t="str">
        <f t="shared" si="22"/>
        <v/>
      </c>
      <c r="BH61" s="468" t="str">
        <f t="shared" si="22"/>
        <v/>
      </c>
      <c r="BI61" s="468" t="str">
        <f t="shared" si="22"/>
        <v/>
      </c>
      <c r="BJ61" s="468" t="str">
        <f t="shared" si="22"/>
        <v/>
      </c>
      <c r="BK61" s="468" t="str">
        <f t="shared" si="22"/>
        <v/>
      </c>
      <c r="BL61" s="468" t="str">
        <f t="shared" si="22"/>
        <v/>
      </c>
      <c r="BM61" s="468" t="str">
        <f t="shared" si="22"/>
        <v/>
      </c>
      <c r="BN61" s="468" t="str">
        <f t="shared" si="22"/>
        <v/>
      </c>
      <c r="BO61" s="468" t="str">
        <f t="shared" si="22"/>
        <v/>
      </c>
      <c r="BP61" s="468" t="str">
        <f t="shared" si="22"/>
        <v/>
      </c>
      <c r="BQ61" s="468" t="str">
        <f t="shared" si="22"/>
        <v/>
      </c>
      <c r="BR61" s="468" t="str">
        <f t="shared" si="22"/>
        <v/>
      </c>
      <c r="BS61" s="468" t="str">
        <f t="shared" si="22"/>
        <v/>
      </c>
      <c r="BT61" s="468" t="str">
        <f t="shared" si="22"/>
        <v/>
      </c>
      <c r="BU61" s="468" t="str">
        <f t="shared" si="20"/>
        <v/>
      </c>
      <c r="BV61" s="468" t="str">
        <f t="shared" si="20"/>
        <v/>
      </c>
      <c r="BW61" s="468" t="str">
        <f t="shared" si="20"/>
        <v/>
      </c>
      <c r="BX61" s="468" t="str">
        <f t="shared" si="20"/>
        <v/>
      </c>
      <c r="BY61" s="468" t="str">
        <f t="shared" si="20"/>
        <v/>
      </c>
      <c r="BZ61" s="468" t="str">
        <f t="shared" si="20"/>
        <v/>
      </c>
      <c r="CA61" s="468" t="str">
        <f t="shared" si="20"/>
        <v/>
      </c>
      <c r="CB61" s="468" t="str">
        <f t="shared" si="20"/>
        <v/>
      </c>
      <c r="CC61" s="468" t="str">
        <f t="shared" si="20"/>
        <v/>
      </c>
      <c r="CD61" s="468" t="str">
        <f t="shared" si="20"/>
        <v/>
      </c>
      <c r="CE61" s="468" t="str">
        <f t="shared" si="20"/>
        <v/>
      </c>
      <c r="CF61" s="468" t="str">
        <f t="shared" si="20"/>
        <v/>
      </c>
      <c r="CG61" s="468" t="str">
        <f t="shared" si="20"/>
        <v/>
      </c>
      <c r="CH61" s="468"/>
      <c r="CI61" s="468" t="str">
        <f t="shared" si="9"/>
        <v/>
      </c>
      <c r="CJ61" s="468" t="str">
        <f t="shared" si="9"/>
        <v/>
      </c>
      <c r="CK61" s="533"/>
    </row>
    <row r="62" spans="3:89" x14ac:dyDescent="0.25">
      <c r="C62" s="358"/>
      <c r="D62" s="259">
        <v>4</v>
      </c>
      <c r="E62" s="41"/>
      <c r="F62" s="44"/>
      <c r="G62" s="232" t="s">
        <v>281</v>
      </c>
      <c r="H62" s="279"/>
      <c r="I62" s="281"/>
      <c r="J62" s="431"/>
      <c r="K62" s="431"/>
      <c r="M62" s="360" t="str">
        <f t="shared" si="7"/>
        <v/>
      </c>
      <c r="N62" s="361"/>
      <c r="O62" s="368" t="str">
        <f>IF(M62="","",IF(M62="Foreign",VLOOKUP(N62,'Option X3'!D:E,2,FALSE),1))</f>
        <v/>
      </c>
      <c r="P62" s="359"/>
      <c r="Q62" s="569"/>
      <c r="R62" s="364"/>
      <c r="S62" s="364"/>
      <c r="T62" s="617"/>
      <c r="U62" s="618"/>
      <c r="V62" s="51"/>
      <c r="X62" s="468" t="str">
        <f t="shared" si="21"/>
        <v/>
      </c>
      <c r="Y62" s="468" t="str">
        <f t="shared" si="21"/>
        <v/>
      </c>
      <c r="Z62" s="468" t="str">
        <f t="shared" si="21"/>
        <v/>
      </c>
      <c r="AA62" s="468" t="str">
        <f t="shared" si="21"/>
        <v/>
      </c>
      <c r="AB62" s="468" t="str">
        <f t="shared" si="21"/>
        <v/>
      </c>
      <c r="AC62" s="468" t="str">
        <f t="shared" si="21"/>
        <v/>
      </c>
      <c r="AD62" s="468" t="str">
        <f t="shared" si="21"/>
        <v/>
      </c>
      <c r="AE62" s="468" t="str">
        <f t="shared" si="21"/>
        <v/>
      </c>
      <c r="AF62" s="468" t="str">
        <f t="shared" si="21"/>
        <v/>
      </c>
      <c r="AG62" s="468" t="str">
        <f t="shared" si="21"/>
        <v/>
      </c>
      <c r="AH62" s="468" t="str">
        <f t="shared" si="21"/>
        <v/>
      </c>
      <c r="AI62" s="468" t="str">
        <f t="shared" si="21"/>
        <v/>
      </c>
      <c r="AJ62" s="468" t="str">
        <f t="shared" si="21"/>
        <v/>
      </c>
      <c r="AK62" s="468" t="str">
        <f t="shared" si="21"/>
        <v/>
      </c>
      <c r="AL62" s="468" t="str">
        <f t="shared" si="21"/>
        <v/>
      </c>
      <c r="AM62" s="468" t="str">
        <f t="shared" si="21"/>
        <v/>
      </c>
      <c r="AN62" s="468" t="str">
        <f t="shared" si="19"/>
        <v/>
      </c>
      <c r="AO62" s="468" t="str">
        <f t="shared" si="19"/>
        <v/>
      </c>
      <c r="AP62" s="468" t="str">
        <f t="shared" si="19"/>
        <v/>
      </c>
      <c r="AQ62" s="468" t="str">
        <f t="shared" si="19"/>
        <v/>
      </c>
      <c r="AR62" s="468" t="str">
        <f t="shared" si="19"/>
        <v/>
      </c>
      <c r="AS62" s="468" t="str">
        <f t="shared" si="19"/>
        <v/>
      </c>
      <c r="AT62" s="468" t="str">
        <f t="shared" si="19"/>
        <v/>
      </c>
      <c r="AU62" s="468" t="str">
        <f t="shared" si="19"/>
        <v/>
      </c>
      <c r="AV62" s="468" t="str">
        <f t="shared" si="19"/>
        <v/>
      </c>
      <c r="AW62" s="468" t="str">
        <f t="shared" si="19"/>
        <v/>
      </c>
      <c r="AX62" s="468" t="str">
        <f t="shared" si="19"/>
        <v/>
      </c>
      <c r="AY62" s="468" t="str">
        <f t="shared" si="19"/>
        <v/>
      </c>
      <c r="AZ62" s="468" t="str">
        <f t="shared" si="19"/>
        <v/>
      </c>
      <c r="BA62" s="468"/>
      <c r="BB62" s="468" t="str">
        <f t="shared" si="23"/>
        <v/>
      </c>
      <c r="BC62" s="468" t="str">
        <f t="shared" si="23"/>
        <v/>
      </c>
      <c r="BD62" s="468"/>
      <c r="BE62" s="468" t="str">
        <f t="shared" si="22"/>
        <v/>
      </c>
      <c r="BF62" s="468" t="str">
        <f t="shared" si="22"/>
        <v/>
      </c>
      <c r="BG62" s="468" t="str">
        <f t="shared" si="22"/>
        <v/>
      </c>
      <c r="BH62" s="468" t="str">
        <f t="shared" si="22"/>
        <v/>
      </c>
      <c r="BI62" s="468" t="str">
        <f t="shared" si="22"/>
        <v/>
      </c>
      <c r="BJ62" s="468" t="str">
        <f t="shared" si="22"/>
        <v/>
      </c>
      <c r="BK62" s="468" t="str">
        <f t="shared" si="22"/>
        <v/>
      </c>
      <c r="BL62" s="468" t="str">
        <f t="shared" si="22"/>
        <v/>
      </c>
      <c r="BM62" s="468" t="str">
        <f t="shared" si="22"/>
        <v/>
      </c>
      <c r="BN62" s="468" t="str">
        <f t="shared" si="22"/>
        <v/>
      </c>
      <c r="BO62" s="468" t="str">
        <f t="shared" si="22"/>
        <v/>
      </c>
      <c r="BP62" s="468" t="str">
        <f t="shared" si="22"/>
        <v/>
      </c>
      <c r="BQ62" s="468" t="str">
        <f t="shared" si="22"/>
        <v/>
      </c>
      <c r="BR62" s="468" t="str">
        <f t="shared" si="22"/>
        <v/>
      </c>
      <c r="BS62" s="468" t="str">
        <f t="shared" si="22"/>
        <v/>
      </c>
      <c r="BT62" s="468" t="str">
        <f t="shared" si="22"/>
        <v/>
      </c>
      <c r="BU62" s="468" t="str">
        <f t="shared" si="20"/>
        <v/>
      </c>
      <c r="BV62" s="468" t="str">
        <f t="shared" si="20"/>
        <v/>
      </c>
      <c r="BW62" s="468" t="str">
        <f t="shared" si="20"/>
        <v/>
      </c>
      <c r="BX62" s="468" t="str">
        <f t="shared" si="20"/>
        <v/>
      </c>
      <c r="BY62" s="468" t="str">
        <f t="shared" si="20"/>
        <v/>
      </c>
      <c r="BZ62" s="468" t="str">
        <f t="shared" si="20"/>
        <v/>
      </c>
      <c r="CA62" s="468" t="str">
        <f t="shared" si="20"/>
        <v/>
      </c>
      <c r="CB62" s="468" t="str">
        <f t="shared" si="20"/>
        <v/>
      </c>
      <c r="CC62" s="468" t="str">
        <f t="shared" si="20"/>
        <v/>
      </c>
      <c r="CD62" s="468" t="str">
        <f t="shared" si="20"/>
        <v/>
      </c>
      <c r="CE62" s="468" t="str">
        <f t="shared" si="20"/>
        <v/>
      </c>
      <c r="CF62" s="468" t="str">
        <f t="shared" si="20"/>
        <v/>
      </c>
      <c r="CG62" s="468" t="str">
        <f t="shared" si="20"/>
        <v/>
      </c>
      <c r="CH62" s="468"/>
      <c r="CI62" s="468" t="str">
        <f t="shared" si="9"/>
        <v/>
      </c>
      <c r="CJ62" s="468" t="str">
        <f t="shared" si="9"/>
        <v/>
      </c>
      <c r="CK62" s="533"/>
    </row>
    <row r="63" spans="3:89" x14ac:dyDescent="0.25">
      <c r="C63" s="358"/>
      <c r="D63" s="259">
        <v>5</v>
      </c>
      <c r="E63" s="41"/>
      <c r="F63" s="44"/>
      <c r="G63" s="234" t="s">
        <v>283</v>
      </c>
      <c r="H63" s="279"/>
      <c r="I63" s="281"/>
      <c r="J63" s="431"/>
      <c r="K63" s="431"/>
      <c r="M63" s="360" t="str">
        <f>IF(N63="","",IF(N63="ZAR","Local","Foreign"))</f>
        <v/>
      </c>
      <c r="N63" s="361"/>
      <c r="O63" s="368" t="str">
        <f>IF(M63="","",IF(M63="Foreign",VLOOKUP(N63,'Option X3'!D:E,2,FALSE),1))</f>
        <v/>
      </c>
      <c r="P63" s="359"/>
      <c r="Q63" s="569"/>
      <c r="R63" s="364"/>
      <c r="S63" s="364"/>
      <c r="T63" s="617"/>
      <c r="U63" s="618"/>
      <c r="V63" s="51"/>
      <c r="X63" s="468" t="str">
        <f t="shared" si="21"/>
        <v/>
      </c>
      <c r="Y63" s="468" t="str">
        <f t="shared" si="21"/>
        <v/>
      </c>
      <c r="Z63" s="468" t="str">
        <f t="shared" si="21"/>
        <v/>
      </c>
      <c r="AA63" s="468" t="str">
        <f t="shared" si="21"/>
        <v/>
      </c>
      <c r="AB63" s="468" t="str">
        <f t="shared" si="21"/>
        <v/>
      </c>
      <c r="AC63" s="468" t="str">
        <f t="shared" si="21"/>
        <v/>
      </c>
      <c r="AD63" s="468" t="str">
        <f t="shared" si="21"/>
        <v/>
      </c>
      <c r="AE63" s="468" t="str">
        <f t="shared" si="21"/>
        <v/>
      </c>
      <c r="AF63" s="468" t="str">
        <f t="shared" si="21"/>
        <v/>
      </c>
      <c r="AG63" s="468" t="str">
        <f t="shared" si="21"/>
        <v/>
      </c>
      <c r="AH63" s="468" t="str">
        <f t="shared" si="21"/>
        <v/>
      </c>
      <c r="AI63" s="468" t="str">
        <f t="shared" si="21"/>
        <v/>
      </c>
      <c r="AJ63" s="468" t="str">
        <f t="shared" si="21"/>
        <v/>
      </c>
      <c r="AK63" s="468" t="str">
        <f t="shared" si="21"/>
        <v/>
      </c>
      <c r="AL63" s="468" t="str">
        <f t="shared" si="21"/>
        <v/>
      </c>
      <c r="AM63" s="468" t="str">
        <f t="shared" si="21"/>
        <v/>
      </c>
      <c r="AN63" s="468" t="str">
        <f t="shared" si="19"/>
        <v/>
      </c>
      <c r="AO63" s="468" t="str">
        <f t="shared" si="19"/>
        <v/>
      </c>
      <c r="AP63" s="468" t="str">
        <f t="shared" si="19"/>
        <v/>
      </c>
      <c r="AQ63" s="468" t="str">
        <f t="shared" si="19"/>
        <v/>
      </c>
      <c r="AR63" s="468" t="str">
        <f t="shared" si="19"/>
        <v/>
      </c>
      <c r="AS63" s="468" t="str">
        <f t="shared" si="19"/>
        <v/>
      </c>
      <c r="AT63" s="468" t="str">
        <f t="shared" si="19"/>
        <v/>
      </c>
      <c r="AU63" s="468" t="str">
        <f t="shared" si="19"/>
        <v/>
      </c>
      <c r="AV63" s="468" t="str">
        <f t="shared" si="19"/>
        <v/>
      </c>
      <c r="AW63" s="468" t="str">
        <f t="shared" si="19"/>
        <v/>
      </c>
      <c r="AX63" s="468" t="str">
        <f t="shared" si="19"/>
        <v/>
      </c>
      <c r="AY63" s="468" t="str">
        <f t="shared" si="19"/>
        <v/>
      </c>
      <c r="AZ63" s="468" t="str">
        <f t="shared" si="19"/>
        <v/>
      </c>
      <c r="BA63" s="468"/>
      <c r="BB63" s="468" t="str">
        <f t="shared" si="23"/>
        <v/>
      </c>
      <c r="BC63" s="468" t="str">
        <f t="shared" si="23"/>
        <v/>
      </c>
      <c r="BD63" s="468"/>
      <c r="BE63" s="468" t="str">
        <f t="shared" si="22"/>
        <v/>
      </c>
      <c r="BF63" s="468" t="str">
        <f t="shared" si="22"/>
        <v/>
      </c>
      <c r="BG63" s="468" t="str">
        <f t="shared" si="22"/>
        <v/>
      </c>
      <c r="BH63" s="468" t="str">
        <f t="shared" si="22"/>
        <v/>
      </c>
      <c r="BI63" s="468" t="str">
        <f t="shared" si="22"/>
        <v/>
      </c>
      <c r="BJ63" s="468" t="str">
        <f t="shared" si="22"/>
        <v/>
      </c>
      <c r="BK63" s="468" t="str">
        <f t="shared" si="22"/>
        <v/>
      </c>
      <c r="BL63" s="468" t="str">
        <f t="shared" si="22"/>
        <v/>
      </c>
      <c r="BM63" s="468" t="str">
        <f t="shared" si="22"/>
        <v/>
      </c>
      <c r="BN63" s="468" t="str">
        <f t="shared" si="22"/>
        <v/>
      </c>
      <c r="BO63" s="468" t="str">
        <f t="shared" si="22"/>
        <v/>
      </c>
      <c r="BP63" s="468" t="str">
        <f t="shared" si="22"/>
        <v/>
      </c>
      <c r="BQ63" s="468" t="str">
        <f t="shared" si="22"/>
        <v/>
      </c>
      <c r="BR63" s="468" t="str">
        <f t="shared" si="22"/>
        <v/>
      </c>
      <c r="BS63" s="468" t="str">
        <f t="shared" si="22"/>
        <v/>
      </c>
      <c r="BT63" s="468" t="str">
        <f t="shared" si="22"/>
        <v/>
      </c>
      <c r="BU63" s="468" t="str">
        <f t="shared" si="20"/>
        <v/>
      </c>
      <c r="BV63" s="468" t="str">
        <f t="shared" si="20"/>
        <v/>
      </c>
      <c r="BW63" s="468" t="str">
        <f t="shared" si="20"/>
        <v/>
      </c>
      <c r="BX63" s="468" t="str">
        <f t="shared" si="20"/>
        <v/>
      </c>
      <c r="BY63" s="468" t="str">
        <f t="shared" si="20"/>
        <v/>
      </c>
      <c r="BZ63" s="468" t="str">
        <f t="shared" si="20"/>
        <v/>
      </c>
      <c r="CA63" s="468" t="str">
        <f t="shared" si="20"/>
        <v/>
      </c>
      <c r="CB63" s="468" t="str">
        <f t="shared" si="20"/>
        <v/>
      </c>
      <c r="CC63" s="468" t="str">
        <f t="shared" si="20"/>
        <v/>
      </c>
      <c r="CD63" s="468" t="str">
        <f t="shared" si="20"/>
        <v/>
      </c>
      <c r="CE63" s="468" t="str">
        <f t="shared" si="20"/>
        <v/>
      </c>
      <c r="CF63" s="468" t="str">
        <f t="shared" si="20"/>
        <v/>
      </c>
      <c r="CG63" s="468" t="str">
        <f t="shared" si="20"/>
        <v/>
      </c>
      <c r="CH63" s="468"/>
      <c r="CI63" s="468" t="str">
        <f t="shared" si="9"/>
        <v/>
      </c>
      <c r="CJ63" s="468" t="str">
        <f t="shared" si="9"/>
        <v/>
      </c>
      <c r="CK63" s="533"/>
    </row>
    <row r="64" spans="3:89" x14ac:dyDescent="0.25">
      <c r="C64" s="358"/>
      <c r="D64" s="259">
        <v>6</v>
      </c>
      <c r="E64" s="41"/>
      <c r="F64" s="44"/>
      <c r="G64" s="234" t="s">
        <v>287</v>
      </c>
      <c r="H64" s="279" t="s">
        <v>288</v>
      </c>
      <c r="I64" s="281"/>
      <c r="J64" s="431"/>
      <c r="K64" s="431"/>
      <c r="M64" s="360" t="str">
        <f t="shared" si="7"/>
        <v/>
      </c>
      <c r="N64" s="361"/>
      <c r="O64" s="368" t="str">
        <f>IF(M64="","",IF(M64="Foreign",VLOOKUP(N64,'Option X3'!D:E,2,FALSE),1))</f>
        <v/>
      </c>
      <c r="P64" s="359"/>
      <c r="Q64" s="569"/>
      <c r="R64" s="364"/>
      <c r="S64" s="364"/>
      <c r="T64" s="617"/>
      <c r="U64" s="618"/>
      <c r="V64" s="51"/>
      <c r="X64" s="468" t="str">
        <f t="shared" si="21"/>
        <v/>
      </c>
      <c r="Y64" s="468" t="str">
        <f t="shared" si="21"/>
        <v/>
      </c>
      <c r="Z64" s="468" t="str">
        <f t="shared" si="21"/>
        <v/>
      </c>
      <c r="AA64" s="468" t="str">
        <f t="shared" si="21"/>
        <v/>
      </c>
      <c r="AB64" s="468" t="str">
        <f t="shared" si="21"/>
        <v/>
      </c>
      <c r="AC64" s="468" t="str">
        <f t="shared" si="21"/>
        <v/>
      </c>
      <c r="AD64" s="468" t="str">
        <f t="shared" si="21"/>
        <v/>
      </c>
      <c r="AE64" s="468" t="str">
        <f t="shared" si="21"/>
        <v/>
      </c>
      <c r="AF64" s="468" t="str">
        <f t="shared" si="21"/>
        <v/>
      </c>
      <c r="AG64" s="468" t="str">
        <f t="shared" si="21"/>
        <v/>
      </c>
      <c r="AH64" s="468" t="str">
        <f t="shared" si="21"/>
        <v/>
      </c>
      <c r="AI64" s="468" t="str">
        <f t="shared" si="21"/>
        <v/>
      </c>
      <c r="AJ64" s="468" t="str">
        <f t="shared" si="21"/>
        <v/>
      </c>
      <c r="AK64" s="468" t="str">
        <f t="shared" si="21"/>
        <v/>
      </c>
      <c r="AL64" s="468" t="str">
        <f t="shared" si="21"/>
        <v/>
      </c>
      <c r="AM64" s="468" t="str">
        <f t="shared" si="21"/>
        <v/>
      </c>
      <c r="AN64" s="468" t="str">
        <f t="shared" si="19"/>
        <v/>
      </c>
      <c r="AO64" s="468" t="str">
        <f t="shared" si="19"/>
        <v/>
      </c>
      <c r="AP64" s="468" t="str">
        <f t="shared" si="19"/>
        <v/>
      </c>
      <c r="AQ64" s="468" t="str">
        <f t="shared" si="19"/>
        <v/>
      </c>
      <c r="AR64" s="468" t="str">
        <f t="shared" si="19"/>
        <v/>
      </c>
      <c r="AS64" s="468" t="str">
        <f t="shared" si="19"/>
        <v/>
      </c>
      <c r="AT64" s="468" t="str">
        <f t="shared" si="19"/>
        <v/>
      </c>
      <c r="AU64" s="468" t="str">
        <f t="shared" si="19"/>
        <v/>
      </c>
      <c r="AV64" s="468" t="str">
        <f t="shared" si="19"/>
        <v/>
      </c>
      <c r="AW64" s="468" t="str">
        <f t="shared" si="19"/>
        <v/>
      </c>
      <c r="AX64" s="468" t="str">
        <f t="shared" si="19"/>
        <v/>
      </c>
      <c r="AY64" s="468" t="str">
        <f t="shared" si="19"/>
        <v/>
      </c>
      <c r="AZ64" s="468" t="str">
        <f t="shared" si="19"/>
        <v/>
      </c>
      <c r="BA64" s="468"/>
      <c r="BB64" s="468" t="str">
        <f t="shared" si="23"/>
        <v/>
      </c>
      <c r="BC64" s="468" t="str">
        <f t="shared" si="23"/>
        <v/>
      </c>
      <c r="BD64" s="468"/>
      <c r="BE64" s="468" t="str">
        <f t="shared" si="22"/>
        <v/>
      </c>
      <c r="BF64" s="468" t="str">
        <f t="shared" si="22"/>
        <v/>
      </c>
      <c r="BG64" s="468" t="str">
        <f t="shared" si="22"/>
        <v/>
      </c>
      <c r="BH64" s="468" t="str">
        <f t="shared" si="22"/>
        <v/>
      </c>
      <c r="BI64" s="468" t="str">
        <f t="shared" si="22"/>
        <v/>
      </c>
      <c r="BJ64" s="468" t="str">
        <f t="shared" si="22"/>
        <v/>
      </c>
      <c r="BK64" s="468" t="str">
        <f t="shared" si="22"/>
        <v/>
      </c>
      <c r="BL64" s="468" t="str">
        <f t="shared" si="22"/>
        <v/>
      </c>
      <c r="BM64" s="468" t="str">
        <f t="shared" si="22"/>
        <v/>
      </c>
      <c r="BN64" s="468" t="str">
        <f t="shared" si="22"/>
        <v/>
      </c>
      <c r="BO64" s="468" t="str">
        <f t="shared" si="22"/>
        <v/>
      </c>
      <c r="BP64" s="468" t="str">
        <f t="shared" si="22"/>
        <v/>
      </c>
      <c r="BQ64" s="468" t="str">
        <f t="shared" si="22"/>
        <v/>
      </c>
      <c r="BR64" s="468" t="str">
        <f t="shared" si="22"/>
        <v/>
      </c>
      <c r="BS64" s="468" t="str">
        <f t="shared" si="22"/>
        <v/>
      </c>
      <c r="BT64" s="468" t="str">
        <f t="shared" si="22"/>
        <v/>
      </c>
      <c r="BU64" s="468" t="str">
        <f t="shared" si="20"/>
        <v/>
      </c>
      <c r="BV64" s="468" t="str">
        <f t="shared" si="20"/>
        <v/>
      </c>
      <c r="BW64" s="468" t="str">
        <f t="shared" si="20"/>
        <v/>
      </c>
      <c r="BX64" s="468" t="str">
        <f t="shared" si="20"/>
        <v/>
      </c>
      <c r="BY64" s="468" t="str">
        <f t="shared" si="20"/>
        <v/>
      </c>
      <c r="BZ64" s="468" t="str">
        <f t="shared" si="20"/>
        <v/>
      </c>
      <c r="CA64" s="468" t="str">
        <f t="shared" si="20"/>
        <v/>
      </c>
      <c r="CB64" s="468" t="str">
        <f t="shared" si="20"/>
        <v/>
      </c>
      <c r="CC64" s="468" t="str">
        <f t="shared" si="20"/>
        <v/>
      </c>
      <c r="CD64" s="468" t="str">
        <f t="shared" si="20"/>
        <v/>
      </c>
      <c r="CE64" s="468" t="str">
        <f t="shared" si="20"/>
        <v/>
      </c>
      <c r="CF64" s="468" t="str">
        <f t="shared" si="20"/>
        <v/>
      </c>
      <c r="CG64" s="468" t="str">
        <f t="shared" si="20"/>
        <v/>
      </c>
      <c r="CH64" s="468"/>
      <c r="CI64" s="468" t="str">
        <f t="shared" si="9"/>
        <v/>
      </c>
      <c r="CJ64" s="468" t="str">
        <f t="shared" si="9"/>
        <v/>
      </c>
      <c r="CK64" s="533"/>
    </row>
    <row r="65" spans="3:89" x14ac:dyDescent="0.25">
      <c r="C65" s="358"/>
      <c r="D65" s="259">
        <v>7</v>
      </c>
      <c r="E65" s="41"/>
      <c r="F65" s="44"/>
      <c r="G65" s="235" t="s">
        <v>289</v>
      </c>
      <c r="H65" s="279" t="s">
        <v>290</v>
      </c>
      <c r="I65" s="281"/>
      <c r="J65" s="431"/>
      <c r="K65" s="431"/>
      <c r="M65" s="360" t="str">
        <f>IF(N65="","",IF(N65="ZAR","Local","Foreign"))</f>
        <v/>
      </c>
      <c r="N65" s="361"/>
      <c r="O65" s="368" t="str">
        <f>IF(M65="","",IF(M65="Foreign",VLOOKUP(N65,'Option X3'!D:E,2,FALSE),1))</f>
        <v/>
      </c>
      <c r="P65" s="359"/>
      <c r="Q65" s="569"/>
      <c r="R65" s="364"/>
      <c r="S65" s="364"/>
      <c r="T65" s="617"/>
      <c r="U65" s="618"/>
      <c r="V65" s="51"/>
      <c r="X65" s="468" t="str">
        <f t="shared" si="21"/>
        <v/>
      </c>
      <c r="Y65" s="468" t="str">
        <f t="shared" si="21"/>
        <v/>
      </c>
      <c r="Z65" s="468" t="str">
        <f t="shared" si="21"/>
        <v/>
      </c>
      <c r="AA65" s="468" t="str">
        <f t="shared" si="21"/>
        <v/>
      </c>
      <c r="AB65" s="468" t="str">
        <f t="shared" si="21"/>
        <v/>
      </c>
      <c r="AC65" s="468" t="str">
        <f t="shared" si="21"/>
        <v/>
      </c>
      <c r="AD65" s="468" t="str">
        <f t="shared" si="21"/>
        <v/>
      </c>
      <c r="AE65" s="468" t="str">
        <f t="shared" si="21"/>
        <v/>
      </c>
      <c r="AF65" s="468" t="str">
        <f t="shared" si="21"/>
        <v/>
      </c>
      <c r="AG65" s="468" t="str">
        <f t="shared" si="21"/>
        <v/>
      </c>
      <c r="AH65" s="468" t="str">
        <f t="shared" si="21"/>
        <v/>
      </c>
      <c r="AI65" s="468" t="str">
        <f t="shared" si="21"/>
        <v/>
      </c>
      <c r="AJ65" s="468" t="str">
        <f t="shared" si="21"/>
        <v/>
      </c>
      <c r="AK65" s="468" t="str">
        <f t="shared" si="21"/>
        <v/>
      </c>
      <c r="AL65" s="468" t="str">
        <f t="shared" si="21"/>
        <v/>
      </c>
      <c r="AM65" s="468" t="str">
        <f t="shared" si="21"/>
        <v/>
      </c>
      <c r="AN65" s="468" t="str">
        <f t="shared" si="19"/>
        <v/>
      </c>
      <c r="AO65" s="468" t="str">
        <f t="shared" si="19"/>
        <v/>
      </c>
      <c r="AP65" s="468" t="str">
        <f t="shared" si="19"/>
        <v/>
      </c>
      <c r="AQ65" s="468" t="str">
        <f t="shared" si="19"/>
        <v/>
      </c>
      <c r="AR65" s="468" t="str">
        <f t="shared" si="19"/>
        <v/>
      </c>
      <c r="AS65" s="468" t="str">
        <f t="shared" si="19"/>
        <v/>
      </c>
      <c r="AT65" s="468" t="str">
        <f t="shared" si="19"/>
        <v/>
      </c>
      <c r="AU65" s="468" t="str">
        <f t="shared" si="19"/>
        <v/>
      </c>
      <c r="AV65" s="468" t="str">
        <f t="shared" si="19"/>
        <v/>
      </c>
      <c r="AW65" s="468" t="str">
        <f t="shared" si="19"/>
        <v/>
      </c>
      <c r="AX65" s="468" t="str">
        <f t="shared" si="19"/>
        <v/>
      </c>
      <c r="AY65" s="468" t="str">
        <f t="shared" si="19"/>
        <v/>
      </c>
      <c r="AZ65" s="468" t="str">
        <f t="shared" si="19"/>
        <v/>
      </c>
      <c r="BA65" s="468"/>
      <c r="BB65" s="468" t="str">
        <f t="shared" si="23"/>
        <v/>
      </c>
      <c r="BC65" s="468" t="str">
        <f t="shared" si="23"/>
        <v/>
      </c>
      <c r="BD65" s="468"/>
      <c r="BE65" s="468" t="str">
        <f t="shared" si="22"/>
        <v/>
      </c>
      <c r="BF65" s="468" t="str">
        <f t="shared" si="22"/>
        <v/>
      </c>
      <c r="BG65" s="468" t="str">
        <f t="shared" si="22"/>
        <v/>
      </c>
      <c r="BH65" s="468" t="str">
        <f t="shared" si="22"/>
        <v/>
      </c>
      <c r="BI65" s="468" t="str">
        <f t="shared" si="22"/>
        <v/>
      </c>
      <c r="BJ65" s="468" t="str">
        <f t="shared" si="22"/>
        <v/>
      </c>
      <c r="BK65" s="468" t="str">
        <f t="shared" si="22"/>
        <v/>
      </c>
      <c r="BL65" s="468" t="str">
        <f t="shared" si="22"/>
        <v/>
      </c>
      <c r="BM65" s="468" t="str">
        <f t="shared" si="22"/>
        <v/>
      </c>
      <c r="BN65" s="468" t="str">
        <f t="shared" si="22"/>
        <v/>
      </c>
      <c r="BO65" s="468" t="str">
        <f t="shared" si="22"/>
        <v/>
      </c>
      <c r="BP65" s="468" t="str">
        <f t="shared" si="22"/>
        <v/>
      </c>
      <c r="BQ65" s="468" t="str">
        <f t="shared" si="22"/>
        <v/>
      </c>
      <c r="BR65" s="468" t="str">
        <f t="shared" si="22"/>
        <v/>
      </c>
      <c r="BS65" s="468" t="str">
        <f t="shared" si="22"/>
        <v/>
      </c>
      <c r="BT65" s="468" t="str">
        <f t="shared" si="22"/>
        <v/>
      </c>
      <c r="BU65" s="468" t="str">
        <f t="shared" si="20"/>
        <v/>
      </c>
      <c r="BV65" s="468" t="str">
        <f t="shared" si="20"/>
        <v/>
      </c>
      <c r="BW65" s="468" t="str">
        <f t="shared" si="20"/>
        <v/>
      </c>
      <c r="BX65" s="468" t="str">
        <f t="shared" si="20"/>
        <v/>
      </c>
      <c r="BY65" s="468" t="str">
        <f t="shared" si="20"/>
        <v/>
      </c>
      <c r="BZ65" s="468" t="str">
        <f t="shared" si="20"/>
        <v/>
      </c>
      <c r="CA65" s="468" t="str">
        <f t="shared" si="20"/>
        <v/>
      </c>
      <c r="CB65" s="468" t="str">
        <f t="shared" si="20"/>
        <v/>
      </c>
      <c r="CC65" s="468" t="str">
        <f t="shared" si="20"/>
        <v/>
      </c>
      <c r="CD65" s="468" t="str">
        <f t="shared" si="20"/>
        <v/>
      </c>
      <c r="CE65" s="468" t="str">
        <f t="shared" si="20"/>
        <v/>
      </c>
      <c r="CF65" s="468" t="str">
        <f t="shared" si="20"/>
        <v/>
      </c>
      <c r="CG65" s="468" t="str">
        <f t="shared" si="20"/>
        <v/>
      </c>
      <c r="CH65" s="468"/>
      <c r="CI65" s="468" t="str">
        <f t="shared" si="9"/>
        <v/>
      </c>
      <c r="CJ65" s="468" t="str">
        <f t="shared" si="9"/>
        <v/>
      </c>
      <c r="CK65" s="533"/>
    </row>
    <row r="66" spans="3:89" x14ac:dyDescent="0.25">
      <c r="C66" s="358"/>
      <c r="D66" s="259">
        <v>8</v>
      </c>
      <c r="E66" s="371"/>
      <c r="F66" s="44"/>
      <c r="G66" s="235" t="s">
        <v>300</v>
      </c>
      <c r="H66" s="279"/>
      <c r="I66" s="283"/>
      <c r="J66" s="431"/>
      <c r="K66" s="431"/>
      <c r="M66" s="360" t="str">
        <f>IF(N66="","",IF(N66="ZAR","Local","Foreign"))</f>
        <v/>
      </c>
      <c r="N66" s="361"/>
      <c r="O66" s="368" t="str">
        <f>IF(M66="","",IF(M66="Foreign",VLOOKUP(N66,'Option X3'!D:E,2,FALSE),1))</f>
        <v/>
      </c>
      <c r="P66" s="359"/>
      <c r="Q66" s="569"/>
      <c r="R66" s="364"/>
      <c r="S66" s="364"/>
      <c r="T66" s="617"/>
      <c r="U66" s="618"/>
      <c r="V66" s="51"/>
      <c r="X66" s="468" t="str">
        <f t="shared" si="21"/>
        <v/>
      </c>
      <c r="Y66" s="468" t="str">
        <f t="shared" si="21"/>
        <v/>
      </c>
      <c r="Z66" s="468" t="str">
        <f t="shared" si="21"/>
        <v/>
      </c>
      <c r="AA66" s="468" t="str">
        <f t="shared" si="21"/>
        <v/>
      </c>
      <c r="AB66" s="468" t="str">
        <f t="shared" si="21"/>
        <v/>
      </c>
      <c r="AC66" s="468" t="str">
        <f t="shared" si="21"/>
        <v/>
      </c>
      <c r="AD66" s="468" t="str">
        <f t="shared" si="21"/>
        <v/>
      </c>
      <c r="AE66" s="468" t="str">
        <f t="shared" si="21"/>
        <v/>
      </c>
      <c r="AF66" s="468" t="str">
        <f t="shared" si="21"/>
        <v/>
      </c>
      <c r="AG66" s="468" t="str">
        <f t="shared" si="21"/>
        <v/>
      </c>
      <c r="AH66" s="468" t="str">
        <f t="shared" si="21"/>
        <v/>
      </c>
      <c r="AI66" s="468" t="str">
        <f t="shared" si="21"/>
        <v/>
      </c>
      <c r="AJ66" s="468" t="str">
        <f t="shared" si="21"/>
        <v/>
      </c>
      <c r="AK66" s="468" t="str">
        <f t="shared" si="21"/>
        <v/>
      </c>
      <c r="AL66" s="468" t="str">
        <f t="shared" si="21"/>
        <v/>
      </c>
      <c r="AM66" s="468" t="str">
        <f t="shared" si="21"/>
        <v/>
      </c>
      <c r="AN66" s="468" t="str">
        <f t="shared" si="19"/>
        <v/>
      </c>
      <c r="AO66" s="468" t="str">
        <f t="shared" si="19"/>
        <v/>
      </c>
      <c r="AP66" s="468" t="str">
        <f t="shared" si="19"/>
        <v/>
      </c>
      <c r="AQ66" s="468" t="str">
        <f t="shared" si="19"/>
        <v/>
      </c>
      <c r="AR66" s="468" t="str">
        <f t="shared" si="19"/>
        <v/>
      </c>
      <c r="AS66" s="468" t="str">
        <f t="shared" si="19"/>
        <v/>
      </c>
      <c r="AT66" s="468" t="str">
        <f t="shared" si="19"/>
        <v/>
      </c>
      <c r="AU66" s="468" t="str">
        <f t="shared" si="19"/>
        <v/>
      </c>
      <c r="AV66" s="468" t="str">
        <f t="shared" si="19"/>
        <v/>
      </c>
      <c r="AW66" s="468" t="str">
        <f t="shared" si="19"/>
        <v/>
      </c>
      <c r="AX66" s="468" t="str">
        <f t="shared" si="19"/>
        <v/>
      </c>
      <c r="AY66" s="468" t="str">
        <f t="shared" si="19"/>
        <v/>
      </c>
      <c r="AZ66" s="468" t="str">
        <f t="shared" si="19"/>
        <v/>
      </c>
      <c r="BA66" s="468"/>
      <c r="BB66" s="468" t="str">
        <f t="shared" si="23"/>
        <v/>
      </c>
      <c r="BC66" s="468" t="str">
        <f t="shared" si="23"/>
        <v/>
      </c>
      <c r="BD66" s="468"/>
      <c r="BE66" s="468" t="str">
        <f t="shared" si="22"/>
        <v/>
      </c>
      <c r="BF66" s="468" t="str">
        <f t="shared" si="22"/>
        <v/>
      </c>
      <c r="BG66" s="468" t="str">
        <f t="shared" si="22"/>
        <v/>
      </c>
      <c r="BH66" s="468" t="str">
        <f t="shared" si="22"/>
        <v/>
      </c>
      <c r="BI66" s="468" t="str">
        <f t="shared" si="22"/>
        <v/>
      </c>
      <c r="BJ66" s="468" t="str">
        <f t="shared" si="22"/>
        <v/>
      </c>
      <c r="BK66" s="468" t="str">
        <f t="shared" si="22"/>
        <v/>
      </c>
      <c r="BL66" s="468" t="str">
        <f t="shared" si="22"/>
        <v/>
      </c>
      <c r="BM66" s="468" t="str">
        <f t="shared" si="22"/>
        <v/>
      </c>
      <c r="BN66" s="468" t="str">
        <f t="shared" si="22"/>
        <v/>
      </c>
      <c r="BO66" s="468" t="str">
        <f t="shared" si="22"/>
        <v/>
      </c>
      <c r="BP66" s="468" t="str">
        <f t="shared" si="22"/>
        <v/>
      </c>
      <c r="BQ66" s="468" t="str">
        <f t="shared" si="22"/>
        <v/>
      </c>
      <c r="BR66" s="468" t="str">
        <f t="shared" si="22"/>
        <v/>
      </c>
      <c r="BS66" s="468" t="str">
        <f t="shared" si="22"/>
        <v/>
      </c>
      <c r="BT66" s="468" t="str">
        <f t="shared" si="22"/>
        <v/>
      </c>
      <c r="BU66" s="468" t="str">
        <f t="shared" si="20"/>
        <v/>
      </c>
      <c r="BV66" s="468" t="str">
        <f t="shared" si="20"/>
        <v/>
      </c>
      <c r="BW66" s="468" t="str">
        <f t="shared" si="20"/>
        <v/>
      </c>
      <c r="BX66" s="468" t="str">
        <f t="shared" si="20"/>
        <v/>
      </c>
      <c r="BY66" s="468" t="str">
        <f t="shared" si="20"/>
        <v/>
      </c>
      <c r="BZ66" s="468" t="str">
        <f t="shared" si="20"/>
        <v/>
      </c>
      <c r="CA66" s="468" t="str">
        <f t="shared" si="20"/>
        <v/>
      </c>
      <c r="CB66" s="468" t="str">
        <f t="shared" si="20"/>
        <v/>
      </c>
      <c r="CC66" s="468" t="str">
        <f t="shared" si="20"/>
        <v/>
      </c>
      <c r="CD66" s="468" t="str">
        <f t="shared" si="20"/>
        <v/>
      </c>
      <c r="CE66" s="468" t="str">
        <f t="shared" si="20"/>
        <v/>
      </c>
      <c r="CF66" s="468" t="str">
        <f t="shared" si="20"/>
        <v/>
      </c>
      <c r="CG66" s="468" t="str">
        <f t="shared" si="20"/>
        <v/>
      </c>
      <c r="CH66" s="468"/>
      <c r="CI66" s="468" t="str">
        <f t="shared" si="9"/>
        <v/>
      </c>
      <c r="CJ66" s="468" t="str">
        <f t="shared" si="9"/>
        <v/>
      </c>
      <c r="CK66" s="533"/>
    </row>
    <row r="67" spans="3:89" x14ac:dyDescent="0.25">
      <c r="C67" s="358"/>
      <c r="D67" s="369">
        <v>9</v>
      </c>
      <c r="E67" s="276"/>
      <c r="F67" s="370"/>
      <c r="G67" s="235" t="s">
        <v>292</v>
      </c>
      <c r="H67" s="279" t="s">
        <v>291</v>
      </c>
      <c r="I67" s="283"/>
      <c r="J67" s="431"/>
      <c r="K67" s="431"/>
      <c r="M67" s="360" t="str">
        <f>IF(N67="","",IF(N67="ZAR","Local","Foreign"))</f>
        <v/>
      </c>
      <c r="N67" s="361"/>
      <c r="O67" s="368" t="str">
        <f>IF(M67="","",IF(M67="Foreign",VLOOKUP(N67,'Option X3'!D:E,2,FALSE),1))</f>
        <v/>
      </c>
      <c r="P67" s="359"/>
      <c r="Q67" s="569"/>
      <c r="R67" s="364"/>
      <c r="S67" s="364"/>
      <c r="T67" s="617"/>
      <c r="U67" s="618"/>
      <c r="V67" s="51"/>
      <c r="X67" s="468" t="str">
        <f t="shared" si="21"/>
        <v/>
      </c>
      <c r="Y67" s="468" t="str">
        <f t="shared" si="21"/>
        <v/>
      </c>
      <c r="Z67" s="468" t="str">
        <f t="shared" si="21"/>
        <v/>
      </c>
      <c r="AA67" s="468" t="str">
        <f t="shared" si="21"/>
        <v/>
      </c>
      <c r="AB67" s="468" t="str">
        <f t="shared" si="21"/>
        <v/>
      </c>
      <c r="AC67" s="468" t="str">
        <f t="shared" si="21"/>
        <v/>
      </c>
      <c r="AD67" s="468" t="str">
        <f t="shared" si="21"/>
        <v/>
      </c>
      <c r="AE67" s="468" t="str">
        <f t="shared" si="21"/>
        <v/>
      </c>
      <c r="AF67" s="468" t="str">
        <f t="shared" si="21"/>
        <v/>
      </c>
      <c r="AG67" s="468" t="str">
        <f t="shared" si="21"/>
        <v/>
      </c>
      <c r="AH67" s="468" t="str">
        <f t="shared" si="21"/>
        <v/>
      </c>
      <c r="AI67" s="468" t="str">
        <f t="shared" si="21"/>
        <v/>
      </c>
      <c r="AJ67" s="468" t="str">
        <f t="shared" si="21"/>
        <v/>
      </c>
      <c r="AK67" s="468" t="str">
        <f t="shared" si="21"/>
        <v/>
      </c>
      <c r="AL67" s="468" t="str">
        <f t="shared" si="21"/>
        <v/>
      </c>
      <c r="AM67" s="468" t="str">
        <f t="shared" ref="AM67:AZ68" si="24">IF($F67="","",IF(VALUE(LEFT($F67,2))=AM$18,$J67,""))</f>
        <v/>
      </c>
      <c r="AN67" s="468" t="str">
        <f t="shared" si="24"/>
        <v/>
      </c>
      <c r="AO67" s="468" t="str">
        <f t="shared" si="24"/>
        <v/>
      </c>
      <c r="AP67" s="468" t="str">
        <f t="shared" si="24"/>
        <v/>
      </c>
      <c r="AQ67" s="468" t="str">
        <f t="shared" si="24"/>
        <v/>
      </c>
      <c r="AR67" s="468" t="str">
        <f t="shared" si="24"/>
        <v/>
      </c>
      <c r="AS67" s="468" t="str">
        <f t="shared" si="24"/>
        <v/>
      </c>
      <c r="AT67" s="468" t="str">
        <f t="shared" si="24"/>
        <v/>
      </c>
      <c r="AU67" s="468" t="str">
        <f t="shared" si="24"/>
        <v/>
      </c>
      <c r="AV67" s="468" t="str">
        <f t="shared" si="24"/>
        <v/>
      </c>
      <c r="AW67" s="468" t="str">
        <f t="shared" si="24"/>
        <v/>
      </c>
      <c r="AX67" s="468" t="str">
        <f t="shared" si="24"/>
        <v/>
      </c>
      <c r="AY67" s="468" t="str">
        <f t="shared" si="24"/>
        <v/>
      </c>
      <c r="AZ67" s="468" t="str">
        <f t="shared" si="24"/>
        <v/>
      </c>
      <c r="BA67" s="468"/>
      <c r="BB67" s="468" t="str">
        <f t="shared" si="23"/>
        <v/>
      </c>
      <c r="BC67" s="468" t="str">
        <f t="shared" si="23"/>
        <v/>
      </c>
      <c r="BD67" s="468"/>
      <c r="BE67" s="468" t="str">
        <f t="shared" si="22"/>
        <v/>
      </c>
      <c r="BF67" s="468" t="str">
        <f t="shared" si="22"/>
        <v/>
      </c>
      <c r="BG67" s="468" t="str">
        <f t="shared" si="22"/>
        <v/>
      </c>
      <c r="BH67" s="468" t="str">
        <f t="shared" si="22"/>
        <v/>
      </c>
      <c r="BI67" s="468" t="str">
        <f t="shared" si="22"/>
        <v/>
      </c>
      <c r="BJ67" s="468" t="str">
        <f t="shared" si="22"/>
        <v/>
      </c>
      <c r="BK67" s="468" t="str">
        <f t="shared" si="22"/>
        <v/>
      </c>
      <c r="BL67" s="468" t="str">
        <f t="shared" si="22"/>
        <v/>
      </c>
      <c r="BM67" s="468" t="str">
        <f t="shared" si="22"/>
        <v/>
      </c>
      <c r="BN67" s="468" t="str">
        <f t="shared" si="22"/>
        <v/>
      </c>
      <c r="BO67" s="468" t="str">
        <f t="shared" si="22"/>
        <v/>
      </c>
      <c r="BP67" s="468" t="str">
        <f t="shared" si="22"/>
        <v/>
      </c>
      <c r="BQ67" s="468" t="str">
        <f t="shared" si="22"/>
        <v/>
      </c>
      <c r="BR67" s="468" t="str">
        <f t="shared" si="22"/>
        <v/>
      </c>
      <c r="BS67" s="468" t="str">
        <f t="shared" si="22"/>
        <v/>
      </c>
      <c r="BT67" s="468" t="str">
        <f t="shared" ref="BT67:CG68" si="25">IF($F67="","",IF(VALUE(LEFT($F67,2))=BT$18,$K67,""))</f>
        <v/>
      </c>
      <c r="BU67" s="468" t="str">
        <f t="shared" si="25"/>
        <v/>
      </c>
      <c r="BV67" s="468" t="str">
        <f t="shared" si="25"/>
        <v/>
      </c>
      <c r="BW67" s="468" t="str">
        <f t="shared" si="25"/>
        <v/>
      </c>
      <c r="BX67" s="468" t="str">
        <f t="shared" si="25"/>
        <v/>
      </c>
      <c r="BY67" s="468" t="str">
        <f t="shared" si="25"/>
        <v/>
      </c>
      <c r="BZ67" s="468" t="str">
        <f t="shared" si="25"/>
        <v/>
      </c>
      <c r="CA67" s="468" t="str">
        <f t="shared" si="25"/>
        <v/>
      </c>
      <c r="CB67" s="468" t="str">
        <f t="shared" si="25"/>
        <v/>
      </c>
      <c r="CC67" s="468" t="str">
        <f t="shared" si="25"/>
        <v/>
      </c>
      <c r="CD67" s="468" t="str">
        <f t="shared" si="25"/>
        <v/>
      </c>
      <c r="CE67" s="468" t="str">
        <f t="shared" si="25"/>
        <v/>
      </c>
      <c r="CF67" s="468" t="str">
        <f t="shared" si="25"/>
        <v/>
      </c>
      <c r="CG67" s="468" t="str">
        <f t="shared" si="25"/>
        <v/>
      </c>
      <c r="CH67" s="468"/>
      <c r="CI67" s="468" t="str">
        <f t="shared" si="9"/>
        <v/>
      </c>
      <c r="CJ67" s="468" t="str">
        <f t="shared" si="9"/>
        <v/>
      </c>
      <c r="CK67" s="533"/>
    </row>
    <row r="68" spans="3:89" x14ac:dyDescent="0.25">
      <c r="C68" s="358"/>
      <c r="D68" s="260">
        <v>10</v>
      </c>
      <c r="E68" s="46"/>
      <c r="F68" s="47"/>
      <c r="G68" s="235" t="s">
        <v>294</v>
      </c>
      <c r="H68" s="279"/>
      <c r="I68" s="283"/>
      <c r="J68" s="431"/>
      <c r="K68" s="431"/>
      <c r="M68" s="469" t="str">
        <f>IF(N68="","",IF(N68="ZAR","Local","Foreign"))</f>
        <v/>
      </c>
      <c r="N68" s="470"/>
      <c r="O68" s="471" t="str">
        <f>IF(M68="","",IF(M68="Foreign",VLOOKUP(N68,'Option X3'!D:E,2,FALSE),1))</f>
        <v/>
      </c>
      <c r="P68" s="472"/>
      <c r="Q68" s="570"/>
      <c r="R68" s="473"/>
      <c r="S68" s="473"/>
      <c r="T68" s="623"/>
      <c r="U68" s="624"/>
      <c r="V68" s="51"/>
      <c r="X68" s="468" t="str">
        <f t="shared" ref="X68:AM68" si="26">IF($F68="","",IF(VALUE(LEFT($F68,2))=X$18,$J68,""))</f>
        <v/>
      </c>
      <c r="Y68" s="468" t="str">
        <f t="shared" si="26"/>
        <v/>
      </c>
      <c r="Z68" s="468" t="str">
        <f t="shared" si="26"/>
        <v/>
      </c>
      <c r="AA68" s="468" t="str">
        <f t="shared" si="26"/>
        <v/>
      </c>
      <c r="AB68" s="468" t="str">
        <f t="shared" si="26"/>
        <v/>
      </c>
      <c r="AC68" s="468" t="str">
        <f t="shared" si="26"/>
        <v/>
      </c>
      <c r="AD68" s="468" t="str">
        <f t="shared" si="26"/>
        <v/>
      </c>
      <c r="AE68" s="468" t="str">
        <f t="shared" si="26"/>
        <v/>
      </c>
      <c r="AF68" s="468" t="str">
        <f t="shared" si="26"/>
        <v/>
      </c>
      <c r="AG68" s="468" t="str">
        <f t="shared" si="26"/>
        <v/>
      </c>
      <c r="AH68" s="468" t="str">
        <f t="shared" si="26"/>
        <v/>
      </c>
      <c r="AI68" s="468" t="str">
        <f t="shared" si="26"/>
        <v/>
      </c>
      <c r="AJ68" s="468" t="str">
        <f t="shared" si="26"/>
        <v/>
      </c>
      <c r="AK68" s="468" t="str">
        <f t="shared" si="26"/>
        <v/>
      </c>
      <c r="AL68" s="468" t="str">
        <f t="shared" si="26"/>
        <v/>
      </c>
      <c r="AM68" s="468" t="str">
        <f t="shared" si="26"/>
        <v/>
      </c>
      <c r="AN68" s="468" t="str">
        <f t="shared" si="24"/>
        <v/>
      </c>
      <c r="AO68" s="468" t="str">
        <f t="shared" si="24"/>
        <v/>
      </c>
      <c r="AP68" s="468" t="str">
        <f t="shared" si="24"/>
        <v/>
      </c>
      <c r="AQ68" s="468" t="str">
        <f t="shared" si="24"/>
        <v/>
      </c>
      <c r="AR68" s="468" t="str">
        <f t="shared" si="24"/>
        <v/>
      </c>
      <c r="AS68" s="468" t="str">
        <f t="shared" si="24"/>
        <v/>
      </c>
      <c r="AT68" s="468" t="str">
        <f t="shared" si="24"/>
        <v/>
      </c>
      <c r="AU68" s="468" t="str">
        <f t="shared" si="24"/>
        <v/>
      </c>
      <c r="AV68" s="468" t="str">
        <f t="shared" si="24"/>
        <v/>
      </c>
      <c r="AW68" s="468" t="str">
        <f t="shared" si="24"/>
        <v/>
      </c>
      <c r="AX68" s="468" t="str">
        <f t="shared" si="24"/>
        <v/>
      </c>
      <c r="AY68" s="468" t="str">
        <f t="shared" si="24"/>
        <v/>
      </c>
      <c r="AZ68" s="468" t="str">
        <f t="shared" si="24"/>
        <v/>
      </c>
      <c r="BA68" s="468"/>
      <c r="BB68" s="468" t="str">
        <f t="shared" si="23"/>
        <v/>
      </c>
      <c r="BC68" s="468" t="str">
        <f t="shared" si="23"/>
        <v/>
      </c>
      <c r="BD68" s="468"/>
      <c r="BE68" s="468" t="str">
        <f t="shared" ref="BE68:BT68" si="27">IF($F68="","",IF(VALUE(LEFT($F68,2))=BE$18,$K68,""))</f>
        <v/>
      </c>
      <c r="BF68" s="468" t="str">
        <f t="shared" si="27"/>
        <v/>
      </c>
      <c r="BG68" s="468" t="str">
        <f t="shared" si="27"/>
        <v/>
      </c>
      <c r="BH68" s="468" t="str">
        <f t="shared" si="27"/>
        <v/>
      </c>
      <c r="BI68" s="468" t="str">
        <f t="shared" si="27"/>
        <v/>
      </c>
      <c r="BJ68" s="468" t="str">
        <f t="shared" si="27"/>
        <v/>
      </c>
      <c r="BK68" s="468" t="str">
        <f t="shared" si="27"/>
        <v/>
      </c>
      <c r="BL68" s="468" t="str">
        <f t="shared" si="27"/>
        <v/>
      </c>
      <c r="BM68" s="468" t="str">
        <f t="shared" si="27"/>
        <v/>
      </c>
      <c r="BN68" s="468" t="str">
        <f t="shared" si="27"/>
        <v/>
      </c>
      <c r="BO68" s="468" t="str">
        <f t="shared" si="27"/>
        <v/>
      </c>
      <c r="BP68" s="468" t="str">
        <f t="shared" si="27"/>
        <v/>
      </c>
      <c r="BQ68" s="468" t="str">
        <f t="shared" si="27"/>
        <v/>
      </c>
      <c r="BR68" s="468" t="str">
        <f t="shared" si="27"/>
        <v/>
      </c>
      <c r="BS68" s="468" t="str">
        <f t="shared" si="27"/>
        <v/>
      </c>
      <c r="BT68" s="468" t="str">
        <f t="shared" si="27"/>
        <v/>
      </c>
      <c r="BU68" s="468" t="str">
        <f t="shared" si="25"/>
        <v/>
      </c>
      <c r="BV68" s="468" t="str">
        <f t="shared" si="25"/>
        <v/>
      </c>
      <c r="BW68" s="468" t="str">
        <f t="shared" si="25"/>
        <v/>
      </c>
      <c r="BX68" s="468" t="str">
        <f t="shared" si="25"/>
        <v/>
      </c>
      <c r="BY68" s="468" t="str">
        <f t="shared" si="25"/>
        <v/>
      </c>
      <c r="BZ68" s="468" t="str">
        <f t="shared" si="25"/>
        <v/>
      </c>
      <c r="CA68" s="468" t="str">
        <f t="shared" si="25"/>
        <v/>
      </c>
      <c r="CB68" s="468" t="str">
        <f t="shared" si="25"/>
        <v/>
      </c>
      <c r="CC68" s="468" t="str">
        <f t="shared" si="25"/>
        <v/>
      </c>
      <c r="CD68" s="468" t="str">
        <f t="shared" si="25"/>
        <v/>
      </c>
      <c r="CE68" s="468" t="str">
        <f t="shared" si="25"/>
        <v/>
      </c>
      <c r="CF68" s="468" t="str">
        <f t="shared" si="25"/>
        <v/>
      </c>
      <c r="CG68" s="468" t="str">
        <f t="shared" si="25"/>
        <v/>
      </c>
      <c r="CH68" s="468"/>
      <c r="CI68" s="468" t="str">
        <f t="shared" si="9"/>
        <v/>
      </c>
      <c r="CJ68" s="468" t="str">
        <f t="shared" si="9"/>
        <v/>
      </c>
      <c r="CK68" s="533"/>
    </row>
    <row r="69" spans="3:89" ht="14.25" customHeight="1" x14ac:dyDescent="0.25">
      <c r="C69" s="358"/>
      <c r="D69" s="750" t="s">
        <v>243</v>
      </c>
      <c r="E69" s="751"/>
      <c r="F69" s="751"/>
      <c r="G69" s="751"/>
      <c r="H69" s="752"/>
      <c r="I69" s="262"/>
      <c r="J69" s="774">
        <f>SUM(J20:J68)-J25-J27-J43</f>
        <v>0</v>
      </c>
      <c r="K69" s="749"/>
      <c r="M69" s="474"/>
      <c r="N69" s="475"/>
      <c r="O69" s="476"/>
      <c r="P69" s="477"/>
      <c r="Q69" s="615">
        <f>SUM(Q20:R68)</f>
        <v>0</v>
      </c>
      <c r="R69" s="615">
        <f>SUM(R20:R68)</f>
        <v>0</v>
      </c>
      <c r="S69" s="615">
        <f>SUM(S20:S68)</f>
        <v>0</v>
      </c>
      <c r="T69" s="619">
        <f>SUM(T20:U68)</f>
        <v>0</v>
      </c>
      <c r="U69" s="620"/>
      <c r="V69" s="261"/>
      <c r="X69" s="468"/>
      <c r="Y69" s="468"/>
      <c r="Z69" s="468"/>
      <c r="AA69" s="468"/>
      <c r="AB69" s="468"/>
      <c r="AC69" s="468"/>
      <c r="AD69" s="468"/>
      <c r="AE69" s="468"/>
      <c r="AF69" s="468"/>
      <c r="AG69" s="468"/>
      <c r="AH69" s="468"/>
      <c r="AI69" s="468"/>
      <c r="AJ69" s="468"/>
      <c r="AK69" s="468"/>
      <c r="AL69" s="468"/>
      <c r="AM69" s="468"/>
      <c r="AN69" s="468"/>
      <c r="AO69" s="468"/>
      <c r="AP69" s="468"/>
      <c r="AQ69" s="468"/>
      <c r="AR69" s="468"/>
      <c r="AS69" s="468"/>
      <c r="AT69" s="468"/>
      <c r="AU69" s="468"/>
      <c r="AV69" s="468"/>
      <c r="AW69" s="468"/>
      <c r="AX69" s="468"/>
      <c r="AY69" s="468"/>
      <c r="AZ69" s="468"/>
      <c r="BA69" s="468"/>
      <c r="BB69" s="531">
        <f>SUM(BB20:BB68)</f>
        <v>0</v>
      </c>
      <c r="BC69" s="531">
        <f>SUM(BC20:BC68)</f>
        <v>0</v>
      </c>
      <c r="BD69" s="531"/>
      <c r="BE69" s="531"/>
      <c r="BF69" s="531"/>
      <c r="BG69" s="531"/>
      <c r="BH69" s="531"/>
      <c r="BI69" s="531"/>
      <c r="BJ69" s="531"/>
      <c r="BK69" s="531"/>
      <c r="BL69" s="531"/>
      <c r="BM69" s="531"/>
      <c r="BN69" s="531"/>
      <c r="BO69" s="531"/>
      <c r="BP69" s="531"/>
      <c r="BQ69" s="531"/>
      <c r="BR69" s="531"/>
      <c r="BS69" s="531"/>
      <c r="BT69" s="531"/>
      <c r="BU69" s="531"/>
      <c r="BV69" s="531"/>
      <c r="BW69" s="531"/>
      <c r="BX69" s="531"/>
      <c r="BY69" s="531"/>
      <c r="BZ69" s="531"/>
      <c r="CA69" s="531"/>
      <c r="CB69" s="531"/>
      <c r="CC69" s="531"/>
      <c r="CD69" s="531"/>
      <c r="CE69" s="531"/>
      <c r="CF69" s="531"/>
      <c r="CG69" s="531"/>
      <c r="CH69" s="531"/>
      <c r="CI69" s="531">
        <f>SUM(CI20:CI68)</f>
        <v>0</v>
      </c>
      <c r="CJ69" s="531">
        <f>SUM(CJ20:CJ68)</f>
        <v>0</v>
      </c>
      <c r="CK69" s="532"/>
    </row>
    <row r="70" spans="3:89" ht="18.75" customHeight="1" x14ac:dyDescent="0.25">
      <c r="C70" s="358"/>
      <c r="D70" s="753"/>
      <c r="E70" s="754"/>
      <c r="F70" s="754"/>
      <c r="G70" s="754"/>
      <c r="H70" s="755"/>
      <c r="I70" s="365"/>
      <c r="J70" s="775"/>
      <c r="K70" s="744"/>
      <c r="M70" s="478"/>
      <c r="N70" s="479"/>
      <c r="O70" s="480"/>
      <c r="P70" s="481"/>
      <c r="Q70" s="616"/>
      <c r="R70" s="616"/>
      <c r="S70" s="616"/>
      <c r="T70" s="621"/>
      <c r="U70" s="622"/>
      <c r="V70" s="261"/>
    </row>
    <row r="71" spans="3:89" ht="12.75" customHeight="1" x14ac:dyDescent="0.25">
      <c r="C71" s="358"/>
      <c r="D71" s="736" t="s">
        <v>244</v>
      </c>
      <c r="E71" s="737"/>
      <c r="F71" s="737"/>
      <c r="G71" s="737"/>
      <c r="H71" s="737"/>
      <c r="I71" s="366"/>
      <c r="J71" s="776"/>
      <c r="K71" s="744">
        <f>SUM(K20:K68)-K24-K26-K42</f>
        <v>0</v>
      </c>
      <c r="M71" s="482"/>
      <c r="P71" s="483"/>
      <c r="Q71" s="263"/>
      <c r="R71" s="263"/>
      <c r="S71" s="263"/>
      <c r="T71" s="263"/>
      <c r="U71" s="263"/>
      <c r="V71" s="261"/>
    </row>
    <row r="72" spans="3:89" ht="18.75" customHeight="1" thickBot="1" x14ac:dyDescent="0.3">
      <c r="C72" s="358"/>
      <c r="D72" s="738"/>
      <c r="E72" s="739"/>
      <c r="F72" s="739"/>
      <c r="G72" s="739"/>
      <c r="H72" s="739"/>
      <c r="I72" s="264"/>
      <c r="J72" s="777"/>
      <c r="K72" s="745"/>
      <c r="L72" s="484"/>
      <c r="M72" s="485"/>
      <c r="N72" s="486"/>
      <c r="O72" s="487"/>
      <c r="P72" s="488"/>
      <c r="Q72" s="265"/>
      <c r="R72" s="265"/>
      <c r="S72" s="265"/>
      <c r="T72" s="265"/>
      <c r="U72" s="265"/>
      <c r="V72" s="266"/>
    </row>
    <row r="73" spans="3:89" ht="10.5" customHeight="1" thickTop="1" thickBot="1" x14ac:dyDescent="0.3">
      <c r="C73" s="489"/>
      <c r="D73" s="267"/>
      <c r="E73" s="268"/>
      <c r="F73" s="268"/>
      <c r="G73" s="268"/>
      <c r="H73" s="268"/>
      <c r="I73" s="268"/>
      <c r="J73" s="268"/>
      <c r="K73" s="269"/>
      <c r="M73" s="482"/>
      <c r="P73" s="483"/>
      <c r="Q73" s="263"/>
      <c r="R73" s="263"/>
      <c r="S73" s="263"/>
      <c r="T73" s="263"/>
      <c r="U73" s="263"/>
      <c r="V73" s="261"/>
    </row>
    <row r="74" spans="3:89" ht="30" customHeight="1" thickTop="1" x14ac:dyDescent="0.25">
      <c r="C74" s="358"/>
      <c r="D74" s="733" t="s">
        <v>259</v>
      </c>
      <c r="E74" s="734"/>
      <c r="F74" s="734"/>
      <c r="G74" s="734"/>
      <c r="H74" s="734"/>
      <c r="I74" s="734"/>
      <c r="J74" s="734"/>
      <c r="K74" s="734"/>
      <c r="L74" s="734"/>
      <c r="M74" s="734"/>
      <c r="N74" s="734"/>
      <c r="O74" s="734"/>
      <c r="P74" s="734"/>
      <c r="Q74" s="734"/>
      <c r="R74" s="734"/>
      <c r="S74" s="734"/>
      <c r="T74" s="734"/>
      <c r="U74" s="735"/>
      <c r="V74" s="270"/>
    </row>
    <row r="75" spans="3:89" ht="24" customHeight="1" x14ac:dyDescent="0.25">
      <c r="C75" s="358"/>
      <c r="D75" s="743" t="s">
        <v>261</v>
      </c>
      <c r="E75" s="741"/>
      <c r="F75" s="741"/>
      <c r="G75" s="740" t="s">
        <v>260</v>
      </c>
      <c r="H75" s="741"/>
      <c r="I75" s="741"/>
      <c r="J75" s="741"/>
      <c r="K75" s="742"/>
      <c r="L75" s="460"/>
      <c r="M75" s="625" t="s">
        <v>262</v>
      </c>
      <c r="N75" s="625"/>
      <c r="O75" s="625"/>
      <c r="P75" s="625"/>
      <c r="Q75" s="740" t="s">
        <v>263</v>
      </c>
      <c r="R75" s="741"/>
      <c r="S75" s="741"/>
      <c r="T75" s="741"/>
      <c r="U75" s="746"/>
      <c r="V75" s="490"/>
    </row>
    <row r="76" spans="3:89" x14ac:dyDescent="0.25">
      <c r="C76" s="358"/>
      <c r="D76" s="785"/>
      <c r="E76" s="727"/>
      <c r="F76" s="727"/>
      <c r="G76" s="726"/>
      <c r="H76" s="727"/>
      <c r="I76" s="727"/>
      <c r="J76" s="727"/>
      <c r="K76" s="728"/>
      <c r="L76" s="491"/>
      <c r="M76" s="783"/>
      <c r="N76" s="783"/>
      <c r="O76" s="783"/>
      <c r="P76" s="783"/>
      <c r="Q76" s="780"/>
      <c r="R76" s="781"/>
      <c r="S76" s="781"/>
      <c r="T76" s="781"/>
      <c r="U76" s="782"/>
      <c r="V76" s="492"/>
    </row>
    <row r="77" spans="3:89" x14ac:dyDescent="0.25">
      <c r="C77" s="358"/>
      <c r="D77" s="717"/>
      <c r="E77" s="718"/>
      <c r="F77" s="718"/>
      <c r="G77" s="719"/>
      <c r="H77" s="718"/>
      <c r="I77" s="718"/>
      <c r="J77" s="718"/>
      <c r="K77" s="720"/>
      <c r="L77" s="493"/>
      <c r="M77" s="784"/>
      <c r="N77" s="784"/>
      <c r="O77" s="784"/>
      <c r="P77" s="784"/>
      <c r="Q77" s="762"/>
      <c r="R77" s="763"/>
      <c r="S77" s="763"/>
      <c r="T77" s="763"/>
      <c r="U77" s="764"/>
      <c r="V77" s="492"/>
    </row>
    <row r="78" spans="3:89" ht="12.75" customHeight="1" x14ac:dyDescent="0.25">
      <c r="C78" s="358"/>
      <c r="D78" s="717"/>
      <c r="E78" s="718"/>
      <c r="F78" s="718"/>
      <c r="G78" s="719"/>
      <c r="H78" s="718"/>
      <c r="I78" s="718"/>
      <c r="J78" s="718"/>
      <c r="K78" s="720"/>
      <c r="L78" s="493"/>
      <c r="M78" s="784"/>
      <c r="N78" s="784"/>
      <c r="O78" s="784"/>
      <c r="P78" s="784"/>
      <c r="Q78" s="762"/>
      <c r="R78" s="763"/>
      <c r="S78" s="763"/>
      <c r="T78" s="763"/>
      <c r="U78" s="764"/>
      <c r="V78" s="492"/>
    </row>
    <row r="79" spans="3:89" ht="12.75" customHeight="1" x14ac:dyDescent="0.25">
      <c r="C79" s="358"/>
      <c r="D79" s="717"/>
      <c r="E79" s="718"/>
      <c r="F79" s="718"/>
      <c r="G79" s="719"/>
      <c r="H79" s="718"/>
      <c r="I79" s="718"/>
      <c r="J79" s="718"/>
      <c r="K79" s="720"/>
      <c r="L79" s="493"/>
      <c r="M79" s="784"/>
      <c r="N79" s="784"/>
      <c r="O79" s="784"/>
      <c r="P79" s="784"/>
      <c r="Q79" s="762"/>
      <c r="R79" s="763"/>
      <c r="S79" s="763"/>
      <c r="T79" s="763"/>
      <c r="U79" s="764"/>
      <c r="V79" s="492"/>
    </row>
    <row r="80" spans="3:89" ht="12.75" customHeight="1" x14ac:dyDescent="0.25">
      <c r="C80" s="358"/>
      <c r="D80" s="717"/>
      <c r="E80" s="718"/>
      <c r="F80" s="718"/>
      <c r="G80" s="719"/>
      <c r="H80" s="718"/>
      <c r="I80" s="718"/>
      <c r="J80" s="718"/>
      <c r="K80" s="720"/>
      <c r="L80" s="493"/>
      <c r="M80" s="784"/>
      <c r="N80" s="784"/>
      <c r="O80" s="784"/>
      <c r="P80" s="784"/>
      <c r="Q80" s="762"/>
      <c r="R80" s="763"/>
      <c r="S80" s="763"/>
      <c r="T80" s="763"/>
      <c r="U80" s="764"/>
      <c r="V80" s="492"/>
    </row>
    <row r="81" spans="3:22" ht="12.75" customHeight="1" x14ac:dyDescent="0.25">
      <c r="C81" s="358"/>
      <c r="D81" s="717"/>
      <c r="E81" s="718"/>
      <c r="F81" s="718"/>
      <c r="G81" s="719"/>
      <c r="H81" s="718"/>
      <c r="I81" s="718"/>
      <c r="J81" s="718"/>
      <c r="K81" s="720"/>
      <c r="L81" s="493"/>
      <c r="M81" s="784"/>
      <c r="N81" s="784"/>
      <c r="O81" s="784"/>
      <c r="P81" s="784"/>
      <c r="Q81" s="762"/>
      <c r="R81" s="763"/>
      <c r="S81" s="763"/>
      <c r="T81" s="763"/>
      <c r="U81" s="764"/>
      <c r="V81" s="492"/>
    </row>
    <row r="82" spans="3:22" ht="12.75" customHeight="1" thickBot="1" x14ac:dyDescent="0.3">
      <c r="C82" s="358"/>
      <c r="D82" s="715"/>
      <c r="E82" s="716"/>
      <c r="F82" s="716"/>
      <c r="G82" s="778"/>
      <c r="H82" s="716"/>
      <c r="I82" s="716"/>
      <c r="J82" s="716"/>
      <c r="K82" s="779"/>
      <c r="L82" s="494"/>
      <c r="M82" s="714"/>
      <c r="N82" s="714"/>
      <c r="O82" s="714"/>
      <c r="P82" s="714"/>
      <c r="Q82" s="765"/>
      <c r="R82" s="766"/>
      <c r="S82" s="766"/>
      <c r="T82" s="766"/>
      <c r="U82" s="767"/>
      <c r="V82" s="492"/>
    </row>
    <row r="83" spans="3:22" ht="10.5" customHeight="1" thickTop="1" thickBot="1" x14ac:dyDescent="0.3">
      <c r="C83" s="495"/>
      <c r="D83" s="496"/>
      <c r="E83" s="496"/>
      <c r="F83" s="496"/>
      <c r="G83" s="484"/>
      <c r="H83" s="484"/>
      <c r="I83" s="484"/>
      <c r="J83" s="484"/>
      <c r="K83" s="484"/>
      <c r="L83" s="484"/>
      <c r="M83" s="485"/>
      <c r="N83" s="487"/>
      <c r="O83" s="487"/>
      <c r="P83" s="48"/>
      <c r="Q83" s="484"/>
      <c r="R83" s="484"/>
      <c r="S83" s="484"/>
      <c r="T83" s="497"/>
      <c r="U83" s="498"/>
      <c r="V83" s="499"/>
    </row>
    <row r="84" spans="3:22" ht="13" thickTop="1" x14ac:dyDescent="0.25">
      <c r="D84" s="500"/>
      <c r="E84" s="500"/>
      <c r="F84" s="500"/>
      <c r="G84" s="500"/>
      <c r="H84" s="500"/>
      <c r="I84" s="500"/>
      <c r="J84" s="500"/>
      <c r="K84" s="500"/>
      <c r="M84" s="501"/>
      <c r="N84" s="501"/>
      <c r="O84" s="500"/>
      <c r="P84" s="500"/>
      <c r="Q84" s="500"/>
      <c r="R84" s="500"/>
      <c r="S84" s="500"/>
      <c r="T84" s="500"/>
      <c r="U84" s="500"/>
      <c r="V84" s="500"/>
    </row>
    <row r="85" spans="3:22" x14ac:dyDescent="0.25">
      <c r="D85" s="500"/>
      <c r="E85" s="500"/>
      <c r="F85" s="500"/>
      <c r="G85" s="500"/>
      <c r="H85" s="500"/>
      <c r="I85" s="500"/>
      <c r="J85" s="500"/>
      <c r="K85" s="500"/>
      <c r="M85" s="501"/>
      <c r="N85" s="501"/>
      <c r="O85" s="500"/>
      <c r="P85" s="500"/>
      <c r="Q85" s="500"/>
      <c r="R85" s="500"/>
      <c r="S85" s="500"/>
      <c r="T85" s="500"/>
      <c r="U85" s="500"/>
      <c r="V85" s="500"/>
    </row>
    <row r="99" spans="6:13" x14ac:dyDescent="0.25">
      <c r="F99" s="271"/>
      <c r="K99" s="271"/>
      <c r="M99" s="271"/>
    </row>
    <row r="100" spans="6:13" x14ac:dyDescent="0.25">
      <c r="F100" s="271"/>
      <c r="K100" s="271"/>
      <c r="M100" s="271"/>
    </row>
    <row r="101" spans="6:13" x14ac:dyDescent="0.25">
      <c r="F101" s="271"/>
      <c r="K101" s="271"/>
      <c r="M101" s="271"/>
    </row>
    <row r="102" spans="6:13" x14ac:dyDescent="0.25">
      <c r="F102" s="271"/>
      <c r="K102" s="271"/>
      <c r="M102" s="271"/>
    </row>
    <row r="103" spans="6:13" x14ac:dyDescent="0.25">
      <c r="F103" s="271"/>
      <c r="K103" s="271"/>
      <c r="M103" s="271"/>
    </row>
    <row r="104" spans="6:13" x14ac:dyDescent="0.25">
      <c r="F104" s="271"/>
      <c r="K104" s="271"/>
      <c r="M104" s="271"/>
    </row>
    <row r="105" spans="6:13" x14ac:dyDescent="0.25">
      <c r="F105" s="271"/>
      <c r="K105" s="271"/>
      <c r="M105" s="271"/>
    </row>
    <row r="106" spans="6:13" x14ac:dyDescent="0.25">
      <c r="F106" s="271"/>
      <c r="K106" s="271"/>
      <c r="M106" s="271"/>
    </row>
    <row r="107" spans="6:13" x14ac:dyDescent="0.25">
      <c r="F107" s="271"/>
      <c r="K107" s="271"/>
      <c r="M107" s="271"/>
    </row>
    <row r="108" spans="6:13" x14ac:dyDescent="0.25">
      <c r="F108" s="271"/>
      <c r="K108" s="271"/>
      <c r="M108" s="271"/>
    </row>
    <row r="109" spans="6:13" x14ac:dyDescent="0.25">
      <c r="F109" s="271"/>
      <c r="K109" s="271"/>
      <c r="M109" s="271"/>
    </row>
    <row r="110" spans="6:13" x14ac:dyDescent="0.25">
      <c r="F110" s="271"/>
      <c r="K110" s="271"/>
      <c r="M110" s="271"/>
    </row>
    <row r="111" spans="6:13" x14ac:dyDescent="0.25">
      <c r="F111" s="271"/>
      <c r="K111" s="271"/>
      <c r="M111" s="271"/>
    </row>
  </sheetData>
  <sheetProtection selectLockedCells="1"/>
  <autoFilter ref="C20:CK72" xr:uid="{00000000-0009-0000-0000-00002E000000}">
    <filterColumn colId="14" showButton="0"/>
    <filterColumn colId="17" showButton="0"/>
  </autoFilter>
  <mergeCells count="135">
    <mergeCell ref="D4:D5"/>
    <mergeCell ref="E4:E5"/>
    <mergeCell ref="F4:K5"/>
    <mergeCell ref="L4:V6"/>
    <mergeCell ref="D6:K6"/>
    <mergeCell ref="D8:E8"/>
    <mergeCell ref="F8:K8"/>
    <mergeCell ref="M8:N8"/>
    <mergeCell ref="P8:Q8"/>
    <mergeCell ref="S8:U8"/>
    <mergeCell ref="D14:D15"/>
    <mergeCell ref="F14:F15"/>
    <mergeCell ref="G14:G15"/>
    <mergeCell ref="D17:K17"/>
    <mergeCell ref="M17:O17"/>
    <mergeCell ref="Q17:U17"/>
    <mergeCell ref="U10:U11"/>
    <mergeCell ref="F12:F13"/>
    <mergeCell ref="G12:G13"/>
    <mergeCell ref="H12:K15"/>
    <mergeCell ref="S12:T13"/>
    <mergeCell ref="U12:U13"/>
    <mergeCell ref="D9:D13"/>
    <mergeCell ref="E9:E15"/>
    <mergeCell ref="H9:J9"/>
    <mergeCell ref="M9:N15"/>
    <mergeCell ref="S9:T9"/>
    <mergeCell ref="F10:F11"/>
    <mergeCell ref="G10:G11"/>
    <mergeCell ref="H10:J11"/>
    <mergeCell ref="K10:K11"/>
    <mergeCell ref="S10:T11"/>
    <mergeCell ref="N18:N19"/>
    <mergeCell ref="O18:O19"/>
    <mergeCell ref="P18:P19"/>
    <mergeCell ref="Q18:Q19"/>
    <mergeCell ref="R18:R19"/>
    <mergeCell ref="S18:S19"/>
    <mergeCell ref="D18:D19"/>
    <mergeCell ref="E18:E19"/>
    <mergeCell ref="F18:F19"/>
    <mergeCell ref="G18:G19"/>
    <mergeCell ref="H18:H19"/>
    <mergeCell ref="M18:M19"/>
    <mergeCell ref="T25:U25"/>
    <mergeCell ref="T26:U26"/>
    <mergeCell ref="T27:U27"/>
    <mergeCell ref="T28:U28"/>
    <mergeCell ref="T29:U29"/>
    <mergeCell ref="T30:U30"/>
    <mergeCell ref="T18:U19"/>
    <mergeCell ref="T20:U20"/>
    <mergeCell ref="T21:U21"/>
    <mergeCell ref="T22:U22"/>
    <mergeCell ref="T23:U23"/>
    <mergeCell ref="T24:U24"/>
    <mergeCell ref="T37:U37"/>
    <mergeCell ref="T38:U38"/>
    <mergeCell ref="T39:U39"/>
    <mergeCell ref="T40:U40"/>
    <mergeCell ref="T41:U41"/>
    <mergeCell ref="T42:U42"/>
    <mergeCell ref="T31:U31"/>
    <mergeCell ref="T32:U32"/>
    <mergeCell ref="T33:U33"/>
    <mergeCell ref="T34:U34"/>
    <mergeCell ref="T35:U35"/>
    <mergeCell ref="T36:U36"/>
    <mergeCell ref="T49:U49"/>
    <mergeCell ref="T50:U50"/>
    <mergeCell ref="T51:U51"/>
    <mergeCell ref="T52:U52"/>
    <mergeCell ref="T53:U53"/>
    <mergeCell ref="T54:U54"/>
    <mergeCell ref="T43:U43"/>
    <mergeCell ref="T44:U44"/>
    <mergeCell ref="T45:U45"/>
    <mergeCell ref="T46:U46"/>
    <mergeCell ref="T47:U47"/>
    <mergeCell ref="T48:U48"/>
    <mergeCell ref="T63:U63"/>
    <mergeCell ref="T64:U64"/>
    <mergeCell ref="T65:U65"/>
    <mergeCell ref="T66:U66"/>
    <mergeCell ref="T67:U67"/>
    <mergeCell ref="T68:U68"/>
    <mergeCell ref="T55:U55"/>
    <mergeCell ref="T58:U58"/>
    <mergeCell ref="T59:U59"/>
    <mergeCell ref="T60:U60"/>
    <mergeCell ref="T61:U61"/>
    <mergeCell ref="T62:U62"/>
    <mergeCell ref="T69:U70"/>
    <mergeCell ref="D71:H72"/>
    <mergeCell ref="J71:J72"/>
    <mergeCell ref="K71:K72"/>
    <mergeCell ref="D74:U74"/>
    <mergeCell ref="D75:F75"/>
    <mergeCell ref="G75:K75"/>
    <mergeCell ref="M75:P75"/>
    <mergeCell ref="Q75:U75"/>
    <mergeCell ref="D69:H70"/>
    <mergeCell ref="J69:J70"/>
    <mergeCell ref="K69:K70"/>
    <mergeCell ref="Q69:Q70"/>
    <mergeCell ref="R69:R70"/>
    <mergeCell ref="S69:S70"/>
    <mergeCell ref="D78:F78"/>
    <mergeCell ref="G78:K78"/>
    <mergeCell ref="M78:P78"/>
    <mergeCell ref="Q78:U78"/>
    <mergeCell ref="D79:F79"/>
    <mergeCell ref="G79:K79"/>
    <mergeCell ref="M79:P79"/>
    <mergeCell ref="Q79:U79"/>
    <mergeCell ref="D76:F76"/>
    <mergeCell ref="G76:K76"/>
    <mergeCell ref="M76:P76"/>
    <mergeCell ref="Q76:U76"/>
    <mergeCell ref="D77:F77"/>
    <mergeCell ref="G77:K77"/>
    <mergeCell ref="M77:P77"/>
    <mergeCell ref="Q77:U77"/>
    <mergeCell ref="D82:F82"/>
    <mergeCell ref="G82:K82"/>
    <mergeCell ref="M82:P82"/>
    <mergeCell ref="Q82:U82"/>
    <mergeCell ref="D80:F80"/>
    <mergeCell ref="G80:K80"/>
    <mergeCell ref="M80:P80"/>
    <mergeCell ref="Q80:U80"/>
    <mergeCell ref="D81:F81"/>
    <mergeCell ref="G81:K81"/>
    <mergeCell ref="M81:P81"/>
    <mergeCell ref="Q81:U81"/>
  </mergeCells>
  <conditionalFormatting sqref="E4:F4 E7 F7:F8">
    <cfRule type="cellIs" dxfId="5" priority="1" stopIfTrue="1" operator="equal">
      <formula>"????"</formula>
    </cfRule>
  </conditionalFormatting>
  <dataValidations count="4">
    <dataValidation type="list" allowBlank="1" showInputMessage="1" showErrorMessage="1" sqref="P20:P68" xr:uid="{4E06F935-251D-4E8E-8048-C4F80476C8B6}">
      <formula1>CPA_Data</formula1>
    </dataValidation>
    <dataValidation type="list" allowBlank="1" showInputMessage="1" showErrorMessage="1" sqref="E20:E68" xr:uid="{1D8C0481-432C-4C03-B4C3-D7A99A544370}">
      <formula1>Cost_Allocation</formula1>
    </dataValidation>
    <dataValidation type="list" allowBlank="1" showInputMessage="1" showErrorMessage="1" sqref="F20:F68" xr:uid="{AE99F785-2E45-43F6-A617-D1B863B1B69C}">
      <formula1>PS5_Allocation</formula1>
    </dataValidation>
    <dataValidation type="list" allowBlank="1" showInputMessage="1" showErrorMessage="1" sqref="N20:N68" xr:uid="{67FAD4C6-0E82-4361-84A8-A8370581A8B8}">
      <formula1>Currency_Allocated</formula1>
    </dataValidation>
  </dataValidations>
  <printOptions horizontalCentered="1"/>
  <pageMargins left="0.23622047244094491" right="0.23622047244094491" top="0.35433070866141736" bottom="0.43307086614173229" header="0.19685039370078741" footer="0.19685039370078741"/>
  <pageSetup paperSize="9" scale="39" orientation="landscape" r:id="rId1"/>
  <headerFooter alignWithMargins="0">
    <oddFooter>&amp;L&amp;F&amp;C&amp;A&amp;RPage &amp;P of &amp;N</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E0EA4-790D-48BD-BD38-BDE07123164C}">
  <dimension ref="E3:L92"/>
  <sheetViews>
    <sheetView showGridLines="0" view="pageBreakPreview" topLeftCell="A32" zoomScale="75" zoomScaleNormal="100" zoomScaleSheetLayoutView="75" workbookViewId="0">
      <selection activeCell="AB63" sqref="AB63"/>
    </sheetView>
  </sheetViews>
  <sheetFormatPr defaultColWidth="9.1796875" defaultRowHeight="12.5" x14ac:dyDescent="0.25"/>
  <cols>
    <col min="1" max="4" width="2.54296875" style="4" customWidth="1"/>
    <col min="5" max="5" width="4.1796875" style="4" customWidth="1"/>
    <col min="6" max="6" width="3.54296875" style="4" customWidth="1"/>
    <col min="7" max="7" width="22" style="4" customWidth="1"/>
    <col min="8" max="8" width="17.81640625" style="14" customWidth="1"/>
    <col min="9" max="9" width="9.1796875" style="14"/>
    <col min="10" max="10" width="20.81640625" style="4" customWidth="1"/>
    <col min="11" max="11" width="30.54296875" style="33" customWidth="1"/>
    <col min="12" max="12" width="30.81640625" style="4" customWidth="1"/>
    <col min="13" max="16384" width="9.1796875" style="4"/>
  </cols>
  <sheetData>
    <row r="3" spans="5:12" ht="13" thickBot="1" x14ac:dyDescent="0.3"/>
    <row r="4" spans="5:12" s="12" customFormat="1" ht="33.75" customHeight="1" x14ac:dyDescent="0.3">
      <c r="E4" s="809" t="str">
        <f>Summary!B2</f>
        <v xml:space="preserve">ENQUIRY No: </v>
      </c>
      <c r="F4" s="810"/>
      <c r="G4" s="811"/>
      <c r="H4" s="521" t="str">
        <f>Summary!C2</f>
        <v>E1803NTCSAMWP</v>
      </c>
      <c r="I4" s="522"/>
      <c r="J4" s="522"/>
      <c r="K4" s="523"/>
      <c r="L4" s="524"/>
    </row>
    <row r="5" spans="5:12" ht="39" customHeight="1" thickBot="1" x14ac:dyDescent="0.3">
      <c r="E5" s="183"/>
      <c r="F5" s="184"/>
      <c r="G5" s="185"/>
      <c r="H5" s="829">
        <f>Summary!B3</f>
        <v>0</v>
      </c>
      <c r="I5" s="830"/>
      <c r="J5" s="830"/>
      <c r="K5" s="830"/>
      <c r="L5" s="831"/>
    </row>
    <row r="6" spans="5:12" s="20" customFormat="1" ht="29.25" customHeight="1" thickBot="1" x14ac:dyDescent="0.4">
      <c r="E6" s="812" t="str">
        <f>Summary!B6</f>
        <v>SUPPLIER NAME:</v>
      </c>
      <c r="F6" s="813"/>
      <c r="G6" s="813"/>
      <c r="H6" s="832" t="str">
        <f>Summary!D6</f>
        <v>NAME OF O.E.M. &amp; FACTORY</v>
      </c>
      <c r="I6" s="833"/>
      <c r="J6" s="833"/>
      <c r="K6" s="833"/>
      <c r="L6" s="834"/>
    </row>
    <row r="7" spans="5:12" s="20" customFormat="1" ht="37.5" customHeight="1" thickBot="1" x14ac:dyDescent="0.4">
      <c r="E7" s="823" t="s">
        <v>273</v>
      </c>
      <c r="F7" s="824"/>
      <c r="G7" s="824"/>
      <c r="H7" s="824"/>
      <c r="I7" s="824"/>
      <c r="J7" s="824"/>
      <c r="K7" s="824"/>
      <c r="L7" s="825"/>
    </row>
    <row r="8" spans="5:12" s="24" customFormat="1" ht="19.5" customHeight="1" x14ac:dyDescent="0.25">
      <c r="E8" s="826" t="s">
        <v>188</v>
      </c>
      <c r="F8" s="827"/>
      <c r="G8" s="827"/>
      <c r="H8" s="827"/>
      <c r="I8" s="827"/>
      <c r="J8" s="827"/>
      <c r="K8" s="827"/>
      <c r="L8" s="828"/>
    </row>
    <row r="9" spans="5:12" s="24" customFormat="1" ht="18.5" thickBot="1" x14ac:dyDescent="0.3">
      <c r="E9" s="826" t="s">
        <v>189</v>
      </c>
      <c r="F9" s="827"/>
      <c r="G9" s="827"/>
      <c r="H9" s="827"/>
      <c r="I9" s="827"/>
      <c r="J9" s="827"/>
      <c r="K9" s="827"/>
      <c r="L9" s="828"/>
    </row>
    <row r="10" spans="5:12" s="24" customFormat="1" ht="48" customHeight="1" thickTop="1" x14ac:dyDescent="0.25">
      <c r="E10" s="821" t="s">
        <v>36</v>
      </c>
      <c r="F10" s="822"/>
      <c r="G10" s="822"/>
      <c r="H10" s="789" t="s">
        <v>343</v>
      </c>
      <c r="I10" s="789"/>
      <c r="J10" s="789"/>
      <c r="K10" s="790"/>
      <c r="L10" s="98"/>
    </row>
    <row r="11" spans="5:12" s="34" customFormat="1" ht="30.75" customHeight="1" x14ac:dyDescent="0.25">
      <c r="E11" s="794" t="s">
        <v>208</v>
      </c>
      <c r="F11" s="795"/>
      <c r="G11" s="795"/>
      <c r="H11" s="795"/>
      <c r="I11" s="795"/>
      <c r="J11" s="795"/>
      <c r="K11" s="835" t="s">
        <v>271</v>
      </c>
      <c r="L11" s="836"/>
    </row>
    <row r="12" spans="5:12" ht="18.75" customHeight="1" x14ac:dyDescent="0.25">
      <c r="E12" s="817" t="s">
        <v>187</v>
      </c>
      <c r="F12" s="818"/>
      <c r="G12" s="818"/>
      <c r="H12" s="818"/>
      <c r="I12" s="818"/>
      <c r="J12" s="818"/>
      <c r="K12" s="519">
        <f>'Act Sch-230'!D14</f>
        <v>230</v>
      </c>
      <c r="L12" s="520">
        <f>K12</f>
        <v>230</v>
      </c>
    </row>
    <row r="13" spans="5:12" ht="18.75" customHeight="1" x14ac:dyDescent="0.25">
      <c r="E13" s="819"/>
      <c r="F13" s="820"/>
      <c r="G13" s="820"/>
      <c r="H13" s="820"/>
      <c r="I13" s="820"/>
      <c r="J13" s="820"/>
      <c r="K13" s="79" t="s">
        <v>268</v>
      </c>
      <c r="L13" s="83" t="s">
        <v>269</v>
      </c>
    </row>
    <row r="14" spans="5:12" ht="30" customHeight="1" x14ac:dyDescent="0.25">
      <c r="E14" s="814" t="s">
        <v>266</v>
      </c>
      <c r="F14" s="815"/>
      <c r="G14" s="815"/>
      <c r="H14" s="815"/>
      <c r="I14" s="815"/>
      <c r="J14" s="816"/>
      <c r="K14" s="79" t="s">
        <v>267</v>
      </c>
      <c r="L14" s="83" t="s">
        <v>267</v>
      </c>
    </row>
    <row r="15" spans="5:12" ht="15.75" customHeight="1" x14ac:dyDescent="0.25">
      <c r="E15" s="84"/>
      <c r="F15" s="55" t="s">
        <v>116</v>
      </c>
      <c r="G15" s="56" t="s">
        <v>115</v>
      </c>
      <c r="H15" s="57"/>
      <c r="I15" s="57"/>
      <c r="J15" s="58"/>
      <c r="K15" s="284">
        <f ca="1">HLOOKUP(VALUE($F15),INDIRECT("'Act Sch-" &amp; TEXT(K$12,"000") &amp; "'!$X$18:$AZ$19"),2,FALSE)</f>
        <v>0</v>
      </c>
      <c r="L15" s="285">
        <f ca="1">HLOOKUP(VALUE($F15),INDIRECT("'Act Sch-" &amp; TEXT(L$12,"000") &amp; "'!$BE$18:$CG$19"),2,FALSE)</f>
        <v>0</v>
      </c>
    </row>
    <row r="16" spans="5:12" ht="15.75" customHeight="1" x14ac:dyDescent="0.25">
      <c r="E16" s="99"/>
      <c r="F16" s="100" t="s">
        <v>117</v>
      </c>
      <c r="G16" s="101" t="s">
        <v>118</v>
      </c>
      <c r="H16" s="102"/>
      <c r="I16" s="102"/>
      <c r="J16" s="103"/>
      <c r="K16" s="286">
        <f ca="1">HLOOKUP(VALUE($F16),INDIRECT("'Act Sch-" &amp; TEXT(K$12,"000") &amp; "'!$X$18:$AZ$19"),2,FALSE)</f>
        <v>0</v>
      </c>
      <c r="L16" s="287">
        <f ca="1">HLOOKUP(VALUE($F16),INDIRECT("'Act Sch-" &amp; TEXT(L$12,"000") &amp; "'!$BE$18:$CG$19"),2,FALSE)</f>
        <v>0</v>
      </c>
    </row>
    <row r="17" spans="5:12" s="2" customFormat="1" ht="21" customHeight="1" x14ac:dyDescent="0.3">
      <c r="E17" s="104" t="s">
        <v>14</v>
      </c>
      <c r="F17" s="105"/>
      <c r="G17" s="106"/>
      <c r="H17" s="107"/>
      <c r="I17" s="107"/>
      <c r="J17" s="108" t="s">
        <v>15</v>
      </c>
      <c r="K17" s="288">
        <f ca="1">+K15+K16</f>
        <v>0</v>
      </c>
      <c r="L17" s="289">
        <f ca="1">+L15+L16</f>
        <v>0</v>
      </c>
    </row>
    <row r="18" spans="5:12" ht="15.75" customHeight="1" x14ac:dyDescent="0.25">
      <c r="E18" s="85"/>
      <c r="F18" s="55" t="s">
        <v>122</v>
      </c>
      <c r="G18" s="56" t="s">
        <v>119</v>
      </c>
      <c r="H18" s="57"/>
      <c r="I18" s="57"/>
      <c r="J18" s="58"/>
      <c r="K18" s="284">
        <f t="shared" ref="K18:K20" ca="1" si="0">HLOOKUP(VALUE($F18),INDIRECT("'Act Sch-" &amp; TEXT(K$12,"000") &amp; "'!$X$18:$AZ$19"),2,FALSE)</f>
        <v>0</v>
      </c>
      <c r="L18" s="285">
        <f ca="1">HLOOKUP(VALUE($F18),INDIRECT("'Act Sch-" &amp; TEXT(L$12,"000") &amp; "'!$BE$18:$CG$19"),2,FALSE)</f>
        <v>0</v>
      </c>
    </row>
    <row r="19" spans="5:12" ht="15.75" customHeight="1" x14ac:dyDescent="0.25">
      <c r="E19" s="109"/>
      <c r="F19" s="110" t="s">
        <v>123</v>
      </c>
      <c r="G19" s="111" t="s">
        <v>120</v>
      </c>
      <c r="H19" s="112"/>
      <c r="I19" s="112"/>
      <c r="J19" s="113"/>
      <c r="K19" s="290">
        <f t="shared" ca="1" si="0"/>
        <v>0</v>
      </c>
      <c r="L19" s="291">
        <f ca="1">HLOOKUP(VALUE($F19),INDIRECT("'Act Sch-" &amp; TEXT(L$12,"000") &amp; "'!$BE$18:$CG$19"),2,FALSE)</f>
        <v>0</v>
      </c>
    </row>
    <row r="20" spans="5:12" ht="15.75" customHeight="1" x14ac:dyDescent="0.25">
      <c r="E20" s="85"/>
      <c r="F20" s="55" t="s">
        <v>124</v>
      </c>
      <c r="G20" s="56" t="s">
        <v>121</v>
      </c>
      <c r="H20" s="57"/>
      <c r="I20" s="57"/>
      <c r="J20" s="58"/>
      <c r="K20" s="284">
        <f t="shared" ca="1" si="0"/>
        <v>0</v>
      </c>
      <c r="L20" s="285">
        <f ca="1">HLOOKUP(VALUE($F20),INDIRECT("'Act Sch-" &amp; TEXT(L$12,"000") &amp; "'!$BE$18:$CG$19"),2,FALSE)</f>
        <v>0</v>
      </c>
    </row>
    <row r="21" spans="5:12" s="2" customFormat="1" ht="21" customHeight="1" x14ac:dyDescent="0.3">
      <c r="E21" s="104" t="s">
        <v>16</v>
      </c>
      <c r="F21" s="114"/>
      <c r="G21" s="106"/>
      <c r="H21" s="107"/>
      <c r="I21" s="107"/>
      <c r="J21" s="108" t="s">
        <v>17</v>
      </c>
      <c r="K21" s="288">
        <f ca="1">SUM(K17:K20)</f>
        <v>0</v>
      </c>
      <c r="L21" s="289">
        <f ca="1">SUM(L17:L20)</f>
        <v>0</v>
      </c>
    </row>
    <row r="22" spans="5:12" ht="15.75" customHeight="1" x14ac:dyDescent="0.25">
      <c r="E22" s="85"/>
      <c r="F22" s="55" t="s">
        <v>125</v>
      </c>
      <c r="G22" s="56" t="s">
        <v>158</v>
      </c>
      <c r="H22" s="57"/>
      <c r="I22" s="57"/>
      <c r="J22" s="58"/>
      <c r="K22" s="284">
        <f t="shared" ref="K22:K25" ca="1" si="1">HLOOKUP(VALUE($F22),INDIRECT("'Act Sch-" &amp; TEXT(K$12,"000") &amp; "'!$X$18:$AZ$19"),2,FALSE)</f>
        <v>0</v>
      </c>
      <c r="L22" s="292">
        <f ca="1">HLOOKUP(VALUE($F22),INDIRECT("'Act Sch-" &amp; TEXT(L$12,"000") &amp; "'!$BE$18:$CG$19"),2,FALSE)</f>
        <v>0</v>
      </c>
    </row>
    <row r="23" spans="5:12" ht="15.75" customHeight="1" x14ac:dyDescent="0.25">
      <c r="E23" s="109"/>
      <c r="F23" s="110" t="s">
        <v>126</v>
      </c>
      <c r="G23" s="111" t="s">
        <v>159</v>
      </c>
      <c r="H23" s="112"/>
      <c r="I23" s="112"/>
      <c r="J23" s="113"/>
      <c r="K23" s="290">
        <f t="shared" ca="1" si="1"/>
        <v>0</v>
      </c>
      <c r="L23" s="293">
        <f ca="1">HLOOKUP(VALUE($F23),INDIRECT("'Act Sch-" &amp; TEXT(L$12,"000") &amp; "'!$BE$18:$CG$19"),2,FALSE)</f>
        <v>0</v>
      </c>
    </row>
    <row r="24" spans="5:12" ht="15.75" customHeight="1" x14ac:dyDescent="0.25">
      <c r="E24" s="109"/>
      <c r="F24" s="110" t="s">
        <v>127</v>
      </c>
      <c r="G24" s="111" t="s">
        <v>160</v>
      </c>
      <c r="H24" s="112"/>
      <c r="I24" s="112"/>
      <c r="J24" s="113"/>
      <c r="K24" s="290">
        <f t="shared" ca="1" si="1"/>
        <v>0</v>
      </c>
      <c r="L24" s="293">
        <f ca="1">HLOOKUP(VALUE($F24),INDIRECT("'Act Sch-" &amp; TEXT(L$12,"000") &amp; "'!$BE$18:$CG$19"),2,FALSE)</f>
        <v>0</v>
      </c>
    </row>
    <row r="25" spans="5:12" ht="15.75" customHeight="1" x14ac:dyDescent="0.25">
      <c r="E25" s="85"/>
      <c r="F25" s="55" t="s">
        <v>128</v>
      </c>
      <c r="G25" s="56" t="s">
        <v>161</v>
      </c>
      <c r="H25" s="57"/>
      <c r="I25" s="57"/>
      <c r="J25" s="58"/>
      <c r="K25" s="284">
        <f t="shared" ca="1" si="1"/>
        <v>0</v>
      </c>
      <c r="L25" s="292">
        <f ca="1">HLOOKUP(VALUE($F25),INDIRECT("'Act Sch-" &amp; TEXT(L$12,"000") &amp; "'!$BE$18:$CG$19"),2,FALSE)</f>
        <v>0</v>
      </c>
    </row>
    <row r="26" spans="5:12" s="2" customFormat="1" ht="21" customHeight="1" x14ac:dyDescent="0.3">
      <c r="E26" s="115" t="s">
        <v>176</v>
      </c>
      <c r="F26" s="116"/>
      <c r="G26" s="117"/>
      <c r="H26" s="118"/>
      <c r="I26" s="118"/>
      <c r="J26" s="119" t="s">
        <v>18</v>
      </c>
      <c r="K26" s="294">
        <f ca="1">SUM(K22:K25)</f>
        <v>0</v>
      </c>
      <c r="L26" s="295">
        <f ca="1">SUM(L22:L25)</f>
        <v>0</v>
      </c>
    </row>
    <row r="27" spans="5:12" s="2" customFormat="1" ht="21" customHeight="1" x14ac:dyDescent="0.3">
      <c r="E27" s="120" t="s">
        <v>175</v>
      </c>
      <c r="F27" s="121"/>
      <c r="G27" s="122"/>
      <c r="H27" s="123"/>
      <c r="I27" s="123"/>
      <c r="J27" s="124" t="s">
        <v>19</v>
      </c>
      <c r="K27" s="296">
        <v>0</v>
      </c>
      <c r="L27" s="297">
        <v>0</v>
      </c>
    </row>
    <row r="28" spans="5:12" ht="15.75" customHeight="1" x14ac:dyDescent="0.25">
      <c r="E28" s="85"/>
      <c r="F28" s="55" t="s">
        <v>148</v>
      </c>
      <c r="G28" s="56" t="s">
        <v>149</v>
      </c>
      <c r="H28" s="57"/>
      <c r="I28" s="57"/>
      <c r="J28" s="58"/>
      <c r="K28" s="284">
        <f t="shared" ref="K28:K29" ca="1" si="2">HLOOKUP(VALUE($F28),INDIRECT("'Act Sch-" &amp; TEXT(K$12,"000") &amp; "'!$X$18:$AZ$19"),2,FALSE)</f>
        <v>0</v>
      </c>
      <c r="L28" s="292">
        <f t="shared" ref="L28:L29" ca="1" si="3">HLOOKUP(VALUE($F28),INDIRECT("'Act Sch-" &amp; TEXT(L$12,"000") &amp; "'!$BE$18:$CG$19"),2,FALSE)</f>
        <v>0</v>
      </c>
    </row>
    <row r="29" spans="5:12" ht="15.75" customHeight="1" x14ac:dyDescent="0.25">
      <c r="E29" s="125"/>
      <c r="F29" s="100" t="s">
        <v>153</v>
      </c>
      <c r="G29" s="101" t="s">
        <v>150</v>
      </c>
      <c r="H29" s="102"/>
      <c r="I29" s="102"/>
      <c r="J29" s="103"/>
      <c r="K29" s="286">
        <f t="shared" ca="1" si="2"/>
        <v>0</v>
      </c>
      <c r="L29" s="298">
        <f t="shared" ca="1" si="3"/>
        <v>0</v>
      </c>
    </row>
    <row r="30" spans="5:12" s="2" customFormat="1" ht="21" customHeight="1" x14ac:dyDescent="0.3">
      <c r="E30" s="104" t="s">
        <v>20</v>
      </c>
      <c r="F30" s="106"/>
      <c r="G30" s="106"/>
      <c r="H30" s="107"/>
      <c r="I30" s="107"/>
      <c r="J30" s="108" t="s">
        <v>21</v>
      </c>
      <c r="K30" s="288">
        <f ca="1">SUM(K28:K29)</f>
        <v>0</v>
      </c>
      <c r="L30" s="289">
        <f ca="1">SUM(L28:L29)</f>
        <v>0</v>
      </c>
    </row>
    <row r="31" spans="5:12" s="2" customFormat="1" ht="21" customHeight="1" x14ac:dyDescent="0.3">
      <c r="E31" s="104" t="s">
        <v>22</v>
      </c>
      <c r="F31" s="106"/>
      <c r="G31" s="106"/>
      <c r="H31" s="107"/>
      <c r="I31" s="107"/>
      <c r="J31" s="108" t="s">
        <v>23</v>
      </c>
      <c r="K31" s="288">
        <f ca="1">+K21+K26+K27+K30</f>
        <v>0</v>
      </c>
      <c r="L31" s="289">
        <f ca="1">+L21+L26+L27+L30</f>
        <v>0</v>
      </c>
    </row>
    <row r="32" spans="5:12" s="16" customFormat="1" ht="30.75" customHeight="1" x14ac:dyDescent="0.35">
      <c r="E32" s="796" t="s">
        <v>209</v>
      </c>
      <c r="F32" s="797"/>
      <c r="G32" s="797"/>
      <c r="H32" s="797"/>
      <c r="I32" s="797"/>
      <c r="J32" s="797"/>
      <c r="K32" s="299"/>
      <c r="L32" s="300"/>
    </row>
    <row r="33" spans="5:12" ht="15.75" customHeight="1" x14ac:dyDescent="0.25">
      <c r="E33" s="126"/>
      <c r="F33" s="127" t="s">
        <v>154</v>
      </c>
      <c r="G33" s="128" t="s">
        <v>156</v>
      </c>
      <c r="H33" s="129"/>
      <c r="I33" s="129"/>
      <c r="J33" s="130"/>
      <c r="K33" s="301">
        <f t="shared" ref="K33:K34" ca="1" si="4">HLOOKUP(VALUE($F33),INDIRECT("'Act Sch-" &amp; TEXT(K$12,"000") &amp; "'!$X$18:$AZ$19"),2,FALSE)</f>
        <v>0</v>
      </c>
      <c r="L33" s="302">
        <f t="shared" ref="L33:L34" ca="1" si="5">HLOOKUP(VALUE($F33),INDIRECT("'Act Sch-" &amp; TEXT(L$12,"000") &amp; "'!$BE$18:$CG$19"),2,FALSE)</f>
        <v>0</v>
      </c>
    </row>
    <row r="34" spans="5:12" ht="15.75" customHeight="1" x14ac:dyDescent="0.25">
      <c r="E34" s="131"/>
      <c r="F34" s="132" t="s">
        <v>155</v>
      </c>
      <c r="G34" s="133" t="s">
        <v>157</v>
      </c>
      <c r="H34" s="134"/>
      <c r="I34" s="134"/>
      <c r="J34" s="135"/>
      <c r="K34" s="303">
        <f t="shared" ca="1" si="4"/>
        <v>0</v>
      </c>
      <c r="L34" s="304">
        <f t="shared" ca="1" si="5"/>
        <v>0</v>
      </c>
    </row>
    <row r="35" spans="5:12" s="2" customFormat="1" ht="21" customHeight="1" x14ac:dyDescent="0.3">
      <c r="E35" s="104" t="s">
        <v>24</v>
      </c>
      <c r="F35" s="105"/>
      <c r="G35" s="106"/>
      <c r="H35" s="107"/>
      <c r="I35" s="107"/>
      <c r="J35" s="108" t="s">
        <v>25</v>
      </c>
      <c r="K35" s="288">
        <f ca="1">SUM(K33:K34)</f>
        <v>0</v>
      </c>
      <c r="L35" s="289">
        <f ca="1">SUM(L33:L34)</f>
        <v>0</v>
      </c>
    </row>
    <row r="36" spans="5:12" ht="15.75" customHeight="1" x14ac:dyDescent="0.25">
      <c r="E36" s="85"/>
      <c r="F36" s="55" t="s">
        <v>163</v>
      </c>
      <c r="G36" s="56" t="s">
        <v>164</v>
      </c>
      <c r="H36" s="57"/>
      <c r="I36" s="57"/>
      <c r="J36" s="58"/>
      <c r="K36" s="284">
        <f t="shared" ref="K36:K37" ca="1" si="6">HLOOKUP(VALUE($F36),INDIRECT("'Act Sch-" &amp; TEXT(K$12,"000") &amp; "'!$X$18:$AZ$19"),2,FALSE)</f>
        <v>0</v>
      </c>
      <c r="L36" s="292">
        <f t="shared" ref="L36:L37" ca="1" si="7">HLOOKUP(VALUE($F36),INDIRECT("'Act Sch-" &amp; TEXT(L$12,"000") &amp; "'!$BE$18:$CG$19"),2,FALSE)</f>
        <v>0</v>
      </c>
    </row>
    <row r="37" spans="5:12" ht="15.75" customHeight="1" x14ac:dyDescent="0.25">
      <c r="E37" s="125"/>
      <c r="F37" s="100" t="s">
        <v>162</v>
      </c>
      <c r="G37" s="101" t="s">
        <v>165</v>
      </c>
      <c r="H37" s="102"/>
      <c r="I37" s="102"/>
      <c r="J37" s="103"/>
      <c r="K37" s="286">
        <f t="shared" ca="1" si="6"/>
        <v>0</v>
      </c>
      <c r="L37" s="298">
        <f t="shared" ca="1" si="7"/>
        <v>0</v>
      </c>
    </row>
    <row r="38" spans="5:12" s="2" customFormat="1" ht="21" customHeight="1" x14ac:dyDescent="0.3">
      <c r="E38" s="104" t="s">
        <v>26</v>
      </c>
      <c r="F38" s="105"/>
      <c r="G38" s="106"/>
      <c r="H38" s="107"/>
      <c r="I38" s="107"/>
      <c r="J38" s="108" t="s">
        <v>27</v>
      </c>
      <c r="K38" s="288">
        <f ca="1">SUM(K36:K37)</f>
        <v>0</v>
      </c>
      <c r="L38" s="289">
        <f ca="1">SUM(L36:L37)</f>
        <v>0</v>
      </c>
    </row>
    <row r="39" spans="5:12" s="2" customFormat="1" ht="21" customHeight="1" x14ac:dyDescent="0.3">
      <c r="E39" s="104" t="s">
        <v>28</v>
      </c>
      <c r="F39" s="105"/>
      <c r="G39" s="106"/>
      <c r="H39" s="107"/>
      <c r="I39" s="107"/>
      <c r="J39" s="108" t="s">
        <v>29</v>
      </c>
      <c r="K39" s="288">
        <f ca="1">+K35+K38</f>
        <v>0</v>
      </c>
      <c r="L39" s="289">
        <f ca="1">+L35+L38</f>
        <v>0</v>
      </c>
    </row>
    <row r="40" spans="5:12" s="35" customFormat="1" ht="30.75" customHeight="1" x14ac:dyDescent="0.25">
      <c r="E40" s="798" t="s">
        <v>190</v>
      </c>
      <c r="F40" s="799"/>
      <c r="G40" s="799"/>
      <c r="H40" s="799"/>
      <c r="I40" s="799"/>
      <c r="J40" s="799"/>
      <c r="K40" s="305"/>
      <c r="L40" s="306"/>
    </row>
    <row r="41" spans="5:12" ht="15.75" customHeight="1" x14ac:dyDescent="0.25">
      <c r="E41" s="86"/>
      <c r="F41" s="60" t="s">
        <v>166</v>
      </c>
      <c r="G41" s="59" t="s">
        <v>168</v>
      </c>
      <c r="H41" s="61"/>
      <c r="I41" s="61"/>
      <c r="J41" s="62"/>
      <c r="K41" s="284">
        <f t="shared" ref="K41:K42" ca="1" si="8">HLOOKUP(VALUE($F41),INDIRECT("'Act Sch-" &amp; TEXT(K$12,"000") &amp; "'!$X$18:$AZ$19"),2,FALSE)</f>
        <v>0</v>
      </c>
      <c r="L41" s="292">
        <f t="shared" ref="L41:L42" ca="1" si="9">HLOOKUP(VALUE($F41),INDIRECT("'Act Sch-" &amp; TEXT(L$12,"000") &amp; "'!$BE$18:$CG$19"),2,FALSE)</f>
        <v>0</v>
      </c>
    </row>
    <row r="42" spans="5:12" ht="15.75" customHeight="1" x14ac:dyDescent="0.25">
      <c r="E42" s="136"/>
      <c r="F42" s="137" t="s">
        <v>167</v>
      </c>
      <c r="G42" s="138" t="s">
        <v>169</v>
      </c>
      <c r="H42" s="139"/>
      <c r="I42" s="139"/>
      <c r="J42" s="140"/>
      <c r="K42" s="286">
        <f t="shared" ca="1" si="8"/>
        <v>0</v>
      </c>
      <c r="L42" s="298">
        <f t="shared" ca="1" si="9"/>
        <v>0</v>
      </c>
    </row>
    <row r="43" spans="5:12" s="12" customFormat="1" ht="21" customHeight="1" x14ac:dyDescent="0.3">
      <c r="E43" s="141" t="s">
        <v>30</v>
      </c>
      <c r="F43" s="142"/>
      <c r="G43" s="68"/>
      <c r="H43" s="143"/>
      <c r="I43" s="143"/>
      <c r="J43" s="144" t="s">
        <v>31</v>
      </c>
      <c r="K43" s="307">
        <f ca="1">SUM(K41:K42)</f>
        <v>0</v>
      </c>
      <c r="L43" s="308">
        <f ca="1">SUM(L41:L42)</f>
        <v>0</v>
      </c>
    </row>
    <row r="44" spans="5:12" ht="15.75" customHeight="1" x14ac:dyDescent="0.25">
      <c r="E44" s="86"/>
      <c r="F44" s="60" t="s">
        <v>172</v>
      </c>
      <c r="G44" s="59" t="s">
        <v>170</v>
      </c>
      <c r="H44" s="61"/>
      <c r="I44" s="61"/>
      <c r="J44" s="62"/>
      <c r="K44" s="284">
        <f t="shared" ref="K44:K45" ca="1" si="10">HLOOKUP(VALUE($F44),INDIRECT("'Act Sch-" &amp; TEXT(K$12,"000") &amp; "'!$X$18:$AZ$19"),2,FALSE)</f>
        <v>0</v>
      </c>
      <c r="L44" s="292">
        <f t="shared" ref="L44:L45" ca="1" si="11">HLOOKUP(VALUE($F44),INDIRECT("'Act Sch-" &amp; TEXT(L$12,"000") &amp; "'!$BE$18:$CG$19"),2,FALSE)</f>
        <v>0</v>
      </c>
    </row>
    <row r="45" spans="5:12" ht="15.75" customHeight="1" x14ac:dyDescent="0.25">
      <c r="E45" s="136"/>
      <c r="F45" s="137" t="s">
        <v>173</v>
      </c>
      <c r="G45" s="138" t="s">
        <v>171</v>
      </c>
      <c r="H45" s="139"/>
      <c r="I45" s="139"/>
      <c r="J45" s="140"/>
      <c r="K45" s="309">
        <f t="shared" ca="1" si="10"/>
        <v>0</v>
      </c>
      <c r="L45" s="298">
        <f t="shared" ca="1" si="11"/>
        <v>0</v>
      </c>
    </row>
    <row r="46" spans="5:12" s="12" customFormat="1" ht="21" customHeight="1" thickBot="1" x14ac:dyDescent="0.35">
      <c r="E46" s="146" t="s">
        <v>32</v>
      </c>
      <c r="F46" s="147"/>
      <c r="G46" s="147"/>
      <c r="H46" s="148"/>
      <c r="I46" s="148"/>
      <c r="J46" s="149" t="s">
        <v>33</v>
      </c>
      <c r="K46" s="150">
        <f ca="1">SUM(K44:K45)</f>
        <v>0</v>
      </c>
      <c r="L46" s="151">
        <f ca="1">SUM(L44:L45)</f>
        <v>0</v>
      </c>
    </row>
    <row r="47" spans="5:12" s="12" customFormat="1" ht="38.25" customHeight="1" thickBot="1" x14ac:dyDescent="0.35">
      <c r="E47" s="159" t="s">
        <v>272</v>
      </c>
      <c r="F47" s="160"/>
      <c r="G47" s="161"/>
      <c r="H47" s="162"/>
      <c r="I47" s="162"/>
      <c r="J47" s="163" t="s">
        <v>34</v>
      </c>
      <c r="K47" s="164">
        <f ca="1">+K31+K39+K43+K46</f>
        <v>0</v>
      </c>
      <c r="L47" s="165">
        <f ca="1">+L31+L39+L43+L46</f>
        <v>0</v>
      </c>
    </row>
    <row r="48" spans="5:12" ht="15.75" customHeight="1" x14ac:dyDescent="0.25">
      <c r="E48" s="87"/>
      <c r="F48" s="60" t="s">
        <v>174</v>
      </c>
      <c r="G48" s="59" t="s">
        <v>302</v>
      </c>
      <c r="H48" s="63"/>
      <c r="I48" s="63"/>
      <c r="J48" s="62"/>
      <c r="K48" s="80">
        <f ca="1">K47*0.14</f>
        <v>0</v>
      </c>
      <c r="L48" s="88">
        <f ca="1">L47*0.14</f>
        <v>0</v>
      </c>
    </row>
    <row r="49" spans="5:12" s="12" customFormat="1" ht="21" customHeight="1" thickBot="1" x14ac:dyDescent="0.35">
      <c r="E49" s="152" t="s">
        <v>35</v>
      </c>
      <c r="F49" s="153"/>
      <c r="G49" s="154"/>
      <c r="H49" s="155"/>
      <c r="I49" s="155"/>
      <c r="J49" s="156" t="s">
        <v>191</v>
      </c>
      <c r="K49" s="157">
        <f ca="1">+K47+K48</f>
        <v>0</v>
      </c>
      <c r="L49" s="158">
        <f ca="1">+L47+L48</f>
        <v>0</v>
      </c>
    </row>
    <row r="50" spans="5:12" s="24" customFormat="1" ht="13" x14ac:dyDescent="0.25">
      <c r="E50" s="89"/>
      <c r="F50" s="90"/>
      <c r="G50" s="89"/>
      <c r="H50" s="91"/>
      <c r="I50" s="91"/>
      <c r="J50" s="92"/>
      <c r="K50" s="93"/>
    </row>
    <row r="51" spans="5:12" s="24" customFormat="1" ht="13.5" thickBot="1" x14ac:dyDescent="0.3">
      <c r="E51" s="89"/>
      <c r="F51" s="90"/>
      <c r="G51" s="89"/>
      <c r="H51" s="91"/>
      <c r="I51" s="91"/>
      <c r="J51" s="92"/>
      <c r="K51" s="93"/>
    </row>
    <row r="52" spans="5:12" s="21" customFormat="1" ht="39.75" customHeight="1" thickBot="1" x14ac:dyDescent="0.4">
      <c r="E52" s="806" t="s">
        <v>274</v>
      </c>
      <c r="F52" s="807"/>
      <c r="G52" s="807"/>
      <c r="H52" s="807"/>
      <c r="I52" s="807"/>
      <c r="J52" s="807"/>
      <c r="K52" s="807"/>
      <c r="L52" s="808"/>
    </row>
    <row r="53" spans="5:12" s="5" customFormat="1" ht="31.5" customHeight="1" thickBot="1" x14ac:dyDescent="0.3">
      <c r="E53" s="800" t="s">
        <v>194</v>
      </c>
      <c r="F53" s="801"/>
      <c r="G53" s="801"/>
      <c r="H53" s="801"/>
      <c r="I53" s="801"/>
      <c r="J53" s="801"/>
      <c r="K53" s="801"/>
      <c r="L53" s="802"/>
    </row>
    <row r="54" spans="5:12" ht="25.5" customHeight="1" thickTop="1" x14ac:dyDescent="0.25">
      <c r="E54" s="803" t="s">
        <v>187</v>
      </c>
      <c r="F54" s="804"/>
      <c r="G54" s="804"/>
      <c r="H54" s="804"/>
      <c r="I54" s="804"/>
      <c r="J54" s="805"/>
      <c r="K54" s="534">
        <f>K12</f>
        <v>230</v>
      </c>
      <c r="L54" s="535">
        <f>L12</f>
        <v>230</v>
      </c>
    </row>
    <row r="55" spans="5:12" s="12" customFormat="1" ht="21.75" customHeight="1" x14ac:dyDescent="0.3">
      <c r="E55" s="791" t="s">
        <v>193</v>
      </c>
      <c r="F55" s="792"/>
      <c r="G55" s="792"/>
      <c r="H55" s="792"/>
      <c r="I55" s="792"/>
      <c r="J55" s="793"/>
      <c r="K55" s="64"/>
      <c r="L55" s="167"/>
    </row>
    <row r="56" spans="5:12" s="5" customFormat="1" ht="15.75" customHeight="1" x14ac:dyDescent="0.25">
      <c r="E56" s="391" t="s">
        <v>327</v>
      </c>
      <c r="F56" s="392" t="s">
        <v>322</v>
      </c>
      <c r="G56" s="393"/>
      <c r="H56" s="389" t="e">
        <f>IF(I56="","",1/VLOOKUP(I56,'Option X3'!D:E,2,FALSE))</f>
        <v>#DIV/0!</v>
      </c>
      <c r="I56" s="381" t="s">
        <v>104</v>
      </c>
      <c r="J56" s="405" t="s">
        <v>37</v>
      </c>
      <c r="K56" s="385">
        <v>0</v>
      </c>
      <c r="L56" s="386">
        <v>0</v>
      </c>
    </row>
    <row r="57" spans="5:12" s="5" customFormat="1" ht="15.75" customHeight="1" x14ac:dyDescent="0.25">
      <c r="E57" s="395" t="s">
        <v>328</v>
      </c>
      <c r="F57" s="396" t="s">
        <v>323</v>
      </c>
      <c r="G57" s="397"/>
      <c r="H57" s="390" t="str">
        <f>IF(I57="","",1/VLOOKUP(I57,'Option X3'!D:E,2,FALSE))</f>
        <v/>
      </c>
      <c r="I57" s="382"/>
      <c r="J57" s="406" t="s">
        <v>37</v>
      </c>
      <c r="K57" s="387">
        <v>0</v>
      </c>
      <c r="L57" s="388">
        <v>0</v>
      </c>
    </row>
    <row r="58" spans="5:12" s="5" customFormat="1" ht="15.75" customHeight="1" x14ac:dyDescent="0.25">
      <c r="E58" s="395" t="s">
        <v>329</v>
      </c>
      <c r="F58" s="396" t="s">
        <v>324</v>
      </c>
      <c r="G58" s="397"/>
      <c r="H58" s="390" t="str">
        <f>IF(I58="","",1/VLOOKUP(I58,'Option X3'!D:E,2,FALSE))</f>
        <v/>
      </c>
      <c r="I58" s="382"/>
      <c r="J58" s="398" t="s">
        <v>37</v>
      </c>
      <c r="K58" s="66">
        <v>0</v>
      </c>
      <c r="L58" s="169">
        <v>0</v>
      </c>
    </row>
    <row r="59" spans="5:12" s="5" customFormat="1" ht="15.75" customHeight="1" x14ac:dyDescent="0.25">
      <c r="E59" s="395" t="s">
        <v>330</v>
      </c>
      <c r="F59" s="396" t="s">
        <v>325</v>
      </c>
      <c r="G59" s="397"/>
      <c r="H59" s="390" t="str">
        <f>IF(I59="","",1/VLOOKUP(I59,'Option X3'!D:E,2,FALSE))</f>
        <v/>
      </c>
      <c r="I59" s="382"/>
      <c r="J59" s="407" t="s">
        <v>38</v>
      </c>
      <c r="K59" s="66">
        <v>0</v>
      </c>
      <c r="L59" s="169">
        <v>0</v>
      </c>
    </row>
    <row r="60" spans="5:12" s="5" customFormat="1" ht="15.75" customHeight="1" x14ac:dyDescent="0.25">
      <c r="E60" s="399" t="s">
        <v>331</v>
      </c>
      <c r="F60" s="400" t="s">
        <v>326</v>
      </c>
      <c r="G60" s="137"/>
      <c r="H60" s="401" t="str">
        <f>IF(I60="","",1/VLOOKUP(I60,'Option X3'!D:E,2,FALSE))</f>
        <v/>
      </c>
      <c r="I60" s="404"/>
      <c r="J60" s="403" t="s">
        <v>192</v>
      </c>
      <c r="K60" s="67">
        <v>0</v>
      </c>
      <c r="L60" s="170">
        <v>0</v>
      </c>
    </row>
    <row r="61" spans="5:12" s="12" customFormat="1" ht="21.75" customHeight="1" x14ac:dyDescent="0.3">
      <c r="E61" s="141" t="s">
        <v>39</v>
      </c>
      <c r="F61" s="68"/>
      <c r="G61" s="68"/>
      <c r="H61" s="69"/>
      <c r="I61" s="69"/>
      <c r="J61" s="70" t="s">
        <v>40</v>
      </c>
      <c r="K61" s="71">
        <f>SUM(K56:K60)</f>
        <v>0</v>
      </c>
      <c r="L61" s="145">
        <f>SUM(L56:L60)</f>
        <v>0</v>
      </c>
    </row>
    <row r="62" spans="5:12" s="5" customFormat="1" ht="21.75" customHeight="1" x14ac:dyDescent="0.25">
      <c r="E62" s="786" t="s">
        <v>207</v>
      </c>
      <c r="F62" s="787"/>
      <c r="G62" s="787"/>
      <c r="H62" s="787"/>
      <c r="I62" s="787"/>
      <c r="J62" s="788"/>
      <c r="K62" s="72"/>
      <c r="L62" s="171"/>
    </row>
    <row r="63" spans="5:12" s="5" customFormat="1" ht="15.75" customHeight="1" x14ac:dyDescent="0.25">
      <c r="E63" s="391" t="s">
        <v>332</v>
      </c>
      <c r="F63" s="392" t="s">
        <v>322</v>
      </c>
      <c r="G63" s="393"/>
      <c r="H63" s="389" t="str">
        <f>IF(I63="","",1/VLOOKUP(I63,'Option X3'!D:E,2,FALSE))</f>
        <v/>
      </c>
      <c r="I63" s="383"/>
      <c r="J63" s="394"/>
      <c r="K63" s="65">
        <v>0</v>
      </c>
      <c r="L63" s="168">
        <v>0</v>
      </c>
    </row>
    <row r="64" spans="5:12" s="5" customFormat="1" ht="15.75" customHeight="1" x14ac:dyDescent="0.25">
      <c r="E64" s="395" t="s">
        <v>333</v>
      </c>
      <c r="F64" s="396" t="s">
        <v>323</v>
      </c>
      <c r="G64" s="397"/>
      <c r="H64" s="390" t="str">
        <f>IF(I64="","",1/VLOOKUP(I64,'Option X3'!D:E,2,FALSE))</f>
        <v/>
      </c>
      <c r="I64" s="384"/>
      <c r="J64" s="398"/>
      <c r="K64" s="66">
        <v>0</v>
      </c>
      <c r="L64" s="169">
        <v>0</v>
      </c>
    </row>
    <row r="65" spans="5:12" s="5" customFormat="1" ht="15.75" customHeight="1" x14ac:dyDescent="0.25">
      <c r="E65" s="395" t="s">
        <v>334</v>
      </c>
      <c r="F65" s="396" t="s">
        <v>324</v>
      </c>
      <c r="G65" s="397"/>
      <c r="H65" s="390" t="str">
        <f>IF(I65="","",1/VLOOKUP(I65,'Option X3'!D:E,2,FALSE))</f>
        <v/>
      </c>
      <c r="I65" s="384"/>
      <c r="J65" s="398"/>
      <c r="K65" s="66">
        <v>0</v>
      </c>
      <c r="L65" s="169">
        <v>0</v>
      </c>
    </row>
    <row r="66" spans="5:12" s="5" customFormat="1" ht="15.75" customHeight="1" x14ac:dyDescent="0.25">
      <c r="E66" s="395" t="s">
        <v>335</v>
      </c>
      <c r="F66" s="396" t="s">
        <v>325</v>
      </c>
      <c r="G66" s="397"/>
      <c r="H66" s="390" t="str">
        <f>IF(I66="","",1/VLOOKUP(I66,'Option X3'!D:E,2,FALSE))</f>
        <v/>
      </c>
      <c r="I66" s="384"/>
      <c r="J66" s="398"/>
      <c r="K66" s="66">
        <v>0</v>
      </c>
      <c r="L66" s="169">
        <v>0</v>
      </c>
    </row>
    <row r="67" spans="5:12" s="5" customFormat="1" ht="15.75" customHeight="1" x14ac:dyDescent="0.25">
      <c r="E67" s="399" t="s">
        <v>336</v>
      </c>
      <c r="F67" s="400" t="s">
        <v>326</v>
      </c>
      <c r="G67" s="137"/>
      <c r="H67" s="401" t="str">
        <f>IF(I67="","",1/VLOOKUP(I67,'Option X3'!D:E,2,FALSE))</f>
        <v/>
      </c>
      <c r="I67" s="402"/>
      <c r="J67" s="403"/>
      <c r="K67" s="67">
        <v>0</v>
      </c>
      <c r="L67" s="170">
        <v>0</v>
      </c>
    </row>
    <row r="68" spans="5:12" s="12" customFormat="1" ht="21.75" customHeight="1" x14ac:dyDescent="0.3">
      <c r="E68" s="141" t="s">
        <v>41</v>
      </c>
      <c r="F68" s="68"/>
      <c r="G68" s="68"/>
      <c r="H68" s="69"/>
      <c r="I68" s="69"/>
      <c r="J68" s="73" t="s">
        <v>42</v>
      </c>
      <c r="K68" s="71">
        <f>SUM(K63:K67)</f>
        <v>0</v>
      </c>
      <c r="L68" s="145">
        <f>SUM(L63:L67)</f>
        <v>0</v>
      </c>
    </row>
    <row r="69" spans="5:12" s="5" customFormat="1" ht="21.75" customHeight="1" x14ac:dyDescent="0.25">
      <c r="E69" s="786" t="s">
        <v>206</v>
      </c>
      <c r="F69" s="787"/>
      <c r="G69" s="787"/>
      <c r="H69" s="787"/>
      <c r="I69" s="787"/>
      <c r="J69" s="788"/>
      <c r="K69" s="72"/>
      <c r="L69" s="171"/>
    </row>
    <row r="70" spans="5:12" s="5" customFormat="1" ht="15.75" customHeight="1" x14ac:dyDescent="0.25">
      <c r="E70" s="391" t="s">
        <v>337</v>
      </c>
      <c r="F70" s="392" t="s">
        <v>322</v>
      </c>
      <c r="G70" s="393"/>
      <c r="H70" s="389" t="str">
        <f>IF(I70="","",1/VLOOKUP(I70,'Option X3'!D:E,2,FALSE))</f>
        <v/>
      </c>
      <c r="I70" s="383"/>
      <c r="J70" s="394"/>
      <c r="K70" s="65">
        <v>0</v>
      </c>
      <c r="L70" s="168">
        <v>0</v>
      </c>
    </row>
    <row r="71" spans="5:12" s="5" customFormat="1" ht="15.75" customHeight="1" x14ac:dyDescent="0.25">
      <c r="E71" s="395" t="s">
        <v>338</v>
      </c>
      <c r="F71" s="396" t="s">
        <v>323</v>
      </c>
      <c r="G71" s="397"/>
      <c r="H71" s="390" t="str">
        <f>IF(I71="","",1/VLOOKUP(I71,'Option X3'!D:E,2,FALSE))</f>
        <v/>
      </c>
      <c r="I71" s="384"/>
      <c r="J71" s="398"/>
      <c r="K71" s="66">
        <v>0</v>
      </c>
      <c r="L71" s="169">
        <v>0</v>
      </c>
    </row>
    <row r="72" spans="5:12" s="5" customFormat="1" ht="15.75" customHeight="1" x14ac:dyDescent="0.25">
      <c r="E72" s="395" t="s">
        <v>339</v>
      </c>
      <c r="F72" s="396" t="s">
        <v>324</v>
      </c>
      <c r="G72" s="397"/>
      <c r="H72" s="390" t="str">
        <f>IF(I72="","",1/VLOOKUP(I72,'Option X3'!D:E,2,FALSE))</f>
        <v/>
      </c>
      <c r="I72" s="384"/>
      <c r="J72" s="398"/>
      <c r="K72" s="66">
        <v>0</v>
      </c>
      <c r="L72" s="169">
        <v>0</v>
      </c>
    </row>
    <row r="73" spans="5:12" s="5" customFormat="1" ht="15.75" customHeight="1" x14ac:dyDescent="0.25">
      <c r="E73" s="395" t="s">
        <v>340</v>
      </c>
      <c r="F73" s="396" t="s">
        <v>325</v>
      </c>
      <c r="G73" s="397"/>
      <c r="H73" s="390" t="str">
        <f>IF(I73="","",1/VLOOKUP(I73,'Option X3'!D:E,2,FALSE))</f>
        <v/>
      </c>
      <c r="I73" s="384"/>
      <c r="J73" s="398"/>
      <c r="K73" s="66">
        <v>0</v>
      </c>
      <c r="L73" s="169">
        <v>0</v>
      </c>
    </row>
    <row r="74" spans="5:12" s="5" customFormat="1" ht="15.75" customHeight="1" x14ac:dyDescent="0.25">
      <c r="E74" s="399" t="s">
        <v>341</v>
      </c>
      <c r="F74" s="400" t="s">
        <v>326</v>
      </c>
      <c r="G74" s="137"/>
      <c r="H74" s="401" t="str">
        <f>IF(I74="","",1/VLOOKUP(I74,'Option X3'!D:E,2,FALSE))</f>
        <v/>
      </c>
      <c r="I74" s="402"/>
      <c r="J74" s="403"/>
      <c r="K74" s="67">
        <v>0</v>
      </c>
      <c r="L74" s="170">
        <v>0</v>
      </c>
    </row>
    <row r="75" spans="5:12" s="12" customFormat="1" ht="21.75" customHeight="1" x14ac:dyDescent="0.3">
      <c r="E75" s="141" t="s">
        <v>43</v>
      </c>
      <c r="F75" s="68"/>
      <c r="G75" s="68"/>
      <c r="H75" s="69"/>
      <c r="I75" s="69"/>
      <c r="J75" s="70" t="s">
        <v>44</v>
      </c>
      <c r="K75" s="71">
        <f>SUM(K70:K74)</f>
        <v>0</v>
      </c>
      <c r="L75" s="145">
        <f>SUM(L70:L74)</f>
        <v>0</v>
      </c>
    </row>
    <row r="76" spans="5:12" s="5" customFormat="1" ht="21.75" customHeight="1" x14ac:dyDescent="0.25">
      <c r="E76" s="172" t="s">
        <v>45</v>
      </c>
      <c r="F76" s="74"/>
      <c r="G76" s="75"/>
      <c r="H76" s="76"/>
      <c r="I76" s="76"/>
      <c r="J76" s="77" t="s">
        <v>46</v>
      </c>
      <c r="K76" s="78">
        <f>+K61+K68+K75</f>
        <v>0</v>
      </c>
      <c r="L76" s="173">
        <f>+L61+L68+L75</f>
        <v>0</v>
      </c>
    </row>
    <row r="77" spans="5:12" s="5" customFormat="1" x14ac:dyDescent="0.25">
      <c r="E77" s="174"/>
      <c r="F77" s="25"/>
      <c r="G77" s="26"/>
      <c r="H77" s="27"/>
      <c r="I77" s="27"/>
      <c r="J77" s="28"/>
      <c r="K77" s="36"/>
      <c r="L77" s="166"/>
    </row>
    <row r="78" spans="5:12" s="5" customFormat="1" x14ac:dyDescent="0.25">
      <c r="E78" s="175"/>
      <c r="F78" s="29"/>
      <c r="G78" s="30"/>
      <c r="H78" s="31"/>
      <c r="I78" s="31"/>
      <c r="J78" s="32"/>
      <c r="K78" s="37"/>
      <c r="L78" s="166"/>
    </row>
    <row r="79" spans="5:12" s="5" customFormat="1" x14ac:dyDescent="0.25">
      <c r="E79" s="175"/>
      <c r="F79" s="29"/>
      <c r="G79" s="30"/>
      <c r="H79" s="31"/>
      <c r="I79" s="31"/>
      <c r="J79" s="32"/>
      <c r="K79" s="37"/>
      <c r="L79" s="166"/>
    </row>
    <row r="80" spans="5:12" s="5" customFormat="1" x14ac:dyDescent="0.25">
      <c r="E80" s="175"/>
      <c r="F80" s="29"/>
      <c r="G80" s="30"/>
      <c r="H80" s="31"/>
      <c r="I80" s="31"/>
      <c r="J80" s="32"/>
      <c r="K80" s="37"/>
      <c r="L80" s="166"/>
    </row>
    <row r="81" spans="5:12" s="5" customFormat="1" x14ac:dyDescent="0.25">
      <c r="E81" s="175"/>
      <c r="F81" s="29"/>
      <c r="G81" s="30"/>
      <c r="H81" s="31"/>
      <c r="I81" s="31"/>
      <c r="J81" s="32"/>
      <c r="K81" s="37"/>
      <c r="L81" s="166"/>
    </row>
    <row r="82" spans="5:12" s="5" customFormat="1" x14ac:dyDescent="0.25">
      <c r="E82" s="175"/>
      <c r="F82" s="29"/>
      <c r="G82" s="30"/>
      <c r="H82" s="31"/>
      <c r="I82" s="31"/>
      <c r="J82" s="32"/>
      <c r="K82" s="37"/>
      <c r="L82" s="166"/>
    </row>
    <row r="83" spans="5:12" s="5" customFormat="1" x14ac:dyDescent="0.25">
      <c r="E83" s="175"/>
      <c r="F83" s="29"/>
      <c r="G83" s="30"/>
      <c r="H83" s="31"/>
      <c r="I83" s="31"/>
      <c r="J83" s="32"/>
      <c r="K83" s="37"/>
      <c r="L83" s="166"/>
    </row>
    <row r="84" spans="5:12" s="5" customFormat="1" x14ac:dyDescent="0.25">
      <c r="E84" s="175"/>
      <c r="F84" s="29"/>
      <c r="G84" s="30"/>
      <c r="H84" s="31"/>
      <c r="I84" s="31"/>
      <c r="J84" s="32"/>
      <c r="K84" s="37"/>
      <c r="L84" s="166"/>
    </row>
    <row r="85" spans="5:12" s="5" customFormat="1" x14ac:dyDescent="0.25">
      <c r="E85" s="175"/>
      <c r="F85" s="29"/>
      <c r="G85" s="30"/>
      <c r="H85" s="31"/>
      <c r="I85" s="31"/>
      <c r="J85" s="32"/>
      <c r="K85" s="37"/>
      <c r="L85" s="166"/>
    </row>
    <row r="86" spans="5:12" s="5" customFormat="1" x14ac:dyDescent="0.25">
      <c r="E86" s="175"/>
      <c r="F86" s="29"/>
      <c r="G86" s="30"/>
      <c r="H86" s="31"/>
      <c r="I86" s="31"/>
      <c r="J86" s="32"/>
      <c r="K86" s="37"/>
      <c r="L86" s="166"/>
    </row>
    <row r="87" spans="5:12" s="5" customFormat="1" x14ac:dyDescent="0.25">
      <c r="E87" s="175"/>
      <c r="F87" s="29"/>
      <c r="G87" s="30"/>
      <c r="H87" s="31"/>
      <c r="I87" s="31"/>
      <c r="J87" s="32"/>
      <c r="K87" s="37"/>
      <c r="L87" s="166"/>
    </row>
    <row r="88" spans="5:12" s="5" customFormat="1" x14ac:dyDescent="0.25">
      <c r="E88" s="175"/>
      <c r="F88" s="29"/>
      <c r="G88" s="30"/>
      <c r="H88" s="31"/>
      <c r="I88" s="31"/>
      <c r="J88" s="32"/>
      <c r="K88" s="37"/>
      <c r="L88" s="166"/>
    </row>
    <row r="89" spans="5:12" s="5" customFormat="1" x14ac:dyDescent="0.25">
      <c r="E89" s="175"/>
      <c r="F89" s="29"/>
      <c r="G89" s="30"/>
      <c r="H89" s="31"/>
      <c r="I89" s="31"/>
      <c r="J89" s="32"/>
      <c r="K89" s="37"/>
      <c r="L89" s="166"/>
    </row>
    <row r="90" spans="5:12" s="5" customFormat="1" x14ac:dyDescent="0.25">
      <c r="E90" s="175"/>
      <c r="F90" s="29"/>
      <c r="G90" s="30"/>
      <c r="H90" s="31"/>
      <c r="I90" s="31"/>
      <c r="J90" s="32"/>
      <c r="K90" s="37"/>
      <c r="L90" s="166"/>
    </row>
    <row r="91" spans="5:12" s="5" customFormat="1" x14ac:dyDescent="0.25">
      <c r="E91" s="176"/>
      <c r="F91" s="593" t="s">
        <v>196</v>
      </c>
      <c r="G91" s="593"/>
      <c r="H91" s="593"/>
      <c r="I91" s="31"/>
      <c r="J91" s="594" t="s">
        <v>195</v>
      </c>
      <c r="K91" s="594"/>
      <c r="L91" s="166"/>
    </row>
    <row r="92" spans="5:12" s="5" customFormat="1" ht="13" thickBot="1" x14ac:dyDescent="0.3">
      <c r="E92" s="177"/>
      <c r="F92" s="178"/>
      <c r="G92" s="178"/>
      <c r="H92" s="179"/>
      <c r="I92" s="179"/>
      <c r="J92" s="180"/>
      <c r="K92" s="181"/>
      <c r="L92" s="182"/>
    </row>
  </sheetData>
  <sheetProtection selectLockedCells="1"/>
  <mergeCells count="23">
    <mergeCell ref="E8:L8"/>
    <mergeCell ref="E4:G4"/>
    <mergeCell ref="H5:L5"/>
    <mergeCell ref="E6:G6"/>
    <mergeCell ref="H6:L6"/>
    <mergeCell ref="E7:L7"/>
    <mergeCell ref="E54:J54"/>
    <mergeCell ref="E9:L9"/>
    <mergeCell ref="E10:G10"/>
    <mergeCell ref="H10:K10"/>
    <mergeCell ref="E11:J11"/>
    <mergeCell ref="K11:L11"/>
    <mergeCell ref="E12:J13"/>
    <mergeCell ref="E14:J14"/>
    <mergeCell ref="E32:J32"/>
    <mergeCell ref="E40:J40"/>
    <mergeCell ref="E52:L52"/>
    <mergeCell ref="E53:L53"/>
    <mergeCell ref="E55:J55"/>
    <mergeCell ref="E62:J62"/>
    <mergeCell ref="E69:J69"/>
    <mergeCell ref="F91:H91"/>
    <mergeCell ref="J91:K91"/>
  </mergeCells>
  <conditionalFormatting sqref="K61:L61">
    <cfRule type="expression" dxfId="4" priority="1" stopIfTrue="1">
      <formula>K$68&lt;&gt;K$42</formula>
    </cfRule>
  </conditionalFormatting>
  <conditionalFormatting sqref="K68:L68">
    <cfRule type="expression" dxfId="3" priority="2" stopIfTrue="1">
      <formula>K$68&lt;&gt;K$42</formula>
    </cfRule>
  </conditionalFormatting>
  <conditionalFormatting sqref="K75:L75">
    <cfRule type="expression" dxfId="2" priority="3" stopIfTrue="1">
      <formula>K$75&lt;&gt;K$44</formula>
    </cfRule>
  </conditionalFormatting>
  <dataValidations count="1">
    <dataValidation type="list" allowBlank="1" showInputMessage="1" showErrorMessage="1" sqref="I56:I60 I63:I67 I70:I74" xr:uid="{010CD161-4FED-4704-AAFA-D6290AA52F3E}">
      <formula1>Currency_Allocated</formula1>
    </dataValidation>
  </dataValidations>
  <pageMargins left="0.41" right="0.42" top="0.49" bottom="0.79" header="0.51181102362204722" footer="0.51181102362204722"/>
  <pageSetup paperSize="8" fitToHeight="2" orientation="portrait" r:id="rId1"/>
  <headerFooter alignWithMargins="0">
    <oddFooter>&amp;L&amp;F&amp;R&amp;A</oddFooter>
  </headerFooter>
  <rowBreaks count="1" manualBreakCount="1">
    <brk id="51"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6"/>
  <dimension ref="B3:J185"/>
  <sheetViews>
    <sheetView view="pageBreakPreview" topLeftCell="A6" zoomScaleNormal="100" zoomScaleSheetLayoutView="100" workbookViewId="0">
      <selection activeCell="C10" sqref="C10:C21"/>
    </sheetView>
  </sheetViews>
  <sheetFormatPr defaultColWidth="9.1796875" defaultRowHeight="12.5" x14ac:dyDescent="0.25"/>
  <cols>
    <col min="1" max="1" width="9.1796875" style="1" customWidth="1"/>
    <col min="2" max="2" width="10.81640625" style="1" customWidth="1"/>
    <col min="3" max="3" width="17.81640625" style="1" customWidth="1"/>
    <col min="4" max="4" width="27" style="1" customWidth="1"/>
    <col min="5" max="5" width="14.1796875" style="1" customWidth="1"/>
    <col min="6" max="6" width="27.81640625" style="1" customWidth="1"/>
    <col min="7" max="7" width="9.1796875" style="1"/>
    <col min="8" max="8" width="8.1796875" style="3" hidden="1" customWidth="1"/>
    <col min="9" max="16384" width="9.1796875" style="1"/>
  </cols>
  <sheetData>
    <row r="3" spans="2:8" ht="13" thickBot="1" x14ac:dyDescent="0.3"/>
    <row r="4" spans="2:8" s="12" customFormat="1" ht="30.75" customHeight="1" thickBot="1" x14ac:dyDescent="0.35">
      <c r="B4" s="839" t="str">
        <f>Summary!B2</f>
        <v xml:space="preserve">ENQUIRY No: </v>
      </c>
      <c r="C4" s="840"/>
      <c r="D4" s="230" t="str">
        <f>Corp_NO</f>
        <v>E1803NTCSAMWP</v>
      </c>
      <c r="E4" s="214"/>
      <c r="F4" s="82"/>
      <c r="H4" s="13"/>
    </row>
    <row r="5" spans="2:8" ht="25.5" customHeight="1" thickBot="1" x14ac:dyDescent="0.3">
      <c r="B5" s="848">
        <f>Summary!B3</f>
        <v>0</v>
      </c>
      <c r="C5" s="849"/>
      <c r="D5" s="849"/>
      <c r="E5" s="849"/>
      <c r="F5" s="850"/>
    </row>
    <row r="6" spans="2:8" ht="22.5" customHeight="1" thickBot="1" x14ac:dyDescent="0.3">
      <c r="B6" s="857" t="str">
        <f>Summary!B6</f>
        <v>SUPPLIER NAME:</v>
      </c>
      <c r="C6" s="858"/>
      <c r="D6" s="854" t="str">
        <f>Summary!D6</f>
        <v>NAME OF O.E.M. &amp; FACTORY</v>
      </c>
      <c r="E6" s="855"/>
      <c r="F6" s="856"/>
    </row>
    <row r="7" spans="2:8" ht="29.25" customHeight="1" thickBot="1" x14ac:dyDescent="0.3">
      <c r="B7" s="851" t="s">
        <v>306</v>
      </c>
      <c r="C7" s="852"/>
      <c r="D7" s="852"/>
      <c r="E7" s="852"/>
      <c r="F7" s="853"/>
    </row>
    <row r="8" spans="2:8" ht="13.5" thickBot="1" x14ac:dyDescent="0.3">
      <c r="B8" s="217" t="s">
        <v>48</v>
      </c>
      <c r="C8" s="218" t="s">
        <v>276</v>
      </c>
      <c r="D8" s="215"/>
      <c r="E8" s="215"/>
      <c r="F8" s="216"/>
    </row>
    <row r="9" spans="2:8" ht="13.5" thickTop="1" x14ac:dyDescent="0.25">
      <c r="B9" s="219" t="str">
        <f>B30</f>
        <v>A</v>
      </c>
      <c r="C9" s="220" t="str">
        <f>C30</f>
        <v>Cost plus Fee @ 2.5%</v>
      </c>
      <c r="D9" s="221"/>
      <c r="E9" s="221"/>
      <c r="F9" s="222"/>
      <c r="H9" s="3" t="str">
        <f>B9&amp;" - "&amp;C9</f>
        <v>A - Cost plus Fee @ 2.5%</v>
      </c>
    </row>
    <row r="10" spans="2:8" ht="13" x14ac:dyDescent="0.25">
      <c r="B10" s="226" t="str">
        <f>B42</f>
        <v>B</v>
      </c>
      <c r="C10" s="227" t="str">
        <f>C42</f>
        <v>????</v>
      </c>
      <c r="D10" s="228"/>
      <c r="E10" s="228"/>
      <c r="F10" s="229"/>
      <c r="H10" s="3" t="str">
        <f t="shared" ref="H10:H18" si="0">B10&amp;" - "&amp;C10</f>
        <v>B - ????</v>
      </c>
    </row>
    <row r="11" spans="2:8" ht="13" x14ac:dyDescent="0.25">
      <c r="B11" s="226" t="str">
        <f>B54</f>
        <v>C</v>
      </c>
      <c r="C11" s="227" t="str">
        <f>C54</f>
        <v>????</v>
      </c>
      <c r="D11" s="228"/>
      <c r="E11" s="228"/>
      <c r="F11" s="229"/>
      <c r="H11" s="3" t="str">
        <f t="shared" si="0"/>
        <v>C - ????</v>
      </c>
    </row>
    <row r="12" spans="2:8" ht="13" x14ac:dyDescent="0.25">
      <c r="B12" s="226" t="str">
        <f>B67</f>
        <v>D</v>
      </c>
      <c r="C12" s="227" t="str">
        <f>C67</f>
        <v>????</v>
      </c>
      <c r="D12" s="228"/>
      <c r="E12" s="228"/>
      <c r="F12" s="229"/>
      <c r="H12" s="3" t="str">
        <f t="shared" si="0"/>
        <v>D - ????</v>
      </c>
    </row>
    <row r="13" spans="2:8" ht="13" x14ac:dyDescent="0.25">
      <c r="B13" s="226" t="str">
        <f>B79</f>
        <v>E</v>
      </c>
      <c r="C13" s="227" t="str">
        <f>C79</f>
        <v>????</v>
      </c>
      <c r="D13" s="228"/>
      <c r="E13" s="228"/>
      <c r="F13" s="229"/>
      <c r="H13" s="3" t="str">
        <f t="shared" si="0"/>
        <v>E - ????</v>
      </c>
    </row>
    <row r="14" spans="2:8" ht="13" x14ac:dyDescent="0.25">
      <c r="B14" s="226" t="str">
        <f>B91</f>
        <v>F</v>
      </c>
      <c r="C14" s="227" t="str">
        <f>C91</f>
        <v>????</v>
      </c>
      <c r="D14" s="228"/>
      <c r="E14" s="228"/>
      <c r="F14" s="229"/>
      <c r="H14" s="3" t="str">
        <f t="shared" si="0"/>
        <v>F - ????</v>
      </c>
    </row>
    <row r="15" spans="2:8" ht="13" x14ac:dyDescent="0.25">
      <c r="B15" s="226" t="str">
        <f>B103</f>
        <v>G</v>
      </c>
      <c r="C15" s="227" t="str">
        <f>C103</f>
        <v>????</v>
      </c>
      <c r="D15" s="228"/>
      <c r="E15" s="228"/>
      <c r="F15" s="229"/>
      <c r="H15" s="3" t="str">
        <f t="shared" si="0"/>
        <v>G - ????</v>
      </c>
    </row>
    <row r="16" spans="2:8" ht="13" x14ac:dyDescent="0.25">
      <c r="B16" s="226" t="str">
        <f>B116</f>
        <v>H</v>
      </c>
      <c r="C16" s="227" t="str">
        <f>C116</f>
        <v>????</v>
      </c>
      <c r="D16" s="228"/>
      <c r="E16" s="228"/>
      <c r="F16" s="229"/>
      <c r="H16" s="3" t="str">
        <f t="shared" si="0"/>
        <v>H - ????</v>
      </c>
    </row>
    <row r="17" spans="2:8" ht="13" x14ac:dyDescent="0.25">
      <c r="B17" s="226" t="str">
        <f>B128</f>
        <v>I</v>
      </c>
      <c r="C17" s="227" t="str">
        <f>C128</f>
        <v>????</v>
      </c>
      <c r="D17" s="228"/>
      <c r="E17" s="228"/>
      <c r="F17" s="229"/>
      <c r="H17" s="3" t="str">
        <f t="shared" si="0"/>
        <v>I - ????</v>
      </c>
    </row>
    <row r="18" spans="2:8" ht="13" x14ac:dyDescent="0.25">
      <c r="B18" s="226" t="str">
        <f>B140</f>
        <v>J</v>
      </c>
      <c r="C18" s="227" t="str">
        <f>C140</f>
        <v>????</v>
      </c>
      <c r="D18" s="228"/>
      <c r="E18" s="228"/>
      <c r="F18" s="229"/>
      <c r="H18" s="3" t="str">
        <f t="shared" si="0"/>
        <v>J - ????</v>
      </c>
    </row>
    <row r="19" spans="2:8" ht="13" x14ac:dyDescent="0.25">
      <c r="B19" s="226" t="str">
        <f>B152</f>
        <v>K</v>
      </c>
      <c r="C19" s="227" t="str">
        <f>C152</f>
        <v>????</v>
      </c>
      <c r="D19" s="228"/>
      <c r="E19" s="228"/>
      <c r="F19" s="229"/>
    </row>
    <row r="20" spans="2:8" ht="13" x14ac:dyDescent="0.25">
      <c r="B20" s="226" t="str">
        <f>B164</f>
        <v>L</v>
      </c>
      <c r="C20" s="227" t="str">
        <f>C164</f>
        <v>????</v>
      </c>
      <c r="D20" s="228"/>
      <c r="E20" s="228"/>
      <c r="F20" s="229"/>
    </row>
    <row r="21" spans="2:8" ht="13.5" thickBot="1" x14ac:dyDescent="0.3">
      <c r="B21" s="199" t="str">
        <f>B176</f>
        <v>M</v>
      </c>
      <c r="C21" s="223" t="str">
        <f>C176</f>
        <v>????</v>
      </c>
      <c r="D21" s="224"/>
      <c r="E21" s="224"/>
      <c r="F21" s="225"/>
    </row>
    <row r="22" spans="2:8" ht="13" x14ac:dyDescent="0.25">
      <c r="B22" s="274"/>
      <c r="C22" s="215"/>
      <c r="D22" s="215"/>
      <c r="E22" s="215"/>
      <c r="F22" s="215"/>
    </row>
    <row r="23" spans="2:8" ht="13" x14ac:dyDescent="0.25">
      <c r="B23" s="274"/>
      <c r="C23" s="215"/>
      <c r="D23" s="215"/>
      <c r="E23" s="215"/>
      <c r="F23" s="215"/>
    </row>
    <row r="24" spans="2:8" ht="13" x14ac:dyDescent="0.25">
      <c r="B24" s="274"/>
      <c r="C24" s="215"/>
      <c r="D24" s="215"/>
      <c r="E24" s="215"/>
      <c r="F24" s="215"/>
    </row>
    <row r="25" spans="2:8" ht="13" x14ac:dyDescent="0.25">
      <c r="B25" s="274"/>
      <c r="C25" s="215"/>
      <c r="D25" s="215"/>
      <c r="E25" s="215"/>
      <c r="F25" s="215"/>
    </row>
    <row r="26" spans="2:8" ht="13" x14ac:dyDescent="0.25">
      <c r="B26" s="274"/>
      <c r="C26" s="215"/>
      <c r="D26" s="215"/>
      <c r="E26" s="215"/>
      <c r="F26" s="215"/>
    </row>
    <row r="27" spans="2:8" ht="18" x14ac:dyDescent="0.25">
      <c r="B27" s="859" t="s">
        <v>312</v>
      </c>
      <c r="C27" s="859"/>
      <c r="D27" s="859"/>
      <c r="E27" s="859"/>
      <c r="F27" s="859"/>
    </row>
    <row r="28" spans="2:8" ht="13.5" thickBot="1" x14ac:dyDescent="0.35">
      <c r="B28" s="2"/>
    </row>
    <row r="29" spans="2:8" ht="20.25" customHeight="1" x14ac:dyDescent="0.25">
      <c r="B29" s="837" t="s">
        <v>50</v>
      </c>
      <c r="C29" s="838"/>
      <c r="D29" s="197"/>
      <c r="E29" s="197"/>
      <c r="F29" s="198"/>
    </row>
    <row r="30" spans="2:8" ht="15.5" x14ac:dyDescent="0.25">
      <c r="B30" s="205" t="s">
        <v>51</v>
      </c>
      <c r="C30" s="844" t="s">
        <v>315</v>
      </c>
      <c r="D30" s="845"/>
      <c r="E30" s="845"/>
      <c r="F30" s="846"/>
    </row>
    <row r="31" spans="2:8" ht="13.5" thickBot="1" x14ac:dyDescent="0.3">
      <c r="B31" s="841" t="s">
        <v>52</v>
      </c>
      <c r="C31" s="842"/>
      <c r="D31" s="842"/>
      <c r="E31" s="842"/>
      <c r="F31" s="843"/>
    </row>
    <row r="32" spans="2:8" ht="13" thickBot="1" x14ac:dyDescent="0.3">
      <c r="B32" s="212" t="s">
        <v>53</v>
      </c>
      <c r="C32" s="200" t="s">
        <v>54</v>
      </c>
      <c r="D32" s="200" t="s">
        <v>49</v>
      </c>
      <c r="E32" s="200" t="s">
        <v>211</v>
      </c>
      <c r="F32" s="200" t="s">
        <v>55</v>
      </c>
    </row>
    <row r="33" spans="2:10" x14ac:dyDescent="0.25">
      <c r="B33" s="212">
        <v>1</v>
      </c>
      <c r="C33" s="206">
        <v>0.85</v>
      </c>
      <c r="D33" s="201"/>
      <c r="E33" s="273"/>
      <c r="F33" s="201"/>
    </row>
    <row r="34" spans="2:10" x14ac:dyDescent="0.25">
      <c r="B34" s="211">
        <v>2</v>
      </c>
      <c r="C34" s="207"/>
      <c r="D34" s="367"/>
      <c r="E34" s="209"/>
      <c r="F34" s="203"/>
    </row>
    <row r="35" spans="2:10" x14ac:dyDescent="0.25">
      <c r="B35" s="211">
        <v>3</v>
      </c>
      <c r="C35" s="207"/>
      <c r="D35" s="201"/>
      <c r="E35" s="210"/>
      <c r="F35" s="201"/>
    </row>
    <row r="36" spans="2:10" x14ac:dyDescent="0.25">
      <c r="B36" s="211">
        <v>4</v>
      </c>
      <c r="C36" s="207"/>
      <c r="D36" s="203"/>
      <c r="E36" s="209"/>
      <c r="F36" s="203"/>
    </row>
    <row r="37" spans="2:10" x14ac:dyDescent="0.25">
      <c r="B37" s="211">
        <v>5</v>
      </c>
      <c r="C37" s="207"/>
      <c r="D37" s="203"/>
      <c r="E37" s="209"/>
      <c r="F37" s="203"/>
    </row>
    <row r="38" spans="2:10" ht="13" x14ac:dyDescent="0.25">
      <c r="B38" s="211">
        <v>6</v>
      </c>
      <c r="C38" s="213">
        <v>0.15</v>
      </c>
      <c r="D38" s="202" t="s">
        <v>275</v>
      </c>
      <c r="E38" s="211"/>
      <c r="F38" s="202"/>
    </row>
    <row r="39" spans="2:10" ht="13" thickBot="1" x14ac:dyDescent="0.3">
      <c r="B39" s="204"/>
      <c r="C39" s="208">
        <f>SUM(C33:C38)</f>
        <v>1</v>
      </c>
      <c r="D39" s="204" t="s">
        <v>57</v>
      </c>
      <c r="E39" s="204"/>
      <c r="F39" s="204"/>
    </row>
    <row r="40" spans="2:10" ht="13" thickBot="1" x14ac:dyDescent="0.3"/>
    <row r="41" spans="2:10" ht="20.25" customHeight="1" x14ac:dyDescent="0.25">
      <c r="B41" s="837" t="s">
        <v>50</v>
      </c>
      <c r="C41" s="838"/>
      <c r="D41" s="197"/>
      <c r="E41" s="197"/>
      <c r="F41" s="198"/>
    </row>
    <row r="42" spans="2:10" ht="15.5" x14ac:dyDescent="0.25">
      <c r="B42" s="205" t="s">
        <v>58</v>
      </c>
      <c r="C42" s="847" t="s">
        <v>112</v>
      </c>
      <c r="D42" s="845"/>
      <c r="E42" s="845"/>
      <c r="F42" s="846"/>
    </row>
    <row r="43" spans="2:10" ht="13.5" thickBot="1" x14ac:dyDescent="0.3">
      <c r="B43" s="841"/>
      <c r="C43" s="842" t="s">
        <v>52</v>
      </c>
      <c r="D43" s="842"/>
      <c r="E43" s="842"/>
      <c r="F43" s="843"/>
      <c r="J43" s="275"/>
    </row>
    <row r="44" spans="2:10" ht="13" thickBot="1" x14ac:dyDescent="0.3">
      <c r="B44" s="212" t="s">
        <v>53</v>
      </c>
      <c r="C44" s="200" t="s">
        <v>54</v>
      </c>
      <c r="D44" s="200" t="s">
        <v>49</v>
      </c>
      <c r="E44" s="200" t="s">
        <v>211</v>
      </c>
      <c r="F44" s="200" t="s">
        <v>55</v>
      </c>
    </row>
    <row r="45" spans="2:10" x14ac:dyDescent="0.25">
      <c r="B45" s="212">
        <v>1</v>
      </c>
      <c r="C45" s="206">
        <v>0.85</v>
      </c>
      <c r="D45" s="201"/>
      <c r="E45" s="273"/>
      <c r="F45" s="201"/>
    </row>
    <row r="46" spans="2:10" x14ac:dyDescent="0.25">
      <c r="B46" s="211">
        <v>2</v>
      </c>
      <c r="C46" s="207"/>
      <c r="D46" s="203"/>
      <c r="E46" s="209"/>
      <c r="F46" s="203"/>
    </row>
    <row r="47" spans="2:10" x14ac:dyDescent="0.25">
      <c r="B47" s="211">
        <v>3</v>
      </c>
      <c r="C47" s="207"/>
      <c r="D47" s="201"/>
      <c r="E47" s="210"/>
      <c r="F47" s="201"/>
    </row>
    <row r="48" spans="2:10" x14ac:dyDescent="0.25">
      <c r="B48" s="211">
        <v>4</v>
      </c>
      <c r="C48" s="207"/>
      <c r="D48" s="203"/>
      <c r="E48" s="209"/>
      <c r="F48" s="203"/>
    </row>
    <row r="49" spans="2:6" x14ac:dyDescent="0.25">
      <c r="B49" s="211">
        <v>5</v>
      </c>
      <c r="C49" s="207"/>
      <c r="D49" s="203"/>
      <c r="E49" s="209"/>
      <c r="F49" s="203"/>
    </row>
    <row r="50" spans="2:6" ht="13" x14ac:dyDescent="0.25">
      <c r="B50" s="211">
        <v>6</v>
      </c>
      <c r="C50" s="213">
        <v>0.15</v>
      </c>
      <c r="D50" s="202" t="s">
        <v>56</v>
      </c>
      <c r="E50" s="211"/>
      <c r="F50" s="202"/>
    </row>
    <row r="51" spans="2:6" ht="13" thickBot="1" x14ac:dyDescent="0.3">
      <c r="B51" s="204"/>
      <c r="C51" s="208">
        <f>SUM(C45:C50)</f>
        <v>1</v>
      </c>
      <c r="D51" s="204" t="s">
        <v>57</v>
      </c>
      <c r="E51" s="204"/>
      <c r="F51" s="204"/>
    </row>
    <row r="52" spans="2:6" ht="13" thickBot="1" x14ac:dyDescent="0.3"/>
    <row r="53" spans="2:6" ht="20.25" customHeight="1" x14ac:dyDescent="0.25">
      <c r="B53" s="837" t="s">
        <v>50</v>
      </c>
      <c r="C53" s="838"/>
      <c r="D53" s="197"/>
      <c r="E53" s="197"/>
      <c r="F53" s="198"/>
    </row>
    <row r="54" spans="2:6" ht="15.5" x14ac:dyDescent="0.25">
      <c r="B54" s="205" t="s">
        <v>59</v>
      </c>
      <c r="C54" s="847" t="s">
        <v>112</v>
      </c>
      <c r="D54" s="845"/>
      <c r="E54" s="845"/>
      <c r="F54" s="846"/>
    </row>
    <row r="55" spans="2:6" ht="13.5" thickBot="1" x14ac:dyDescent="0.3">
      <c r="B55" s="841"/>
      <c r="C55" s="842" t="s">
        <v>52</v>
      </c>
      <c r="D55" s="842"/>
      <c r="E55" s="842"/>
      <c r="F55" s="843"/>
    </row>
    <row r="56" spans="2:6" ht="13" thickBot="1" x14ac:dyDescent="0.3">
      <c r="B56" s="212" t="s">
        <v>53</v>
      </c>
      <c r="C56" s="200" t="s">
        <v>54</v>
      </c>
      <c r="D56" s="200" t="s">
        <v>49</v>
      </c>
      <c r="E56" s="200" t="s">
        <v>211</v>
      </c>
      <c r="F56" s="200" t="s">
        <v>55</v>
      </c>
    </row>
    <row r="57" spans="2:6" x14ac:dyDescent="0.25">
      <c r="B57" s="212">
        <v>1</v>
      </c>
      <c r="C57" s="206">
        <v>0.85</v>
      </c>
      <c r="D57" s="201"/>
      <c r="E57" s="273"/>
      <c r="F57" s="201"/>
    </row>
    <row r="58" spans="2:6" x14ac:dyDescent="0.25">
      <c r="B58" s="211">
        <v>2</v>
      </c>
      <c r="C58" s="207"/>
      <c r="D58" s="203"/>
      <c r="E58" s="209"/>
      <c r="F58" s="203"/>
    </row>
    <row r="59" spans="2:6" x14ac:dyDescent="0.25">
      <c r="B59" s="211">
        <v>3</v>
      </c>
      <c r="C59" s="207"/>
      <c r="D59" s="201"/>
      <c r="E59" s="210"/>
      <c r="F59" s="201"/>
    </row>
    <row r="60" spans="2:6" x14ac:dyDescent="0.25">
      <c r="B60" s="211">
        <v>4</v>
      </c>
      <c r="C60" s="207"/>
      <c r="D60" s="203"/>
      <c r="E60" s="209"/>
      <c r="F60" s="203"/>
    </row>
    <row r="61" spans="2:6" x14ac:dyDescent="0.25">
      <c r="B61" s="211">
        <v>5</v>
      </c>
      <c r="C61" s="207"/>
      <c r="D61" s="203"/>
      <c r="E61" s="209"/>
      <c r="F61" s="203"/>
    </row>
    <row r="62" spans="2:6" ht="13" x14ac:dyDescent="0.25">
      <c r="B62" s="211">
        <v>6</v>
      </c>
      <c r="C62" s="213">
        <v>0.15</v>
      </c>
      <c r="D62" s="202" t="s">
        <v>56</v>
      </c>
      <c r="E62" s="211"/>
      <c r="F62" s="202"/>
    </row>
    <row r="63" spans="2:6" ht="13" thickBot="1" x14ac:dyDescent="0.3">
      <c r="B63" s="204"/>
      <c r="C63" s="208">
        <f>SUM(C57:C62)</f>
        <v>1</v>
      </c>
      <c r="D63" s="204" t="s">
        <v>57</v>
      </c>
      <c r="E63" s="204"/>
      <c r="F63" s="204"/>
    </row>
    <row r="65" spans="2:6" ht="13" thickBot="1" x14ac:dyDescent="0.3"/>
    <row r="66" spans="2:6" ht="21.75" customHeight="1" x14ac:dyDescent="0.25">
      <c r="B66" s="837" t="s">
        <v>50</v>
      </c>
      <c r="C66" s="838"/>
      <c r="D66" s="197"/>
      <c r="E66" s="197"/>
      <c r="F66" s="198"/>
    </row>
    <row r="67" spans="2:6" ht="15.5" x14ac:dyDescent="0.25">
      <c r="B67" s="205" t="s">
        <v>60</v>
      </c>
      <c r="C67" s="847" t="s">
        <v>112</v>
      </c>
      <c r="D67" s="845"/>
      <c r="E67" s="845"/>
      <c r="F67" s="846"/>
    </row>
    <row r="68" spans="2:6" ht="13.5" thickBot="1" x14ac:dyDescent="0.3">
      <c r="B68" s="841"/>
      <c r="C68" s="842" t="s">
        <v>52</v>
      </c>
      <c r="D68" s="842"/>
      <c r="E68" s="842"/>
      <c r="F68" s="843"/>
    </row>
    <row r="69" spans="2:6" ht="13" thickBot="1" x14ac:dyDescent="0.3">
      <c r="B69" s="212" t="s">
        <v>53</v>
      </c>
      <c r="C69" s="200" t="s">
        <v>54</v>
      </c>
      <c r="D69" s="200" t="s">
        <v>49</v>
      </c>
      <c r="E69" s="200" t="s">
        <v>211</v>
      </c>
      <c r="F69" s="200" t="s">
        <v>55</v>
      </c>
    </row>
    <row r="70" spans="2:6" x14ac:dyDescent="0.25">
      <c r="B70" s="212">
        <v>1</v>
      </c>
      <c r="C70" s="206">
        <v>0.85</v>
      </c>
      <c r="D70" s="201"/>
      <c r="E70" s="273"/>
      <c r="F70" s="201"/>
    </row>
    <row r="71" spans="2:6" x14ac:dyDescent="0.25">
      <c r="B71" s="211">
        <v>2</v>
      </c>
      <c r="C71" s="207"/>
      <c r="D71" s="203"/>
      <c r="E71" s="209"/>
      <c r="F71" s="203"/>
    </row>
    <row r="72" spans="2:6" x14ac:dyDescent="0.25">
      <c r="B72" s="211">
        <v>3</v>
      </c>
      <c r="C72" s="207"/>
      <c r="D72" s="201"/>
      <c r="E72" s="210"/>
      <c r="F72" s="201"/>
    </row>
    <row r="73" spans="2:6" x14ac:dyDescent="0.25">
      <c r="B73" s="211">
        <v>4</v>
      </c>
      <c r="C73" s="207"/>
      <c r="D73" s="203"/>
      <c r="E73" s="209"/>
      <c r="F73" s="203"/>
    </row>
    <row r="74" spans="2:6" x14ac:dyDescent="0.25">
      <c r="B74" s="211">
        <v>5</v>
      </c>
      <c r="C74" s="207"/>
      <c r="D74" s="203"/>
      <c r="E74" s="209"/>
      <c r="F74" s="203"/>
    </row>
    <row r="75" spans="2:6" ht="13" x14ac:dyDescent="0.25">
      <c r="B75" s="211">
        <v>6</v>
      </c>
      <c r="C75" s="213">
        <v>0.15</v>
      </c>
      <c r="D75" s="202" t="s">
        <v>56</v>
      </c>
      <c r="E75" s="211"/>
      <c r="F75" s="202"/>
    </row>
    <row r="76" spans="2:6" ht="13" thickBot="1" x14ac:dyDescent="0.3">
      <c r="B76" s="204"/>
      <c r="C76" s="208">
        <f>SUM(C70:C75)</f>
        <v>1</v>
      </c>
      <c r="D76" s="204" t="s">
        <v>57</v>
      </c>
      <c r="E76" s="204"/>
      <c r="F76" s="204"/>
    </row>
    <row r="77" spans="2:6" ht="13" thickBot="1" x14ac:dyDescent="0.3"/>
    <row r="78" spans="2:6" ht="21.75" customHeight="1" x14ac:dyDescent="0.25">
      <c r="B78" s="837" t="s">
        <v>50</v>
      </c>
      <c r="C78" s="838"/>
      <c r="D78" s="197"/>
      <c r="E78" s="197"/>
      <c r="F78" s="198"/>
    </row>
    <row r="79" spans="2:6" ht="15.5" x14ac:dyDescent="0.25">
      <c r="B79" s="205" t="s">
        <v>61</v>
      </c>
      <c r="C79" s="847" t="s">
        <v>112</v>
      </c>
      <c r="D79" s="845"/>
      <c r="E79" s="845"/>
      <c r="F79" s="846"/>
    </row>
    <row r="80" spans="2:6" ht="13.5" thickBot="1" x14ac:dyDescent="0.3">
      <c r="B80" s="841"/>
      <c r="C80" s="842" t="s">
        <v>52</v>
      </c>
      <c r="D80" s="842"/>
      <c r="E80" s="842"/>
      <c r="F80" s="843"/>
    </row>
    <row r="81" spans="2:6" ht="13" thickBot="1" x14ac:dyDescent="0.3">
      <c r="B81" s="212" t="s">
        <v>53</v>
      </c>
      <c r="C81" s="200" t="s">
        <v>54</v>
      </c>
      <c r="D81" s="200" t="s">
        <v>49</v>
      </c>
      <c r="E81" s="200" t="s">
        <v>211</v>
      </c>
      <c r="F81" s="200" t="s">
        <v>55</v>
      </c>
    </row>
    <row r="82" spans="2:6" x14ac:dyDescent="0.25">
      <c r="B82" s="212">
        <v>1</v>
      </c>
      <c r="C82" s="206">
        <v>0.85</v>
      </c>
      <c r="D82" s="201"/>
      <c r="E82" s="273"/>
      <c r="F82" s="201"/>
    </row>
    <row r="83" spans="2:6" x14ac:dyDescent="0.25">
      <c r="B83" s="211">
        <v>2</v>
      </c>
      <c r="C83" s="207"/>
      <c r="D83" s="203"/>
      <c r="E83" s="209"/>
      <c r="F83" s="203"/>
    </row>
    <row r="84" spans="2:6" x14ac:dyDescent="0.25">
      <c r="B84" s="211">
        <v>3</v>
      </c>
      <c r="C84" s="207"/>
      <c r="D84" s="201"/>
      <c r="E84" s="210"/>
      <c r="F84" s="201"/>
    </row>
    <row r="85" spans="2:6" x14ac:dyDescent="0.25">
      <c r="B85" s="211">
        <v>4</v>
      </c>
      <c r="C85" s="207"/>
      <c r="D85" s="203"/>
      <c r="E85" s="209"/>
      <c r="F85" s="203"/>
    </row>
    <row r="86" spans="2:6" x14ac:dyDescent="0.25">
      <c r="B86" s="211">
        <v>5</v>
      </c>
      <c r="C86" s="207"/>
      <c r="D86" s="203"/>
      <c r="E86" s="209"/>
      <c r="F86" s="203"/>
    </row>
    <row r="87" spans="2:6" ht="13" x14ac:dyDescent="0.25">
      <c r="B87" s="211">
        <v>6</v>
      </c>
      <c r="C87" s="213">
        <v>0.15</v>
      </c>
      <c r="D87" s="202" t="s">
        <v>56</v>
      </c>
      <c r="E87" s="211"/>
      <c r="F87" s="202"/>
    </row>
    <row r="88" spans="2:6" ht="13" thickBot="1" x14ac:dyDescent="0.3">
      <c r="B88" s="204"/>
      <c r="C88" s="208">
        <f>SUM(C82:C87)</f>
        <v>1</v>
      </c>
      <c r="D88" s="204" t="s">
        <v>57</v>
      </c>
      <c r="E88" s="204"/>
      <c r="F88" s="204"/>
    </row>
    <row r="89" spans="2:6" ht="13" thickBot="1" x14ac:dyDescent="0.3"/>
    <row r="90" spans="2:6" ht="21" customHeight="1" x14ac:dyDescent="0.25">
      <c r="B90" s="837" t="s">
        <v>50</v>
      </c>
      <c r="C90" s="838"/>
      <c r="D90" s="197"/>
      <c r="E90" s="197"/>
      <c r="F90" s="198"/>
    </row>
    <row r="91" spans="2:6" ht="15.5" x14ac:dyDescent="0.25">
      <c r="B91" s="205" t="s">
        <v>62</v>
      </c>
      <c r="C91" s="847" t="s">
        <v>112</v>
      </c>
      <c r="D91" s="845"/>
      <c r="E91" s="845"/>
      <c r="F91" s="846"/>
    </row>
    <row r="92" spans="2:6" ht="13.5" thickBot="1" x14ac:dyDescent="0.3">
      <c r="B92" s="841"/>
      <c r="C92" s="842" t="s">
        <v>52</v>
      </c>
      <c r="D92" s="842"/>
      <c r="E92" s="842"/>
      <c r="F92" s="843"/>
    </row>
    <row r="93" spans="2:6" ht="13" thickBot="1" x14ac:dyDescent="0.3">
      <c r="B93" s="212" t="s">
        <v>53</v>
      </c>
      <c r="C93" s="200" t="s">
        <v>54</v>
      </c>
      <c r="D93" s="200" t="s">
        <v>49</v>
      </c>
      <c r="E93" s="200" t="s">
        <v>211</v>
      </c>
      <c r="F93" s="200" t="s">
        <v>55</v>
      </c>
    </row>
    <row r="94" spans="2:6" x14ac:dyDescent="0.25">
      <c r="B94" s="212">
        <v>1</v>
      </c>
      <c r="C94" s="206">
        <v>0.85</v>
      </c>
      <c r="D94" s="201"/>
      <c r="E94" s="273"/>
      <c r="F94" s="201"/>
    </row>
    <row r="95" spans="2:6" x14ac:dyDescent="0.25">
      <c r="B95" s="211">
        <v>2</v>
      </c>
      <c r="C95" s="207"/>
      <c r="D95" s="203"/>
      <c r="E95" s="209"/>
      <c r="F95" s="203"/>
    </row>
    <row r="96" spans="2:6" x14ac:dyDescent="0.25">
      <c r="B96" s="211">
        <v>3</v>
      </c>
      <c r="C96" s="207"/>
      <c r="D96" s="201"/>
      <c r="E96" s="210"/>
      <c r="F96" s="201"/>
    </row>
    <row r="97" spans="2:6" x14ac:dyDescent="0.25">
      <c r="B97" s="211">
        <v>4</v>
      </c>
      <c r="C97" s="207"/>
      <c r="D97" s="203"/>
      <c r="E97" s="209"/>
      <c r="F97" s="203"/>
    </row>
    <row r="98" spans="2:6" x14ac:dyDescent="0.25">
      <c r="B98" s="211">
        <v>5</v>
      </c>
      <c r="C98" s="207"/>
      <c r="D98" s="203"/>
      <c r="E98" s="209"/>
      <c r="F98" s="203"/>
    </row>
    <row r="99" spans="2:6" ht="13" x14ac:dyDescent="0.25">
      <c r="B99" s="211">
        <v>6</v>
      </c>
      <c r="C99" s="213">
        <v>0.15</v>
      </c>
      <c r="D99" s="202" t="s">
        <v>56</v>
      </c>
      <c r="E99" s="211"/>
      <c r="F99" s="202"/>
    </row>
    <row r="100" spans="2:6" ht="13" thickBot="1" x14ac:dyDescent="0.3">
      <c r="B100" s="204"/>
      <c r="C100" s="208">
        <f>SUM(C94:C99)</f>
        <v>1</v>
      </c>
      <c r="D100" s="204" t="s">
        <v>57</v>
      </c>
      <c r="E100" s="204"/>
      <c r="F100" s="204"/>
    </row>
    <row r="101" spans="2:6" ht="13" thickBot="1" x14ac:dyDescent="0.3"/>
    <row r="102" spans="2:6" ht="21.75" customHeight="1" x14ac:dyDescent="0.25">
      <c r="B102" s="837" t="s">
        <v>50</v>
      </c>
      <c r="C102" s="838"/>
      <c r="D102" s="197"/>
      <c r="E102" s="197"/>
      <c r="F102" s="198"/>
    </row>
    <row r="103" spans="2:6" ht="15.5" x14ac:dyDescent="0.25">
      <c r="B103" s="205" t="s">
        <v>63</v>
      </c>
      <c r="C103" s="847" t="s">
        <v>112</v>
      </c>
      <c r="D103" s="845"/>
      <c r="E103" s="845"/>
      <c r="F103" s="846"/>
    </row>
    <row r="104" spans="2:6" ht="13.5" thickBot="1" x14ac:dyDescent="0.3">
      <c r="B104" s="841"/>
      <c r="C104" s="842" t="s">
        <v>52</v>
      </c>
      <c r="D104" s="842"/>
      <c r="E104" s="842"/>
      <c r="F104" s="843"/>
    </row>
    <row r="105" spans="2:6" ht="13" thickBot="1" x14ac:dyDescent="0.3">
      <c r="B105" s="212" t="s">
        <v>53</v>
      </c>
      <c r="C105" s="200" t="s">
        <v>54</v>
      </c>
      <c r="D105" s="200" t="s">
        <v>49</v>
      </c>
      <c r="E105" s="200" t="s">
        <v>211</v>
      </c>
      <c r="F105" s="200" t="s">
        <v>55</v>
      </c>
    </row>
    <row r="106" spans="2:6" x14ac:dyDescent="0.25">
      <c r="B106" s="212">
        <v>1</v>
      </c>
      <c r="C106" s="206">
        <v>0.85</v>
      </c>
      <c r="D106" s="201"/>
      <c r="E106" s="273"/>
      <c r="F106" s="201"/>
    </row>
    <row r="107" spans="2:6" x14ac:dyDescent="0.25">
      <c r="B107" s="211">
        <v>2</v>
      </c>
      <c r="C107" s="207"/>
      <c r="D107" s="203"/>
      <c r="E107" s="209"/>
      <c r="F107" s="203"/>
    </row>
    <row r="108" spans="2:6" x14ac:dyDescent="0.25">
      <c r="B108" s="211">
        <v>3</v>
      </c>
      <c r="C108" s="207"/>
      <c r="D108" s="201"/>
      <c r="E108" s="210"/>
      <c r="F108" s="201"/>
    </row>
    <row r="109" spans="2:6" x14ac:dyDescent="0.25">
      <c r="B109" s="211">
        <v>4</v>
      </c>
      <c r="C109" s="207"/>
      <c r="D109" s="203"/>
      <c r="E109" s="209"/>
      <c r="F109" s="203"/>
    </row>
    <row r="110" spans="2:6" x14ac:dyDescent="0.25">
      <c r="B110" s="211">
        <v>5</v>
      </c>
      <c r="C110" s="207"/>
      <c r="D110" s="203"/>
      <c r="E110" s="209"/>
      <c r="F110" s="203"/>
    </row>
    <row r="111" spans="2:6" ht="13" x14ac:dyDescent="0.25">
      <c r="B111" s="211">
        <v>6</v>
      </c>
      <c r="C111" s="213">
        <v>0.15</v>
      </c>
      <c r="D111" s="202" t="s">
        <v>56</v>
      </c>
      <c r="E111" s="211"/>
      <c r="F111" s="202"/>
    </row>
    <row r="112" spans="2:6" ht="13" thickBot="1" x14ac:dyDescent="0.3">
      <c r="B112" s="204"/>
      <c r="C112" s="208">
        <f>SUM(C106:C111)</f>
        <v>1</v>
      </c>
      <c r="D112" s="204" t="s">
        <v>57</v>
      </c>
      <c r="E112" s="204"/>
      <c r="F112" s="204"/>
    </row>
    <row r="114" spans="2:6" ht="13" thickBot="1" x14ac:dyDescent="0.3"/>
    <row r="115" spans="2:6" ht="21.75" customHeight="1" x14ac:dyDescent="0.25">
      <c r="B115" s="837" t="s">
        <v>50</v>
      </c>
      <c r="C115" s="838"/>
      <c r="D115" s="197"/>
      <c r="E115" s="197"/>
      <c r="F115" s="198"/>
    </row>
    <row r="116" spans="2:6" ht="15.5" x14ac:dyDescent="0.25">
      <c r="B116" s="205" t="s">
        <v>64</v>
      </c>
      <c r="C116" s="847" t="s">
        <v>112</v>
      </c>
      <c r="D116" s="845"/>
      <c r="E116" s="845"/>
      <c r="F116" s="846"/>
    </row>
    <row r="117" spans="2:6" ht="13.5" thickBot="1" x14ac:dyDescent="0.3">
      <c r="B117" s="841"/>
      <c r="C117" s="842" t="s">
        <v>52</v>
      </c>
      <c r="D117" s="842"/>
      <c r="E117" s="842"/>
      <c r="F117" s="843"/>
    </row>
    <row r="118" spans="2:6" ht="13" thickBot="1" x14ac:dyDescent="0.3">
      <c r="B118" s="212" t="s">
        <v>53</v>
      </c>
      <c r="C118" s="200" t="s">
        <v>54</v>
      </c>
      <c r="D118" s="200" t="s">
        <v>49</v>
      </c>
      <c r="E118" s="200" t="s">
        <v>211</v>
      </c>
      <c r="F118" s="200" t="s">
        <v>55</v>
      </c>
    </row>
    <row r="119" spans="2:6" x14ac:dyDescent="0.25">
      <c r="B119" s="212">
        <v>1</v>
      </c>
      <c r="C119" s="206">
        <v>0.85</v>
      </c>
      <c r="D119" s="201"/>
      <c r="E119" s="273"/>
      <c r="F119" s="201"/>
    </row>
    <row r="120" spans="2:6" x14ac:dyDescent="0.25">
      <c r="B120" s="211">
        <v>2</v>
      </c>
      <c r="C120" s="207"/>
      <c r="D120" s="203"/>
      <c r="E120" s="209"/>
      <c r="F120" s="203"/>
    </row>
    <row r="121" spans="2:6" x14ac:dyDescent="0.25">
      <c r="B121" s="211">
        <v>3</v>
      </c>
      <c r="C121" s="207"/>
      <c r="D121" s="201"/>
      <c r="E121" s="210"/>
      <c r="F121" s="201"/>
    </row>
    <row r="122" spans="2:6" x14ac:dyDescent="0.25">
      <c r="B122" s="211">
        <v>4</v>
      </c>
      <c r="C122" s="207"/>
      <c r="D122" s="203"/>
      <c r="E122" s="209"/>
      <c r="F122" s="203"/>
    </row>
    <row r="123" spans="2:6" x14ac:dyDescent="0.25">
      <c r="B123" s="211">
        <v>5</v>
      </c>
      <c r="C123" s="207"/>
      <c r="D123" s="203"/>
      <c r="E123" s="209"/>
      <c r="F123" s="203"/>
    </row>
    <row r="124" spans="2:6" ht="13" x14ac:dyDescent="0.25">
      <c r="B124" s="211">
        <v>6</v>
      </c>
      <c r="C124" s="213">
        <v>0.15</v>
      </c>
      <c r="D124" s="202" t="s">
        <v>56</v>
      </c>
      <c r="E124" s="211"/>
      <c r="F124" s="202"/>
    </row>
    <row r="125" spans="2:6" ht="13" thickBot="1" x14ac:dyDescent="0.3">
      <c r="B125" s="204"/>
      <c r="C125" s="208">
        <f>SUM(C119:C124)</f>
        <v>1</v>
      </c>
      <c r="D125" s="204" t="s">
        <v>57</v>
      </c>
      <c r="E125" s="204"/>
      <c r="F125" s="204"/>
    </row>
    <row r="126" spans="2:6" ht="13" thickBot="1" x14ac:dyDescent="0.3"/>
    <row r="127" spans="2:6" ht="21.75" customHeight="1" x14ac:dyDescent="0.25">
      <c r="B127" s="837" t="s">
        <v>50</v>
      </c>
      <c r="C127" s="838"/>
      <c r="D127" s="197"/>
      <c r="E127" s="197"/>
      <c r="F127" s="198"/>
    </row>
    <row r="128" spans="2:6" ht="15.5" x14ac:dyDescent="0.25">
      <c r="B128" s="205" t="s">
        <v>65</v>
      </c>
      <c r="C128" s="847" t="s">
        <v>112</v>
      </c>
      <c r="D128" s="845"/>
      <c r="E128" s="845"/>
      <c r="F128" s="846"/>
    </row>
    <row r="129" spans="2:6" ht="13.5" thickBot="1" x14ac:dyDescent="0.3">
      <c r="B129" s="841"/>
      <c r="C129" s="842" t="s">
        <v>52</v>
      </c>
      <c r="D129" s="842"/>
      <c r="E129" s="842"/>
      <c r="F129" s="843"/>
    </row>
    <row r="130" spans="2:6" ht="13" thickBot="1" x14ac:dyDescent="0.3">
      <c r="B130" s="212" t="s">
        <v>53</v>
      </c>
      <c r="C130" s="200" t="s">
        <v>54</v>
      </c>
      <c r="D130" s="200" t="s">
        <v>49</v>
      </c>
      <c r="E130" s="200" t="s">
        <v>211</v>
      </c>
      <c r="F130" s="200" t="s">
        <v>55</v>
      </c>
    </row>
    <row r="131" spans="2:6" x14ac:dyDescent="0.25">
      <c r="B131" s="212">
        <v>1</v>
      </c>
      <c r="C131" s="206">
        <v>0.85</v>
      </c>
      <c r="D131" s="201"/>
      <c r="E131" s="273"/>
      <c r="F131" s="201"/>
    </row>
    <row r="132" spans="2:6" x14ac:dyDescent="0.25">
      <c r="B132" s="211">
        <v>2</v>
      </c>
      <c r="C132" s="207"/>
      <c r="D132" s="203"/>
      <c r="E132" s="209"/>
      <c r="F132" s="203"/>
    </row>
    <row r="133" spans="2:6" x14ac:dyDescent="0.25">
      <c r="B133" s="211">
        <v>3</v>
      </c>
      <c r="C133" s="207"/>
      <c r="D133" s="201"/>
      <c r="E133" s="210"/>
      <c r="F133" s="201"/>
    </row>
    <row r="134" spans="2:6" x14ac:dyDescent="0.25">
      <c r="B134" s="211">
        <v>4</v>
      </c>
      <c r="C134" s="207"/>
      <c r="D134" s="203"/>
      <c r="E134" s="209"/>
      <c r="F134" s="203"/>
    </row>
    <row r="135" spans="2:6" x14ac:dyDescent="0.25">
      <c r="B135" s="211">
        <v>5</v>
      </c>
      <c r="C135" s="207"/>
      <c r="D135" s="203"/>
      <c r="E135" s="209"/>
      <c r="F135" s="203"/>
    </row>
    <row r="136" spans="2:6" ht="13" x14ac:dyDescent="0.25">
      <c r="B136" s="211">
        <v>6</v>
      </c>
      <c r="C136" s="213">
        <v>0.15</v>
      </c>
      <c r="D136" s="202" t="s">
        <v>56</v>
      </c>
      <c r="E136" s="211"/>
      <c r="F136" s="202"/>
    </row>
    <row r="137" spans="2:6" ht="13" thickBot="1" x14ac:dyDescent="0.3">
      <c r="B137" s="204"/>
      <c r="C137" s="208">
        <f>SUM(C131:C136)</f>
        <v>1</v>
      </c>
      <c r="D137" s="204" t="s">
        <v>57</v>
      </c>
      <c r="E137" s="204"/>
      <c r="F137" s="204"/>
    </row>
    <row r="138" spans="2:6" ht="13" thickBot="1" x14ac:dyDescent="0.3"/>
    <row r="139" spans="2:6" ht="21.75" customHeight="1" x14ac:dyDescent="0.25">
      <c r="B139" s="837" t="s">
        <v>50</v>
      </c>
      <c r="C139" s="838"/>
      <c r="D139" s="197"/>
      <c r="E139" s="197"/>
      <c r="F139" s="198"/>
    </row>
    <row r="140" spans="2:6" ht="15.5" x14ac:dyDescent="0.25">
      <c r="B140" s="205" t="s">
        <v>66</v>
      </c>
      <c r="C140" s="847" t="s">
        <v>112</v>
      </c>
      <c r="D140" s="845"/>
      <c r="E140" s="845"/>
      <c r="F140" s="846"/>
    </row>
    <row r="141" spans="2:6" ht="13.5" thickBot="1" x14ac:dyDescent="0.3">
      <c r="B141" s="841"/>
      <c r="C141" s="842" t="s">
        <v>52</v>
      </c>
      <c r="D141" s="842"/>
      <c r="E141" s="842"/>
      <c r="F141" s="843"/>
    </row>
    <row r="142" spans="2:6" ht="13" thickBot="1" x14ac:dyDescent="0.3">
      <c r="B142" s="212" t="s">
        <v>53</v>
      </c>
      <c r="C142" s="200" t="s">
        <v>54</v>
      </c>
      <c r="D142" s="200" t="s">
        <v>49</v>
      </c>
      <c r="E142" s="200" t="s">
        <v>211</v>
      </c>
      <c r="F142" s="200" t="s">
        <v>55</v>
      </c>
    </row>
    <row r="143" spans="2:6" x14ac:dyDescent="0.25">
      <c r="B143" s="212">
        <v>1</v>
      </c>
      <c r="C143" s="206">
        <v>0.85</v>
      </c>
      <c r="D143" s="201"/>
      <c r="E143" s="273"/>
      <c r="F143" s="201"/>
    </row>
    <row r="144" spans="2:6" x14ac:dyDescent="0.25">
      <c r="B144" s="211">
        <v>2</v>
      </c>
      <c r="C144" s="207"/>
      <c r="D144" s="203"/>
      <c r="E144" s="209"/>
      <c r="F144" s="203"/>
    </row>
    <row r="145" spans="2:6" x14ac:dyDescent="0.25">
      <c r="B145" s="211">
        <v>3</v>
      </c>
      <c r="C145" s="207"/>
      <c r="D145" s="201"/>
      <c r="E145" s="210"/>
      <c r="F145" s="201"/>
    </row>
    <row r="146" spans="2:6" x14ac:dyDescent="0.25">
      <c r="B146" s="211">
        <v>4</v>
      </c>
      <c r="C146" s="207"/>
      <c r="D146" s="203"/>
      <c r="E146" s="209"/>
      <c r="F146" s="203"/>
    </row>
    <row r="147" spans="2:6" x14ac:dyDescent="0.25">
      <c r="B147" s="211">
        <v>5</v>
      </c>
      <c r="C147" s="207"/>
      <c r="D147" s="203"/>
      <c r="E147" s="209"/>
      <c r="F147" s="203"/>
    </row>
    <row r="148" spans="2:6" ht="13" x14ac:dyDescent="0.25">
      <c r="B148" s="211">
        <v>6</v>
      </c>
      <c r="C148" s="213">
        <v>0.15</v>
      </c>
      <c r="D148" s="202" t="s">
        <v>56</v>
      </c>
      <c r="E148" s="211"/>
      <c r="F148" s="202"/>
    </row>
    <row r="149" spans="2:6" ht="13" thickBot="1" x14ac:dyDescent="0.3">
      <c r="B149" s="204"/>
      <c r="C149" s="208">
        <f>SUM(C143:C148)</f>
        <v>1</v>
      </c>
      <c r="D149" s="204" t="s">
        <v>57</v>
      </c>
      <c r="E149" s="204"/>
      <c r="F149" s="204"/>
    </row>
    <row r="150" spans="2:6" ht="13" thickBot="1" x14ac:dyDescent="0.3"/>
    <row r="151" spans="2:6" ht="21.75" customHeight="1" x14ac:dyDescent="0.25">
      <c r="B151" s="837" t="s">
        <v>50</v>
      </c>
      <c r="C151" s="838"/>
      <c r="D151" s="197"/>
      <c r="E151" s="197"/>
      <c r="F151" s="198"/>
    </row>
    <row r="152" spans="2:6" ht="15.5" x14ac:dyDescent="0.25">
      <c r="B152" s="205" t="s">
        <v>236</v>
      </c>
      <c r="C152" s="847" t="s">
        <v>112</v>
      </c>
      <c r="D152" s="845"/>
      <c r="E152" s="845"/>
      <c r="F152" s="846"/>
    </row>
    <row r="153" spans="2:6" ht="13.5" thickBot="1" x14ac:dyDescent="0.3">
      <c r="B153" s="841"/>
      <c r="C153" s="842" t="s">
        <v>52</v>
      </c>
      <c r="D153" s="842"/>
      <c r="E153" s="842"/>
      <c r="F153" s="843"/>
    </row>
    <row r="154" spans="2:6" ht="13" thickBot="1" x14ac:dyDescent="0.3">
      <c r="B154" s="212" t="s">
        <v>53</v>
      </c>
      <c r="C154" s="200" t="s">
        <v>54</v>
      </c>
      <c r="D154" s="200" t="s">
        <v>49</v>
      </c>
      <c r="E154" s="200" t="s">
        <v>211</v>
      </c>
      <c r="F154" s="200" t="s">
        <v>55</v>
      </c>
    </row>
    <row r="155" spans="2:6" x14ac:dyDescent="0.25">
      <c r="B155" s="212">
        <v>1</v>
      </c>
      <c r="C155" s="206">
        <v>0.85</v>
      </c>
      <c r="D155" s="201"/>
      <c r="E155" s="273"/>
      <c r="F155" s="201"/>
    </row>
    <row r="156" spans="2:6" x14ac:dyDescent="0.25">
      <c r="B156" s="211">
        <v>2</v>
      </c>
      <c r="C156" s="207"/>
      <c r="D156" s="203"/>
      <c r="E156" s="209"/>
      <c r="F156" s="203"/>
    </row>
    <row r="157" spans="2:6" x14ac:dyDescent="0.25">
      <c r="B157" s="211">
        <v>3</v>
      </c>
      <c r="C157" s="207"/>
      <c r="D157" s="201"/>
      <c r="E157" s="210"/>
      <c r="F157" s="201"/>
    </row>
    <row r="158" spans="2:6" x14ac:dyDescent="0.25">
      <c r="B158" s="211">
        <v>4</v>
      </c>
      <c r="C158" s="207"/>
      <c r="D158" s="203"/>
      <c r="E158" s="209"/>
      <c r="F158" s="203"/>
    </row>
    <row r="159" spans="2:6" x14ac:dyDescent="0.25">
      <c r="B159" s="211">
        <v>5</v>
      </c>
      <c r="C159" s="207"/>
      <c r="D159" s="203"/>
      <c r="E159" s="209"/>
      <c r="F159" s="203"/>
    </row>
    <row r="160" spans="2:6" ht="13" x14ac:dyDescent="0.25">
      <c r="B160" s="211">
        <v>6</v>
      </c>
      <c r="C160" s="213">
        <v>0.15</v>
      </c>
      <c r="D160" s="202" t="s">
        <v>56</v>
      </c>
      <c r="E160" s="211"/>
      <c r="F160" s="202"/>
    </row>
    <row r="161" spans="2:6" ht="13" thickBot="1" x14ac:dyDescent="0.3">
      <c r="B161" s="204"/>
      <c r="C161" s="208">
        <f>SUM(C155:C160)</f>
        <v>1</v>
      </c>
      <c r="D161" s="204" t="s">
        <v>57</v>
      </c>
      <c r="E161" s="204"/>
      <c r="F161" s="204"/>
    </row>
    <row r="162" spans="2:6" ht="13" thickBot="1" x14ac:dyDescent="0.3"/>
    <row r="163" spans="2:6" ht="21.75" customHeight="1" x14ac:dyDescent="0.25">
      <c r="B163" s="837" t="s">
        <v>50</v>
      </c>
      <c r="C163" s="838"/>
      <c r="D163" s="197"/>
      <c r="E163" s="197"/>
      <c r="F163" s="198"/>
    </row>
    <row r="164" spans="2:6" ht="15.5" x14ac:dyDescent="0.25">
      <c r="B164" s="205" t="s">
        <v>237</v>
      </c>
      <c r="C164" s="847" t="s">
        <v>112</v>
      </c>
      <c r="D164" s="845"/>
      <c r="E164" s="845"/>
      <c r="F164" s="846"/>
    </row>
    <row r="165" spans="2:6" ht="13.5" thickBot="1" x14ac:dyDescent="0.3">
      <c r="B165" s="841"/>
      <c r="C165" s="842" t="s">
        <v>52</v>
      </c>
      <c r="D165" s="842"/>
      <c r="E165" s="842"/>
      <c r="F165" s="843"/>
    </row>
    <row r="166" spans="2:6" ht="13" thickBot="1" x14ac:dyDescent="0.3">
      <c r="B166" s="212" t="s">
        <v>53</v>
      </c>
      <c r="C166" s="200" t="s">
        <v>54</v>
      </c>
      <c r="D166" s="200" t="s">
        <v>49</v>
      </c>
      <c r="E166" s="200" t="s">
        <v>211</v>
      </c>
      <c r="F166" s="200" t="s">
        <v>55</v>
      </c>
    </row>
    <row r="167" spans="2:6" x14ac:dyDescent="0.25">
      <c r="B167" s="212">
        <v>1</v>
      </c>
      <c r="C167" s="206">
        <v>0.85</v>
      </c>
      <c r="D167" s="201"/>
      <c r="E167" s="273"/>
      <c r="F167" s="201"/>
    </row>
    <row r="168" spans="2:6" x14ac:dyDescent="0.25">
      <c r="B168" s="211">
        <v>2</v>
      </c>
      <c r="C168" s="207"/>
      <c r="D168" s="203"/>
      <c r="E168" s="209"/>
      <c r="F168" s="203"/>
    </row>
    <row r="169" spans="2:6" x14ac:dyDescent="0.25">
      <c r="B169" s="211">
        <v>3</v>
      </c>
      <c r="C169" s="207"/>
      <c r="D169" s="201"/>
      <c r="E169" s="210"/>
      <c r="F169" s="201"/>
    </row>
    <row r="170" spans="2:6" x14ac:dyDescent="0.25">
      <c r="B170" s="211">
        <v>4</v>
      </c>
      <c r="C170" s="207"/>
      <c r="D170" s="203"/>
      <c r="E170" s="209"/>
      <c r="F170" s="203"/>
    </row>
    <row r="171" spans="2:6" x14ac:dyDescent="0.25">
      <c r="B171" s="211">
        <v>5</v>
      </c>
      <c r="C171" s="207"/>
      <c r="D171" s="203"/>
      <c r="E171" s="209"/>
      <c r="F171" s="203"/>
    </row>
    <row r="172" spans="2:6" ht="13" x14ac:dyDescent="0.25">
      <c r="B172" s="211">
        <v>6</v>
      </c>
      <c r="C172" s="213">
        <v>0.15</v>
      </c>
      <c r="D172" s="202" t="s">
        <v>56</v>
      </c>
      <c r="E172" s="211"/>
      <c r="F172" s="202"/>
    </row>
    <row r="173" spans="2:6" ht="13" thickBot="1" x14ac:dyDescent="0.3">
      <c r="B173" s="204"/>
      <c r="C173" s="208">
        <f>SUM(C167:C172)</f>
        <v>1</v>
      </c>
      <c r="D173" s="204" t="s">
        <v>57</v>
      </c>
      <c r="E173" s="204"/>
      <c r="F173" s="204"/>
    </row>
    <row r="174" spans="2:6" ht="13" thickBot="1" x14ac:dyDescent="0.3"/>
    <row r="175" spans="2:6" ht="21.75" customHeight="1" x14ac:dyDescent="0.25">
      <c r="B175" s="837" t="s">
        <v>50</v>
      </c>
      <c r="C175" s="838"/>
      <c r="D175" s="197"/>
      <c r="E175" s="197"/>
      <c r="F175" s="198"/>
    </row>
    <row r="176" spans="2:6" ht="15.5" x14ac:dyDescent="0.25">
      <c r="B176" s="205" t="s">
        <v>238</v>
      </c>
      <c r="C176" s="847" t="s">
        <v>112</v>
      </c>
      <c r="D176" s="845"/>
      <c r="E176" s="845"/>
      <c r="F176" s="846"/>
    </row>
    <row r="177" spans="2:6" ht="13.5" thickBot="1" x14ac:dyDescent="0.3">
      <c r="B177" s="841"/>
      <c r="C177" s="842" t="s">
        <v>52</v>
      </c>
      <c r="D177" s="842"/>
      <c r="E177" s="842"/>
      <c r="F177" s="843"/>
    </row>
    <row r="178" spans="2:6" ht="13" thickBot="1" x14ac:dyDescent="0.3">
      <c r="B178" s="212" t="s">
        <v>53</v>
      </c>
      <c r="C178" s="200" t="s">
        <v>54</v>
      </c>
      <c r="D178" s="200" t="s">
        <v>49</v>
      </c>
      <c r="E178" s="200" t="s">
        <v>211</v>
      </c>
      <c r="F178" s="200" t="s">
        <v>55</v>
      </c>
    </row>
    <row r="179" spans="2:6" x14ac:dyDescent="0.25">
      <c r="B179" s="212">
        <v>1</v>
      </c>
      <c r="C179" s="206">
        <v>0.85</v>
      </c>
      <c r="D179" s="201"/>
      <c r="E179" s="273"/>
      <c r="F179" s="201"/>
    </row>
    <row r="180" spans="2:6" x14ac:dyDescent="0.25">
      <c r="B180" s="211">
        <v>2</v>
      </c>
      <c r="C180" s="207"/>
      <c r="D180" s="203"/>
      <c r="E180" s="209"/>
      <c r="F180" s="203"/>
    </row>
    <row r="181" spans="2:6" x14ac:dyDescent="0.25">
      <c r="B181" s="211">
        <v>3</v>
      </c>
      <c r="C181" s="207"/>
      <c r="D181" s="201"/>
      <c r="E181" s="210"/>
      <c r="F181" s="201"/>
    </row>
    <row r="182" spans="2:6" x14ac:dyDescent="0.25">
      <c r="B182" s="211">
        <v>4</v>
      </c>
      <c r="C182" s="207"/>
      <c r="D182" s="203"/>
      <c r="E182" s="209"/>
      <c r="F182" s="203"/>
    </row>
    <row r="183" spans="2:6" x14ac:dyDescent="0.25">
      <c r="B183" s="211">
        <v>5</v>
      </c>
      <c r="C183" s="207"/>
      <c r="D183" s="203"/>
      <c r="E183" s="209"/>
      <c r="F183" s="203"/>
    </row>
    <row r="184" spans="2:6" ht="13" x14ac:dyDescent="0.25">
      <c r="B184" s="211">
        <v>6</v>
      </c>
      <c r="C184" s="213">
        <v>0.15</v>
      </c>
      <c r="D184" s="202" t="s">
        <v>56</v>
      </c>
      <c r="E184" s="211"/>
      <c r="F184" s="202"/>
    </row>
    <row r="185" spans="2:6" ht="13" thickBot="1" x14ac:dyDescent="0.3">
      <c r="B185" s="204"/>
      <c r="C185" s="208">
        <f>SUM(C179:C184)</f>
        <v>1</v>
      </c>
      <c r="D185" s="204" t="s">
        <v>57</v>
      </c>
      <c r="E185" s="204"/>
      <c r="F185" s="204"/>
    </row>
  </sheetData>
  <sheetProtection selectLockedCells="1"/>
  <mergeCells count="45">
    <mergeCell ref="B104:F104"/>
    <mergeCell ref="B165:F165"/>
    <mergeCell ref="B175:C175"/>
    <mergeCell ref="B139:C139"/>
    <mergeCell ref="C140:F140"/>
    <mergeCell ref="B141:F141"/>
    <mergeCell ref="B151:C151"/>
    <mergeCell ref="C91:F91"/>
    <mergeCell ref="C176:F176"/>
    <mergeCell ref="B177:F177"/>
    <mergeCell ref="C152:F152"/>
    <mergeCell ref="B153:F153"/>
    <mergeCell ref="B163:C163"/>
    <mergeCell ref="C164:F164"/>
    <mergeCell ref="C128:F128"/>
    <mergeCell ref="B129:F129"/>
    <mergeCell ref="B92:F92"/>
    <mergeCell ref="B102:C102"/>
    <mergeCell ref="B117:F117"/>
    <mergeCell ref="B127:C127"/>
    <mergeCell ref="B115:C115"/>
    <mergeCell ref="C116:F116"/>
    <mergeCell ref="C103:F103"/>
    <mergeCell ref="C67:F67"/>
    <mergeCell ref="B78:C78"/>
    <mergeCell ref="C79:F79"/>
    <mergeCell ref="B68:F68"/>
    <mergeCell ref="B90:C90"/>
    <mergeCell ref="B80:F80"/>
    <mergeCell ref="B66:C66"/>
    <mergeCell ref="B4:C4"/>
    <mergeCell ref="B31:F31"/>
    <mergeCell ref="B43:F43"/>
    <mergeCell ref="B55:F55"/>
    <mergeCell ref="C30:F30"/>
    <mergeCell ref="B29:C29"/>
    <mergeCell ref="B41:C41"/>
    <mergeCell ref="C42:F42"/>
    <mergeCell ref="B5:F5"/>
    <mergeCell ref="B7:F7"/>
    <mergeCell ref="D6:F6"/>
    <mergeCell ref="B6:C6"/>
    <mergeCell ref="B53:C53"/>
    <mergeCell ref="C54:F54"/>
    <mergeCell ref="B27:F27"/>
  </mergeCells>
  <phoneticPr fontId="8" type="noConversion"/>
  <conditionalFormatting sqref="C30 C42 C54 C67 C79 C91 C103 C116 C128 C140 C152 C164 C176">
    <cfRule type="cellIs" dxfId="1" priority="1" stopIfTrue="1" operator="equal">
      <formula>"????"</formula>
    </cfRule>
  </conditionalFormatting>
  <conditionalFormatting sqref="C39 C51 C63 C76 C88 C100 C112 C125 C137 C149 C161 C173 C185">
    <cfRule type="cellIs" dxfId="0" priority="2" stopIfTrue="1" operator="notEqual">
      <formula>1</formula>
    </cfRule>
  </conditionalFormatting>
  <pageMargins left="0.56000000000000005" right="0.56000000000000005" top="0.59055118110236227" bottom="0.82677165354330717" header="0.39370078740157483" footer="0.51181102362204722"/>
  <pageSetup paperSize="9" scale="80" orientation="portrait" horizontalDpi="4294967293" r:id="rId1"/>
  <headerFooter alignWithMargins="0">
    <oddFooter>&amp;C&amp;A&amp;RPage &amp;P of &amp;N</oddFooter>
  </headerFooter>
  <rowBreaks count="2" manualBreakCount="2">
    <brk id="64" max="16383" man="1"/>
    <brk id="113" max="16383" man="1"/>
  </rowBreaks>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
    <pageSetUpPr fitToPage="1"/>
  </sheetPr>
  <dimension ref="B3:I42"/>
  <sheetViews>
    <sheetView view="pageBreakPreview" topLeftCell="A18" zoomScaleNormal="100" zoomScaleSheetLayoutView="100" workbookViewId="0">
      <selection activeCell="E38" sqref="E38"/>
    </sheetView>
  </sheetViews>
  <sheetFormatPr defaultColWidth="9.1796875" defaultRowHeight="12.5" x14ac:dyDescent="0.25"/>
  <cols>
    <col min="1" max="1" width="1.08984375" style="4" customWidth="1"/>
    <col min="2" max="2" width="3.54296875" style="14" customWidth="1"/>
    <col min="3" max="3" width="22.81640625" style="4" customWidth="1"/>
    <col min="4" max="4" width="7" style="14" customWidth="1"/>
    <col min="5" max="5" width="11.453125" style="4" customWidth="1"/>
    <col min="6" max="6" width="16.90625" style="4" customWidth="1"/>
    <col min="7" max="7" width="38.453125" style="14" customWidth="1"/>
    <col min="8" max="8" width="36.453125" style="4" customWidth="1"/>
    <col min="9" max="9" width="1.08984375" style="4" customWidth="1"/>
    <col min="10" max="16384" width="9.1796875" style="4"/>
  </cols>
  <sheetData>
    <row r="3" spans="2:9" ht="13" thickBot="1" x14ac:dyDescent="0.3"/>
    <row r="4" spans="2:9" ht="25.5" customHeight="1" thickBot="1" x14ac:dyDescent="0.3">
      <c r="B4" s="350" t="str">
        <f>"ENQUIRY: " &amp; 'Act Sch-010'!E4</f>
        <v>ENQUIRY: E1803NTCSAMWP</v>
      </c>
      <c r="C4" s="97"/>
      <c r="D4" s="94"/>
      <c r="E4" s="95"/>
      <c r="F4" s="95"/>
      <c r="G4" s="94"/>
      <c r="H4" s="96"/>
    </row>
    <row r="5" spans="2:9" ht="25.5" customHeight="1" thickBot="1" x14ac:dyDescent="0.35">
      <c r="B5" s="348">
        <f>Summary!B3</f>
        <v>0</v>
      </c>
      <c r="C5" s="187"/>
      <c r="D5" s="189"/>
      <c r="E5" s="187"/>
      <c r="F5" s="187"/>
      <c r="G5" s="190"/>
      <c r="H5" s="191"/>
    </row>
    <row r="6" spans="2:9" ht="24.75" customHeight="1" thickBot="1" x14ac:dyDescent="0.3">
      <c r="B6" s="186" t="s">
        <v>250</v>
      </c>
      <c r="C6" s="187"/>
      <c r="D6" s="188"/>
      <c r="E6" s="865" t="str">
        <f>Summary!D6</f>
        <v>NAME OF O.E.M. &amp; FACTORY</v>
      </c>
      <c r="F6" s="865"/>
      <c r="G6" s="865"/>
      <c r="H6" s="866"/>
      <c r="I6" s="34"/>
    </row>
    <row r="7" spans="2:9" ht="27" customHeight="1" thickBot="1" x14ac:dyDescent="0.3">
      <c r="B7" s="867" t="s">
        <v>183</v>
      </c>
      <c r="C7" s="868"/>
      <c r="D7" s="868"/>
      <c r="E7" s="868"/>
      <c r="F7" s="868"/>
      <c r="G7" s="868"/>
      <c r="H7" s="869"/>
    </row>
    <row r="8" spans="2:9" ht="27" customHeight="1" thickBot="1" x14ac:dyDescent="0.3">
      <c r="B8" s="421" t="s">
        <v>346</v>
      </c>
      <c r="C8"/>
      <c r="D8"/>
      <c r="E8"/>
      <c r="F8"/>
      <c r="G8"/>
      <c r="H8" s="422"/>
    </row>
    <row r="9" spans="2:9" ht="79.75" customHeight="1" x14ac:dyDescent="0.25">
      <c r="B9" s="419">
        <v>1</v>
      </c>
      <c r="C9" s="875" t="s">
        <v>347</v>
      </c>
      <c r="D9" s="876"/>
      <c r="E9" s="876"/>
      <c r="F9" s="876"/>
      <c r="G9" s="876"/>
      <c r="H9" s="877"/>
    </row>
    <row r="10" spans="2:9" ht="15.5" x14ac:dyDescent="0.25">
      <c r="B10" s="878">
        <v>2</v>
      </c>
      <c r="C10" s="879" t="s">
        <v>348</v>
      </c>
      <c r="D10" s="880"/>
      <c r="E10" s="880"/>
      <c r="F10" s="880"/>
      <c r="G10" s="880"/>
      <c r="H10" s="881"/>
    </row>
    <row r="11" spans="2:9" ht="27" customHeight="1" x14ac:dyDescent="0.25">
      <c r="B11" s="878"/>
      <c r="C11" s="882" t="s">
        <v>349</v>
      </c>
      <c r="D11" s="883"/>
      <c r="E11" s="883"/>
      <c r="F11" s="883"/>
      <c r="G11" s="883"/>
      <c r="H11" s="884"/>
    </row>
    <row r="12" spans="2:9" ht="67.75" customHeight="1" x14ac:dyDescent="0.25">
      <c r="B12" s="878"/>
      <c r="C12" s="885" t="s">
        <v>350</v>
      </c>
      <c r="D12" s="886"/>
      <c r="E12" s="886"/>
      <c r="F12" s="886"/>
      <c r="G12" s="886"/>
      <c r="H12" s="887"/>
    </row>
    <row r="13" spans="2:9" ht="67.25" customHeight="1" x14ac:dyDescent="0.25">
      <c r="B13" s="420">
        <v>3</v>
      </c>
      <c r="C13" s="888" t="s">
        <v>354</v>
      </c>
      <c r="D13" s="889"/>
      <c r="E13" s="889"/>
      <c r="F13" s="889"/>
      <c r="G13" s="889"/>
      <c r="H13" s="890"/>
    </row>
    <row r="14" spans="2:9" ht="46.25" customHeight="1" x14ac:dyDescent="0.25">
      <c r="B14" s="420">
        <v>4</v>
      </c>
      <c r="C14" s="891" t="s">
        <v>355</v>
      </c>
      <c r="D14" s="892"/>
      <c r="E14" s="892"/>
      <c r="F14" s="892"/>
      <c r="G14" s="892"/>
      <c r="H14" s="893"/>
    </row>
    <row r="15" spans="2:9" ht="46.25" customHeight="1" x14ac:dyDescent="0.25">
      <c r="B15" s="878">
        <v>5</v>
      </c>
      <c r="C15" s="895" t="s">
        <v>351</v>
      </c>
      <c r="D15" s="896"/>
      <c r="E15" s="896"/>
      <c r="F15" s="896"/>
      <c r="G15" s="896"/>
      <c r="H15" s="897"/>
    </row>
    <row r="16" spans="2:9" ht="46.25" customHeight="1" x14ac:dyDescent="0.25">
      <c r="B16" s="878"/>
      <c r="C16" s="895" t="s">
        <v>352</v>
      </c>
      <c r="D16" s="896"/>
      <c r="E16" s="896"/>
      <c r="F16" s="896"/>
      <c r="G16" s="896"/>
      <c r="H16" s="897"/>
    </row>
    <row r="17" spans="2:8" ht="46.25" customHeight="1" thickBot="1" x14ac:dyDescent="0.3">
      <c r="B17" s="894"/>
      <c r="C17" s="898" t="s">
        <v>353</v>
      </c>
      <c r="D17" s="899"/>
      <c r="E17" s="899"/>
      <c r="F17" s="899"/>
      <c r="G17" s="899"/>
      <c r="H17" s="900"/>
    </row>
    <row r="18" spans="2:8" ht="27" customHeight="1" thickBot="1" x14ac:dyDescent="0.3">
      <c r="B18" s="416"/>
      <c r="C18" s="417"/>
      <c r="D18" s="417"/>
      <c r="E18" s="417"/>
      <c r="F18" s="417"/>
      <c r="G18" s="417"/>
      <c r="H18" s="418"/>
    </row>
    <row r="19" spans="2:8" ht="50.25" customHeight="1" x14ac:dyDescent="0.25">
      <c r="B19" s="415" t="s">
        <v>48</v>
      </c>
      <c r="C19" s="195" t="s">
        <v>67</v>
      </c>
      <c r="D19" s="196" t="s">
        <v>68</v>
      </c>
      <c r="E19" s="277" t="s">
        <v>69</v>
      </c>
      <c r="F19" s="277" t="s">
        <v>345</v>
      </c>
      <c r="G19" s="870" t="s">
        <v>70</v>
      </c>
      <c r="H19" s="871"/>
    </row>
    <row r="20" spans="2:8" ht="13" x14ac:dyDescent="0.25">
      <c r="B20" s="872" t="s">
        <v>305</v>
      </c>
      <c r="C20" s="873"/>
      <c r="D20" s="873"/>
      <c r="E20" s="873"/>
      <c r="F20" s="873"/>
      <c r="G20" s="873"/>
      <c r="H20" s="874"/>
    </row>
    <row r="21" spans="2:8" ht="15.75" customHeight="1" x14ac:dyDescent="0.35">
      <c r="B21" s="349">
        <v>1</v>
      </c>
      <c r="C21" s="192" t="s">
        <v>71</v>
      </c>
      <c r="D21" s="193" t="s">
        <v>72</v>
      </c>
      <c r="E21" s="423">
        <v>0</v>
      </c>
      <c r="F21" s="272"/>
      <c r="G21" s="860"/>
      <c r="H21" s="861"/>
    </row>
    <row r="22" spans="2:8" ht="15.75" customHeight="1" x14ac:dyDescent="0.35">
      <c r="B22" s="349">
        <f>B21+1</f>
        <v>2</v>
      </c>
      <c r="C22" s="192" t="s">
        <v>73</v>
      </c>
      <c r="D22" s="193" t="s">
        <v>74</v>
      </c>
      <c r="E22" s="423">
        <v>0</v>
      </c>
      <c r="F22" s="272"/>
      <c r="G22" s="860"/>
      <c r="H22" s="861"/>
    </row>
    <row r="23" spans="2:8" ht="15.75" customHeight="1" x14ac:dyDescent="0.35">
      <c r="B23" s="349">
        <f t="shared" ref="B23:B38" si="0">B22+1</f>
        <v>3</v>
      </c>
      <c r="C23" s="192" t="s">
        <v>75</v>
      </c>
      <c r="D23" s="193" t="s">
        <v>76</v>
      </c>
      <c r="E23" s="423">
        <v>0</v>
      </c>
      <c r="F23" s="272"/>
      <c r="G23" s="860"/>
      <c r="H23" s="861"/>
    </row>
    <row r="24" spans="2:8" ht="15.75" customHeight="1" x14ac:dyDescent="0.35">
      <c r="B24" s="349">
        <f t="shared" si="0"/>
        <v>4</v>
      </c>
      <c r="C24" s="192" t="s">
        <v>77</v>
      </c>
      <c r="D24" s="193" t="s">
        <v>78</v>
      </c>
      <c r="E24" s="423">
        <v>0</v>
      </c>
      <c r="F24" s="272"/>
      <c r="G24" s="860"/>
      <c r="H24" s="861"/>
    </row>
    <row r="25" spans="2:8" ht="15.75" customHeight="1" x14ac:dyDescent="0.35">
      <c r="B25" s="349">
        <f t="shared" si="0"/>
        <v>5</v>
      </c>
      <c r="C25" s="192" t="s">
        <v>79</v>
      </c>
      <c r="D25" s="193" t="s">
        <v>80</v>
      </c>
      <c r="E25" s="423">
        <v>0</v>
      </c>
      <c r="F25" s="272"/>
      <c r="G25" s="860"/>
      <c r="H25" s="861"/>
    </row>
    <row r="26" spans="2:8" ht="15.75" customHeight="1" x14ac:dyDescent="0.35">
      <c r="B26" s="349">
        <f t="shared" si="0"/>
        <v>6</v>
      </c>
      <c r="C26" s="192" t="s">
        <v>81</v>
      </c>
      <c r="D26" s="345" t="s">
        <v>82</v>
      </c>
      <c r="E26" s="423">
        <v>0</v>
      </c>
      <c r="F26" s="272"/>
      <c r="G26" s="860"/>
      <c r="H26" s="861"/>
    </row>
    <row r="27" spans="2:8" ht="15.75" customHeight="1" x14ac:dyDescent="0.35">
      <c r="B27" s="349">
        <f t="shared" si="0"/>
        <v>7</v>
      </c>
      <c r="C27" s="192" t="s">
        <v>83</v>
      </c>
      <c r="D27" s="345" t="s">
        <v>84</v>
      </c>
      <c r="E27" s="423">
        <v>0</v>
      </c>
      <c r="F27" s="272"/>
      <c r="G27" s="860"/>
      <c r="H27" s="861"/>
    </row>
    <row r="28" spans="2:8" ht="15.75" customHeight="1" x14ac:dyDescent="0.35">
      <c r="B28" s="349">
        <f t="shared" si="0"/>
        <v>8</v>
      </c>
      <c r="C28" s="192" t="s">
        <v>85</v>
      </c>
      <c r="D28" s="193" t="s">
        <v>86</v>
      </c>
      <c r="E28" s="423">
        <v>0</v>
      </c>
      <c r="F28" s="272"/>
      <c r="G28" s="860"/>
      <c r="H28" s="861"/>
    </row>
    <row r="29" spans="2:8" ht="15.75" customHeight="1" x14ac:dyDescent="0.35">
      <c r="B29" s="349">
        <f t="shared" si="0"/>
        <v>9</v>
      </c>
      <c r="C29" s="192" t="s">
        <v>87</v>
      </c>
      <c r="D29" s="193" t="s">
        <v>88</v>
      </c>
      <c r="E29" s="423">
        <v>0</v>
      </c>
      <c r="F29" s="272"/>
      <c r="G29" s="860"/>
      <c r="H29" s="861"/>
    </row>
    <row r="30" spans="2:8" ht="15.75" customHeight="1" x14ac:dyDescent="0.35">
      <c r="B30" s="349">
        <f t="shared" si="0"/>
        <v>10</v>
      </c>
      <c r="C30" s="192" t="s">
        <v>89</v>
      </c>
      <c r="D30" s="345" t="s">
        <v>90</v>
      </c>
      <c r="E30" s="423">
        <v>0</v>
      </c>
      <c r="F30" s="272"/>
      <c r="G30" s="860"/>
      <c r="H30" s="861"/>
    </row>
    <row r="31" spans="2:8" ht="15.75" customHeight="1" x14ac:dyDescent="0.35">
      <c r="B31" s="349">
        <f t="shared" si="0"/>
        <v>11</v>
      </c>
      <c r="C31" s="192" t="s">
        <v>91</v>
      </c>
      <c r="D31" s="193" t="s">
        <v>92</v>
      </c>
      <c r="E31" s="423">
        <v>0</v>
      </c>
      <c r="F31" s="272"/>
      <c r="G31" s="860"/>
      <c r="H31" s="861"/>
    </row>
    <row r="32" spans="2:8" ht="15.75" customHeight="1" x14ac:dyDescent="0.35">
      <c r="B32" s="349">
        <f t="shared" si="0"/>
        <v>12</v>
      </c>
      <c r="C32" s="192" t="s">
        <v>93</v>
      </c>
      <c r="D32" s="193" t="s">
        <v>94</v>
      </c>
      <c r="E32" s="423">
        <v>0</v>
      </c>
      <c r="F32" s="272"/>
      <c r="G32" s="860"/>
      <c r="H32" s="861"/>
    </row>
    <row r="33" spans="2:8" ht="15.75" customHeight="1" x14ac:dyDescent="0.35">
      <c r="B33" s="349">
        <f t="shared" si="0"/>
        <v>13</v>
      </c>
      <c r="C33" s="192" t="s">
        <v>95</v>
      </c>
      <c r="D33" s="193" t="s">
        <v>96</v>
      </c>
      <c r="E33" s="423">
        <v>0</v>
      </c>
      <c r="F33" s="272"/>
      <c r="G33" s="860"/>
      <c r="H33" s="861"/>
    </row>
    <row r="34" spans="2:8" ht="15.75" customHeight="1" x14ac:dyDescent="0.35">
      <c r="B34" s="349">
        <f t="shared" si="0"/>
        <v>14</v>
      </c>
      <c r="C34" s="192" t="s">
        <v>97</v>
      </c>
      <c r="D34" s="193" t="s">
        <v>98</v>
      </c>
      <c r="E34" s="423">
        <v>0</v>
      </c>
      <c r="F34" s="272"/>
      <c r="G34" s="860"/>
      <c r="H34" s="861"/>
    </row>
    <row r="35" spans="2:8" ht="15.75" customHeight="1" x14ac:dyDescent="0.35">
      <c r="B35" s="349">
        <f t="shared" si="0"/>
        <v>15</v>
      </c>
      <c r="C35" s="192" t="s">
        <v>99</v>
      </c>
      <c r="D35" s="345" t="s">
        <v>100</v>
      </c>
      <c r="E35" s="423">
        <v>0</v>
      </c>
      <c r="F35" s="272"/>
      <c r="G35" s="860"/>
      <c r="H35" s="861"/>
    </row>
    <row r="36" spans="2:8" ht="15.75" customHeight="1" x14ac:dyDescent="0.35">
      <c r="B36" s="349">
        <f t="shared" si="0"/>
        <v>16</v>
      </c>
      <c r="C36" s="192" t="s">
        <v>101</v>
      </c>
      <c r="D36" s="193" t="s">
        <v>102</v>
      </c>
      <c r="E36" s="423">
        <v>0</v>
      </c>
      <c r="F36" s="272"/>
      <c r="G36" s="860"/>
      <c r="H36" s="861"/>
    </row>
    <row r="37" spans="2:8" ht="15.75" customHeight="1" x14ac:dyDescent="0.35">
      <c r="B37" s="349">
        <f t="shared" si="0"/>
        <v>17</v>
      </c>
      <c r="C37" s="192" t="s">
        <v>103</v>
      </c>
      <c r="D37" s="346" t="s">
        <v>104</v>
      </c>
      <c r="E37" s="423">
        <v>0</v>
      </c>
      <c r="F37" s="272"/>
      <c r="G37" s="860"/>
      <c r="H37" s="861"/>
    </row>
    <row r="38" spans="2:8" ht="15.75" customHeight="1" x14ac:dyDescent="0.35">
      <c r="B38" s="349">
        <f t="shared" si="0"/>
        <v>18</v>
      </c>
      <c r="C38" s="192" t="s">
        <v>105</v>
      </c>
      <c r="D38" s="193" t="s">
        <v>106</v>
      </c>
      <c r="E38" s="424">
        <v>1</v>
      </c>
      <c r="F38" s="194"/>
      <c r="G38" s="413"/>
      <c r="H38" s="414"/>
    </row>
    <row r="39" spans="2:8" ht="27.75" customHeight="1" thickBot="1" x14ac:dyDescent="0.3">
      <c r="B39" s="862" t="s">
        <v>344</v>
      </c>
      <c r="C39" s="863"/>
      <c r="D39" s="863"/>
      <c r="E39" s="863"/>
      <c r="F39" s="863"/>
      <c r="G39" s="863"/>
      <c r="H39" s="864"/>
    </row>
    <row r="42" spans="2:8" x14ac:dyDescent="0.25">
      <c r="C42" s="5"/>
    </row>
  </sheetData>
  <sheetProtection selectLockedCells="1"/>
  <mergeCells count="33">
    <mergeCell ref="B39:H39"/>
    <mergeCell ref="E6:H6"/>
    <mergeCell ref="B7:H7"/>
    <mergeCell ref="G19:H19"/>
    <mergeCell ref="B20:H20"/>
    <mergeCell ref="C9:H9"/>
    <mergeCell ref="B10:B12"/>
    <mergeCell ref="C10:H10"/>
    <mergeCell ref="C11:H11"/>
    <mergeCell ref="C12:H12"/>
    <mergeCell ref="C13:H13"/>
    <mergeCell ref="C14:H14"/>
    <mergeCell ref="B15:B17"/>
    <mergeCell ref="C15:H15"/>
    <mergeCell ref="C16:H16"/>
    <mergeCell ref="C17:H17"/>
    <mergeCell ref="G21:H21"/>
    <mergeCell ref="G22:H22"/>
    <mergeCell ref="G23:H23"/>
    <mergeCell ref="G24:H24"/>
    <mergeCell ref="G25:H25"/>
    <mergeCell ref="G26:H26"/>
    <mergeCell ref="G27:H27"/>
    <mergeCell ref="G28:H28"/>
    <mergeCell ref="G29:H29"/>
    <mergeCell ref="G30:H30"/>
    <mergeCell ref="G36:H36"/>
    <mergeCell ref="G37:H37"/>
    <mergeCell ref="G31:H31"/>
    <mergeCell ref="G32:H32"/>
    <mergeCell ref="G33:H33"/>
    <mergeCell ref="G34:H34"/>
    <mergeCell ref="G35:H35"/>
  </mergeCells>
  <phoneticPr fontId="8" type="noConversion"/>
  <hyperlinks>
    <hyperlink ref="C11" r:id="rId1" display="WWW.resbank.co.za" xr:uid="{00000000-0004-0000-3100-000000000000}"/>
  </hyperlinks>
  <pageMargins left="0.23622047244094491" right="0.23622047244094491" top="0.74803149606299213" bottom="0.74803149606299213" header="0.31496062992125984" footer="0.31496062992125984"/>
  <pageSetup paperSize="9" scale="72" orientation="portrait" horizontalDpi="4294967293" r:id="rId2"/>
  <headerFooter alignWithMargins="0">
    <oddFooter>&amp;L&amp;F&amp;CPage &amp;P of &amp;N&amp;R&amp;A</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7">
    <tabColor indexed="63"/>
  </sheetPr>
  <dimension ref="A1:F20"/>
  <sheetViews>
    <sheetView workbookViewId="0">
      <selection activeCell="E20" sqref="E20"/>
    </sheetView>
  </sheetViews>
  <sheetFormatPr defaultColWidth="9.1796875" defaultRowHeight="12.5" x14ac:dyDescent="0.25"/>
  <cols>
    <col min="1" max="1" width="4.1796875" style="5" bestFit="1" customWidth="1"/>
    <col min="2" max="2" width="46.1796875" style="5" bestFit="1" customWidth="1"/>
    <col min="3" max="3" width="33.1796875" style="5" bestFit="1" customWidth="1"/>
    <col min="4" max="4" width="5.453125" style="5" bestFit="1" customWidth="1"/>
    <col min="5" max="16384" width="9.1796875" style="5"/>
  </cols>
  <sheetData>
    <row r="1" spans="1:6" s="12" customFormat="1" ht="13" x14ac:dyDescent="0.3">
      <c r="A1" s="12" t="s">
        <v>151</v>
      </c>
      <c r="B1" s="12" t="s">
        <v>49</v>
      </c>
      <c r="C1" s="12" t="s">
        <v>152</v>
      </c>
      <c r="D1" s="12" t="s">
        <v>13</v>
      </c>
      <c r="F1" s="53" t="s">
        <v>239</v>
      </c>
    </row>
    <row r="2" spans="1:6" x14ac:dyDescent="0.25">
      <c r="A2" s="5">
        <f>VALUE(LEFT(B2,4))</f>
        <v>1</v>
      </c>
      <c r="B2" s="5" t="s">
        <v>147</v>
      </c>
      <c r="C2" s="5" t="s">
        <v>3</v>
      </c>
      <c r="D2" s="5">
        <v>10</v>
      </c>
      <c r="F2" s="1" t="str">
        <f>'Option X1'!B9&amp;"-"&amp;'Option X1'!C9</f>
        <v>A-Cost plus Fee @ 2.5%</v>
      </c>
    </row>
    <row r="3" spans="1:6" x14ac:dyDescent="0.25">
      <c r="A3" s="5">
        <f t="shared" ref="A3:A20" si="0">VALUE(LEFT(B3,4))</f>
        <v>2</v>
      </c>
      <c r="B3" s="5" t="s">
        <v>146</v>
      </c>
      <c r="C3" s="5" t="s">
        <v>4</v>
      </c>
      <c r="D3" s="5">
        <v>20</v>
      </c>
      <c r="F3" s="1" t="str">
        <f>'Option X1'!B10&amp;"-"&amp;'Option X1'!C10</f>
        <v>B-????</v>
      </c>
    </row>
    <row r="4" spans="1:6" x14ac:dyDescent="0.25">
      <c r="A4" s="5">
        <f t="shared" si="0"/>
        <v>4</v>
      </c>
      <c r="B4" s="5" t="s">
        <v>145</v>
      </c>
      <c r="C4" s="5" t="s">
        <v>5</v>
      </c>
      <c r="D4" s="5">
        <v>30</v>
      </c>
      <c r="F4" s="1" t="str">
        <f>'Option X1'!B11&amp;"-"&amp;'Option X1'!C11</f>
        <v>C-????</v>
      </c>
    </row>
    <row r="5" spans="1:6" x14ac:dyDescent="0.25">
      <c r="A5" s="5">
        <f t="shared" si="0"/>
        <v>5</v>
      </c>
      <c r="B5" s="5" t="s">
        <v>144</v>
      </c>
      <c r="C5" s="5" t="s">
        <v>212</v>
      </c>
      <c r="D5" s="5">
        <v>40</v>
      </c>
      <c r="F5" s="1" t="str">
        <f>'Option X1'!B12&amp;"-"&amp;'Option X1'!C12</f>
        <v>D-????</v>
      </c>
    </row>
    <row r="6" spans="1:6" x14ac:dyDescent="0.25">
      <c r="A6" s="5">
        <f t="shared" si="0"/>
        <v>6</v>
      </c>
      <c r="B6" s="5" t="s">
        <v>143</v>
      </c>
      <c r="C6" s="5" t="s">
        <v>113</v>
      </c>
      <c r="D6" s="5">
        <v>50</v>
      </c>
      <c r="F6" s="1" t="str">
        <f>'Option X1'!B13&amp;"-"&amp;'Option X1'!C13</f>
        <v>E-????</v>
      </c>
    </row>
    <row r="7" spans="1:6" x14ac:dyDescent="0.25">
      <c r="A7" s="5">
        <f t="shared" si="0"/>
        <v>8</v>
      </c>
      <c r="B7" s="5" t="s">
        <v>142</v>
      </c>
      <c r="C7" s="5" t="s">
        <v>6</v>
      </c>
      <c r="D7" s="5">
        <v>60</v>
      </c>
      <c r="F7" s="1" t="str">
        <f>'Option X1'!B14&amp;"-"&amp;'Option X1'!C14</f>
        <v>F-????</v>
      </c>
    </row>
    <row r="8" spans="1:6" x14ac:dyDescent="0.25">
      <c r="A8" s="5">
        <f>VALUE(LEFT(B8,4))</f>
        <v>9</v>
      </c>
      <c r="B8" s="5" t="s">
        <v>141</v>
      </c>
      <c r="C8" s="5" t="s">
        <v>7</v>
      </c>
      <c r="D8" s="5">
        <v>70</v>
      </c>
      <c r="F8" s="1" t="str">
        <f>'Option X1'!B15&amp;"-"&amp;'Option X1'!C15</f>
        <v>G-????</v>
      </c>
    </row>
    <row r="9" spans="1:6" x14ac:dyDescent="0.25">
      <c r="A9" s="5">
        <f t="shared" si="0"/>
        <v>10</v>
      </c>
      <c r="B9" s="5" t="s">
        <v>140</v>
      </c>
      <c r="C9" s="5" t="s">
        <v>114</v>
      </c>
      <c r="D9" s="5">
        <v>80</v>
      </c>
      <c r="F9" s="1" t="str">
        <f>'Option X1'!B16&amp;"-"&amp;'Option X1'!C16</f>
        <v>H-????</v>
      </c>
    </row>
    <row r="10" spans="1:6" x14ac:dyDescent="0.25">
      <c r="A10" s="5">
        <f t="shared" si="0"/>
        <v>11</v>
      </c>
      <c r="B10" s="5" t="s">
        <v>139</v>
      </c>
      <c r="C10" s="5" t="s">
        <v>110</v>
      </c>
      <c r="D10" s="5">
        <v>90</v>
      </c>
      <c r="F10" s="1" t="str">
        <f>'Option X1'!B17&amp;"-"&amp;'Option X1'!C17</f>
        <v>I-????</v>
      </c>
    </row>
    <row r="11" spans="1:6" x14ac:dyDescent="0.25">
      <c r="A11" s="5">
        <f t="shared" si="0"/>
        <v>14</v>
      </c>
      <c r="B11" s="5" t="s">
        <v>138</v>
      </c>
      <c r="C11" s="5" t="s">
        <v>111</v>
      </c>
      <c r="D11" s="5">
        <v>100</v>
      </c>
      <c r="F11" s="1" t="str">
        <f>'Option X1'!B18&amp;"-"&amp;'Option X1'!C18</f>
        <v>J-????</v>
      </c>
    </row>
    <row r="12" spans="1:6" x14ac:dyDescent="0.25">
      <c r="A12" s="5">
        <f t="shared" si="0"/>
        <v>15</v>
      </c>
      <c r="B12" s="5" t="s">
        <v>137</v>
      </c>
      <c r="C12" s="5" t="s">
        <v>107</v>
      </c>
      <c r="D12" s="5">
        <v>110</v>
      </c>
      <c r="F12" s="1" t="str">
        <f>'Option X1'!B19&amp;"-"&amp;'Option X1'!C19</f>
        <v>K-????</v>
      </c>
    </row>
    <row r="13" spans="1:6" x14ac:dyDescent="0.25">
      <c r="A13" s="5">
        <f t="shared" si="0"/>
        <v>18</v>
      </c>
      <c r="B13" s="5" t="s">
        <v>136</v>
      </c>
      <c r="C13" s="5" t="s">
        <v>182</v>
      </c>
      <c r="D13" s="5">
        <v>120</v>
      </c>
      <c r="F13" s="1" t="str">
        <f>'Option X1'!B20&amp;"-"&amp;'Option X1'!C20</f>
        <v>L-????</v>
      </c>
    </row>
    <row r="14" spans="1:6" x14ac:dyDescent="0.25">
      <c r="A14" s="5">
        <f t="shared" si="0"/>
        <v>19</v>
      </c>
      <c r="B14" s="5" t="s">
        <v>135</v>
      </c>
      <c r="F14" s="1" t="str">
        <f>'Option X1'!B21&amp;"-"&amp;'Option X1'!C21</f>
        <v>M-????</v>
      </c>
    </row>
    <row r="15" spans="1:6" x14ac:dyDescent="0.25">
      <c r="A15" s="5">
        <f t="shared" si="0"/>
        <v>21</v>
      </c>
      <c r="B15" s="5" t="s">
        <v>134</v>
      </c>
    </row>
    <row r="16" spans="1:6" x14ac:dyDescent="0.25">
      <c r="A16" s="5">
        <f t="shared" si="0"/>
        <v>22</v>
      </c>
      <c r="B16" s="5" t="s">
        <v>133</v>
      </c>
    </row>
    <row r="17" spans="1:2" x14ac:dyDescent="0.25">
      <c r="A17" s="5">
        <f t="shared" si="0"/>
        <v>25</v>
      </c>
      <c r="B17" s="6" t="s">
        <v>132</v>
      </c>
    </row>
    <row r="18" spans="1:2" x14ac:dyDescent="0.25">
      <c r="A18" s="5">
        <f t="shared" si="0"/>
        <v>26</v>
      </c>
      <c r="B18" s="5" t="s">
        <v>131</v>
      </c>
    </row>
    <row r="19" spans="1:2" x14ac:dyDescent="0.25">
      <c r="A19" s="5">
        <f t="shared" si="0"/>
        <v>28</v>
      </c>
      <c r="B19" s="5" t="s">
        <v>130</v>
      </c>
    </row>
    <row r="20" spans="1:2" x14ac:dyDescent="0.25">
      <c r="A20" s="5">
        <f t="shared" si="0"/>
        <v>29</v>
      </c>
      <c r="B20" s="5" t="s">
        <v>129</v>
      </c>
    </row>
  </sheetData>
  <phoneticPr fontId="8" type="noConversion"/>
  <pageMargins left="0.75" right="0.75" top="1" bottom="1" header="0.5" footer="0.5"/>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111</vt:i4>
      </vt:variant>
    </vt:vector>
  </HeadingPairs>
  <TitlesOfParts>
    <vt:vector size="166" baseType="lpstr">
      <vt:lpstr>Instruction</vt:lpstr>
      <vt:lpstr>Summary</vt:lpstr>
      <vt:lpstr>Act Sch-010</vt:lpstr>
      <vt:lpstr>PS5 Schedule-010</vt:lpstr>
      <vt:lpstr>Act Sch-020</vt:lpstr>
      <vt:lpstr>PS5 Schedule-020</vt:lpstr>
      <vt:lpstr>Act Sch-030</vt:lpstr>
      <vt:lpstr>PS5 Schedule-030</vt:lpstr>
      <vt:lpstr>Act Sch-040</vt:lpstr>
      <vt:lpstr>PS5 Schedule-040</vt:lpstr>
      <vt:lpstr>Act Sch-050</vt:lpstr>
      <vt:lpstr>PS5 Schedule-050</vt:lpstr>
      <vt:lpstr>Act Sch-060</vt:lpstr>
      <vt:lpstr>PS5 Schedule-060</vt:lpstr>
      <vt:lpstr>Act Sch-070</vt:lpstr>
      <vt:lpstr>PS5 Schedule-070</vt:lpstr>
      <vt:lpstr>Act Sch-080</vt:lpstr>
      <vt:lpstr>PS5 Schedule-080</vt:lpstr>
      <vt:lpstr>Act Sch-090</vt:lpstr>
      <vt:lpstr>PS5 Schedule-090</vt:lpstr>
      <vt:lpstr>Act Sch-100</vt:lpstr>
      <vt:lpstr>PS5 Schedule-100</vt:lpstr>
      <vt:lpstr>Act Sch-110</vt:lpstr>
      <vt:lpstr>PS5 Schedule-110</vt:lpstr>
      <vt:lpstr>Act Sch-120</vt:lpstr>
      <vt:lpstr>PS5 Schedule-120</vt:lpstr>
      <vt:lpstr>Act Sch-130</vt:lpstr>
      <vt:lpstr>PS5 Schedule-130</vt:lpstr>
      <vt:lpstr>Act Sch-140</vt:lpstr>
      <vt:lpstr>PS5 Schedule-140</vt:lpstr>
      <vt:lpstr>Act Sch-150</vt:lpstr>
      <vt:lpstr>PS5 Schedule-150</vt:lpstr>
      <vt:lpstr>Act Sch-160</vt:lpstr>
      <vt:lpstr>PS5 Schedule-160</vt:lpstr>
      <vt:lpstr>Act Sch-170</vt:lpstr>
      <vt:lpstr>PS5 Schedule-170</vt:lpstr>
      <vt:lpstr>Act Sch-180</vt:lpstr>
      <vt:lpstr>PS5 Schedule-180</vt:lpstr>
      <vt:lpstr>Act Sch-190</vt:lpstr>
      <vt:lpstr>PS5 Schedule-190</vt:lpstr>
      <vt:lpstr>Act Sch-200</vt:lpstr>
      <vt:lpstr>PS5 Schedule-200</vt:lpstr>
      <vt:lpstr>Act Sch-210</vt:lpstr>
      <vt:lpstr>PS5 Schedule-210</vt:lpstr>
      <vt:lpstr>Act Sch-220</vt:lpstr>
      <vt:lpstr>PS5 Schedule-220</vt:lpstr>
      <vt:lpstr>Act Sch-230</vt:lpstr>
      <vt:lpstr>PS5 Schedule-230</vt:lpstr>
      <vt:lpstr>Act Sch-240</vt:lpstr>
      <vt:lpstr>PS5 Schedule-240</vt:lpstr>
      <vt:lpstr>Act Sch-250</vt:lpstr>
      <vt:lpstr>PS5 Schedule-250</vt:lpstr>
      <vt:lpstr>Option X1</vt:lpstr>
      <vt:lpstr>Option X3</vt:lpstr>
      <vt:lpstr>Data</vt:lpstr>
      <vt:lpstr>'Act Sch-020'!Corp_NO</vt:lpstr>
      <vt:lpstr>'Act Sch-030'!Corp_NO</vt:lpstr>
      <vt:lpstr>'Act Sch-040'!Corp_NO</vt:lpstr>
      <vt:lpstr>'Act Sch-050'!Corp_NO</vt:lpstr>
      <vt:lpstr>'Act Sch-060'!Corp_NO</vt:lpstr>
      <vt:lpstr>'Act Sch-070'!Corp_NO</vt:lpstr>
      <vt:lpstr>'Act Sch-080'!Corp_NO</vt:lpstr>
      <vt:lpstr>'Act Sch-090'!Corp_NO</vt:lpstr>
      <vt:lpstr>'Act Sch-100'!Corp_NO</vt:lpstr>
      <vt:lpstr>'Act Sch-110'!Corp_NO</vt:lpstr>
      <vt:lpstr>'Act Sch-120'!Corp_NO</vt:lpstr>
      <vt:lpstr>'Act Sch-130'!Corp_NO</vt:lpstr>
      <vt:lpstr>'Act Sch-140'!Corp_NO</vt:lpstr>
      <vt:lpstr>'Act Sch-150'!Corp_NO</vt:lpstr>
      <vt:lpstr>'Act Sch-160'!Corp_NO</vt:lpstr>
      <vt:lpstr>'Act Sch-170'!Corp_NO</vt:lpstr>
      <vt:lpstr>'Act Sch-180'!Corp_NO</vt:lpstr>
      <vt:lpstr>'Act Sch-190'!Corp_NO</vt:lpstr>
      <vt:lpstr>'Act Sch-200'!Corp_NO</vt:lpstr>
      <vt:lpstr>'Act Sch-210'!Corp_NO</vt:lpstr>
      <vt:lpstr>'Act Sch-220'!Corp_NO</vt:lpstr>
      <vt:lpstr>'Act Sch-230'!Corp_NO</vt:lpstr>
      <vt:lpstr>'Act Sch-240'!Corp_NO</vt:lpstr>
      <vt:lpstr>'Act Sch-250'!Corp_NO</vt:lpstr>
      <vt:lpstr>Corp_NO</vt:lpstr>
      <vt:lpstr>Cost_Allocation</vt:lpstr>
      <vt:lpstr>CPA_Data</vt:lpstr>
      <vt:lpstr>Currency_Allocated</vt:lpstr>
      <vt:lpstr>Item_Top</vt:lpstr>
      <vt:lpstr>Option_N</vt:lpstr>
      <vt:lpstr>'Act Sch-010'!Print_Area</vt:lpstr>
      <vt:lpstr>'Act Sch-020'!Print_Area</vt:lpstr>
      <vt:lpstr>'Act Sch-030'!Print_Area</vt:lpstr>
      <vt:lpstr>'Act Sch-040'!Print_Area</vt:lpstr>
      <vt:lpstr>'Act Sch-050'!Print_Area</vt:lpstr>
      <vt:lpstr>'Act Sch-060'!Print_Area</vt:lpstr>
      <vt:lpstr>'Act Sch-070'!Print_Area</vt:lpstr>
      <vt:lpstr>'Act Sch-080'!Print_Area</vt:lpstr>
      <vt:lpstr>'Act Sch-090'!Print_Area</vt:lpstr>
      <vt:lpstr>'Act Sch-100'!Print_Area</vt:lpstr>
      <vt:lpstr>'Act Sch-110'!Print_Area</vt:lpstr>
      <vt:lpstr>'Act Sch-120'!Print_Area</vt:lpstr>
      <vt:lpstr>'Act Sch-130'!Print_Area</vt:lpstr>
      <vt:lpstr>'Act Sch-140'!Print_Area</vt:lpstr>
      <vt:lpstr>'Act Sch-150'!Print_Area</vt:lpstr>
      <vt:lpstr>'Act Sch-160'!Print_Area</vt:lpstr>
      <vt:lpstr>'Act Sch-170'!Print_Area</vt:lpstr>
      <vt:lpstr>'Act Sch-180'!Print_Area</vt:lpstr>
      <vt:lpstr>'Act Sch-190'!Print_Area</vt:lpstr>
      <vt:lpstr>'Act Sch-200'!Print_Area</vt:lpstr>
      <vt:lpstr>'Act Sch-210'!Print_Area</vt:lpstr>
      <vt:lpstr>'Act Sch-220'!Print_Area</vt:lpstr>
      <vt:lpstr>'Act Sch-230'!Print_Area</vt:lpstr>
      <vt:lpstr>'Act Sch-240'!Print_Area</vt:lpstr>
      <vt:lpstr>'Act Sch-250'!Print_Area</vt:lpstr>
      <vt:lpstr>'Option X1'!Print_Area</vt:lpstr>
      <vt:lpstr>'Option X3'!Print_Area</vt:lpstr>
      <vt:lpstr>'PS5 Schedule-010'!Print_Area</vt:lpstr>
      <vt:lpstr>'PS5 Schedule-020'!Print_Area</vt:lpstr>
      <vt:lpstr>'PS5 Schedule-030'!Print_Area</vt:lpstr>
      <vt:lpstr>'PS5 Schedule-040'!Print_Area</vt:lpstr>
      <vt:lpstr>'PS5 Schedule-050'!Print_Area</vt:lpstr>
      <vt:lpstr>'PS5 Schedule-060'!Print_Area</vt:lpstr>
      <vt:lpstr>'PS5 Schedule-070'!Print_Area</vt:lpstr>
      <vt:lpstr>'PS5 Schedule-080'!Print_Area</vt:lpstr>
      <vt:lpstr>'PS5 Schedule-090'!Print_Area</vt:lpstr>
      <vt:lpstr>'PS5 Schedule-100'!Print_Area</vt:lpstr>
      <vt:lpstr>'PS5 Schedule-110'!Print_Area</vt:lpstr>
      <vt:lpstr>'PS5 Schedule-120'!Print_Area</vt:lpstr>
      <vt:lpstr>'PS5 Schedule-130'!Print_Area</vt:lpstr>
      <vt:lpstr>'PS5 Schedule-140'!Print_Area</vt:lpstr>
      <vt:lpstr>'PS5 Schedule-150'!Print_Area</vt:lpstr>
      <vt:lpstr>'PS5 Schedule-160'!Print_Area</vt:lpstr>
      <vt:lpstr>'PS5 Schedule-170'!Print_Area</vt:lpstr>
      <vt:lpstr>'PS5 Schedule-180'!Print_Area</vt:lpstr>
      <vt:lpstr>'PS5 Schedule-190'!Print_Area</vt:lpstr>
      <vt:lpstr>'PS5 Schedule-200'!Print_Area</vt:lpstr>
      <vt:lpstr>'PS5 Schedule-210'!Print_Area</vt:lpstr>
      <vt:lpstr>'PS5 Schedule-220'!Print_Area</vt:lpstr>
      <vt:lpstr>'PS5 Schedule-230'!Print_Area</vt:lpstr>
      <vt:lpstr>'PS5 Schedule-240'!Print_Area</vt:lpstr>
      <vt:lpstr>'PS5 Schedule-250'!Print_Area</vt:lpstr>
      <vt:lpstr>Summary!Print_Area</vt:lpstr>
      <vt:lpstr>'Option X1'!Print_Titles</vt:lpstr>
      <vt:lpstr>'PS5 Schedule-010'!Print_Titles</vt:lpstr>
      <vt:lpstr>'PS5 Schedule-020'!Print_Titles</vt:lpstr>
      <vt:lpstr>'PS5 Schedule-030'!Print_Titles</vt:lpstr>
      <vt:lpstr>'PS5 Schedule-040'!Print_Titles</vt:lpstr>
      <vt:lpstr>'PS5 Schedule-050'!Print_Titles</vt:lpstr>
      <vt:lpstr>'PS5 Schedule-060'!Print_Titles</vt:lpstr>
      <vt:lpstr>'PS5 Schedule-070'!Print_Titles</vt:lpstr>
      <vt:lpstr>'PS5 Schedule-080'!Print_Titles</vt:lpstr>
      <vt:lpstr>'PS5 Schedule-090'!Print_Titles</vt:lpstr>
      <vt:lpstr>'PS5 Schedule-100'!Print_Titles</vt:lpstr>
      <vt:lpstr>'PS5 Schedule-110'!Print_Titles</vt:lpstr>
      <vt:lpstr>'PS5 Schedule-120'!Print_Titles</vt:lpstr>
      <vt:lpstr>'PS5 Schedule-130'!Print_Titles</vt:lpstr>
      <vt:lpstr>'PS5 Schedule-140'!Print_Titles</vt:lpstr>
      <vt:lpstr>'PS5 Schedule-150'!Print_Titles</vt:lpstr>
      <vt:lpstr>'PS5 Schedule-160'!Print_Titles</vt:lpstr>
      <vt:lpstr>'PS5 Schedule-170'!Print_Titles</vt:lpstr>
      <vt:lpstr>'PS5 Schedule-180'!Print_Titles</vt:lpstr>
      <vt:lpstr>'PS5 Schedule-190'!Print_Titles</vt:lpstr>
      <vt:lpstr>'PS5 Schedule-200'!Print_Titles</vt:lpstr>
      <vt:lpstr>'PS5 Schedule-210'!Print_Titles</vt:lpstr>
      <vt:lpstr>'PS5 Schedule-220'!Print_Titles</vt:lpstr>
      <vt:lpstr>'PS5 Schedule-230'!Print_Titles</vt:lpstr>
      <vt:lpstr>'PS5 Schedule-240'!Print_Titles</vt:lpstr>
      <vt:lpstr>'PS5 Schedule-250'!Print_Titles</vt:lpstr>
      <vt:lpstr>Summary!Print_Titles</vt:lpstr>
      <vt:lpstr>PS5_Allocation</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Eskom</dc:creator>
  <cp:lastModifiedBy>Yurisha Pillay</cp:lastModifiedBy>
  <cp:lastPrinted>2025-10-24T07:48:09Z</cp:lastPrinted>
  <dcterms:created xsi:type="dcterms:W3CDTF">2007-01-17T08:45:00Z</dcterms:created>
  <dcterms:modified xsi:type="dcterms:W3CDTF">2025-11-28T18:14:26Z</dcterms:modified>
</cp:coreProperties>
</file>